
<file path=[Content_Types].xml><?xml version="1.0" encoding="utf-8"?>
<Types xmlns="http://schemas.openxmlformats.org/package/2006/content-types">
  <Default Extension="xml" ContentType="application/xml"/>
  <Default Extension="bin" ContentType="application/vnd.openxmlformats-officedocument.spreadsheetml.printerSettings"/>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drawings/drawing6.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8810"/>
  <workbookPr showInkAnnotation="0" autoCompressPictures="0"/>
  <mc:AlternateContent xmlns:mc="http://schemas.openxmlformats.org/markup-compatibility/2006">
    <mc:Choice Requires="x15">
      <x15ac:absPath xmlns:x15ac="http://schemas.microsoft.com/office/spreadsheetml/2010/11/ac" url="/Users/marcmorgan/Google Drive/PhD/Brazil/Income distribution/WID/Morgan2017BrazilDINA2001-2015/Main data files/DINA/"/>
    </mc:Choice>
  </mc:AlternateContent>
  <bookViews>
    <workbookView xWindow="0" yWindow="460" windowWidth="27320" windowHeight="13560" tabRatio="890" firstSheet="23" activeTab="26"/>
  </bookViews>
  <sheets>
    <sheet name="Read me" sheetId="40" r:id="rId1"/>
    <sheet name="2007-2015 PNAD thresholds" sheetId="1" r:id="rId2"/>
    <sheet name="2007-2015 DIRPF thresholds" sheetId="2" r:id="rId3"/>
    <sheet name="2001-2015 PNAD avginc" sheetId="6" r:id="rId4"/>
    <sheet name="2001-2015 PNAD avginctaxable" sheetId="31" r:id="rId5"/>
    <sheet name="2001-2015 PNAD avginctaxable1" sheetId="35" r:id="rId6"/>
    <sheet name="2001-2015 PNAD avginctaxable2" sheetId="37" r:id="rId7"/>
    <sheet name="2001-2015 PNAD avgcontribwages" sheetId="39" r:id="rId8"/>
    <sheet name="PNADavginclabour" sheetId="36" r:id="rId9"/>
    <sheet name="PNADavginclabour1" sheetId="38" r:id="rId10"/>
    <sheet name="2001-2015 shares_raw" sheetId="10" r:id="rId11"/>
    <sheet name="2007-2015 DIRPF avginc" sheetId="7" r:id="rId12"/>
    <sheet name="2007-2015 DIRPF avginctaxable" sheetId="30" r:id="rId13"/>
    <sheet name="2001-2015 taxinc_corr" sheetId="32" r:id="rId14"/>
    <sheet name="2007-2015 upgrade factors_q(p)" sheetId="3" r:id="rId15"/>
    <sheet name="2007-2015 upgrade factors_y(p)" sheetId="8" r:id="rId16"/>
    <sheet name="2001-2015 thresholds_corr" sheetId="15" r:id="rId17"/>
    <sheet name="2001-2015 avginc_corr" sheetId="18" r:id="rId18"/>
    <sheet name="2001-2015 totinc_corrected" sheetId="13" r:id="rId19"/>
    <sheet name="2001-2015 shares_corrected" sheetId="11" r:id="rId20"/>
    <sheet name="2001-2015 shares_corr v raw" sheetId="16" r:id="rId21"/>
    <sheet name="Pareto curves" sheetId="27" r:id="rId22"/>
    <sheet name="Comparisons" sheetId="26" r:id="rId23"/>
    <sheet name="2015 income thresholds_shares" sheetId="14" r:id="rId24"/>
    <sheet name="Income growth rates" sheetId="25" r:id="rId25"/>
    <sheet name="Compar_surveys_fiscal_NA" sheetId="4" r:id="rId26"/>
    <sheet name="Fiscal income_NA" sheetId="5" r:id="rId27"/>
    <sheet name="Fiscal income_DIRPF" sheetId="9" r:id="rId28"/>
    <sheet name="National income components" sheetId="22" r:id="rId29"/>
    <sheet name="CFC" sheetId="24" r:id="rId30"/>
    <sheet name="Financial account" sheetId="29" r:id="rId31"/>
  </sheets>
  <externalReferences>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4"/>
    </ext>
  </extLst>
</workbook>
</file>

<file path=xl/calcChain.xml><?xml version="1.0" encoding="utf-8"?>
<calcChain xmlns="http://schemas.openxmlformats.org/spreadsheetml/2006/main">
  <c r="AC6" i="5" l="1"/>
  <c r="AB9" i="22"/>
  <c r="S16" i="24"/>
  <c r="K4" i="24"/>
  <c r="J7" i="5"/>
  <c r="J8" i="5"/>
  <c r="J9" i="5"/>
  <c r="J10" i="5"/>
  <c r="J11" i="5"/>
  <c r="J12" i="5"/>
  <c r="J13" i="5"/>
  <c r="J14" i="5"/>
  <c r="J15" i="5"/>
  <c r="O23" i="22"/>
  <c r="H20" i="5"/>
  <c r="E23" i="22"/>
  <c r="Q23" i="22"/>
  <c r="I20" i="5"/>
  <c r="C20" i="5"/>
  <c r="K19" i="24"/>
  <c r="K20" i="24"/>
  <c r="O22" i="22"/>
  <c r="F5" i="5"/>
  <c r="G5" i="5"/>
  <c r="H5" i="5"/>
  <c r="I5" i="5"/>
  <c r="C5" i="5"/>
  <c r="F6" i="5"/>
  <c r="G6" i="5"/>
  <c r="H6" i="5"/>
  <c r="I6" i="5"/>
  <c r="C6" i="5"/>
  <c r="F7" i="5"/>
  <c r="G7" i="5"/>
  <c r="H7" i="5"/>
  <c r="I7" i="5"/>
  <c r="C7" i="5"/>
  <c r="F8" i="5"/>
  <c r="G8" i="5"/>
  <c r="H8" i="5"/>
  <c r="I8" i="5"/>
  <c r="C8" i="5"/>
  <c r="F9" i="5"/>
  <c r="G9" i="5"/>
  <c r="H9" i="5"/>
  <c r="I9" i="5"/>
  <c r="C9" i="5"/>
  <c r="F10" i="5"/>
  <c r="G10" i="5"/>
  <c r="H10" i="5"/>
  <c r="I10" i="5"/>
  <c r="C10" i="5"/>
  <c r="F11" i="5"/>
  <c r="G11" i="5"/>
  <c r="H11" i="5"/>
  <c r="I11" i="5"/>
  <c r="C11" i="5"/>
  <c r="F12" i="5"/>
  <c r="G12" i="5"/>
  <c r="H12" i="5"/>
  <c r="I12" i="5"/>
  <c r="C12" i="5"/>
  <c r="F13" i="5"/>
  <c r="G13" i="5"/>
  <c r="H13" i="5"/>
  <c r="I13" i="5"/>
  <c r="C13" i="5"/>
  <c r="F14" i="5"/>
  <c r="G14" i="5"/>
  <c r="H14" i="5"/>
  <c r="I14" i="5"/>
  <c r="C14" i="5"/>
  <c r="F15" i="5"/>
  <c r="G15" i="5"/>
  <c r="H15" i="5"/>
  <c r="I15" i="5"/>
  <c r="C15" i="5"/>
  <c r="F16" i="5"/>
  <c r="G16" i="5"/>
  <c r="H16" i="5"/>
  <c r="I16" i="5"/>
  <c r="C16" i="5"/>
  <c r="F17" i="5"/>
  <c r="G17" i="5"/>
  <c r="H17" i="5"/>
  <c r="I17" i="5"/>
  <c r="C17" i="5"/>
  <c r="F18" i="5"/>
  <c r="G18" i="5"/>
  <c r="H18" i="5"/>
  <c r="I18" i="5"/>
  <c r="C18" i="5"/>
  <c r="F19" i="5"/>
  <c r="G19" i="5"/>
  <c r="H19" i="5"/>
  <c r="I19" i="5"/>
  <c r="C19" i="5"/>
  <c r="U12" i="5"/>
  <c r="Y12" i="5"/>
  <c r="U13" i="5"/>
  <c r="Y13" i="5"/>
  <c r="U14" i="5"/>
  <c r="Y14" i="5"/>
  <c r="U15" i="5"/>
  <c r="Y15" i="5"/>
  <c r="J16" i="5"/>
  <c r="U16" i="5"/>
  <c r="Y16" i="5"/>
  <c r="J17" i="5"/>
  <c r="U17" i="5"/>
  <c r="Y17" i="5"/>
  <c r="J18" i="5"/>
  <c r="U18" i="5"/>
  <c r="Y18" i="5"/>
  <c r="J19" i="5"/>
  <c r="U19" i="5"/>
  <c r="Y19" i="5"/>
  <c r="J20" i="5"/>
  <c r="U20" i="5"/>
  <c r="Y20" i="5"/>
  <c r="Y21" i="5"/>
  <c r="DG17" i="32"/>
  <c r="DG34" i="32"/>
  <c r="DG51" i="32"/>
  <c r="DG88" i="32"/>
  <c r="DI88" i="32"/>
  <c r="DG16" i="32"/>
  <c r="DG15" i="32"/>
  <c r="DG14" i="32"/>
  <c r="DG13" i="32"/>
  <c r="DG12" i="32"/>
  <c r="DG11" i="32"/>
  <c r="DG10" i="32"/>
  <c r="DG9" i="32"/>
  <c r="DG8" i="32"/>
  <c r="DG7" i="32"/>
  <c r="DG6" i="32"/>
  <c r="DG5" i="32"/>
  <c r="DG4" i="32"/>
  <c r="DG3" i="32"/>
  <c r="DG20" i="32"/>
  <c r="DG37" i="32"/>
  <c r="DG74" i="32"/>
  <c r="DI74" i="32"/>
  <c r="DH88" i="32"/>
  <c r="DH74" i="32"/>
  <c r="DJ88" i="32"/>
  <c r="DG33" i="32"/>
  <c r="DG50" i="32"/>
  <c r="DG87" i="32"/>
  <c r="DJ87" i="32"/>
  <c r="DI87" i="32"/>
  <c r="DH87" i="32"/>
  <c r="DG32" i="32"/>
  <c r="DG49" i="32"/>
  <c r="DG86" i="32"/>
  <c r="DJ86" i="32"/>
  <c r="DI86" i="32"/>
  <c r="DH86" i="32"/>
  <c r="DG31" i="32"/>
  <c r="DG48" i="32"/>
  <c r="DG85" i="32"/>
  <c r="DJ85" i="32"/>
  <c r="DI85" i="32"/>
  <c r="DH85" i="32"/>
  <c r="DG30" i="32"/>
  <c r="DG47" i="32"/>
  <c r="DG84" i="32"/>
  <c r="DJ84" i="32"/>
  <c r="DI84" i="32"/>
  <c r="DH84" i="32"/>
  <c r="DG29" i="32"/>
  <c r="DG46" i="32"/>
  <c r="DG83" i="32"/>
  <c r="DJ83" i="32"/>
  <c r="DI83" i="32"/>
  <c r="DH83" i="32"/>
  <c r="DG28" i="32"/>
  <c r="DG45" i="32"/>
  <c r="DG82" i="32"/>
  <c r="DJ82" i="32"/>
  <c r="DI82" i="32"/>
  <c r="DH82" i="32"/>
  <c r="DG27" i="32"/>
  <c r="DG44" i="32"/>
  <c r="DG81" i="32"/>
  <c r="DJ81" i="32"/>
  <c r="DI81" i="32"/>
  <c r="DH81" i="32"/>
  <c r="DG26" i="32"/>
  <c r="DG43" i="32"/>
  <c r="DG80" i="32"/>
  <c r="DJ80" i="32"/>
  <c r="DI80" i="32"/>
  <c r="DH80" i="32"/>
  <c r="DG25" i="32"/>
  <c r="DG42" i="32"/>
  <c r="DG79" i="32"/>
  <c r="DJ79" i="32"/>
  <c r="DI79" i="32"/>
  <c r="DH79" i="32"/>
  <c r="DG24" i="32"/>
  <c r="DG41" i="32"/>
  <c r="DG78" i="32"/>
  <c r="DJ78" i="32"/>
  <c r="DI78" i="32"/>
  <c r="DH78" i="32"/>
  <c r="DG23" i="32"/>
  <c r="DG40" i="32"/>
  <c r="DG77" i="32"/>
  <c r="DJ77" i="32"/>
  <c r="DI77" i="32"/>
  <c r="DH77" i="32"/>
  <c r="DG22" i="32"/>
  <c r="DG39" i="32"/>
  <c r="DG76" i="32"/>
  <c r="DJ76" i="32"/>
  <c r="DI76" i="32"/>
  <c r="DH76" i="32"/>
  <c r="DG21" i="32"/>
  <c r="DG38" i="32"/>
  <c r="DG75" i="32"/>
  <c r="DJ75" i="32"/>
  <c r="DI75" i="32"/>
  <c r="DH75" i="32"/>
  <c r="DJ74" i="32"/>
  <c r="J17" i="4"/>
  <c r="G17" i="4"/>
  <c r="J16" i="4"/>
  <c r="J18" i="4"/>
  <c r="J19" i="4"/>
  <c r="J20" i="4"/>
  <c r="J21" i="4"/>
  <c r="J22" i="4"/>
  <c r="J23" i="4"/>
  <c r="J24" i="4"/>
  <c r="I10" i="4"/>
  <c r="H11" i="4"/>
  <c r="H12" i="4"/>
  <c r="H13" i="4"/>
  <c r="H14" i="4"/>
  <c r="H15" i="4"/>
  <c r="H16" i="4"/>
  <c r="H17" i="4"/>
  <c r="H18" i="4"/>
  <c r="H19" i="4"/>
  <c r="H20" i="4"/>
  <c r="H21" i="4"/>
  <c r="H22" i="4"/>
  <c r="H23" i="4"/>
  <c r="H24" i="4"/>
  <c r="H10" i="4"/>
  <c r="G16" i="4"/>
  <c r="G18" i="4"/>
  <c r="G19" i="4"/>
  <c r="G20" i="4"/>
  <c r="G21" i="4"/>
  <c r="G22" i="4"/>
  <c r="G23" i="4"/>
  <c r="G24" i="4"/>
  <c r="K11" i="4"/>
  <c r="E11" i="4"/>
  <c r="K12" i="4"/>
  <c r="E12" i="4"/>
  <c r="K13" i="4"/>
  <c r="E13" i="4"/>
  <c r="K14" i="4"/>
  <c r="E14" i="4"/>
  <c r="K15" i="4"/>
  <c r="E15" i="4"/>
  <c r="K16" i="4"/>
  <c r="E16" i="4"/>
  <c r="K17" i="4"/>
  <c r="E17" i="4"/>
  <c r="K18" i="4"/>
  <c r="E18" i="4"/>
  <c r="K19" i="4"/>
  <c r="E19" i="4"/>
  <c r="K20" i="4"/>
  <c r="E20" i="4"/>
  <c r="K21" i="4"/>
  <c r="E21" i="4"/>
  <c r="K22" i="4"/>
  <c r="E22" i="4"/>
  <c r="K23" i="4"/>
  <c r="E23" i="4"/>
  <c r="E24" i="4"/>
  <c r="K10" i="4"/>
  <c r="E10" i="4"/>
  <c r="C12" i="39"/>
  <c r="D12" i="39"/>
  <c r="B12" i="39"/>
  <c r="E12" i="39"/>
  <c r="F12" i="39"/>
  <c r="G12" i="39"/>
  <c r="H12" i="39"/>
  <c r="I12" i="39"/>
  <c r="J12" i="39"/>
  <c r="K12" i="39"/>
  <c r="L12" i="39"/>
  <c r="M12" i="39"/>
  <c r="N12" i="39"/>
  <c r="O12" i="39"/>
  <c r="P12" i="39"/>
  <c r="Q12" i="39"/>
  <c r="R12" i="39"/>
  <c r="S12" i="39"/>
  <c r="T12" i="39"/>
  <c r="U12" i="39"/>
  <c r="V12" i="39"/>
  <c r="W12" i="39"/>
  <c r="X12" i="39"/>
  <c r="Y12" i="39"/>
  <c r="Z12" i="39"/>
  <c r="AA12" i="39"/>
  <c r="AB12" i="39"/>
  <c r="AC12" i="39"/>
  <c r="AD12" i="39"/>
  <c r="AE12" i="39"/>
  <c r="AF12" i="39"/>
  <c r="AG12" i="39"/>
  <c r="AH12" i="39"/>
  <c r="AI12" i="39"/>
  <c r="AJ12" i="39"/>
  <c r="AK12" i="39"/>
  <c r="AL12" i="39"/>
  <c r="AM12" i="39"/>
  <c r="AN12" i="39"/>
  <c r="AO12" i="39"/>
  <c r="AP12" i="39"/>
  <c r="AQ12" i="39"/>
  <c r="AR12" i="39"/>
  <c r="AS12" i="39"/>
  <c r="AT12" i="39"/>
  <c r="AU12" i="39"/>
  <c r="AV12" i="39"/>
  <c r="AW12" i="39"/>
  <c r="AX12" i="39"/>
  <c r="AY12" i="39"/>
  <c r="AZ12" i="39"/>
  <c r="BA12" i="39"/>
  <c r="BB12" i="39"/>
  <c r="BC12" i="39"/>
  <c r="BD12" i="39"/>
  <c r="BE12" i="39"/>
  <c r="BF12" i="39"/>
  <c r="BG12" i="39"/>
  <c r="BH12" i="39"/>
  <c r="BI12" i="39"/>
  <c r="BJ12" i="39"/>
  <c r="BK12" i="39"/>
  <c r="BL12" i="39"/>
  <c r="BM12" i="39"/>
  <c r="BN12" i="39"/>
  <c r="BO12" i="39"/>
  <c r="BP12" i="39"/>
  <c r="BQ12" i="39"/>
  <c r="BR12" i="39"/>
  <c r="BS12" i="39"/>
  <c r="BT12" i="39"/>
  <c r="BU12" i="39"/>
  <c r="BV12" i="39"/>
  <c r="BW12" i="39"/>
  <c r="BX12" i="39"/>
  <c r="BY12" i="39"/>
  <c r="BZ12" i="39"/>
  <c r="CA12" i="39"/>
  <c r="CB12" i="39"/>
  <c r="CC12" i="39"/>
  <c r="CD12" i="39"/>
  <c r="CE12" i="39"/>
  <c r="CF12" i="39"/>
  <c r="CG12" i="39"/>
  <c r="CH12" i="39"/>
  <c r="CI12" i="39"/>
  <c r="CJ12" i="39"/>
  <c r="CK12" i="39"/>
  <c r="CL12" i="39"/>
  <c r="CM12" i="39"/>
  <c r="CN12" i="39"/>
  <c r="CO12" i="39"/>
  <c r="CP12" i="39"/>
  <c r="CQ12" i="39"/>
  <c r="CR12" i="39"/>
  <c r="CS12" i="39"/>
  <c r="CT12" i="39"/>
  <c r="CU12" i="39"/>
  <c r="CV12" i="39"/>
  <c r="CW12" i="39"/>
  <c r="CX12" i="39"/>
  <c r="CY12" i="39"/>
  <c r="CZ12" i="39"/>
  <c r="E5" i="39"/>
  <c r="E4" i="39"/>
  <c r="E3" i="39"/>
  <c r="F5" i="39"/>
  <c r="F4" i="39"/>
  <c r="F3" i="39"/>
  <c r="G5" i="39"/>
  <c r="G4" i="39"/>
  <c r="G3" i="39"/>
  <c r="H5" i="39"/>
  <c r="H4" i="39"/>
  <c r="H3" i="39"/>
  <c r="I5" i="39"/>
  <c r="I4" i="39"/>
  <c r="I3" i="39"/>
  <c r="J5" i="39"/>
  <c r="J4" i="39"/>
  <c r="J3" i="39"/>
  <c r="K5" i="39"/>
  <c r="K4" i="39"/>
  <c r="K3" i="39"/>
  <c r="L5" i="39"/>
  <c r="L4" i="39"/>
  <c r="L3" i="39"/>
  <c r="M5" i="39"/>
  <c r="M4" i="39"/>
  <c r="M3" i="39"/>
  <c r="N5" i="39"/>
  <c r="N4" i="39"/>
  <c r="N3" i="39"/>
  <c r="O5" i="39"/>
  <c r="O4" i="39"/>
  <c r="O3" i="39"/>
  <c r="P5" i="39"/>
  <c r="P4" i="39"/>
  <c r="P3" i="39"/>
  <c r="Q5" i="39"/>
  <c r="Q4" i="39"/>
  <c r="Q3" i="39"/>
  <c r="R5" i="39"/>
  <c r="R4" i="39"/>
  <c r="R3" i="39"/>
  <c r="S5" i="39"/>
  <c r="S4" i="39"/>
  <c r="S3" i="39"/>
  <c r="T5" i="39"/>
  <c r="T4" i="39"/>
  <c r="T3" i="39"/>
  <c r="U5" i="39"/>
  <c r="U4" i="39"/>
  <c r="U3" i="39"/>
  <c r="V5" i="39"/>
  <c r="V4" i="39"/>
  <c r="V3" i="39"/>
  <c r="W5" i="39"/>
  <c r="W4" i="39"/>
  <c r="W3" i="39"/>
  <c r="X5" i="39"/>
  <c r="X4" i="39"/>
  <c r="X3" i="39"/>
  <c r="Y5" i="39"/>
  <c r="Y4" i="39"/>
  <c r="Y3" i="39"/>
  <c r="Z5" i="39"/>
  <c r="Z4" i="39"/>
  <c r="Z3" i="39"/>
  <c r="AA5" i="39"/>
  <c r="AA4" i="39"/>
  <c r="AA3" i="39"/>
  <c r="AB5" i="39"/>
  <c r="AB4" i="39"/>
  <c r="AB3" i="39"/>
  <c r="AC5" i="39"/>
  <c r="AC4" i="39"/>
  <c r="AC3" i="39"/>
  <c r="AD5" i="39"/>
  <c r="AD4" i="39"/>
  <c r="AD3" i="39"/>
  <c r="AE5" i="39"/>
  <c r="AE4" i="39"/>
  <c r="AE3" i="39"/>
  <c r="AF5" i="39"/>
  <c r="AF4" i="39"/>
  <c r="AF3" i="39"/>
  <c r="AG5" i="39"/>
  <c r="AG4" i="39"/>
  <c r="AG3" i="39"/>
  <c r="AH5" i="39"/>
  <c r="AH4" i="39"/>
  <c r="AH3" i="39"/>
  <c r="C6" i="9"/>
  <c r="D6" i="9"/>
  <c r="E6" i="9"/>
  <c r="G6" i="9"/>
  <c r="V12" i="5"/>
  <c r="I6" i="9"/>
  <c r="F6" i="9"/>
  <c r="H6" i="9"/>
  <c r="M16" i="4"/>
  <c r="DE17" i="39"/>
  <c r="DD17" i="39"/>
  <c r="DC17" i="39"/>
  <c r="DB17" i="39"/>
  <c r="DE16" i="39"/>
  <c r="DD16" i="39"/>
  <c r="DC16" i="39"/>
  <c r="DB16" i="39"/>
  <c r="DE15" i="39"/>
  <c r="DD15" i="39"/>
  <c r="DC15" i="39"/>
  <c r="DB15" i="39"/>
  <c r="DE14" i="39"/>
  <c r="DD14" i="39"/>
  <c r="DC14" i="39"/>
  <c r="DB14" i="39"/>
  <c r="DE13" i="39"/>
  <c r="DD13" i="39"/>
  <c r="DC13" i="39"/>
  <c r="DB13" i="39"/>
  <c r="DE12" i="39"/>
  <c r="DD12" i="39"/>
  <c r="DC12" i="39"/>
  <c r="DB12" i="39"/>
  <c r="DE11" i="39"/>
  <c r="DD11" i="39"/>
  <c r="DC11" i="39"/>
  <c r="DB11" i="39"/>
  <c r="DE10" i="39"/>
  <c r="DD10" i="39"/>
  <c r="DC10" i="39"/>
  <c r="DB10" i="39"/>
  <c r="DE9" i="39"/>
  <c r="DD9" i="39"/>
  <c r="DC9" i="39"/>
  <c r="DB9" i="39"/>
  <c r="DE8" i="39"/>
  <c r="DD8" i="39"/>
  <c r="DC8" i="39"/>
  <c r="DB8" i="39"/>
  <c r="DE7" i="39"/>
  <c r="DD7" i="39"/>
  <c r="DC7" i="39"/>
  <c r="DB7" i="39"/>
  <c r="DE6" i="39"/>
  <c r="DD6" i="39"/>
  <c r="DC6" i="39"/>
  <c r="DB6" i="39"/>
  <c r="CZ5" i="39"/>
  <c r="AI5" i="39"/>
  <c r="AJ5" i="39"/>
  <c r="AK5" i="39"/>
  <c r="AL5" i="39"/>
  <c r="AM5" i="39"/>
  <c r="AN5" i="39"/>
  <c r="AO5" i="39"/>
  <c r="AP5" i="39"/>
  <c r="AQ5" i="39"/>
  <c r="AR5" i="39"/>
  <c r="AS5" i="39"/>
  <c r="AT5" i="39"/>
  <c r="AU5" i="39"/>
  <c r="AV5" i="39"/>
  <c r="AW5" i="39"/>
  <c r="AX5" i="39"/>
  <c r="AY5" i="39"/>
  <c r="AZ5" i="39"/>
  <c r="BA5" i="39"/>
  <c r="BB5" i="39"/>
  <c r="BC5" i="39"/>
  <c r="BD5" i="39"/>
  <c r="BE5" i="39"/>
  <c r="BF5" i="39"/>
  <c r="BG5" i="39"/>
  <c r="BH5" i="39"/>
  <c r="BI5" i="39"/>
  <c r="BJ5" i="39"/>
  <c r="BK5" i="39"/>
  <c r="BL5" i="39"/>
  <c r="BM5" i="39"/>
  <c r="BN5" i="39"/>
  <c r="BO5" i="39"/>
  <c r="BP5" i="39"/>
  <c r="BQ5" i="39"/>
  <c r="BR5" i="39"/>
  <c r="BS5" i="39"/>
  <c r="BT5" i="39"/>
  <c r="BU5" i="39"/>
  <c r="BV5" i="39"/>
  <c r="BW5" i="39"/>
  <c r="BX5" i="39"/>
  <c r="BY5" i="39"/>
  <c r="BZ5" i="39"/>
  <c r="CA5" i="39"/>
  <c r="CB5" i="39"/>
  <c r="CC5" i="39"/>
  <c r="CD5" i="39"/>
  <c r="CE5" i="39"/>
  <c r="CF5" i="39"/>
  <c r="CG5" i="39"/>
  <c r="CH5" i="39"/>
  <c r="CI5" i="39"/>
  <c r="CJ5" i="39"/>
  <c r="CK5" i="39"/>
  <c r="CL5" i="39"/>
  <c r="CM5" i="39"/>
  <c r="CN5" i="39"/>
  <c r="CO5" i="39"/>
  <c r="CP5" i="39"/>
  <c r="CQ5" i="39"/>
  <c r="CR5" i="39"/>
  <c r="CS5" i="39"/>
  <c r="CT5" i="39"/>
  <c r="CU5" i="39"/>
  <c r="CV5" i="39"/>
  <c r="CW5" i="39"/>
  <c r="CX5" i="39"/>
  <c r="CY5" i="39"/>
  <c r="DE5" i="39"/>
  <c r="DD5" i="39"/>
  <c r="DC5" i="39"/>
  <c r="DB5" i="39"/>
  <c r="D5" i="39"/>
  <c r="C5" i="39"/>
  <c r="B5" i="39"/>
  <c r="CZ4" i="39"/>
  <c r="AI4" i="39"/>
  <c r="AJ4" i="39"/>
  <c r="AK4" i="39"/>
  <c r="AL4" i="39"/>
  <c r="AM4" i="39"/>
  <c r="AN4" i="39"/>
  <c r="AO4" i="39"/>
  <c r="AP4" i="39"/>
  <c r="AQ4" i="39"/>
  <c r="AR4" i="39"/>
  <c r="AS4" i="39"/>
  <c r="AT4" i="39"/>
  <c r="AU4" i="39"/>
  <c r="AV4" i="39"/>
  <c r="AW4" i="39"/>
  <c r="AX4" i="39"/>
  <c r="AY4" i="39"/>
  <c r="AZ4" i="39"/>
  <c r="BA4" i="39"/>
  <c r="BB4" i="39"/>
  <c r="BC4" i="39"/>
  <c r="BD4" i="39"/>
  <c r="BE4" i="39"/>
  <c r="BF4" i="39"/>
  <c r="BG4" i="39"/>
  <c r="BH4" i="39"/>
  <c r="BI4" i="39"/>
  <c r="BJ4" i="39"/>
  <c r="BK4" i="39"/>
  <c r="BL4" i="39"/>
  <c r="BM4" i="39"/>
  <c r="BN4" i="39"/>
  <c r="BO4" i="39"/>
  <c r="BP4" i="39"/>
  <c r="BQ4" i="39"/>
  <c r="BR4" i="39"/>
  <c r="BS4" i="39"/>
  <c r="BT4" i="39"/>
  <c r="BU4" i="39"/>
  <c r="BV4" i="39"/>
  <c r="BW4" i="39"/>
  <c r="BX4" i="39"/>
  <c r="BY4" i="39"/>
  <c r="BZ4" i="39"/>
  <c r="CA4" i="39"/>
  <c r="CB4" i="39"/>
  <c r="CC4" i="39"/>
  <c r="CD4" i="39"/>
  <c r="CE4" i="39"/>
  <c r="CF4" i="39"/>
  <c r="CG4" i="39"/>
  <c r="CH4" i="39"/>
  <c r="CI4" i="39"/>
  <c r="CJ4" i="39"/>
  <c r="CK4" i="39"/>
  <c r="CL4" i="39"/>
  <c r="CM4" i="39"/>
  <c r="CN4" i="39"/>
  <c r="CO4" i="39"/>
  <c r="CP4" i="39"/>
  <c r="CQ4" i="39"/>
  <c r="CR4" i="39"/>
  <c r="CS4" i="39"/>
  <c r="CT4" i="39"/>
  <c r="CU4" i="39"/>
  <c r="CV4" i="39"/>
  <c r="CW4" i="39"/>
  <c r="CX4" i="39"/>
  <c r="CY4" i="39"/>
  <c r="DE4" i="39"/>
  <c r="DD4" i="39"/>
  <c r="DC4" i="39"/>
  <c r="DB4" i="39"/>
  <c r="D4" i="39"/>
  <c r="C4" i="39"/>
  <c r="B4" i="39"/>
  <c r="CZ3" i="39"/>
  <c r="AI3" i="39"/>
  <c r="AJ3" i="39"/>
  <c r="AK3" i="39"/>
  <c r="AL3" i="39"/>
  <c r="AM3" i="39"/>
  <c r="AN3" i="39"/>
  <c r="AO3" i="39"/>
  <c r="AP3" i="39"/>
  <c r="AQ3" i="39"/>
  <c r="AR3" i="39"/>
  <c r="AS3" i="39"/>
  <c r="AT3" i="39"/>
  <c r="AU3" i="39"/>
  <c r="AV3" i="39"/>
  <c r="AW3" i="39"/>
  <c r="AX3" i="39"/>
  <c r="AY3" i="39"/>
  <c r="AZ3" i="39"/>
  <c r="BA3" i="39"/>
  <c r="BB3" i="39"/>
  <c r="BC3" i="39"/>
  <c r="BD3" i="39"/>
  <c r="BE3" i="39"/>
  <c r="BF3" i="39"/>
  <c r="BG3" i="39"/>
  <c r="BH3" i="39"/>
  <c r="BI3" i="39"/>
  <c r="BJ3" i="39"/>
  <c r="BK3" i="39"/>
  <c r="BL3" i="39"/>
  <c r="BM3" i="39"/>
  <c r="BN3" i="39"/>
  <c r="BO3" i="39"/>
  <c r="BP3" i="39"/>
  <c r="BQ3" i="39"/>
  <c r="BR3" i="39"/>
  <c r="BS3" i="39"/>
  <c r="BT3" i="39"/>
  <c r="BU3" i="39"/>
  <c r="BV3" i="39"/>
  <c r="BW3" i="39"/>
  <c r="BX3" i="39"/>
  <c r="BY3" i="39"/>
  <c r="BZ3" i="39"/>
  <c r="CA3" i="39"/>
  <c r="CB3" i="39"/>
  <c r="CC3" i="39"/>
  <c r="CD3" i="39"/>
  <c r="CE3" i="39"/>
  <c r="CF3" i="39"/>
  <c r="CG3" i="39"/>
  <c r="CH3" i="39"/>
  <c r="CI3" i="39"/>
  <c r="CJ3" i="39"/>
  <c r="CK3" i="39"/>
  <c r="CL3" i="39"/>
  <c r="CM3" i="39"/>
  <c r="CN3" i="39"/>
  <c r="CO3" i="39"/>
  <c r="CP3" i="39"/>
  <c r="CQ3" i="39"/>
  <c r="CR3" i="39"/>
  <c r="CS3" i="39"/>
  <c r="CT3" i="39"/>
  <c r="CU3" i="39"/>
  <c r="CV3" i="39"/>
  <c r="CW3" i="39"/>
  <c r="CX3" i="39"/>
  <c r="CY3" i="39"/>
  <c r="DE3" i="39"/>
  <c r="DD3" i="39"/>
  <c r="DC3" i="39"/>
  <c r="DB3" i="39"/>
  <c r="D3" i="39"/>
  <c r="C3" i="39"/>
  <c r="B3" i="39"/>
  <c r="AD8" i="22"/>
  <c r="AD9" i="22"/>
  <c r="AD10" i="22"/>
  <c r="AD11" i="22"/>
  <c r="AD12" i="22"/>
  <c r="AD13" i="22"/>
  <c r="AD14" i="22"/>
  <c r="AD15" i="22"/>
  <c r="AD16" i="22"/>
  <c r="AD17" i="22"/>
  <c r="AD18" i="22"/>
  <c r="AD19" i="22"/>
  <c r="AD20" i="22"/>
  <c r="AD21" i="22"/>
  <c r="AD22" i="22"/>
  <c r="AD23" i="22"/>
  <c r="AH8" i="22"/>
  <c r="AH9" i="22"/>
  <c r="AH10" i="22"/>
  <c r="AH11" i="22"/>
  <c r="AH12" i="22"/>
  <c r="AH13" i="22"/>
  <c r="AH14" i="22"/>
  <c r="AH15" i="22"/>
  <c r="AH16" i="22"/>
  <c r="AH17" i="22"/>
  <c r="AH18" i="22"/>
  <c r="AH19" i="22"/>
  <c r="AH20" i="22"/>
  <c r="AH21" i="22"/>
  <c r="AH22" i="22"/>
  <c r="AH23" i="22"/>
  <c r="AI21" i="22"/>
  <c r="AI22" i="22"/>
  <c r="AI23" i="22"/>
  <c r="AI19" i="22"/>
  <c r="AI20" i="22"/>
  <c r="AI9" i="22"/>
  <c r="AI10" i="22"/>
  <c r="AI11" i="22"/>
  <c r="AI12" i="22"/>
  <c r="AI13" i="22"/>
  <c r="AI14" i="22"/>
  <c r="AI15" i="22"/>
  <c r="AI16" i="22"/>
  <c r="AI17" i="22"/>
  <c r="AI18" i="22"/>
  <c r="AI8" i="22"/>
  <c r="AB23" i="22"/>
  <c r="AD25" i="22"/>
  <c r="AM23" i="22"/>
  <c r="AL23" i="22"/>
  <c r="AV23" i="22"/>
  <c r="AU23" i="22"/>
  <c r="Z23" i="22"/>
  <c r="AW23" i="22"/>
  <c r="AZ23" i="22"/>
  <c r="BA23" i="22"/>
  <c r="AX23" i="22"/>
  <c r="AA23" i="22"/>
  <c r="BI23" i="22"/>
  <c r="BJ23" i="22"/>
  <c r="AB22" i="22"/>
  <c r="BI22" i="22"/>
  <c r="BJ22" i="22"/>
  <c r="DD37" i="32"/>
  <c r="Q15" i="22"/>
  <c r="AB15" i="22"/>
  <c r="BI15" i="22"/>
  <c r="BJ15" i="22"/>
  <c r="Q16" i="22"/>
  <c r="AB16" i="22"/>
  <c r="BI16" i="22"/>
  <c r="BJ16" i="22"/>
  <c r="Q17" i="22"/>
  <c r="AB17" i="22"/>
  <c r="BI17" i="22"/>
  <c r="BJ17" i="22"/>
  <c r="Q18" i="22"/>
  <c r="AB18" i="22"/>
  <c r="BI18" i="22"/>
  <c r="BJ18" i="22"/>
  <c r="Q19" i="22"/>
  <c r="AB19" i="22"/>
  <c r="BI19" i="22"/>
  <c r="BJ19" i="22"/>
  <c r="Q20" i="22"/>
  <c r="AB20" i="22"/>
  <c r="BI20" i="22"/>
  <c r="BJ20" i="22"/>
  <c r="Q21" i="22"/>
  <c r="AB21" i="22"/>
  <c r="BI21" i="22"/>
  <c r="BJ21" i="22"/>
  <c r="Q22" i="22"/>
  <c r="DH37" i="32"/>
  <c r="CI37" i="30"/>
  <c r="DA88" i="32"/>
  <c r="DA51" i="32"/>
  <c r="CZ51" i="32"/>
  <c r="CY51" i="32"/>
  <c r="CX51" i="32"/>
  <c r="CW51" i="32"/>
  <c r="CV51" i="32"/>
  <c r="CU51" i="32"/>
  <c r="CT51" i="32"/>
  <c r="CS51" i="32"/>
  <c r="CR51" i="32"/>
  <c r="CQ51" i="32"/>
  <c r="CP51" i="32"/>
  <c r="CO51" i="32"/>
  <c r="CN51" i="32"/>
  <c r="CM51" i="32"/>
  <c r="CL51" i="32"/>
  <c r="DA50" i="32"/>
  <c r="CZ50" i="32"/>
  <c r="CY50" i="32"/>
  <c r="CX50" i="32"/>
  <c r="CW50" i="32"/>
  <c r="CV50" i="32"/>
  <c r="CU50" i="32"/>
  <c r="CT50" i="32"/>
  <c r="CS50" i="32"/>
  <c r="CR50" i="32"/>
  <c r="CQ50" i="32"/>
  <c r="CP50" i="32"/>
  <c r="CO50" i="32"/>
  <c r="CN50" i="32"/>
  <c r="CM50" i="32"/>
  <c r="CL50" i="32"/>
  <c r="DA49" i="32"/>
  <c r="CZ49" i="32"/>
  <c r="CY49" i="32"/>
  <c r="CX49" i="32"/>
  <c r="CW49" i="32"/>
  <c r="CV49" i="32"/>
  <c r="CU49" i="32"/>
  <c r="CT49" i="32"/>
  <c r="CS49" i="32"/>
  <c r="CR49" i="32"/>
  <c r="CQ49" i="32"/>
  <c r="CP49" i="32"/>
  <c r="CO49" i="32"/>
  <c r="CN49" i="32"/>
  <c r="CM49" i="32"/>
  <c r="CL49" i="32"/>
  <c r="CK50" i="32"/>
  <c r="CK49" i="32"/>
  <c r="CK32" i="32"/>
  <c r="DA46" i="32"/>
  <c r="CZ46" i="32"/>
  <c r="CY46" i="32"/>
  <c r="CX46" i="32"/>
  <c r="CW46" i="32"/>
  <c r="CV46" i="32"/>
  <c r="CU46" i="32"/>
  <c r="CT46" i="32"/>
  <c r="CS46" i="32"/>
  <c r="CR46" i="32"/>
  <c r="CQ46" i="32"/>
  <c r="CP46" i="32"/>
  <c r="CO46" i="32"/>
  <c r="CN46" i="32"/>
  <c r="CM46" i="32"/>
  <c r="DA45" i="32"/>
  <c r="CZ45" i="32"/>
  <c r="CY45" i="32"/>
  <c r="CX45" i="32"/>
  <c r="CW45" i="32"/>
  <c r="CV45" i="32"/>
  <c r="CU45" i="32"/>
  <c r="CT45" i="32"/>
  <c r="CS45" i="32"/>
  <c r="CR45" i="32"/>
  <c r="CQ45" i="32"/>
  <c r="CP45" i="32"/>
  <c r="CO45" i="32"/>
  <c r="CN45" i="32"/>
  <c r="CM45" i="32"/>
  <c r="DA44" i="32"/>
  <c r="CZ44" i="32"/>
  <c r="CY44" i="32"/>
  <c r="CX44" i="32"/>
  <c r="CW44" i="32"/>
  <c r="CV44" i="32"/>
  <c r="CU44" i="32"/>
  <c r="CT44" i="32"/>
  <c r="CS44" i="32"/>
  <c r="CR44" i="32"/>
  <c r="CQ44" i="32"/>
  <c r="CP44" i="32"/>
  <c r="CO44" i="32"/>
  <c r="CN44" i="32"/>
  <c r="CM44" i="32"/>
  <c r="DA43" i="32"/>
  <c r="CZ43" i="32"/>
  <c r="CY43" i="32"/>
  <c r="CX43" i="32"/>
  <c r="CW43" i="32"/>
  <c r="CV43" i="32"/>
  <c r="CU43" i="32"/>
  <c r="CT43" i="32"/>
  <c r="CS43" i="32"/>
  <c r="CR43" i="32"/>
  <c r="CQ43" i="32"/>
  <c r="CP43" i="32"/>
  <c r="CO43" i="32"/>
  <c r="CN43" i="32"/>
  <c r="CM43" i="32"/>
  <c r="DA42" i="32"/>
  <c r="CZ42" i="32"/>
  <c r="CY42" i="32"/>
  <c r="CX42" i="32"/>
  <c r="CW42" i="32"/>
  <c r="CV42" i="32"/>
  <c r="CU42" i="32"/>
  <c r="CT42" i="32"/>
  <c r="CS42" i="32"/>
  <c r="CR42" i="32"/>
  <c r="CQ42" i="32"/>
  <c r="CP42" i="32"/>
  <c r="CO42" i="32"/>
  <c r="CN42" i="32"/>
  <c r="CM42" i="32"/>
  <c r="DA41" i="32"/>
  <c r="CZ41" i="32"/>
  <c r="CY41" i="32"/>
  <c r="CX41" i="32"/>
  <c r="CW41" i="32"/>
  <c r="CV41" i="32"/>
  <c r="CU41" i="32"/>
  <c r="CT41" i="32"/>
  <c r="CS41" i="32"/>
  <c r="CR41" i="32"/>
  <c r="CQ41" i="32"/>
  <c r="CP41" i="32"/>
  <c r="CO41" i="32"/>
  <c r="CN41" i="32"/>
  <c r="CM41" i="32"/>
  <c r="DA40" i="32"/>
  <c r="CZ40" i="32"/>
  <c r="CY40" i="32"/>
  <c r="CX40" i="32"/>
  <c r="CW40" i="32"/>
  <c r="CV40" i="32"/>
  <c r="CU40" i="32"/>
  <c r="CT40" i="32"/>
  <c r="CS40" i="32"/>
  <c r="CR40" i="32"/>
  <c r="CQ40" i="32"/>
  <c r="CP40" i="32"/>
  <c r="CO40" i="32"/>
  <c r="CN40" i="32"/>
  <c r="CM40" i="32"/>
  <c r="DA39" i="32"/>
  <c r="CZ39" i="32"/>
  <c r="CY39" i="32"/>
  <c r="CX39" i="32"/>
  <c r="CW39" i="32"/>
  <c r="CV39" i="32"/>
  <c r="CU39" i="32"/>
  <c r="CT39" i="32"/>
  <c r="CS39" i="32"/>
  <c r="CR39" i="32"/>
  <c r="CQ39" i="32"/>
  <c r="CP39" i="32"/>
  <c r="CO39" i="32"/>
  <c r="CN39" i="32"/>
  <c r="CM39" i="32"/>
  <c r="DA38" i="32"/>
  <c r="CZ38" i="32"/>
  <c r="CY38" i="32"/>
  <c r="CX38" i="32"/>
  <c r="CW38" i="32"/>
  <c r="CV38" i="32"/>
  <c r="CU38" i="32"/>
  <c r="CT38" i="32"/>
  <c r="CS38" i="32"/>
  <c r="CR38" i="32"/>
  <c r="CQ38" i="32"/>
  <c r="CP38" i="32"/>
  <c r="CO38" i="32"/>
  <c r="CN38" i="32"/>
  <c r="CM38" i="32"/>
  <c r="DA37" i="32"/>
  <c r="CZ37" i="32"/>
  <c r="CY37" i="32"/>
  <c r="CX37" i="32"/>
  <c r="CW37" i="32"/>
  <c r="CV37" i="32"/>
  <c r="CU37" i="32"/>
  <c r="CT37" i="32"/>
  <c r="CS37" i="32"/>
  <c r="CR37" i="32"/>
  <c r="CQ37" i="32"/>
  <c r="CP37" i="32"/>
  <c r="CO37" i="32"/>
  <c r="CN37" i="32"/>
  <c r="CM37" i="32"/>
  <c r="DA47" i="32"/>
  <c r="CZ47" i="32"/>
  <c r="CY47" i="32"/>
  <c r="CX47" i="32"/>
  <c r="CW47" i="32"/>
  <c r="CV47" i="32"/>
  <c r="CU47" i="32"/>
  <c r="CT47" i="32"/>
  <c r="CS47" i="32"/>
  <c r="CR47" i="32"/>
  <c r="CQ47" i="32"/>
  <c r="CP47" i="32"/>
  <c r="CO47" i="32"/>
  <c r="CN47" i="32"/>
  <c r="CM47" i="32"/>
  <c r="CL47" i="32"/>
  <c r="DA48" i="32"/>
  <c r="CZ48" i="32"/>
  <c r="CY48" i="32"/>
  <c r="CX48" i="32"/>
  <c r="CW48" i="32"/>
  <c r="CV48" i="32"/>
  <c r="CU48" i="32"/>
  <c r="CT48" i="32"/>
  <c r="CS48" i="32"/>
  <c r="CR48" i="32"/>
  <c r="CQ48" i="32"/>
  <c r="CP48" i="32"/>
  <c r="CO48" i="32"/>
  <c r="CN48" i="32"/>
  <c r="CM48" i="32"/>
  <c r="CL48" i="32"/>
  <c r="CK48" i="32"/>
  <c r="CJ48" i="32"/>
  <c r="CK31" i="32"/>
  <c r="CK47" i="32"/>
  <c r="CK30" i="32"/>
  <c r="CL45" i="32"/>
  <c r="CL46" i="32"/>
  <c r="CL44" i="32"/>
  <c r="CL27" i="32"/>
  <c r="CK44" i="32"/>
  <c r="CK27" i="32"/>
  <c r="CL38" i="32"/>
  <c r="CL39" i="32"/>
  <c r="CL40" i="32"/>
  <c r="CL41" i="32"/>
  <c r="CL42" i="32"/>
  <c r="CL43" i="32"/>
  <c r="CL37" i="32"/>
  <c r="CL20" i="32"/>
  <c r="CX45" i="30"/>
  <c r="CW45" i="30"/>
  <c r="CV45" i="30"/>
  <c r="CU45" i="30"/>
  <c r="CT45" i="30"/>
  <c r="CS45" i="30"/>
  <c r="CR45" i="30"/>
  <c r="CQ45" i="30"/>
  <c r="CP45" i="30"/>
  <c r="CO45" i="30"/>
  <c r="CN45" i="30"/>
  <c r="CM45" i="30"/>
  <c r="CL45" i="30"/>
  <c r="CK45" i="30"/>
  <c r="CJ45" i="30"/>
  <c r="CI45" i="30"/>
  <c r="CH45" i="30"/>
  <c r="CG45" i="30"/>
  <c r="CF45" i="30"/>
  <c r="CE45" i="30"/>
  <c r="CD45" i="30"/>
  <c r="CC45" i="30"/>
  <c r="CB45" i="30"/>
  <c r="CA45" i="30"/>
  <c r="BZ45" i="30"/>
  <c r="BY45" i="30"/>
  <c r="BX45" i="30"/>
  <c r="BW45" i="30"/>
  <c r="BV45" i="30"/>
  <c r="BU45" i="30"/>
  <c r="BT45" i="30"/>
  <c r="BS45" i="30"/>
  <c r="BR45" i="30"/>
  <c r="BQ45" i="30"/>
  <c r="BP45" i="30"/>
  <c r="BO45" i="30"/>
  <c r="BN45" i="30"/>
  <c r="BM45" i="30"/>
  <c r="BL45" i="30"/>
  <c r="BK45" i="30"/>
  <c r="BJ45" i="30"/>
  <c r="BI45" i="30"/>
  <c r="BH45" i="30"/>
  <c r="BG45" i="30"/>
  <c r="BF45" i="30"/>
  <c r="BE45" i="30"/>
  <c r="BD45" i="30"/>
  <c r="BC45" i="30"/>
  <c r="BB45" i="30"/>
  <c r="BA45" i="30"/>
  <c r="AZ45" i="30"/>
  <c r="AY45" i="30"/>
  <c r="AX45" i="30"/>
  <c r="AW45" i="30"/>
  <c r="AV45" i="30"/>
  <c r="AU45" i="30"/>
  <c r="AT45" i="30"/>
  <c r="AS45" i="30"/>
  <c r="AR45" i="30"/>
  <c r="AQ45" i="30"/>
  <c r="AP45" i="30"/>
  <c r="AO45" i="30"/>
  <c r="AN45" i="30"/>
  <c r="AM45" i="30"/>
  <c r="AL45" i="30"/>
  <c r="AK45" i="30"/>
  <c r="AJ45" i="30"/>
  <c r="AI45" i="30"/>
  <c r="AH45" i="30"/>
  <c r="AG45" i="30"/>
  <c r="AF45" i="30"/>
  <c r="AE45" i="30"/>
  <c r="AD45" i="30"/>
  <c r="AC45" i="30"/>
  <c r="AB45" i="30"/>
  <c r="AA45" i="30"/>
  <c r="Z45" i="30"/>
  <c r="Y45" i="30"/>
  <c r="X45" i="30"/>
  <c r="W45" i="30"/>
  <c r="V45" i="30"/>
  <c r="U45" i="30"/>
  <c r="T45" i="30"/>
  <c r="S45" i="30"/>
  <c r="R45" i="30"/>
  <c r="Q45" i="30"/>
  <c r="P45" i="30"/>
  <c r="O45" i="30"/>
  <c r="N45" i="30"/>
  <c r="M45" i="30"/>
  <c r="L45" i="30"/>
  <c r="K45" i="30"/>
  <c r="J45" i="30"/>
  <c r="I45" i="30"/>
  <c r="H45" i="30"/>
  <c r="G45" i="30"/>
  <c r="F45" i="30"/>
  <c r="E45" i="30"/>
  <c r="D45" i="30"/>
  <c r="CX44" i="30"/>
  <c r="CW44" i="30"/>
  <c r="CV44" i="30"/>
  <c r="CU44" i="30"/>
  <c r="CT44" i="30"/>
  <c r="CS44" i="30"/>
  <c r="CR44" i="30"/>
  <c r="CQ44" i="30"/>
  <c r="CP44" i="30"/>
  <c r="CO44" i="30"/>
  <c r="CN44" i="30"/>
  <c r="CM44" i="30"/>
  <c r="CL44" i="30"/>
  <c r="CK44" i="30"/>
  <c r="CJ44" i="30"/>
  <c r="CI44" i="30"/>
  <c r="CH44" i="30"/>
  <c r="CG44" i="30"/>
  <c r="CF44" i="30"/>
  <c r="CE44" i="30"/>
  <c r="CD44" i="30"/>
  <c r="CC44" i="30"/>
  <c r="CB44" i="30"/>
  <c r="CA44" i="30"/>
  <c r="BZ44" i="30"/>
  <c r="BY44" i="30"/>
  <c r="BX44" i="30"/>
  <c r="BW44" i="30"/>
  <c r="BV44" i="30"/>
  <c r="BU44" i="30"/>
  <c r="BT44" i="30"/>
  <c r="BS44" i="30"/>
  <c r="BR44" i="30"/>
  <c r="BQ44" i="30"/>
  <c r="BP44" i="30"/>
  <c r="BO44" i="30"/>
  <c r="BN44" i="30"/>
  <c r="BM44" i="30"/>
  <c r="BL44" i="30"/>
  <c r="BK44" i="30"/>
  <c r="BJ44" i="30"/>
  <c r="BI44" i="30"/>
  <c r="BH44" i="30"/>
  <c r="BG44" i="30"/>
  <c r="BF44" i="30"/>
  <c r="BE44" i="30"/>
  <c r="BD44" i="30"/>
  <c r="BC44" i="30"/>
  <c r="BB44" i="30"/>
  <c r="BA44" i="30"/>
  <c r="AZ44" i="30"/>
  <c r="AY44" i="30"/>
  <c r="AX44" i="30"/>
  <c r="AW44" i="30"/>
  <c r="AV44" i="30"/>
  <c r="AU44" i="30"/>
  <c r="AT44" i="30"/>
  <c r="AS44" i="30"/>
  <c r="AR44" i="30"/>
  <c r="AQ44" i="30"/>
  <c r="AP44" i="30"/>
  <c r="AO44" i="30"/>
  <c r="AN44" i="30"/>
  <c r="AM44" i="30"/>
  <c r="AL44" i="30"/>
  <c r="AK44" i="30"/>
  <c r="AJ44" i="30"/>
  <c r="AI44" i="30"/>
  <c r="AH44" i="30"/>
  <c r="AG44" i="30"/>
  <c r="AF44" i="30"/>
  <c r="AE44" i="30"/>
  <c r="AD44" i="30"/>
  <c r="AC44" i="30"/>
  <c r="AB44" i="30"/>
  <c r="AA44" i="30"/>
  <c r="Z44" i="30"/>
  <c r="Y44" i="30"/>
  <c r="X44" i="30"/>
  <c r="W44" i="30"/>
  <c r="V44" i="30"/>
  <c r="U44" i="30"/>
  <c r="T44" i="30"/>
  <c r="S44" i="30"/>
  <c r="R44" i="30"/>
  <c r="Q44" i="30"/>
  <c r="P44" i="30"/>
  <c r="O44" i="30"/>
  <c r="N44" i="30"/>
  <c r="M44" i="30"/>
  <c r="L44" i="30"/>
  <c r="K44" i="30"/>
  <c r="J44" i="30"/>
  <c r="I44" i="30"/>
  <c r="H44" i="30"/>
  <c r="G44" i="30"/>
  <c r="F44" i="30"/>
  <c r="E44" i="30"/>
  <c r="D44" i="30"/>
  <c r="CX43" i="30"/>
  <c r="CW43" i="30"/>
  <c r="CV43" i="30"/>
  <c r="CU43" i="30"/>
  <c r="CT43" i="30"/>
  <c r="CS43" i="30"/>
  <c r="CR43" i="30"/>
  <c r="CQ43" i="30"/>
  <c r="CP43" i="30"/>
  <c r="CO43" i="30"/>
  <c r="CN43" i="30"/>
  <c r="CM43" i="30"/>
  <c r="CL43" i="30"/>
  <c r="CK43" i="30"/>
  <c r="CJ43" i="30"/>
  <c r="CI43" i="30"/>
  <c r="CH43" i="30"/>
  <c r="CG43" i="30"/>
  <c r="CF43" i="30"/>
  <c r="CE43" i="30"/>
  <c r="CD43" i="30"/>
  <c r="CC43" i="30"/>
  <c r="CB43" i="30"/>
  <c r="CA43" i="30"/>
  <c r="BZ43" i="30"/>
  <c r="BY43" i="30"/>
  <c r="BX43" i="30"/>
  <c r="BW43" i="30"/>
  <c r="BV43" i="30"/>
  <c r="BU43" i="30"/>
  <c r="BT43" i="30"/>
  <c r="BS43" i="30"/>
  <c r="BR43" i="30"/>
  <c r="BQ43" i="30"/>
  <c r="BP43" i="30"/>
  <c r="BO43" i="30"/>
  <c r="BN43" i="30"/>
  <c r="BM43" i="30"/>
  <c r="BL43" i="30"/>
  <c r="BK43" i="30"/>
  <c r="BJ43" i="30"/>
  <c r="BI43" i="30"/>
  <c r="BH43" i="30"/>
  <c r="BG43" i="30"/>
  <c r="BF43" i="30"/>
  <c r="BE43" i="30"/>
  <c r="BD43" i="30"/>
  <c r="BC43" i="30"/>
  <c r="BB43" i="30"/>
  <c r="BA43" i="30"/>
  <c r="AZ43" i="30"/>
  <c r="AY43" i="30"/>
  <c r="AX43" i="30"/>
  <c r="AW43" i="30"/>
  <c r="AV43" i="30"/>
  <c r="AU43" i="30"/>
  <c r="AT43" i="30"/>
  <c r="AS43" i="30"/>
  <c r="AR43" i="30"/>
  <c r="AQ43" i="30"/>
  <c r="AP43" i="30"/>
  <c r="AO43" i="30"/>
  <c r="AN43" i="30"/>
  <c r="AM43" i="30"/>
  <c r="AL43" i="30"/>
  <c r="AK43" i="30"/>
  <c r="AJ43" i="30"/>
  <c r="AI43" i="30"/>
  <c r="AH43" i="30"/>
  <c r="AG43" i="30"/>
  <c r="AF43" i="30"/>
  <c r="AE43" i="30"/>
  <c r="AD43" i="30"/>
  <c r="AC43" i="30"/>
  <c r="AB43" i="30"/>
  <c r="AA43" i="30"/>
  <c r="Z43" i="30"/>
  <c r="Y43" i="30"/>
  <c r="X43" i="30"/>
  <c r="W43" i="30"/>
  <c r="V43" i="30"/>
  <c r="U43" i="30"/>
  <c r="T43" i="30"/>
  <c r="S43" i="30"/>
  <c r="R43" i="30"/>
  <c r="Q43" i="30"/>
  <c r="P43" i="30"/>
  <c r="O43" i="30"/>
  <c r="N43" i="30"/>
  <c r="M43" i="30"/>
  <c r="L43" i="30"/>
  <c r="K43" i="30"/>
  <c r="J43" i="30"/>
  <c r="I43" i="30"/>
  <c r="H43" i="30"/>
  <c r="G43" i="30"/>
  <c r="F43" i="30"/>
  <c r="E43" i="30"/>
  <c r="D43" i="30"/>
  <c r="CX42" i="30"/>
  <c r="CW42" i="30"/>
  <c r="CV42" i="30"/>
  <c r="CU42" i="30"/>
  <c r="CT42" i="30"/>
  <c r="CS42" i="30"/>
  <c r="CR42" i="30"/>
  <c r="CQ42" i="30"/>
  <c r="CP42" i="30"/>
  <c r="CO42" i="30"/>
  <c r="CN42" i="30"/>
  <c r="CM42" i="30"/>
  <c r="CL42" i="30"/>
  <c r="CK42" i="30"/>
  <c r="CJ42" i="30"/>
  <c r="CI42" i="30"/>
  <c r="CH42" i="30"/>
  <c r="CG42" i="30"/>
  <c r="CF42" i="30"/>
  <c r="CE42" i="30"/>
  <c r="CD42" i="30"/>
  <c r="CC42" i="30"/>
  <c r="CB42" i="30"/>
  <c r="CA42" i="30"/>
  <c r="BZ42" i="30"/>
  <c r="BY42" i="30"/>
  <c r="BX42" i="30"/>
  <c r="BW42" i="30"/>
  <c r="BV42" i="30"/>
  <c r="BU42" i="30"/>
  <c r="BT42" i="30"/>
  <c r="BS42" i="30"/>
  <c r="BR42" i="30"/>
  <c r="BQ42" i="30"/>
  <c r="BP42" i="30"/>
  <c r="BO42" i="30"/>
  <c r="BN42" i="30"/>
  <c r="BM42" i="30"/>
  <c r="BL42" i="30"/>
  <c r="BK42" i="30"/>
  <c r="BJ42" i="30"/>
  <c r="BI42" i="30"/>
  <c r="BH42" i="30"/>
  <c r="BG42" i="30"/>
  <c r="BF42" i="30"/>
  <c r="BE42" i="30"/>
  <c r="BD42" i="30"/>
  <c r="BC42" i="30"/>
  <c r="BB42" i="30"/>
  <c r="BA42" i="30"/>
  <c r="AZ42" i="30"/>
  <c r="AY42" i="30"/>
  <c r="AX42" i="30"/>
  <c r="AW42" i="30"/>
  <c r="AV42" i="30"/>
  <c r="AU42" i="30"/>
  <c r="AT42" i="30"/>
  <c r="AS42" i="30"/>
  <c r="AR42" i="30"/>
  <c r="AQ42" i="30"/>
  <c r="AP42" i="30"/>
  <c r="AO42" i="30"/>
  <c r="AN42" i="30"/>
  <c r="AM42" i="30"/>
  <c r="AL42" i="30"/>
  <c r="AK42" i="30"/>
  <c r="AJ42" i="30"/>
  <c r="AI42" i="30"/>
  <c r="AH42" i="30"/>
  <c r="AG42" i="30"/>
  <c r="AF42" i="30"/>
  <c r="AE42" i="30"/>
  <c r="AD42" i="30"/>
  <c r="AC42" i="30"/>
  <c r="AB42" i="30"/>
  <c r="AA42" i="30"/>
  <c r="Z42" i="30"/>
  <c r="Y42" i="30"/>
  <c r="X42" i="30"/>
  <c r="W42" i="30"/>
  <c r="V42" i="30"/>
  <c r="U42" i="30"/>
  <c r="T42" i="30"/>
  <c r="S42" i="30"/>
  <c r="R42" i="30"/>
  <c r="Q42" i="30"/>
  <c r="P42" i="30"/>
  <c r="O42" i="30"/>
  <c r="N42" i="30"/>
  <c r="M42" i="30"/>
  <c r="L42" i="30"/>
  <c r="K42" i="30"/>
  <c r="J42" i="30"/>
  <c r="I42" i="30"/>
  <c r="H42" i="30"/>
  <c r="G42" i="30"/>
  <c r="F42" i="30"/>
  <c r="E42" i="30"/>
  <c r="D42" i="30"/>
  <c r="CX41" i="30"/>
  <c r="CW41" i="30"/>
  <c r="CV41" i="30"/>
  <c r="CU41" i="30"/>
  <c r="CT41" i="30"/>
  <c r="CS41" i="30"/>
  <c r="CR41" i="30"/>
  <c r="CQ41" i="30"/>
  <c r="CP41" i="30"/>
  <c r="CO41" i="30"/>
  <c r="CN41" i="30"/>
  <c r="CM41" i="30"/>
  <c r="CL41" i="30"/>
  <c r="CK41" i="30"/>
  <c r="CJ41" i="30"/>
  <c r="CI41" i="30"/>
  <c r="CH41" i="30"/>
  <c r="CG41" i="30"/>
  <c r="CF41" i="30"/>
  <c r="CE41" i="30"/>
  <c r="CD41" i="30"/>
  <c r="CC41" i="30"/>
  <c r="CB41" i="30"/>
  <c r="CA41" i="30"/>
  <c r="BZ41" i="30"/>
  <c r="BY41" i="30"/>
  <c r="BX41" i="30"/>
  <c r="BW41" i="30"/>
  <c r="BV41" i="30"/>
  <c r="BU41" i="30"/>
  <c r="BT41" i="30"/>
  <c r="BS41" i="30"/>
  <c r="BR41" i="30"/>
  <c r="BQ41" i="30"/>
  <c r="BP41" i="30"/>
  <c r="BO41" i="30"/>
  <c r="BN41" i="30"/>
  <c r="BM41" i="30"/>
  <c r="BL41" i="30"/>
  <c r="BK41" i="30"/>
  <c r="BJ41" i="30"/>
  <c r="BI41" i="30"/>
  <c r="BH41" i="30"/>
  <c r="BG41" i="30"/>
  <c r="BF41" i="30"/>
  <c r="BE41" i="30"/>
  <c r="BD41" i="30"/>
  <c r="BC41" i="30"/>
  <c r="BB41" i="30"/>
  <c r="BA41" i="30"/>
  <c r="AZ41" i="30"/>
  <c r="AY41" i="30"/>
  <c r="AX41" i="30"/>
  <c r="AW41" i="30"/>
  <c r="AV41" i="30"/>
  <c r="AU41" i="30"/>
  <c r="AT41" i="30"/>
  <c r="AS41" i="30"/>
  <c r="AR41" i="30"/>
  <c r="AQ41" i="30"/>
  <c r="AP41" i="30"/>
  <c r="AO41" i="30"/>
  <c r="AN41" i="30"/>
  <c r="AM41" i="30"/>
  <c r="AL41" i="30"/>
  <c r="AK41" i="30"/>
  <c r="AJ41" i="30"/>
  <c r="AI41" i="30"/>
  <c r="AH41" i="30"/>
  <c r="AG41" i="30"/>
  <c r="AF41" i="30"/>
  <c r="AE41" i="30"/>
  <c r="AD41" i="30"/>
  <c r="AC41" i="30"/>
  <c r="AB41" i="30"/>
  <c r="AA41" i="30"/>
  <c r="Z41" i="30"/>
  <c r="Y41" i="30"/>
  <c r="X41" i="30"/>
  <c r="W41" i="30"/>
  <c r="V41" i="30"/>
  <c r="U41" i="30"/>
  <c r="T41" i="30"/>
  <c r="S41" i="30"/>
  <c r="R41" i="30"/>
  <c r="Q41" i="30"/>
  <c r="P41" i="30"/>
  <c r="O41" i="30"/>
  <c r="N41" i="30"/>
  <c r="M41" i="30"/>
  <c r="L41" i="30"/>
  <c r="K41" i="30"/>
  <c r="J41" i="30"/>
  <c r="I41" i="30"/>
  <c r="H41" i="30"/>
  <c r="G41" i="30"/>
  <c r="F41" i="30"/>
  <c r="E41" i="30"/>
  <c r="D41" i="30"/>
  <c r="CX40" i="30"/>
  <c r="CW40" i="30"/>
  <c r="CV40" i="30"/>
  <c r="CU40" i="30"/>
  <c r="CT40" i="30"/>
  <c r="CS40" i="30"/>
  <c r="CR40" i="30"/>
  <c r="CQ40" i="30"/>
  <c r="CP40" i="30"/>
  <c r="CO40" i="30"/>
  <c r="CN40" i="30"/>
  <c r="CM40" i="30"/>
  <c r="CL40" i="30"/>
  <c r="CK40" i="30"/>
  <c r="CJ40" i="30"/>
  <c r="CI40" i="30"/>
  <c r="CH40" i="30"/>
  <c r="CG40" i="30"/>
  <c r="CF40" i="30"/>
  <c r="CE40" i="30"/>
  <c r="CD40" i="30"/>
  <c r="CC40" i="30"/>
  <c r="CB40" i="30"/>
  <c r="CA40" i="30"/>
  <c r="BZ40" i="30"/>
  <c r="BY40" i="30"/>
  <c r="BX40" i="30"/>
  <c r="BW40" i="30"/>
  <c r="BV40" i="30"/>
  <c r="BU40" i="30"/>
  <c r="BT40" i="30"/>
  <c r="BS40" i="30"/>
  <c r="BR40" i="30"/>
  <c r="BQ40" i="30"/>
  <c r="BP40" i="30"/>
  <c r="BO40" i="30"/>
  <c r="BN40" i="30"/>
  <c r="BM40" i="30"/>
  <c r="BL40" i="30"/>
  <c r="BK40" i="30"/>
  <c r="BJ40" i="30"/>
  <c r="BI40" i="30"/>
  <c r="BH40" i="30"/>
  <c r="BG40" i="30"/>
  <c r="BF40" i="30"/>
  <c r="BE40" i="30"/>
  <c r="BD40" i="30"/>
  <c r="BC40" i="30"/>
  <c r="BB40" i="30"/>
  <c r="BA40" i="30"/>
  <c r="AZ40" i="30"/>
  <c r="AY40" i="30"/>
  <c r="AX40" i="30"/>
  <c r="AW40" i="30"/>
  <c r="AV40" i="30"/>
  <c r="AU40" i="30"/>
  <c r="AT40" i="30"/>
  <c r="AS40" i="30"/>
  <c r="AR40" i="30"/>
  <c r="AQ40" i="30"/>
  <c r="AP40" i="30"/>
  <c r="AO40" i="30"/>
  <c r="AN40" i="30"/>
  <c r="AM40" i="30"/>
  <c r="AL40" i="30"/>
  <c r="AK40" i="30"/>
  <c r="AJ40" i="30"/>
  <c r="AI40" i="30"/>
  <c r="AH40" i="30"/>
  <c r="AG40" i="30"/>
  <c r="AF40" i="30"/>
  <c r="AE40" i="30"/>
  <c r="AD40" i="30"/>
  <c r="AC40" i="30"/>
  <c r="AB40" i="30"/>
  <c r="AA40" i="30"/>
  <c r="Z40" i="30"/>
  <c r="Y40" i="30"/>
  <c r="X40" i="30"/>
  <c r="W40" i="30"/>
  <c r="V40" i="30"/>
  <c r="U40" i="30"/>
  <c r="T40" i="30"/>
  <c r="S40" i="30"/>
  <c r="R40" i="30"/>
  <c r="Q40" i="30"/>
  <c r="P40" i="30"/>
  <c r="O40" i="30"/>
  <c r="N40" i="30"/>
  <c r="M40" i="30"/>
  <c r="L40" i="30"/>
  <c r="K40" i="30"/>
  <c r="J40" i="30"/>
  <c r="I40" i="30"/>
  <c r="H40" i="30"/>
  <c r="G40" i="30"/>
  <c r="F40" i="30"/>
  <c r="E40" i="30"/>
  <c r="D40" i="30"/>
  <c r="CX39" i="30"/>
  <c r="CW39" i="30"/>
  <c r="CV39" i="30"/>
  <c r="CU39" i="30"/>
  <c r="CT39" i="30"/>
  <c r="CS39" i="30"/>
  <c r="CR39" i="30"/>
  <c r="CQ39" i="30"/>
  <c r="CP39" i="30"/>
  <c r="CO39" i="30"/>
  <c r="CN39" i="30"/>
  <c r="CM39" i="30"/>
  <c r="CL39" i="30"/>
  <c r="CK39" i="30"/>
  <c r="CJ39" i="30"/>
  <c r="CI39" i="30"/>
  <c r="CH39" i="30"/>
  <c r="CG39" i="30"/>
  <c r="CF39" i="30"/>
  <c r="CE39" i="30"/>
  <c r="CD39" i="30"/>
  <c r="CC39" i="30"/>
  <c r="CB39" i="30"/>
  <c r="CA39" i="30"/>
  <c r="BZ39" i="30"/>
  <c r="BY39" i="30"/>
  <c r="BX39" i="30"/>
  <c r="BW39" i="30"/>
  <c r="BV39" i="30"/>
  <c r="BU39" i="30"/>
  <c r="BT39" i="30"/>
  <c r="BS39" i="30"/>
  <c r="BR39" i="30"/>
  <c r="BQ39" i="30"/>
  <c r="BP39" i="30"/>
  <c r="BO39" i="30"/>
  <c r="BN39" i="30"/>
  <c r="BM39" i="30"/>
  <c r="BL39" i="30"/>
  <c r="BK39" i="30"/>
  <c r="BJ39" i="30"/>
  <c r="BI39" i="30"/>
  <c r="BH39" i="30"/>
  <c r="BG39" i="30"/>
  <c r="BF39" i="30"/>
  <c r="BE39" i="30"/>
  <c r="BD39" i="30"/>
  <c r="BC39" i="30"/>
  <c r="BB39" i="30"/>
  <c r="BA39" i="30"/>
  <c r="AZ39" i="30"/>
  <c r="AY39" i="30"/>
  <c r="AX39" i="30"/>
  <c r="AW39" i="30"/>
  <c r="AV39" i="30"/>
  <c r="AU39" i="30"/>
  <c r="AT39" i="30"/>
  <c r="AS39" i="30"/>
  <c r="AR39" i="30"/>
  <c r="AQ39" i="30"/>
  <c r="AP39" i="30"/>
  <c r="AO39" i="30"/>
  <c r="AN39" i="30"/>
  <c r="AM39" i="30"/>
  <c r="AL39" i="30"/>
  <c r="AK39" i="30"/>
  <c r="AJ39" i="30"/>
  <c r="AI39" i="30"/>
  <c r="AH39" i="30"/>
  <c r="AG39" i="30"/>
  <c r="AF39" i="30"/>
  <c r="AE39" i="30"/>
  <c r="AD39" i="30"/>
  <c r="AC39" i="30"/>
  <c r="AB39" i="30"/>
  <c r="AA39" i="30"/>
  <c r="Z39" i="30"/>
  <c r="Y39" i="30"/>
  <c r="X39" i="30"/>
  <c r="W39" i="30"/>
  <c r="V39" i="30"/>
  <c r="U39" i="30"/>
  <c r="T39" i="30"/>
  <c r="S39" i="30"/>
  <c r="R39" i="30"/>
  <c r="Q39" i="30"/>
  <c r="P39" i="30"/>
  <c r="O39" i="30"/>
  <c r="N39" i="30"/>
  <c r="M39" i="30"/>
  <c r="L39" i="30"/>
  <c r="K39" i="30"/>
  <c r="J39" i="30"/>
  <c r="I39" i="30"/>
  <c r="H39" i="30"/>
  <c r="G39" i="30"/>
  <c r="F39" i="30"/>
  <c r="E39" i="30"/>
  <c r="D39" i="30"/>
  <c r="CX38" i="30"/>
  <c r="CW38" i="30"/>
  <c r="CV38" i="30"/>
  <c r="CU38" i="30"/>
  <c r="CT38" i="30"/>
  <c r="CS38" i="30"/>
  <c r="CR38" i="30"/>
  <c r="CQ38" i="30"/>
  <c r="CP38" i="30"/>
  <c r="CO38" i="30"/>
  <c r="CN38" i="30"/>
  <c r="CM38" i="30"/>
  <c r="CL38" i="30"/>
  <c r="CK38" i="30"/>
  <c r="CJ38" i="30"/>
  <c r="CI38" i="30"/>
  <c r="CH38" i="30"/>
  <c r="CG38" i="30"/>
  <c r="CF38" i="30"/>
  <c r="CE38" i="30"/>
  <c r="CD38" i="30"/>
  <c r="CC38" i="30"/>
  <c r="CB38" i="30"/>
  <c r="CA38" i="30"/>
  <c r="BZ38" i="30"/>
  <c r="BY38" i="30"/>
  <c r="BX38" i="30"/>
  <c r="BW38" i="30"/>
  <c r="BV38" i="30"/>
  <c r="BU38" i="30"/>
  <c r="BT38" i="30"/>
  <c r="BS38" i="30"/>
  <c r="BR38" i="30"/>
  <c r="BQ38" i="30"/>
  <c r="BP38" i="30"/>
  <c r="BO38" i="30"/>
  <c r="BN38" i="30"/>
  <c r="BM38" i="30"/>
  <c r="BL38" i="30"/>
  <c r="BK38" i="30"/>
  <c r="BJ38" i="30"/>
  <c r="BI38" i="30"/>
  <c r="BH38" i="30"/>
  <c r="BG38" i="30"/>
  <c r="BF38" i="30"/>
  <c r="BE38" i="30"/>
  <c r="BD38" i="30"/>
  <c r="BC38" i="30"/>
  <c r="BB38" i="30"/>
  <c r="BA38" i="30"/>
  <c r="AZ38" i="30"/>
  <c r="AY38" i="30"/>
  <c r="AX38" i="30"/>
  <c r="AW38" i="30"/>
  <c r="AV38" i="30"/>
  <c r="AU38" i="30"/>
  <c r="AT38" i="30"/>
  <c r="AS38" i="30"/>
  <c r="AR38" i="30"/>
  <c r="AQ38" i="30"/>
  <c r="AP38" i="30"/>
  <c r="AO38" i="30"/>
  <c r="AN38" i="30"/>
  <c r="AM38" i="30"/>
  <c r="AL38" i="30"/>
  <c r="AK38" i="30"/>
  <c r="AJ38" i="30"/>
  <c r="AI38" i="30"/>
  <c r="AH38" i="30"/>
  <c r="AG38" i="30"/>
  <c r="AF38" i="30"/>
  <c r="AE38" i="30"/>
  <c r="AD38" i="30"/>
  <c r="AC38" i="30"/>
  <c r="AB38" i="30"/>
  <c r="AA38" i="30"/>
  <c r="Z38" i="30"/>
  <c r="Y38" i="30"/>
  <c r="X38" i="30"/>
  <c r="W38" i="30"/>
  <c r="V38" i="30"/>
  <c r="U38" i="30"/>
  <c r="T38" i="30"/>
  <c r="S38" i="30"/>
  <c r="R38" i="30"/>
  <c r="Q38" i="30"/>
  <c r="P38" i="30"/>
  <c r="O38" i="30"/>
  <c r="N38" i="30"/>
  <c r="M38" i="30"/>
  <c r="L38" i="30"/>
  <c r="K38" i="30"/>
  <c r="J38" i="30"/>
  <c r="I38" i="30"/>
  <c r="H38" i="30"/>
  <c r="G38" i="30"/>
  <c r="F38" i="30"/>
  <c r="E38" i="30"/>
  <c r="D38" i="30"/>
  <c r="CX37" i="30"/>
  <c r="CW37" i="30"/>
  <c r="CV37" i="30"/>
  <c r="CU37" i="30"/>
  <c r="CT37" i="30"/>
  <c r="CS37" i="30"/>
  <c r="CR37" i="30"/>
  <c r="CQ37" i="30"/>
  <c r="CP37" i="30"/>
  <c r="CO37" i="30"/>
  <c r="CN37" i="30"/>
  <c r="CM37" i="30"/>
  <c r="CL37" i="30"/>
  <c r="CK37" i="30"/>
  <c r="CJ37" i="30"/>
  <c r="CH37" i="30"/>
  <c r="CG37" i="30"/>
  <c r="CF37" i="30"/>
  <c r="CE37" i="30"/>
  <c r="CD37" i="30"/>
  <c r="CC37" i="30"/>
  <c r="CB37" i="30"/>
  <c r="CA37" i="30"/>
  <c r="BZ37" i="30"/>
  <c r="BY37" i="30"/>
  <c r="BX37" i="30"/>
  <c r="BW37" i="30"/>
  <c r="BV37" i="30"/>
  <c r="BU37" i="30"/>
  <c r="BT37" i="30"/>
  <c r="BS37" i="30"/>
  <c r="BR37" i="30"/>
  <c r="BQ37" i="30"/>
  <c r="BP37" i="30"/>
  <c r="BO37" i="30"/>
  <c r="BN37" i="30"/>
  <c r="BM37" i="30"/>
  <c r="BL37" i="30"/>
  <c r="BK37" i="30"/>
  <c r="BJ37" i="30"/>
  <c r="BI37" i="30"/>
  <c r="BH37" i="30"/>
  <c r="BG37" i="30"/>
  <c r="BF37" i="30"/>
  <c r="BE37" i="30"/>
  <c r="BD37" i="30"/>
  <c r="BC37" i="30"/>
  <c r="BB37" i="30"/>
  <c r="BA37" i="30"/>
  <c r="AZ37" i="30"/>
  <c r="AY37" i="30"/>
  <c r="AX37" i="30"/>
  <c r="AW37" i="30"/>
  <c r="AV37" i="30"/>
  <c r="AU37" i="30"/>
  <c r="AT37" i="30"/>
  <c r="AS37" i="30"/>
  <c r="AR37" i="30"/>
  <c r="AQ37" i="30"/>
  <c r="AP37" i="30"/>
  <c r="AO37" i="30"/>
  <c r="AN37" i="30"/>
  <c r="AM37" i="30"/>
  <c r="AL37" i="30"/>
  <c r="AK37" i="30"/>
  <c r="AJ37" i="30"/>
  <c r="AI37" i="30"/>
  <c r="AH37" i="30"/>
  <c r="AG37" i="30"/>
  <c r="AF37" i="30"/>
  <c r="AE37" i="30"/>
  <c r="AD37" i="30"/>
  <c r="AC37" i="30"/>
  <c r="AB37" i="30"/>
  <c r="AA37" i="30"/>
  <c r="Z37" i="30"/>
  <c r="Y37" i="30"/>
  <c r="X37" i="30"/>
  <c r="W37" i="30"/>
  <c r="V37" i="30"/>
  <c r="U37" i="30"/>
  <c r="T37" i="30"/>
  <c r="S37" i="30"/>
  <c r="R37" i="30"/>
  <c r="Q37" i="30"/>
  <c r="P37" i="30"/>
  <c r="O37" i="30"/>
  <c r="N37" i="30"/>
  <c r="M37" i="30"/>
  <c r="L37" i="30"/>
  <c r="K37" i="30"/>
  <c r="J37" i="30"/>
  <c r="I37" i="30"/>
  <c r="H37" i="30"/>
  <c r="G37" i="30"/>
  <c r="F37" i="30"/>
  <c r="E37" i="30"/>
  <c r="D37" i="30"/>
  <c r="C38" i="30"/>
  <c r="C39" i="30"/>
  <c r="C40" i="30"/>
  <c r="C41" i="30"/>
  <c r="C42" i="30"/>
  <c r="C43" i="30"/>
  <c r="C44" i="30"/>
  <c r="C45" i="30"/>
  <c r="C37" i="30"/>
  <c r="C26" i="30"/>
  <c r="CL74" i="32"/>
  <c r="CM74" i="32"/>
  <c r="CN74" i="32"/>
  <c r="CO74" i="32"/>
  <c r="CP74" i="32"/>
  <c r="CQ74" i="32"/>
  <c r="CR74" i="32"/>
  <c r="CS74" i="32"/>
  <c r="CT74" i="32"/>
  <c r="CU74" i="32"/>
  <c r="CV74" i="32"/>
  <c r="CW74" i="32"/>
  <c r="CX74" i="32"/>
  <c r="CY74" i="32"/>
  <c r="CZ74" i="32"/>
  <c r="DA74" i="32"/>
  <c r="DC74" i="32"/>
  <c r="DD74" i="32"/>
  <c r="F74" i="32"/>
  <c r="F57" i="32"/>
  <c r="C58" i="32"/>
  <c r="C75" i="32"/>
  <c r="C59" i="32"/>
  <c r="C76" i="32"/>
  <c r="C60" i="32"/>
  <c r="C77" i="32"/>
  <c r="C61" i="32"/>
  <c r="C78" i="32"/>
  <c r="C62" i="32"/>
  <c r="C79" i="32"/>
  <c r="C63" i="32"/>
  <c r="C80" i="32"/>
  <c r="C64" i="32"/>
  <c r="C81" i="32"/>
  <c r="C65" i="32"/>
  <c r="C82" i="32"/>
  <c r="C66" i="32"/>
  <c r="C83" i="32"/>
  <c r="C67" i="32"/>
  <c r="C84" i="32"/>
  <c r="C68" i="32"/>
  <c r="C85" i="32"/>
  <c r="C69" i="32"/>
  <c r="C86" i="32"/>
  <c r="C70" i="32"/>
  <c r="C87" i="32"/>
  <c r="C71" i="32"/>
  <c r="C88" i="32"/>
  <c r="C57" i="32"/>
  <c r="C74" i="32"/>
  <c r="D20" i="32"/>
  <c r="C20" i="32"/>
  <c r="B20" i="32"/>
  <c r="B57" i="32"/>
  <c r="P57" i="32"/>
  <c r="D37" i="32"/>
  <c r="C37" i="32"/>
  <c r="B37" i="32"/>
  <c r="B74" i="32"/>
  <c r="CK51" i="32"/>
  <c r="CJ51" i="32"/>
  <c r="CI51" i="32"/>
  <c r="CH51" i="32"/>
  <c r="CG51" i="32"/>
  <c r="CF51" i="32"/>
  <c r="CE51" i="32"/>
  <c r="CD51" i="32"/>
  <c r="CC51" i="32"/>
  <c r="CB51" i="32"/>
  <c r="CA51" i="32"/>
  <c r="BZ51" i="32"/>
  <c r="BY51" i="32"/>
  <c r="BX51" i="32"/>
  <c r="BW51" i="32"/>
  <c r="BV51" i="32"/>
  <c r="BU51" i="32"/>
  <c r="BT51" i="32"/>
  <c r="BS51" i="32"/>
  <c r="BR51" i="32"/>
  <c r="BQ51" i="32"/>
  <c r="BP51" i="32"/>
  <c r="BO51" i="32"/>
  <c r="BN51" i="32"/>
  <c r="BM51" i="32"/>
  <c r="BL51" i="32"/>
  <c r="BK51" i="32"/>
  <c r="BJ51" i="32"/>
  <c r="BI51" i="32"/>
  <c r="BH51" i="32"/>
  <c r="BG51" i="32"/>
  <c r="BF51" i="32"/>
  <c r="BE51" i="32"/>
  <c r="BD51" i="32"/>
  <c r="BC51" i="32"/>
  <c r="BB51" i="32"/>
  <c r="BA51" i="32"/>
  <c r="AZ51" i="32"/>
  <c r="AY51" i="32"/>
  <c r="AX51" i="32"/>
  <c r="AW51" i="32"/>
  <c r="AV51" i="32"/>
  <c r="AU51" i="32"/>
  <c r="AT51" i="32"/>
  <c r="AS51" i="32"/>
  <c r="AR51" i="32"/>
  <c r="AQ51" i="32"/>
  <c r="AP51" i="32"/>
  <c r="AO51" i="32"/>
  <c r="AN51" i="32"/>
  <c r="AM51" i="32"/>
  <c r="AL51" i="32"/>
  <c r="AK51" i="32"/>
  <c r="AJ51" i="32"/>
  <c r="AI51" i="32"/>
  <c r="AH51" i="32"/>
  <c r="AG51" i="32"/>
  <c r="AF51" i="32"/>
  <c r="AE51" i="32"/>
  <c r="AD51" i="32"/>
  <c r="AC51" i="32"/>
  <c r="AB51" i="32"/>
  <c r="AA51" i="32"/>
  <c r="Z51" i="32"/>
  <c r="Y51" i="32"/>
  <c r="X51" i="32"/>
  <c r="W51" i="32"/>
  <c r="V51" i="32"/>
  <c r="U51" i="32"/>
  <c r="T51" i="32"/>
  <c r="S51" i="32"/>
  <c r="R51" i="32"/>
  <c r="Q51" i="32"/>
  <c r="P51" i="32"/>
  <c r="O51" i="32"/>
  <c r="N51" i="32"/>
  <c r="M51" i="32"/>
  <c r="L51" i="32"/>
  <c r="K51" i="32"/>
  <c r="J51" i="32"/>
  <c r="I51" i="32"/>
  <c r="H51" i="32"/>
  <c r="G51" i="32"/>
  <c r="F51" i="32"/>
  <c r="CJ50" i="32"/>
  <c r="CI50" i="32"/>
  <c r="CH50" i="32"/>
  <c r="CG50" i="32"/>
  <c r="CF50" i="32"/>
  <c r="CE50" i="32"/>
  <c r="CD50" i="32"/>
  <c r="CC50" i="32"/>
  <c r="CB50" i="32"/>
  <c r="CA50" i="32"/>
  <c r="BZ50" i="32"/>
  <c r="BY50" i="32"/>
  <c r="BX50" i="32"/>
  <c r="BW50" i="32"/>
  <c r="BV50" i="32"/>
  <c r="BU50" i="32"/>
  <c r="BT50" i="32"/>
  <c r="BS50" i="32"/>
  <c r="BR50" i="32"/>
  <c r="BQ50" i="32"/>
  <c r="BP50" i="32"/>
  <c r="BO50" i="32"/>
  <c r="BN50" i="32"/>
  <c r="BM50" i="32"/>
  <c r="BL50" i="32"/>
  <c r="BK50" i="32"/>
  <c r="BJ50" i="32"/>
  <c r="BI50" i="32"/>
  <c r="BH50" i="32"/>
  <c r="BG50" i="32"/>
  <c r="BF50" i="32"/>
  <c r="BE50" i="32"/>
  <c r="BD50" i="32"/>
  <c r="BC50" i="32"/>
  <c r="BB50" i="32"/>
  <c r="BA50" i="32"/>
  <c r="AZ50" i="32"/>
  <c r="AY50" i="32"/>
  <c r="AX50" i="32"/>
  <c r="AW50" i="32"/>
  <c r="AV50" i="32"/>
  <c r="AU50" i="32"/>
  <c r="AT50" i="32"/>
  <c r="AS50" i="32"/>
  <c r="AR50" i="32"/>
  <c r="AQ50" i="32"/>
  <c r="AP50" i="32"/>
  <c r="AO50" i="32"/>
  <c r="AN50" i="32"/>
  <c r="AM50" i="32"/>
  <c r="AL50" i="32"/>
  <c r="AK50" i="32"/>
  <c r="AJ50" i="32"/>
  <c r="AI50" i="32"/>
  <c r="AH50" i="32"/>
  <c r="AG50" i="32"/>
  <c r="AF50" i="32"/>
  <c r="AE50" i="32"/>
  <c r="AD50" i="32"/>
  <c r="AC50" i="32"/>
  <c r="AB50" i="32"/>
  <c r="AA50" i="32"/>
  <c r="Z50" i="32"/>
  <c r="Y50" i="32"/>
  <c r="X50" i="32"/>
  <c r="W50" i="32"/>
  <c r="V50" i="32"/>
  <c r="U50" i="32"/>
  <c r="T50" i="32"/>
  <c r="S50" i="32"/>
  <c r="R50" i="32"/>
  <c r="Q50" i="32"/>
  <c r="P50" i="32"/>
  <c r="O50" i="32"/>
  <c r="N50" i="32"/>
  <c r="M50" i="32"/>
  <c r="L50" i="32"/>
  <c r="K50" i="32"/>
  <c r="J50" i="32"/>
  <c r="I50" i="32"/>
  <c r="H50" i="32"/>
  <c r="G50" i="32"/>
  <c r="F50" i="32"/>
  <c r="CJ49" i="32"/>
  <c r="CI49" i="32"/>
  <c r="CH49" i="32"/>
  <c r="CG49" i="32"/>
  <c r="CF49" i="32"/>
  <c r="CE49" i="32"/>
  <c r="CD49" i="32"/>
  <c r="CC49" i="32"/>
  <c r="CB49" i="32"/>
  <c r="CA49" i="32"/>
  <c r="BZ49" i="32"/>
  <c r="BY49" i="32"/>
  <c r="BX49" i="32"/>
  <c r="BW49" i="32"/>
  <c r="BV49" i="32"/>
  <c r="BU49" i="32"/>
  <c r="BT49" i="32"/>
  <c r="BS49" i="32"/>
  <c r="BR49" i="32"/>
  <c r="BQ49" i="32"/>
  <c r="BP49" i="32"/>
  <c r="BO49" i="32"/>
  <c r="BN49" i="32"/>
  <c r="BM49" i="32"/>
  <c r="BL49" i="32"/>
  <c r="BK49" i="32"/>
  <c r="BJ49" i="32"/>
  <c r="BI49" i="32"/>
  <c r="BH49" i="32"/>
  <c r="BG49" i="32"/>
  <c r="BF49" i="32"/>
  <c r="BE49" i="32"/>
  <c r="BD49" i="32"/>
  <c r="BC49" i="32"/>
  <c r="BB49" i="32"/>
  <c r="BA49" i="32"/>
  <c r="AZ49" i="32"/>
  <c r="AY49" i="32"/>
  <c r="AX49" i="32"/>
  <c r="AW49" i="32"/>
  <c r="AV49" i="32"/>
  <c r="AU49" i="32"/>
  <c r="AT49" i="32"/>
  <c r="AS49" i="32"/>
  <c r="AR49" i="32"/>
  <c r="AQ49" i="32"/>
  <c r="AP49" i="32"/>
  <c r="AO49" i="32"/>
  <c r="AN49" i="32"/>
  <c r="AM49" i="32"/>
  <c r="AL49" i="32"/>
  <c r="AK49" i="32"/>
  <c r="AJ49" i="32"/>
  <c r="AI49" i="32"/>
  <c r="AH49" i="32"/>
  <c r="AG49" i="32"/>
  <c r="AF49" i="32"/>
  <c r="AE49" i="32"/>
  <c r="AD49" i="32"/>
  <c r="AC49" i="32"/>
  <c r="AB49" i="32"/>
  <c r="AA49" i="32"/>
  <c r="Z49" i="32"/>
  <c r="Y49" i="32"/>
  <c r="X49" i="32"/>
  <c r="W49" i="32"/>
  <c r="V49" i="32"/>
  <c r="U49" i="32"/>
  <c r="T49" i="32"/>
  <c r="S49" i="32"/>
  <c r="R49" i="32"/>
  <c r="Q49" i="32"/>
  <c r="P49" i="32"/>
  <c r="O49" i="32"/>
  <c r="N49" i="32"/>
  <c r="M49" i="32"/>
  <c r="L49" i="32"/>
  <c r="K49" i="32"/>
  <c r="J49" i="32"/>
  <c r="I49" i="32"/>
  <c r="H49" i="32"/>
  <c r="G49" i="32"/>
  <c r="F49" i="32"/>
  <c r="CI48" i="32"/>
  <c r="CH48" i="32"/>
  <c r="CG48" i="32"/>
  <c r="CF48" i="32"/>
  <c r="CE48" i="32"/>
  <c r="CD48" i="32"/>
  <c r="CC48" i="32"/>
  <c r="CB48" i="32"/>
  <c r="CA48" i="32"/>
  <c r="BZ48" i="32"/>
  <c r="BY48" i="32"/>
  <c r="BX48" i="32"/>
  <c r="BW48" i="32"/>
  <c r="BV48" i="32"/>
  <c r="BU48" i="32"/>
  <c r="BT48" i="32"/>
  <c r="BS48" i="32"/>
  <c r="BR48" i="32"/>
  <c r="BQ48" i="32"/>
  <c r="BP48" i="32"/>
  <c r="BO48" i="32"/>
  <c r="BN48" i="32"/>
  <c r="BM48" i="32"/>
  <c r="BL48" i="32"/>
  <c r="BK48" i="32"/>
  <c r="BJ48" i="32"/>
  <c r="BI48" i="32"/>
  <c r="BH48" i="32"/>
  <c r="BG48" i="32"/>
  <c r="BF48" i="32"/>
  <c r="BE48" i="32"/>
  <c r="BD48" i="32"/>
  <c r="BC48" i="32"/>
  <c r="BB48" i="32"/>
  <c r="BA48" i="32"/>
  <c r="AZ48" i="32"/>
  <c r="AY48" i="32"/>
  <c r="AX48" i="32"/>
  <c r="AW48" i="32"/>
  <c r="AV48" i="32"/>
  <c r="AU48" i="32"/>
  <c r="AT48" i="32"/>
  <c r="AS48" i="32"/>
  <c r="AR48" i="32"/>
  <c r="AQ48" i="32"/>
  <c r="AP48" i="32"/>
  <c r="AO48" i="32"/>
  <c r="AN48" i="32"/>
  <c r="AM48" i="32"/>
  <c r="AL48" i="32"/>
  <c r="AK48" i="32"/>
  <c r="AJ48" i="32"/>
  <c r="AI48" i="32"/>
  <c r="AH48" i="32"/>
  <c r="AG48" i="32"/>
  <c r="AF48" i="32"/>
  <c r="AE48" i="32"/>
  <c r="AD48" i="32"/>
  <c r="AC48" i="32"/>
  <c r="AB48" i="32"/>
  <c r="AA48" i="32"/>
  <c r="Z48" i="32"/>
  <c r="Y48" i="32"/>
  <c r="X48" i="32"/>
  <c r="W48" i="32"/>
  <c r="V48" i="32"/>
  <c r="U48" i="32"/>
  <c r="T48" i="32"/>
  <c r="S48" i="32"/>
  <c r="R48" i="32"/>
  <c r="Q48" i="32"/>
  <c r="P48" i="32"/>
  <c r="O48" i="32"/>
  <c r="N48" i="32"/>
  <c r="M48" i="32"/>
  <c r="L48" i="32"/>
  <c r="K48" i="32"/>
  <c r="J48" i="32"/>
  <c r="I48" i="32"/>
  <c r="H48" i="32"/>
  <c r="G48" i="32"/>
  <c r="F48" i="32"/>
  <c r="CJ47" i="32"/>
  <c r="CI47" i="32"/>
  <c r="CH47" i="32"/>
  <c r="CG47" i="32"/>
  <c r="CF47" i="32"/>
  <c r="CE47" i="32"/>
  <c r="CD47" i="32"/>
  <c r="CC47" i="32"/>
  <c r="CB47" i="32"/>
  <c r="CA47" i="32"/>
  <c r="BZ47" i="32"/>
  <c r="BY47" i="32"/>
  <c r="BX47" i="32"/>
  <c r="BW47" i="32"/>
  <c r="BV47" i="32"/>
  <c r="BU47" i="32"/>
  <c r="BT47" i="32"/>
  <c r="BS47" i="32"/>
  <c r="BR47" i="32"/>
  <c r="BQ47" i="32"/>
  <c r="BP47" i="32"/>
  <c r="BO47" i="32"/>
  <c r="BN47" i="32"/>
  <c r="BM47" i="32"/>
  <c r="BL47" i="32"/>
  <c r="BK47" i="32"/>
  <c r="BJ47" i="32"/>
  <c r="BI47" i="32"/>
  <c r="BH47" i="32"/>
  <c r="BG47" i="32"/>
  <c r="BF47" i="32"/>
  <c r="BE47" i="32"/>
  <c r="BD47" i="32"/>
  <c r="BC47" i="32"/>
  <c r="BB47" i="32"/>
  <c r="BA47" i="32"/>
  <c r="AZ47" i="32"/>
  <c r="AY47" i="32"/>
  <c r="AX47" i="32"/>
  <c r="AW47" i="32"/>
  <c r="AV47" i="32"/>
  <c r="AU47" i="32"/>
  <c r="AT47" i="32"/>
  <c r="AS47" i="32"/>
  <c r="AR47" i="32"/>
  <c r="AQ47" i="32"/>
  <c r="AP47" i="32"/>
  <c r="AO47" i="32"/>
  <c r="AN47" i="32"/>
  <c r="AM47" i="32"/>
  <c r="AL47" i="32"/>
  <c r="AK47" i="32"/>
  <c r="AJ47" i="32"/>
  <c r="AI47" i="32"/>
  <c r="AH47" i="32"/>
  <c r="AG47" i="32"/>
  <c r="AF47" i="32"/>
  <c r="AE47" i="32"/>
  <c r="AD47" i="32"/>
  <c r="AC47" i="32"/>
  <c r="AB47" i="32"/>
  <c r="AA47" i="32"/>
  <c r="Z47" i="32"/>
  <c r="Y47" i="32"/>
  <c r="X47" i="32"/>
  <c r="W47" i="32"/>
  <c r="V47" i="32"/>
  <c r="U47" i="32"/>
  <c r="T47" i="32"/>
  <c r="S47" i="32"/>
  <c r="R47" i="32"/>
  <c r="Q47" i="32"/>
  <c r="P47" i="32"/>
  <c r="O47" i="32"/>
  <c r="N47" i="32"/>
  <c r="M47" i="32"/>
  <c r="L47" i="32"/>
  <c r="K47" i="32"/>
  <c r="J47" i="32"/>
  <c r="I47" i="32"/>
  <c r="H47" i="32"/>
  <c r="G47" i="32"/>
  <c r="F47" i="32"/>
  <c r="CK46" i="32"/>
  <c r="CJ46" i="32"/>
  <c r="CI46" i="32"/>
  <c r="CH46" i="32"/>
  <c r="CG46" i="32"/>
  <c r="CF46" i="32"/>
  <c r="CE46" i="32"/>
  <c r="CD46" i="32"/>
  <c r="CC46" i="32"/>
  <c r="CB46" i="32"/>
  <c r="CA46" i="32"/>
  <c r="BZ46" i="32"/>
  <c r="BY46" i="32"/>
  <c r="BX46" i="32"/>
  <c r="BW46" i="32"/>
  <c r="BV46" i="32"/>
  <c r="BU46" i="32"/>
  <c r="BT46" i="32"/>
  <c r="BS46" i="32"/>
  <c r="BR46" i="32"/>
  <c r="BQ46" i="32"/>
  <c r="BP46" i="32"/>
  <c r="BO46" i="32"/>
  <c r="BN46" i="32"/>
  <c r="BM46" i="32"/>
  <c r="BL46" i="32"/>
  <c r="BK46" i="32"/>
  <c r="BJ46" i="32"/>
  <c r="BI46" i="32"/>
  <c r="BH46" i="32"/>
  <c r="BG46" i="32"/>
  <c r="BF46" i="32"/>
  <c r="BE46" i="32"/>
  <c r="BD46" i="32"/>
  <c r="BC46" i="32"/>
  <c r="BB46" i="32"/>
  <c r="BA46" i="32"/>
  <c r="AZ46" i="32"/>
  <c r="AY46" i="32"/>
  <c r="AX46" i="32"/>
  <c r="AW46" i="32"/>
  <c r="AV46" i="32"/>
  <c r="AU46" i="32"/>
  <c r="AT46" i="32"/>
  <c r="AS46" i="32"/>
  <c r="AR46" i="32"/>
  <c r="AQ46" i="32"/>
  <c r="AP46" i="32"/>
  <c r="AO46" i="32"/>
  <c r="AN46" i="32"/>
  <c r="AM46" i="32"/>
  <c r="AL46" i="32"/>
  <c r="AK46" i="32"/>
  <c r="AJ46" i="32"/>
  <c r="AI46" i="32"/>
  <c r="AH46" i="32"/>
  <c r="AG46" i="32"/>
  <c r="AF46" i="32"/>
  <c r="AE46" i="32"/>
  <c r="AD46" i="32"/>
  <c r="AC46" i="32"/>
  <c r="AB46" i="32"/>
  <c r="AA46" i="32"/>
  <c r="Z46" i="32"/>
  <c r="Y46" i="32"/>
  <c r="X46" i="32"/>
  <c r="W46" i="32"/>
  <c r="V46" i="32"/>
  <c r="U46" i="32"/>
  <c r="T46" i="32"/>
  <c r="S46" i="32"/>
  <c r="R46" i="32"/>
  <c r="Q46" i="32"/>
  <c r="P46" i="32"/>
  <c r="O46" i="32"/>
  <c r="N46" i="32"/>
  <c r="M46" i="32"/>
  <c r="L46" i="32"/>
  <c r="K46" i="32"/>
  <c r="J46" i="32"/>
  <c r="I46" i="32"/>
  <c r="H46" i="32"/>
  <c r="G46" i="32"/>
  <c r="F46" i="32"/>
  <c r="CK45" i="32"/>
  <c r="CJ45" i="32"/>
  <c r="CI45" i="32"/>
  <c r="CH45" i="32"/>
  <c r="CG45" i="32"/>
  <c r="CF45" i="32"/>
  <c r="CE45" i="32"/>
  <c r="CD45" i="32"/>
  <c r="CC45" i="32"/>
  <c r="CB45" i="32"/>
  <c r="CA45" i="32"/>
  <c r="BZ45" i="32"/>
  <c r="BY45" i="32"/>
  <c r="BX45" i="32"/>
  <c r="BW45" i="32"/>
  <c r="BV45" i="32"/>
  <c r="BU45" i="32"/>
  <c r="BT45" i="32"/>
  <c r="BS45" i="32"/>
  <c r="BR45" i="32"/>
  <c r="BQ45" i="32"/>
  <c r="BP45" i="32"/>
  <c r="BO45" i="32"/>
  <c r="BN45" i="32"/>
  <c r="BM45" i="32"/>
  <c r="BL45" i="32"/>
  <c r="BK45" i="32"/>
  <c r="BJ45" i="32"/>
  <c r="BI45" i="32"/>
  <c r="BH45" i="32"/>
  <c r="BG45" i="32"/>
  <c r="BF45" i="32"/>
  <c r="BE45" i="32"/>
  <c r="BD45" i="32"/>
  <c r="BC45" i="32"/>
  <c r="BB45" i="32"/>
  <c r="BA45" i="32"/>
  <c r="AZ45" i="32"/>
  <c r="AY45" i="32"/>
  <c r="AX45" i="32"/>
  <c r="AW45" i="32"/>
  <c r="AV45" i="32"/>
  <c r="AU45" i="32"/>
  <c r="AT45" i="32"/>
  <c r="AS45" i="32"/>
  <c r="AR45" i="32"/>
  <c r="AQ45" i="32"/>
  <c r="AP45" i="32"/>
  <c r="AO45" i="32"/>
  <c r="AN45" i="32"/>
  <c r="AM45" i="32"/>
  <c r="AL45" i="32"/>
  <c r="AK45" i="32"/>
  <c r="AJ45" i="32"/>
  <c r="AI45" i="32"/>
  <c r="AH45" i="32"/>
  <c r="AG45" i="32"/>
  <c r="AF45" i="32"/>
  <c r="AE45" i="32"/>
  <c r="AD45" i="32"/>
  <c r="AC45" i="32"/>
  <c r="AB45" i="32"/>
  <c r="AA45" i="32"/>
  <c r="Z45" i="32"/>
  <c r="Y45" i="32"/>
  <c r="X45" i="32"/>
  <c r="W45" i="32"/>
  <c r="V45" i="32"/>
  <c r="U45" i="32"/>
  <c r="T45" i="32"/>
  <c r="S45" i="32"/>
  <c r="R45" i="32"/>
  <c r="Q45" i="32"/>
  <c r="P45" i="32"/>
  <c r="O45" i="32"/>
  <c r="N45" i="32"/>
  <c r="M45" i="32"/>
  <c r="L45" i="32"/>
  <c r="K45" i="32"/>
  <c r="J45" i="32"/>
  <c r="I45" i="32"/>
  <c r="H45" i="32"/>
  <c r="G45" i="32"/>
  <c r="F45" i="32"/>
  <c r="CJ44" i="32"/>
  <c r="CI44" i="32"/>
  <c r="CH44" i="32"/>
  <c r="CG44" i="32"/>
  <c r="CF44" i="32"/>
  <c r="CE44" i="32"/>
  <c r="CD44" i="32"/>
  <c r="CC44" i="32"/>
  <c r="CB44" i="32"/>
  <c r="CA44" i="32"/>
  <c r="BZ44" i="32"/>
  <c r="BY44" i="32"/>
  <c r="BX44" i="32"/>
  <c r="BW44" i="32"/>
  <c r="BV44" i="32"/>
  <c r="BU44" i="32"/>
  <c r="BT44" i="32"/>
  <c r="BS44" i="32"/>
  <c r="BR44" i="32"/>
  <c r="BQ44" i="32"/>
  <c r="BP44" i="32"/>
  <c r="BO44" i="32"/>
  <c r="BN44" i="32"/>
  <c r="BM44" i="32"/>
  <c r="BL44" i="32"/>
  <c r="BK44" i="32"/>
  <c r="BJ44" i="32"/>
  <c r="BI44" i="32"/>
  <c r="BH44" i="32"/>
  <c r="BG44" i="32"/>
  <c r="BF44" i="32"/>
  <c r="BE44" i="32"/>
  <c r="BD44" i="32"/>
  <c r="BC44" i="32"/>
  <c r="BB44" i="32"/>
  <c r="BA44" i="32"/>
  <c r="AZ44" i="32"/>
  <c r="AY44" i="32"/>
  <c r="AX44" i="32"/>
  <c r="AW44" i="32"/>
  <c r="AV44" i="32"/>
  <c r="AU44" i="32"/>
  <c r="AT44" i="32"/>
  <c r="AS44" i="32"/>
  <c r="AR44" i="32"/>
  <c r="AQ44" i="32"/>
  <c r="AP44" i="32"/>
  <c r="AO44" i="32"/>
  <c r="AN44" i="32"/>
  <c r="AM44" i="32"/>
  <c r="AL44" i="32"/>
  <c r="AK44" i="32"/>
  <c r="AJ44" i="32"/>
  <c r="AI44" i="32"/>
  <c r="AH44" i="32"/>
  <c r="AG44" i="32"/>
  <c r="AF44" i="32"/>
  <c r="AE44" i="32"/>
  <c r="AD44" i="32"/>
  <c r="AC44" i="32"/>
  <c r="AB44" i="32"/>
  <c r="AA44" i="32"/>
  <c r="Z44" i="32"/>
  <c r="Y44" i="32"/>
  <c r="X44" i="32"/>
  <c r="W44" i="32"/>
  <c r="V44" i="32"/>
  <c r="U44" i="32"/>
  <c r="T44" i="32"/>
  <c r="S44" i="32"/>
  <c r="R44" i="32"/>
  <c r="Q44" i="32"/>
  <c r="P44" i="32"/>
  <c r="O44" i="32"/>
  <c r="N44" i="32"/>
  <c r="M44" i="32"/>
  <c r="L44" i="32"/>
  <c r="K44" i="32"/>
  <c r="J44" i="32"/>
  <c r="I44" i="32"/>
  <c r="H44" i="32"/>
  <c r="G44" i="32"/>
  <c r="F44" i="32"/>
  <c r="CK43" i="32"/>
  <c r="CJ43" i="32"/>
  <c r="CI43" i="32"/>
  <c r="CH43" i="32"/>
  <c r="CG43" i="32"/>
  <c r="CF43" i="32"/>
  <c r="CE43" i="32"/>
  <c r="CD43" i="32"/>
  <c r="CC43" i="32"/>
  <c r="CB43" i="32"/>
  <c r="CA43" i="32"/>
  <c r="BZ43" i="32"/>
  <c r="BY43" i="32"/>
  <c r="BX43" i="32"/>
  <c r="BW43" i="32"/>
  <c r="BV43" i="32"/>
  <c r="BU43" i="32"/>
  <c r="BT43" i="32"/>
  <c r="BS43" i="32"/>
  <c r="BR43" i="32"/>
  <c r="BQ43" i="32"/>
  <c r="BP43" i="32"/>
  <c r="BO43" i="32"/>
  <c r="BN43" i="32"/>
  <c r="BM43" i="32"/>
  <c r="BL43" i="32"/>
  <c r="BK43" i="32"/>
  <c r="BJ43" i="32"/>
  <c r="BI43" i="32"/>
  <c r="BH43" i="32"/>
  <c r="BG43" i="32"/>
  <c r="BF43" i="32"/>
  <c r="BE43" i="32"/>
  <c r="BD43" i="32"/>
  <c r="BC43" i="32"/>
  <c r="BB43" i="32"/>
  <c r="BA43" i="32"/>
  <c r="AZ43" i="32"/>
  <c r="AY43" i="32"/>
  <c r="AX43" i="32"/>
  <c r="AW43" i="32"/>
  <c r="AV43" i="32"/>
  <c r="AU43" i="32"/>
  <c r="AT43" i="32"/>
  <c r="AS43" i="32"/>
  <c r="AR43" i="32"/>
  <c r="AQ43" i="32"/>
  <c r="AP43" i="32"/>
  <c r="AO43" i="32"/>
  <c r="AN43" i="32"/>
  <c r="AM43" i="32"/>
  <c r="AL43" i="32"/>
  <c r="AK43" i="32"/>
  <c r="AJ43" i="32"/>
  <c r="AI43" i="32"/>
  <c r="AH43" i="32"/>
  <c r="AG43" i="32"/>
  <c r="AF43" i="32"/>
  <c r="AE43" i="32"/>
  <c r="AD43" i="32"/>
  <c r="AC43" i="32"/>
  <c r="AB43" i="32"/>
  <c r="AA43" i="32"/>
  <c r="Z43" i="32"/>
  <c r="Y43" i="32"/>
  <c r="X43" i="32"/>
  <c r="W43" i="32"/>
  <c r="V43" i="32"/>
  <c r="U43" i="32"/>
  <c r="T43" i="32"/>
  <c r="S43" i="32"/>
  <c r="R43" i="32"/>
  <c r="Q43" i="32"/>
  <c r="P43" i="32"/>
  <c r="O43" i="32"/>
  <c r="N43" i="32"/>
  <c r="M43" i="32"/>
  <c r="L43" i="32"/>
  <c r="K43" i="32"/>
  <c r="J43" i="32"/>
  <c r="I43" i="32"/>
  <c r="H43" i="32"/>
  <c r="G43" i="32"/>
  <c r="F43" i="32"/>
  <c r="CK42" i="32"/>
  <c r="CJ42" i="32"/>
  <c r="CI42" i="32"/>
  <c r="CH42" i="32"/>
  <c r="CG42" i="32"/>
  <c r="CF42" i="32"/>
  <c r="CE42" i="32"/>
  <c r="CD42" i="32"/>
  <c r="CC42" i="32"/>
  <c r="CB42" i="32"/>
  <c r="CA42" i="32"/>
  <c r="BZ42" i="32"/>
  <c r="BY42" i="32"/>
  <c r="BX42" i="32"/>
  <c r="BW42" i="32"/>
  <c r="BV42" i="32"/>
  <c r="BU42" i="32"/>
  <c r="BT42" i="32"/>
  <c r="BS42" i="32"/>
  <c r="BR42" i="32"/>
  <c r="BQ42" i="32"/>
  <c r="BP42" i="32"/>
  <c r="BO42" i="32"/>
  <c r="BN42" i="32"/>
  <c r="BM42" i="32"/>
  <c r="BL42" i="32"/>
  <c r="BK42" i="32"/>
  <c r="BJ42" i="32"/>
  <c r="BI42" i="32"/>
  <c r="BH42" i="32"/>
  <c r="BG42" i="32"/>
  <c r="BF42" i="32"/>
  <c r="BE42" i="32"/>
  <c r="BD42" i="32"/>
  <c r="BC42" i="32"/>
  <c r="BB42" i="32"/>
  <c r="BA42" i="32"/>
  <c r="AZ42" i="32"/>
  <c r="AY42" i="32"/>
  <c r="AX42" i="32"/>
  <c r="AW42" i="32"/>
  <c r="AV42" i="32"/>
  <c r="AU42" i="32"/>
  <c r="AT42" i="32"/>
  <c r="AS42" i="32"/>
  <c r="AR42" i="32"/>
  <c r="AQ42" i="32"/>
  <c r="AP42" i="32"/>
  <c r="AO42" i="32"/>
  <c r="AN42" i="32"/>
  <c r="AM42" i="32"/>
  <c r="AL42" i="32"/>
  <c r="AK42" i="32"/>
  <c r="AJ42" i="32"/>
  <c r="AI42" i="32"/>
  <c r="AH42" i="32"/>
  <c r="AG42" i="32"/>
  <c r="AF42" i="32"/>
  <c r="AE42" i="32"/>
  <c r="AD42" i="32"/>
  <c r="AC42" i="32"/>
  <c r="AB42" i="32"/>
  <c r="AA42" i="32"/>
  <c r="Z42" i="32"/>
  <c r="Y42" i="32"/>
  <c r="X42" i="32"/>
  <c r="W42" i="32"/>
  <c r="V42" i="32"/>
  <c r="U42" i="32"/>
  <c r="T42" i="32"/>
  <c r="S42" i="32"/>
  <c r="R42" i="32"/>
  <c r="Q42" i="32"/>
  <c r="P42" i="32"/>
  <c r="O42" i="32"/>
  <c r="N42" i="32"/>
  <c r="M42" i="32"/>
  <c r="L42" i="32"/>
  <c r="K42" i="32"/>
  <c r="J42" i="32"/>
  <c r="I42" i="32"/>
  <c r="H42" i="32"/>
  <c r="G42" i="32"/>
  <c r="F42" i="32"/>
  <c r="CK41" i="32"/>
  <c r="CJ41" i="32"/>
  <c r="CI41" i="32"/>
  <c r="CH41" i="32"/>
  <c r="CG41" i="32"/>
  <c r="CF41" i="32"/>
  <c r="CE41" i="32"/>
  <c r="CD41" i="32"/>
  <c r="CC41" i="32"/>
  <c r="CB41" i="32"/>
  <c r="CA41" i="32"/>
  <c r="BZ41" i="32"/>
  <c r="BY41" i="32"/>
  <c r="BX41" i="32"/>
  <c r="BW41" i="32"/>
  <c r="BV41" i="32"/>
  <c r="BU41" i="32"/>
  <c r="BT41" i="32"/>
  <c r="BS41" i="32"/>
  <c r="BR41" i="32"/>
  <c r="BQ41" i="32"/>
  <c r="BP41" i="32"/>
  <c r="BO41" i="32"/>
  <c r="BN41" i="32"/>
  <c r="BM41" i="32"/>
  <c r="BL41" i="32"/>
  <c r="BK41" i="32"/>
  <c r="BJ41" i="32"/>
  <c r="BI41" i="32"/>
  <c r="BH41" i="32"/>
  <c r="BG41" i="32"/>
  <c r="BF41" i="32"/>
  <c r="BE41" i="32"/>
  <c r="BD41" i="32"/>
  <c r="BC41" i="32"/>
  <c r="BB41" i="32"/>
  <c r="BA41" i="32"/>
  <c r="AZ41" i="32"/>
  <c r="AY41" i="32"/>
  <c r="AX41" i="32"/>
  <c r="AW41" i="32"/>
  <c r="AV41" i="32"/>
  <c r="AU41" i="32"/>
  <c r="AT41" i="32"/>
  <c r="AS41" i="32"/>
  <c r="AR41" i="32"/>
  <c r="AQ41" i="32"/>
  <c r="AP41" i="32"/>
  <c r="AO41" i="32"/>
  <c r="AN41" i="32"/>
  <c r="AM41" i="32"/>
  <c r="AL41" i="32"/>
  <c r="AK41" i="32"/>
  <c r="AJ41" i="32"/>
  <c r="AI41" i="32"/>
  <c r="AH41" i="32"/>
  <c r="AG41" i="32"/>
  <c r="AF41" i="32"/>
  <c r="AE41" i="32"/>
  <c r="AD41" i="32"/>
  <c r="AC41" i="32"/>
  <c r="AB41" i="32"/>
  <c r="AA41" i="32"/>
  <c r="Z41" i="32"/>
  <c r="Y41" i="32"/>
  <c r="X41" i="32"/>
  <c r="W41" i="32"/>
  <c r="V41" i="32"/>
  <c r="U41" i="32"/>
  <c r="T41" i="32"/>
  <c r="S41" i="32"/>
  <c r="R41" i="32"/>
  <c r="Q41" i="32"/>
  <c r="P41" i="32"/>
  <c r="O41" i="32"/>
  <c r="N41" i="32"/>
  <c r="M41" i="32"/>
  <c r="L41" i="32"/>
  <c r="K41" i="32"/>
  <c r="J41" i="32"/>
  <c r="I41" i="32"/>
  <c r="H41" i="32"/>
  <c r="G41" i="32"/>
  <c r="F41" i="32"/>
  <c r="CK40" i="32"/>
  <c r="CJ40" i="32"/>
  <c r="CI40" i="32"/>
  <c r="CH40" i="32"/>
  <c r="CG40" i="32"/>
  <c r="CF40" i="32"/>
  <c r="CE40" i="32"/>
  <c r="CD40" i="32"/>
  <c r="CC40" i="32"/>
  <c r="CB40" i="32"/>
  <c r="CA40" i="32"/>
  <c r="BZ40" i="32"/>
  <c r="BY40" i="32"/>
  <c r="BX40" i="32"/>
  <c r="BW40" i="32"/>
  <c r="BV40" i="32"/>
  <c r="BU40" i="32"/>
  <c r="BT40" i="32"/>
  <c r="BS40" i="32"/>
  <c r="BR40" i="32"/>
  <c r="BQ40" i="32"/>
  <c r="BP40" i="32"/>
  <c r="BO40" i="32"/>
  <c r="BN40" i="32"/>
  <c r="BM40" i="32"/>
  <c r="BL40" i="32"/>
  <c r="BK40" i="32"/>
  <c r="BJ40" i="32"/>
  <c r="BI40" i="32"/>
  <c r="BH40" i="32"/>
  <c r="BG40" i="32"/>
  <c r="BF40" i="32"/>
  <c r="BE40" i="32"/>
  <c r="BD40" i="32"/>
  <c r="BC40" i="32"/>
  <c r="BB40" i="32"/>
  <c r="BA40" i="32"/>
  <c r="AZ40" i="32"/>
  <c r="AY40" i="32"/>
  <c r="AX40" i="32"/>
  <c r="AW40" i="32"/>
  <c r="AV40" i="32"/>
  <c r="AU40" i="32"/>
  <c r="AT40" i="32"/>
  <c r="AS40" i="32"/>
  <c r="AR40" i="32"/>
  <c r="AQ40" i="32"/>
  <c r="AP40" i="32"/>
  <c r="AO40" i="32"/>
  <c r="AN40" i="32"/>
  <c r="AM40" i="32"/>
  <c r="AL40" i="32"/>
  <c r="AK40" i="32"/>
  <c r="AJ40" i="32"/>
  <c r="AI40" i="32"/>
  <c r="AH40" i="32"/>
  <c r="AG40" i="32"/>
  <c r="AF40" i="32"/>
  <c r="AE40" i="32"/>
  <c r="AD40" i="32"/>
  <c r="AC40" i="32"/>
  <c r="AB40" i="32"/>
  <c r="AA40" i="32"/>
  <c r="Z40" i="32"/>
  <c r="Y40" i="32"/>
  <c r="X40" i="32"/>
  <c r="W40" i="32"/>
  <c r="V40" i="32"/>
  <c r="U40" i="32"/>
  <c r="T40" i="32"/>
  <c r="S40" i="32"/>
  <c r="R40" i="32"/>
  <c r="Q40" i="32"/>
  <c r="P40" i="32"/>
  <c r="O40" i="32"/>
  <c r="N40" i="32"/>
  <c r="M40" i="32"/>
  <c r="L40" i="32"/>
  <c r="K40" i="32"/>
  <c r="J40" i="32"/>
  <c r="I40" i="32"/>
  <c r="H40" i="32"/>
  <c r="G40" i="32"/>
  <c r="F40" i="32"/>
  <c r="CK39" i="32"/>
  <c r="CJ39" i="32"/>
  <c r="CI39" i="32"/>
  <c r="CH39" i="32"/>
  <c r="CG39" i="32"/>
  <c r="CF39" i="32"/>
  <c r="CE39" i="32"/>
  <c r="CD39" i="32"/>
  <c r="CC39" i="32"/>
  <c r="CB39" i="32"/>
  <c r="CA39" i="32"/>
  <c r="BZ39" i="32"/>
  <c r="BY39" i="32"/>
  <c r="BX39" i="32"/>
  <c r="BW39" i="32"/>
  <c r="BV39" i="32"/>
  <c r="BU39" i="32"/>
  <c r="BT39" i="32"/>
  <c r="BS39" i="32"/>
  <c r="BR39" i="32"/>
  <c r="BQ39" i="32"/>
  <c r="BP39" i="32"/>
  <c r="BO39" i="32"/>
  <c r="BN39" i="32"/>
  <c r="BM39" i="32"/>
  <c r="BL39" i="32"/>
  <c r="BK39" i="32"/>
  <c r="BJ39" i="32"/>
  <c r="BI39" i="32"/>
  <c r="BH39" i="32"/>
  <c r="BG39" i="32"/>
  <c r="BF39" i="32"/>
  <c r="BE39" i="32"/>
  <c r="BD39" i="32"/>
  <c r="BC39" i="32"/>
  <c r="BB39" i="32"/>
  <c r="BA39" i="32"/>
  <c r="AZ39" i="32"/>
  <c r="AY39" i="32"/>
  <c r="AX39" i="32"/>
  <c r="AW39" i="32"/>
  <c r="AV39" i="32"/>
  <c r="AU39" i="32"/>
  <c r="AT39" i="32"/>
  <c r="AS39" i="32"/>
  <c r="AR39" i="32"/>
  <c r="AQ39" i="32"/>
  <c r="AP39" i="32"/>
  <c r="AO39" i="32"/>
  <c r="AN39" i="32"/>
  <c r="AM39" i="32"/>
  <c r="AL39" i="32"/>
  <c r="AK39" i="32"/>
  <c r="AJ39" i="32"/>
  <c r="AI39" i="32"/>
  <c r="AH39" i="32"/>
  <c r="AG39" i="32"/>
  <c r="AF39" i="32"/>
  <c r="AE39" i="32"/>
  <c r="AD39" i="32"/>
  <c r="AC39" i="32"/>
  <c r="AB39" i="32"/>
  <c r="AA39" i="32"/>
  <c r="Z39" i="32"/>
  <c r="Y39" i="32"/>
  <c r="X39" i="32"/>
  <c r="W39" i="32"/>
  <c r="V39" i="32"/>
  <c r="U39" i="32"/>
  <c r="T39" i="32"/>
  <c r="S39" i="32"/>
  <c r="R39" i="32"/>
  <c r="Q39" i="32"/>
  <c r="P39" i="32"/>
  <c r="O39" i="32"/>
  <c r="N39" i="32"/>
  <c r="M39" i="32"/>
  <c r="L39" i="32"/>
  <c r="K39" i="32"/>
  <c r="J39" i="32"/>
  <c r="I39" i="32"/>
  <c r="H39" i="32"/>
  <c r="G39" i="32"/>
  <c r="F39" i="32"/>
  <c r="CK38" i="32"/>
  <c r="CJ38" i="32"/>
  <c r="CI38" i="32"/>
  <c r="CH38" i="32"/>
  <c r="CG38" i="32"/>
  <c r="CF38" i="32"/>
  <c r="CE38" i="32"/>
  <c r="CD38" i="32"/>
  <c r="CC38" i="32"/>
  <c r="CB38" i="32"/>
  <c r="CA38" i="32"/>
  <c r="BZ38" i="32"/>
  <c r="BY38" i="32"/>
  <c r="BX38" i="32"/>
  <c r="BW38" i="32"/>
  <c r="BV38" i="32"/>
  <c r="BU38" i="32"/>
  <c r="BT38" i="32"/>
  <c r="BS38" i="32"/>
  <c r="BR38" i="32"/>
  <c r="BQ38" i="32"/>
  <c r="BP38" i="32"/>
  <c r="BO38" i="32"/>
  <c r="BN38" i="32"/>
  <c r="BM38" i="32"/>
  <c r="BL38" i="32"/>
  <c r="BK38" i="32"/>
  <c r="BJ38" i="32"/>
  <c r="BI38" i="32"/>
  <c r="BH38" i="32"/>
  <c r="BG38" i="32"/>
  <c r="BF38" i="32"/>
  <c r="BE38" i="32"/>
  <c r="BD38" i="32"/>
  <c r="BC38" i="32"/>
  <c r="BB38" i="32"/>
  <c r="BA38" i="32"/>
  <c r="AZ38" i="32"/>
  <c r="AY38" i="32"/>
  <c r="AX38" i="32"/>
  <c r="AW38" i="32"/>
  <c r="AV38" i="32"/>
  <c r="AU38" i="32"/>
  <c r="AT38" i="32"/>
  <c r="AS38" i="32"/>
  <c r="AR38" i="32"/>
  <c r="AQ38" i="32"/>
  <c r="AP38" i="32"/>
  <c r="AO38" i="32"/>
  <c r="AN38" i="32"/>
  <c r="AM38" i="32"/>
  <c r="AL38" i="32"/>
  <c r="AK38" i="32"/>
  <c r="AJ38" i="32"/>
  <c r="AI38" i="32"/>
  <c r="AH38" i="32"/>
  <c r="AG38" i="32"/>
  <c r="AF38" i="32"/>
  <c r="AE38" i="32"/>
  <c r="AD38" i="32"/>
  <c r="AC38" i="32"/>
  <c r="AB38" i="32"/>
  <c r="AA38" i="32"/>
  <c r="Z38" i="32"/>
  <c r="Y38" i="32"/>
  <c r="X38" i="32"/>
  <c r="W38" i="32"/>
  <c r="V38" i="32"/>
  <c r="U38" i="32"/>
  <c r="T38" i="32"/>
  <c r="S38" i="32"/>
  <c r="R38" i="32"/>
  <c r="Q38" i="32"/>
  <c r="P38" i="32"/>
  <c r="O38" i="32"/>
  <c r="N38" i="32"/>
  <c r="M38" i="32"/>
  <c r="L38" i="32"/>
  <c r="K38" i="32"/>
  <c r="J38" i="32"/>
  <c r="I38" i="32"/>
  <c r="H38" i="32"/>
  <c r="G38" i="32"/>
  <c r="F38" i="32"/>
  <c r="CK37" i="32"/>
  <c r="CJ37" i="32"/>
  <c r="CI37" i="32"/>
  <c r="CH37" i="32"/>
  <c r="CG37" i="32"/>
  <c r="CF37" i="32"/>
  <c r="CE37" i="32"/>
  <c r="CD37" i="32"/>
  <c r="CC37" i="32"/>
  <c r="CB37" i="32"/>
  <c r="CA37" i="32"/>
  <c r="BZ37" i="32"/>
  <c r="BY37" i="32"/>
  <c r="BX37" i="32"/>
  <c r="BW37" i="32"/>
  <c r="BV37" i="32"/>
  <c r="BU37" i="32"/>
  <c r="BT37" i="32"/>
  <c r="BS37" i="32"/>
  <c r="BR37" i="32"/>
  <c r="BQ37" i="32"/>
  <c r="BP37" i="32"/>
  <c r="BO37" i="32"/>
  <c r="BN37" i="32"/>
  <c r="BM37" i="32"/>
  <c r="BL37" i="32"/>
  <c r="BK37" i="32"/>
  <c r="BJ37" i="32"/>
  <c r="BI37" i="32"/>
  <c r="BH37" i="32"/>
  <c r="BG37" i="32"/>
  <c r="BF37" i="32"/>
  <c r="BE37" i="32"/>
  <c r="BD37" i="32"/>
  <c r="BC37" i="32"/>
  <c r="BB37" i="32"/>
  <c r="BA37" i="32"/>
  <c r="AZ37" i="32"/>
  <c r="AY37" i="32"/>
  <c r="AX37" i="32"/>
  <c r="AW37" i="32"/>
  <c r="AV37" i="32"/>
  <c r="AU37" i="32"/>
  <c r="AT37" i="32"/>
  <c r="AS37" i="32"/>
  <c r="AR37" i="32"/>
  <c r="AQ37" i="32"/>
  <c r="AP37" i="32"/>
  <c r="AO37" i="32"/>
  <c r="AN37" i="32"/>
  <c r="AM37" i="32"/>
  <c r="AL37" i="32"/>
  <c r="AK37" i="32"/>
  <c r="AJ37" i="32"/>
  <c r="AI37" i="32"/>
  <c r="AH37" i="32"/>
  <c r="AG37" i="32"/>
  <c r="AF37" i="32"/>
  <c r="AE37" i="32"/>
  <c r="AD37" i="32"/>
  <c r="AC37" i="32"/>
  <c r="AB37" i="32"/>
  <c r="AA37" i="32"/>
  <c r="Z37" i="32"/>
  <c r="Y37" i="32"/>
  <c r="X37" i="32"/>
  <c r="W37" i="32"/>
  <c r="V37" i="32"/>
  <c r="U37" i="32"/>
  <c r="T37" i="32"/>
  <c r="S37" i="32"/>
  <c r="R37" i="32"/>
  <c r="Q37" i="32"/>
  <c r="P37" i="32"/>
  <c r="O37" i="32"/>
  <c r="N37" i="32"/>
  <c r="M37" i="32"/>
  <c r="L37" i="32"/>
  <c r="K37" i="32"/>
  <c r="J37" i="32"/>
  <c r="I37" i="32"/>
  <c r="H37" i="32"/>
  <c r="G37" i="32"/>
  <c r="F37" i="32"/>
  <c r="E38" i="32"/>
  <c r="E39" i="32"/>
  <c r="E40" i="32"/>
  <c r="E41" i="32"/>
  <c r="E42" i="32"/>
  <c r="E43" i="32"/>
  <c r="E44" i="32"/>
  <c r="E45" i="32"/>
  <c r="E46" i="32"/>
  <c r="E47" i="32"/>
  <c r="E48" i="32"/>
  <c r="E49" i="32"/>
  <c r="E50" i="32"/>
  <c r="E51" i="32"/>
  <c r="E37" i="32"/>
  <c r="E20" i="32"/>
  <c r="F20" i="32"/>
  <c r="G20" i="32"/>
  <c r="H20" i="32"/>
  <c r="I20" i="32"/>
  <c r="J20" i="32"/>
  <c r="K20" i="32"/>
  <c r="L20" i="32"/>
  <c r="M20" i="32"/>
  <c r="N20" i="32"/>
  <c r="O20" i="32"/>
  <c r="P20" i="32"/>
  <c r="Q20" i="32"/>
  <c r="R20" i="32"/>
  <c r="S20" i="32"/>
  <c r="T20" i="32"/>
  <c r="U20" i="32"/>
  <c r="V20" i="32"/>
  <c r="W20" i="32"/>
  <c r="X20" i="32"/>
  <c r="Y20" i="32"/>
  <c r="Z20" i="32"/>
  <c r="AA20" i="32"/>
  <c r="AB20" i="32"/>
  <c r="AC20" i="32"/>
  <c r="AD20" i="32"/>
  <c r="AE20" i="32"/>
  <c r="AF20" i="32"/>
  <c r="AG20" i="32"/>
  <c r="AH20" i="32"/>
  <c r="AI20" i="32"/>
  <c r="AJ20" i="32"/>
  <c r="AK20" i="32"/>
  <c r="AL20" i="32"/>
  <c r="AM20" i="32"/>
  <c r="AN20" i="32"/>
  <c r="AO20" i="32"/>
  <c r="AP20" i="32"/>
  <c r="AQ20" i="32"/>
  <c r="AR20" i="32"/>
  <c r="AS20" i="32"/>
  <c r="AT20" i="32"/>
  <c r="AU20" i="32"/>
  <c r="AV20" i="32"/>
  <c r="AW20" i="32"/>
  <c r="AX20" i="32"/>
  <c r="AY20" i="32"/>
  <c r="AZ20" i="32"/>
  <c r="BA20" i="32"/>
  <c r="BB20" i="32"/>
  <c r="BC20" i="32"/>
  <c r="BD20" i="32"/>
  <c r="BE20" i="32"/>
  <c r="BF20" i="32"/>
  <c r="BG20" i="32"/>
  <c r="BH20" i="32"/>
  <c r="BI20" i="32"/>
  <c r="BJ20" i="32"/>
  <c r="BK20" i="32"/>
  <c r="BL20" i="32"/>
  <c r="BM20" i="32"/>
  <c r="BN20" i="32"/>
  <c r="BO20" i="32"/>
  <c r="BP20" i="32"/>
  <c r="BQ20" i="32"/>
  <c r="BR20" i="32"/>
  <c r="BS20" i="32"/>
  <c r="BT20" i="32"/>
  <c r="BU20" i="32"/>
  <c r="BV20" i="32"/>
  <c r="BW20" i="32"/>
  <c r="BX20" i="32"/>
  <c r="BY20" i="32"/>
  <c r="BZ20" i="32"/>
  <c r="CA20" i="32"/>
  <c r="CB20" i="32"/>
  <c r="CC20" i="32"/>
  <c r="CD20" i="32"/>
  <c r="CE20" i="32"/>
  <c r="CF20" i="32"/>
  <c r="CG20" i="32"/>
  <c r="CH20" i="32"/>
  <c r="CI20" i="32"/>
  <c r="CJ20" i="32"/>
  <c r="CK20" i="32"/>
  <c r="CM20" i="32"/>
  <c r="CN20" i="32"/>
  <c r="CO20" i="32"/>
  <c r="CP20" i="32"/>
  <c r="CQ20" i="32"/>
  <c r="CR20" i="32"/>
  <c r="CS20" i="32"/>
  <c r="CT20" i="32"/>
  <c r="CU20" i="32"/>
  <c r="CV20" i="32"/>
  <c r="CW20" i="32"/>
  <c r="CX20" i="32"/>
  <c r="CY20" i="32"/>
  <c r="CZ20" i="32"/>
  <c r="DA20" i="32"/>
  <c r="B23" i="38"/>
  <c r="B22" i="38"/>
  <c r="B21" i="38"/>
  <c r="B20" i="38"/>
  <c r="DC17" i="38"/>
  <c r="DB17" i="38"/>
  <c r="DH17" i="38"/>
  <c r="DG17" i="38"/>
  <c r="DE17" i="38"/>
  <c r="DD17" i="38"/>
  <c r="B17" i="38"/>
  <c r="DC16" i="38"/>
  <c r="DB16" i="38"/>
  <c r="DH16" i="38"/>
  <c r="DG16" i="38"/>
  <c r="DE16" i="38"/>
  <c r="DD16" i="38"/>
  <c r="B16" i="38"/>
  <c r="DC15" i="38"/>
  <c r="DB15" i="38"/>
  <c r="DH15" i="38"/>
  <c r="DG15" i="38"/>
  <c r="DE15" i="38"/>
  <c r="DD15" i="38"/>
  <c r="B15" i="38"/>
  <c r="DC14" i="38"/>
  <c r="DB14" i="38"/>
  <c r="DH14" i="38"/>
  <c r="DG14" i="38"/>
  <c r="DE14" i="38"/>
  <c r="DD14" i="38"/>
  <c r="B14" i="38"/>
  <c r="DC13" i="38"/>
  <c r="DB13" i="38"/>
  <c r="DH13" i="38"/>
  <c r="DG13" i="38"/>
  <c r="DE13" i="38"/>
  <c r="DD13" i="38"/>
  <c r="B13" i="38"/>
  <c r="BC12" i="38"/>
  <c r="BD12" i="38"/>
  <c r="BE12" i="38"/>
  <c r="BF12" i="38"/>
  <c r="BG12" i="38"/>
  <c r="BH12" i="38"/>
  <c r="BI12" i="38"/>
  <c r="BJ12" i="38"/>
  <c r="BK12" i="38"/>
  <c r="BL12" i="38"/>
  <c r="BM12" i="38"/>
  <c r="BN12" i="38"/>
  <c r="BO12" i="38"/>
  <c r="BP12" i="38"/>
  <c r="BQ12" i="38"/>
  <c r="BR12" i="38"/>
  <c r="BS12" i="38"/>
  <c r="BT12" i="38"/>
  <c r="BU12" i="38"/>
  <c r="BV12" i="38"/>
  <c r="BW12" i="38"/>
  <c r="BX12" i="38"/>
  <c r="BY12" i="38"/>
  <c r="BZ12" i="38"/>
  <c r="CA12" i="38"/>
  <c r="CB12" i="38"/>
  <c r="CC12" i="38"/>
  <c r="CD12" i="38"/>
  <c r="CE12" i="38"/>
  <c r="CF12" i="38"/>
  <c r="CG12" i="38"/>
  <c r="CH12" i="38"/>
  <c r="CI12" i="38"/>
  <c r="CJ12" i="38"/>
  <c r="CK12" i="38"/>
  <c r="CL12" i="38"/>
  <c r="CM12" i="38"/>
  <c r="CN12" i="38"/>
  <c r="CO12" i="38"/>
  <c r="CP12" i="38"/>
  <c r="E12" i="38"/>
  <c r="F12" i="38"/>
  <c r="G12" i="38"/>
  <c r="H12" i="38"/>
  <c r="I12" i="38"/>
  <c r="J12" i="38"/>
  <c r="K12" i="38"/>
  <c r="L12" i="38"/>
  <c r="M12" i="38"/>
  <c r="N12" i="38"/>
  <c r="O12" i="38"/>
  <c r="P12" i="38"/>
  <c r="Q12" i="38"/>
  <c r="R12" i="38"/>
  <c r="S12" i="38"/>
  <c r="T12" i="38"/>
  <c r="U12" i="38"/>
  <c r="V12" i="38"/>
  <c r="W12" i="38"/>
  <c r="X12" i="38"/>
  <c r="Y12" i="38"/>
  <c r="Z12" i="38"/>
  <c r="AA12" i="38"/>
  <c r="AB12" i="38"/>
  <c r="AC12" i="38"/>
  <c r="AD12" i="38"/>
  <c r="AE12" i="38"/>
  <c r="AF12" i="38"/>
  <c r="AG12" i="38"/>
  <c r="AH12" i="38"/>
  <c r="AI12" i="38"/>
  <c r="AJ12" i="38"/>
  <c r="AK12" i="38"/>
  <c r="AL12" i="38"/>
  <c r="AM12" i="38"/>
  <c r="AN12" i="38"/>
  <c r="AO12" i="38"/>
  <c r="AP12" i="38"/>
  <c r="AQ12" i="38"/>
  <c r="AR12" i="38"/>
  <c r="AS12" i="38"/>
  <c r="AT12" i="38"/>
  <c r="AU12" i="38"/>
  <c r="AV12" i="38"/>
  <c r="AW12" i="38"/>
  <c r="AX12" i="38"/>
  <c r="AY12" i="38"/>
  <c r="AZ12" i="38"/>
  <c r="BA12" i="38"/>
  <c r="BB12" i="38"/>
  <c r="CQ12" i="38"/>
  <c r="CR12" i="38"/>
  <c r="CS12" i="38"/>
  <c r="CT12" i="38"/>
  <c r="CU12" i="38"/>
  <c r="CV12" i="38"/>
  <c r="CW12" i="38"/>
  <c r="CX12" i="38"/>
  <c r="CY12" i="38"/>
  <c r="CZ12" i="38"/>
  <c r="DC12" i="38"/>
  <c r="DB12" i="38"/>
  <c r="DH12" i="38"/>
  <c r="DG12" i="38"/>
  <c r="DE12" i="38"/>
  <c r="DD12" i="38"/>
  <c r="D12" i="38"/>
  <c r="C12" i="38"/>
  <c r="B12" i="38"/>
  <c r="DC11" i="38"/>
  <c r="DB11" i="38"/>
  <c r="DH11" i="38"/>
  <c r="DG11" i="38"/>
  <c r="DE11" i="38"/>
  <c r="DD11" i="38"/>
  <c r="B11" i="38"/>
  <c r="DC10" i="38"/>
  <c r="DB10" i="38"/>
  <c r="DH10" i="38"/>
  <c r="DG10" i="38"/>
  <c r="DE10" i="38"/>
  <c r="DD10" i="38"/>
  <c r="B10" i="38"/>
  <c r="DC9" i="38"/>
  <c r="DB9" i="38"/>
  <c r="DH9" i="38"/>
  <c r="DG9" i="38"/>
  <c r="DE9" i="38"/>
  <c r="DD9" i="38"/>
  <c r="B9" i="38"/>
  <c r="DC8" i="38"/>
  <c r="DB8" i="38"/>
  <c r="DH8" i="38"/>
  <c r="DG8" i="38"/>
  <c r="DE8" i="38"/>
  <c r="DD8" i="38"/>
  <c r="B8" i="38"/>
  <c r="DC7" i="38"/>
  <c r="DB7" i="38"/>
  <c r="DH7" i="38"/>
  <c r="DG7" i="38"/>
  <c r="DE7" i="38"/>
  <c r="DD7" i="38"/>
  <c r="B7" i="38"/>
  <c r="DC6" i="38"/>
  <c r="DB6" i="38"/>
  <c r="DH6" i="38"/>
  <c r="DG6" i="38"/>
  <c r="DE6" i="38"/>
  <c r="DD6" i="38"/>
  <c r="B6" i="38"/>
  <c r="BC5" i="38"/>
  <c r="BD5" i="38"/>
  <c r="BE5" i="38"/>
  <c r="BF5" i="38"/>
  <c r="BG5" i="38"/>
  <c r="BH5" i="38"/>
  <c r="BI5" i="38"/>
  <c r="BJ5" i="38"/>
  <c r="BK5" i="38"/>
  <c r="BL5" i="38"/>
  <c r="BM5" i="38"/>
  <c r="BN5" i="38"/>
  <c r="BO5" i="38"/>
  <c r="BP5" i="38"/>
  <c r="BQ5" i="38"/>
  <c r="BR5" i="38"/>
  <c r="BS5" i="38"/>
  <c r="BT5" i="38"/>
  <c r="BU5" i="38"/>
  <c r="BV5" i="38"/>
  <c r="BW5" i="38"/>
  <c r="BX5" i="38"/>
  <c r="BY5" i="38"/>
  <c r="BZ5" i="38"/>
  <c r="CA5" i="38"/>
  <c r="CB5" i="38"/>
  <c r="CC5" i="38"/>
  <c r="CD5" i="38"/>
  <c r="CE5" i="38"/>
  <c r="CF5" i="38"/>
  <c r="CG5" i="38"/>
  <c r="CH5" i="38"/>
  <c r="CI5" i="38"/>
  <c r="CJ5" i="38"/>
  <c r="CK5" i="38"/>
  <c r="CL5" i="38"/>
  <c r="CM5" i="38"/>
  <c r="CN5" i="38"/>
  <c r="CO5" i="38"/>
  <c r="CP5" i="38"/>
  <c r="O5" i="38"/>
  <c r="P5" i="38"/>
  <c r="Q5" i="38"/>
  <c r="R5" i="38"/>
  <c r="S5" i="38"/>
  <c r="T5" i="38"/>
  <c r="U5" i="38"/>
  <c r="V5" i="38"/>
  <c r="W5" i="38"/>
  <c r="X5" i="38"/>
  <c r="Y5" i="38"/>
  <c r="Z5" i="38"/>
  <c r="AA5" i="38"/>
  <c r="AB5" i="38"/>
  <c r="AC5" i="38"/>
  <c r="AD5" i="38"/>
  <c r="AE5" i="38"/>
  <c r="AF5" i="38"/>
  <c r="AG5" i="38"/>
  <c r="AH5" i="38"/>
  <c r="AI5" i="38"/>
  <c r="AJ5" i="38"/>
  <c r="AK5" i="38"/>
  <c r="AL5" i="38"/>
  <c r="AM5" i="38"/>
  <c r="AN5" i="38"/>
  <c r="AO5" i="38"/>
  <c r="AP5" i="38"/>
  <c r="AQ5" i="38"/>
  <c r="AR5" i="38"/>
  <c r="AS5" i="38"/>
  <c r="AT5" i="38"/>
  <c r="AU5" i="38"/>
  <c r="AV5" i="38"/>
  <c r="AW5" i="38"/>
  <c r="AX5" i="38"/>
  <c r="AY5" i="38"/>
  <c r="AZ5" i="38"/>
  <c r="BA5" i="38"/>
  <c r="BB5" i="38"/>
  <c r="CQ5" i="38"/>
  <c r="CR5" i="38"/>
  <c r="CS5" i="38"/>
  <c r="CT5" i="38"/>
  <c r="CU5" i="38"/>
  <c r="CV5" i="38"/>
  <c r="CW5" i="38"/>
  <c r="CX5" i="38"/>
  <c r="CY5" i="38"/>
  <c r="CZ5" i="38"/>
  <c r="DC5" i="38"/>
  <c r="DB5" i="38"/>
  <c r="DH5" i="38"/>
  <c r="DG5" i="38"/>
  <c r="DE5" i="38"/>
  <c r="DD5" i="38"/>
  <c r="D5" i="38"/>
  <c r="C5" i="38"/>
  <c r="B5" i="38"/>
  <c r="BC4" i="38"/>
  <c r="BD4" i="38"/>
  <c r="BE4" i="38"/>
  <c r="BF4" i="38"/>
  <c r="BG4" i="38"/>
  <c r="BH4" i="38"/>
  <c r="BI4" i="38"/>
  <c r="BJ4" i="38"/>
  <c r="BK4" i="38"/>
  <c r="BL4" i="38"/>
  <c r="BM4" i="38"/>
  <c r="BN4" i="38"/>
  <c r="BO4" i="38"/>
  <c r="BP4" i="38"/>
  <c r="BQ4" i="38"/>
  <c r="BR4" i="38"/>
  <c r="BS4" i="38"/>
  <c r="BT4" i="38"/>
  <c r="BU4" i="38"/>
  <c r="BV4" i="38"/>
  <c r="BW4" i="38"/>
  <c r="BX4" i="38"/>
  <c r="BY4" i="38"/>
  <c r="BZ4" i="38"/>
  <c r="CA4" i="38"/>
  <c r="CB4" i="38"/>
  <c r="CC4" i="38"/>
  <c r="CD4" i="38"/>
  <c r="CE4" i="38"/>
  <c r="CF4" i="38"/>
  <c r="CG4" i="38"/>
  <c r="CH4" i="38"/>
  <c r="CI4" i="38"/>
  <c r="CJ4" i="38"/>
  <c r="CK4" i="38"/>
  <c r="CL4" i="38"/>
  <c r="CM4" i="38"/>
  <c r="CN4" i="38"/>
  <c r="CO4" i="38"/>
  <c r="CP4" i="38"/>
  <c r="O4" i="38"/>
  <c r="P4" i="38"/>
  <c r="Q4" i="38"/>
  <c r="R4" i="38"/>
  <c r="S4" i="38"/>
  <c r="T4" i="38"/>
  <c r="U4" i="38"/>
  <c r="V4" i="38"/>
  <c r="W4" i="38"/>
  <c r="X4" i="38"/>
  <c r="Y4" i="38"/>
  <c r="Z4" i="38"/>
  <c r="AA4" i="38"/>
  <c r="AB4" i="38"/>
  <c r="AC4" i="38"/>
  <c r="AD4" i="38"/>
  <c r="AE4" i="38"/>
  <c r="AF4" i="38"/>
  <c r="AG4" i="38"/>
  <c r="AH4" i="38"/>
  <c r="AI4" i="38"/>
  <c r="AJ4" i="38"/>
  <c r="AK4" i="38"/>
  <c r="AL4" i="38"/>
  <c r="AM4" i="38"/>
  <c r="AN4" i="38"/>
  <c r="AO4" i="38"/>
  <c r="AP4" i="38"/>
  <c r="AQ4" i="38"/>
  <c r="AR4" i="38"/>
  <c r="AS4" i="38"/>
  <c r="AT4" i="38"/>
  <c r="AU4" i="38"/>
  <c r="AV4" i="38"/>
  <c r="AW4" i="38"/>
  <c r="AX4" i="38"/>
  <c r="AY4" i="38"/>
  <c r="AZ4" i="38"/>
  <c r="BA4" i="38"/>
  <c r="BB4" i="38"/>
  <c r="CQ4" i="38"/>
  <c r="CR4" i="38"/>
  <c r="CS4" i="38"/>
  <c r="CT4" i="38"/>
  <c r="CU4" i="38"/>
  <c r="CV4" i="38"/>
  <c r="CW4" i="38"/>
  <c r="CX4" i="38"/>
  <c r="CY4" i="38"/>
  <c r="CZ4" i="38"/>
  <c r="DC4" i="38"/>
  <c r="DB4" i="38"/>
  <c r="DH4" i="38"/>
  <c r="DG4" i="38"/>
  <c r="DE4" i="38"/>
  <c r="DD4" i="38"/>
  <c r="D4" i="38"/>
  <c r="C4" i="38"/>
  <c r="B4" i="38"/>
  <c r="BC3" i="38"/>
  <c r="BD3" i="38"/>
  <c r="BE3" i="38"/>
  <c r="BF3" i="38"/>
  <c r="BG3" i="38"/>
  <c r="BH3" i="38"/>
  <c r="BI3" i="38"/>
  <c r="BJ3" i="38"/>
  <c r="BK3" i="38"/>
  <c r="BL3" i="38"/>
  <c r="BM3" i="38"/>
  <c r="BN3" i="38"/>
  <c r="BO3" i="38"/>
  <c r="BP3" i="38"/>
  <c r="BQ3" i="38"/>
  <c r="BR3" i="38"/>
  <c r="BS3" i="38"/>
  <c r="BT3" i="38"/>
  <c r="BU3" i="38"/>
  <c r="BV3" i="38"/>
  <c r="BW3" i="38"/>
  <c r="BX3" i="38"/>
  <c r="BY3" i="38"/>
  <c r="BZ3" i="38"/>
  <c r="CA3" i="38"/>
  <c r="CB3" i="38"/>
  <c r="CC3" i="38"/>
  <c r="CD3" i="38"/>
  <c r="CE3" i="38"/>
  <c r="CF3" i="38"/>
  <c r="CG3" i="38"/>
  <c r="CH3" i="38"/>
  <c r="CI3" i="38"/>
  <c r="CJ3" i="38"/>
  <c r="CK3" i="38"/>
  <c r="CL3" i="38"/>
  <c r="CM3" i="38"/>
  <c r="CN3" i="38"/>
  <c r="CO3" i="38"/>
  <c r="CP3" i="38"/>
  <c r="O3" i="38"/>
  <c r="P3" i="38"/>
  <c r="Q3" i="38"/>
  <c r="R3" i="38"/>
  <c r="S3" i="38"/>
  <c r="T3" i="38"/>
  <c r="U3" i="38"/>
  <c r="V3" i="38"/>
  <c r="W3" i="38"/>
  <c r="X3" i="38"/>
  <c r="Y3" i="38"/>
  <c r="Z3" i="38"/>
  <c r="AA3" i="38"/>
  <c r="AB3" i="38"/>
  <c r="AC3" i="38"/>
  <c r="AD3" i="38"/>
  <c r="AE3" i="38"/>
  <c r="AF3" i="38"/>
  <c r="AG3" i="38"/>
  <c r="AH3" i="38"/>
  <c r="AI3" i="38"/>
  <c r="AJ3" i="38"/>
  <c r="AK3" i="38"/>
  <c r="AL3" i="38"/>
  <c r="AM3" i="38"/>
  <c r="AN3" i="38"/>
  <c r="AO3" i="38"/>
  <c r="AP3" i="38"/>
  <c r="AQ3" i="38"/>
  <c r="AR3" i="38"/>
  <c r="AS3" i="38"/>
  <c r="AT3" i="38"/>
  <c r="AU3" i="38"/>
  <c r="AV3" i="38"/>
  <c r="AW3" i="38"/>
  <c r="AX3" i="38"/>
  <c r="AY3" i="38"/>
  <c r="AZ3" i="38"/>
  <c r="BA3" i="38"/>
  <c r="BB3" i="38"/>
  <c r="CQ3" i="38"/>
  <c r="CR3" i="38"/>
  <c r="CS3" i="38"/>
  <c r="CT3" i="38"/>
  <c r="CU3" i="38"/>
  <c r="CV3" i="38"/>
  <c r="CW3" i="38"/>
  <c r="CX3" i="38"/>
  <c r="CY3" i="38"/>
  <c r="CZ3" i="38"/>
  <c r="DC3" i="38"/>
  <c r="DB3" i="38"/>
  <c r="DH3" i="38"/>
  <c r="DG3" i="38"/>
  <c r="DE3" i="38"/>
  <c r="DD3" i="38"/>
  <c r="D3" i="38"/>
  <c r="C3" i="38"/>
  <c r="B3" i="38"/>
  <c r="F88" i="32"/>
  <c r="G88" i="32"/>
  <c r="H88" i="32"/>
  <c r="I88" i="32"/>
  <c r="J88" i="32"/>
  <c r="K88" i="32"/>
  <c r="L88" i="32"/>
  <c r="M88" i="32"/>
  <c r="N88" i="32"/>
  <c r="O88" i="32"/>
  <c r="P88" i="32"/>
  <c r="Q88" i="32"/>
  <c r="R88" i="32"/>
  <c r="S88" i="32"/>
  <c r="T88" i="32"/>
  <c r="U88" i="32"/>
  <c r="V88" i="32"/>
  <c r="W88" i="32"/>
  <c r="X88" i="32"/>
  <c r="Y88" i="32"/>
  <c r="Z88" i="32"/>
  <c r="AA88" i="32"/>
  <c r="AB88" i="32"/>
  <c r="AC88" i="32"/>
  <c r="AD88" i="32"/>
  <c r="AE88" i="32"/>
  <c r="AF88" i="32"/>
  <c r="AG88" i="32"/>
  <c r="AH88" i="32"/>
  <c r="AI88" i="32"/>
  <c r="AJ88" i="32"/>
  <c r="AK88" i="32"/>
  <c r="AL88" i="32"/>
  <c r="AM88" i="32"/>
  <c r="AN88" i="32"/>
  <c r="AO88" i="32"/>
  <c r="AP88" i="32"/>
  <c r="AQ88" i="32"/>
  <c r="AR88" i="32"/>
  <c r="AS88" i="32"/>
  <c r="AT88" i="32"/>
  <c r="AU88" i="32"/>
  <c r="AV88" i="32"/>
  <c r="AW88" i="32"/>
  <c r="AX88" i="32"/>
  <c r="AY88" i="32"/>
  <c r="AZ88" i="32"/>
  <c r="BA88" i="32"/>
  <c r="BB88" i="32"/>
  <c r="BC88" i="32"/>
  <c r="BD88" i="32"/>
  <c r="BE88" i="32"/>
  <c r="BF88" i="32"/>
  <c r="BG88" i="32"/>
  <c r="BH88" i="32"/>
  <c r="BI88" i="32"/>
  <c r="BJ88" i="32"/>
  <c r="BK88" i="32"/>
  <c r="BL88" i="32"/>
  <c r="BM88" i="32"/>
  <c r="BN88" i="32"/>
  <c r="BO88" i="32"/>
  <c r="BP88" i="32"/>
  <c r="BQ88" i="32"/>
  <c r="BR88" i="32"/>
  <c r="BS88" i="32"/>
  <c r="BT88" i="32"/>
  <c r="BU88" i="32"/>
  <c r="BV88" i="32"/>
  <c r="BW88" i="32"/>
  <c r="BX88" i="32"/>
  <c r="BY88" i="32"/>
  <c r="BZ88" i="32"/>
  <c r="CA88" i="32"/>
  <c r="CB88" i="32"/>
  <c r="CC88" i="32"/>
  <c r="CD88" i="32"/>
  <c r="CE88" i="32"/>
  <c r="CF88" i="32"/>
  <c r="CG88" i="32"/>
  <c r="CH88" i="32"/>
  <c r="CI88" i="32"/>
  <c r="CJ88" i="32"/>
  <c r="CK88" i="32"/>
  <c r="CL88" i="32"/>
  <c r="CM88" i="32"/>
  <c r="CN88" i="32"/>
  <c r="CO88" i="32"/>
  <c r="CP88" i="32"/>
  <c r="CQ88" i="32"/>
  <c r="CR88" i="32"/>
  <c r="CS88" i="32"/>
  <c r="CT88" i="32"/>
  <c r="CU88" i="32"/>
  <c r="CV88" i="32"/>
  <c r="CW88" i="32"/>
  <c r="CX88" i="32"/>
  <c r="CY88" i="32"/>
  <c r="CZ88" i="32"/>
  <c r="DF88" i="32"/>
  <c r="DE88" i="32"/>
  <c r="DD88" i="32"/>
  <c r="DC88" i="32"/>
  <c r="D51" i="32"/>
  <c r="C51" i="32"/>
  <c r="B51" i="32"/>
  <c r="B88" i="32"/>
  <c r="DA87" i="32"/>
  <c r="F87" i="32"/>
  <c r="G87" i="32"/>
  <c r="H87" i="32"/>
  <c r="I87" i="32"/>
  <c r="J87" i="32"/>
  <c r="K87" i="32"/>
  <c r="L87" i="32"/>
  <c r="M87" i="32"/>
  <c r="N87" i="32"/>
  <c r="O87" i="32"/>
  <c r="P87" i="32"/>
  <c r="Q87" i="32"/>
  <c r="R87" i="32"/>
  <c r="S87" i="32"/>
  <c r="T87" i="32"/>
  <c r="U87" i="32"/>
  <c r="V87" i="32"/>
  <c r="W87" i="32"/>
  <c r="X87" i="32"/>
  <c r="Y87" i="32"/>
  <c r="Z87" i="32"/>
  <c r="AA87" i="32"/>
  <c r="AB87" i="32"/>
  <c r="AC87" i="32"/>
  <c r="AD87" i="32"/>
  <c r="AE87" i="32"/>
  <c r="AF87" i="32"/>
  <c r="AG87" i="32"/>
  <c r="AH87" i="32"/>
  <c r="AI87" i="32"/>
  <c r="AJ87" i="32"/>
  <c r="AK87" i="32"/>
  <c r="AL87" i="32"/>
  <c r="AM87" i="32"/>
  <c r="AN87" i="32"/>
  <c r="AO87" i="32"/>
  <c r="AP87" i="32"/>
  <c r="AQ87" i="32"/>
  <c r="AR87" i="32"/>
  <c r="AS87" i="32"/>
  <c r="AT87" i="32"/>
  <c r="AU87" i="32"/>
  <c r="AV87" i="32"/>
  <c r="AW87" i="32"/>
  <c r="AX87" i="32"/>
  <c r="AY87" i="32"/>
  <c r="AZ87" i="32"/>
  <c r="BA87" i="32"/>
  <c r="BB87" i="32"/>
  <c r="BC87" i="32"/>
  <c r="BD87" i="32"/>
  <c r="BE87" i="32"/>
  <c r="BF87" i="32"/>
  <c r="BG87" i="32"/>
  <c r="BH87" i="32"/>
  <c r="BI87" i="32"/>
  <c r="BJ87" i="32"/>
  <c r="BK87" i="32"/>
  <c r="BL87" i="32"/>
  <c r="BM87" i="32"/>
  <c r="BN87" i="32"/>
  <c r="BO87" i="32"/>
  <c r="BP87" i="32"/>
  <c r="BQ87" i="32"/>
  <c r="BR87" i="32"/>
  <c r="BS87" i="32"/>
  <c r="BT87" i="32"/>
  <c r="BU87" i="32"/>
  <c r="BV87" i="32"/>
  <c r="BW87" i="32"/>
  <c r="BX87" i="32"/>
  <c r="BY87" i="32"/>
  <c r="BZ87" i="32"/>
  <c r="CA87" i="32"/>
  <c r="CB87" i="32"/>
  <c r="CC87" i="32"/>
  <c r="CD87" i="32"/>
  <c r="CE87" i="32"/>
  <c r="CF87" i="32"/>
  <c r="CG87" i="32"/>
  <c r="CH87" i="32"/>
  <c r="CI87" i="32"/>
  <c r="CJ87" i="32"/>
  <c r="CK87" i="32"/>
  <c r="CL87" i="32"/>
  <c r="CM87" i="32"/>
  <c r="CN87" i="32"/>
  <c r="CO87" i="32"/>
  <c r="CP87" i="32"/>
  <c r="CQ87" i="32"/>
  <c r="CR87" i="32"/>
  <c r="CS87" i="32"/>
  <c r="CT87" i="32"/>
  <c r="CU87" i="32"/>
  <c r="CV87" i="32"/>
  <c r="CW87" i="32"/>
  <c r="CX87" i="32"/>
  <c r="CY87" i="32"/>
  <c r="CZ87" i="32"/>
  <c r="DF87" i="32"/>
  <c r="DE87" i="32"/>
  <c r="DD87" i="32"/>
  <c r="DC87" i="32"/>
  <c r="D50" i="32"/>
  <c r="C50" i="32"/>
  <c r="B50" i="32"/>
  <c r="B87" i="32"/>
  <c r="DA86" i="32"/>
  <c r="F86" i="32"/>
  <c r="G86" i="32"/>
  <c r="H86" i="32"/>
  <c r="I86" i="32"/>
  <c r="J86" i="32"/>
  <c r="K86" i="32"/>
  <c r="L86" i="32"/>
  <c r="M86" i="32"/>
  <c r="N86" i="32"/>
  <c r="O86" i="32"/>
  <c r="P86" i="32"/>
  <c r="Q86" i="32"/>
  <c r="R86" i="32"/>
  <c r="S86" i="32"/>
  <c r="T86" i="32"/>
  <c r="U86" i="32"/>
  <c r="V86" i="32"/>
  <c r="W86" i="32"/>
  <c r="X86" i="32"/>
  <c r="Y86" i="32"/>
  <c r="Z86" i="32"/>
  <c r="AA86" i="32"/>
  <c r="AB86" i="32"/>
  <c r="AC86" i="32"/>
  <c r="AD86" i="32"/>
  <c r="AE86" i="32"/>
  <c r="AF86" i="32"/>
  <c r="AG86" i="32"/>
  <c r="AH86" i="32"/>
  <c r="AI86" i="32"/>
  <c r="AJ86" i="32"/>
  <c r="AK86" i="32"/>
  <c r="AL86" i="32"/>
  <c r="AM86" i="32"/>
  <c r="AN86" i="32"/>
  <c r="AO86" i="32"/>
  <c r="AP86" i="32"/>
  <c r="AQ86" i="32"/>
  <c r="AR86" i="32"/>
  <c r="AS86" i="32"/>
  <c r="AT86" i="32"/>
  <c r="AU86" i="32"/>
  <c r="AV86" i="32"/>
  <c r="AW86" i="32"/>
  <c r="AX86" i="32"/>
  <c r="AY86" i="32"/>
  <c r="AZ86" i="32"/>
  <c r="BA86" i="32"/>
  <c r="BB86" i="32"/>
  <c r="BC86" i="32"/>
  <c r="BD86" i="32"/>
  <c r="BE86" i="32"/>
  <c r="BF86" i="32"/>
  <c r="BG86" i="32"/>
  <c r="BH86" i="32"/>
  <c r="BI86" i="32"/>
  <c r="BJ86" i="32"/>
  <c r="BK86" i="32"/>
  <c r="BL86" i="32"/>
  <c r="BM86" i="32"/>
  <c r="BN86" i="32"/>
  <c r="BO86" i="32"/>
  <c r="BP86" i="32"/>
  <c r="BQ86" i="32"/>
  <c r="BR86" i="32"/>
  <c r="BS86" i="32"/>
  <c r="BT86" i="32"/>
  <c r="BU86" i="32"/>
  <c r="BV86" i="32"/>
  <c r="BW86" i="32"/>
  <c r="BX86" i="32"/>
  <c r="BY86" i="32"/>
  <c r="BZ86" i="32"/>
  <c r="CA86" i="32"/>
  <c r="CB86" i="32"/>
  <c r="CC86" i="32"/>
  <c r="CD86" i="32"/>
  <c r="CE86" i="32"/>
  <c r="CF86" i="32"/>
  <c r="CG86" i="32"/>
  <c r="CH86" i="32"/>
  <c r="CI86" i="32"/>
  <c r="CJ86" i="32"/>
  <c r="CK86" i="32"/>
  <c r="CL86" i="32"/>
  <c r="CM86" i="32"/>
  <c r="CN86" i="32"/>
  <c r="CO86" i="32"/>
  <c r="CP86" i="32"/>
  <c r="CQ86" i="32"/>
  <c r="CR86" i="32"/>
  <c r="CS86" i="32"/>
  <c r="CT86" i="32"/>
  <c r="CU86" i="32"/>
  <c r="CV86" i="32"/>
  <c r="CW86" i="32"/>
  <c r="CX86" i="32"/>
  <c r="CY86" i="32"/>
  <c r="CZ86" i="32"/>
  <c r="DF86" i="32"/>
  <c r="DE86" i="32"/>
  <c r="DD86" i="32"/>
  <c r="DC86" i="32"/>
  <c r="D49" i="32"/>
  <c r="C49" i="32"/>
  <c r="B49" i="32"/>
  <c r="B86" i="32"/>
  <c r="DA85" i="32"/>
  <c r="F85" i="32"/>
  <c r="G85" i="32"/>
  <c r="H85" i="32"/>
  <c r="I85" i="32"/>
  <c r="J85" i="32"/>
  <c r="K85" i="32"/>
  <c r="L85" i="32"/>
  <c r="M85" i="32"/>
  <c r="N85" i="32"/>
  <c r="O85" i="32"/>
  <c r="P85" i="32"/>
  <c r="Q85" i="32"/>
  <c r="R85" i="32"/>
  <c r="S85" i="32"/>
  <c r="T85" i="32"/>
  <c r="U85" i="32"/>
  <c r="V85" i="32"/>
  <c r="W85" i="32"/>
  <c r="X85" i="32"/>
  <c r="Y85" i="32"/>
  <c r="Z85" i="32"/>
  <c r="AA85" i="32"/>
  <c r="AB85" i="32"/>
  <c r="AC85" i="32"/>
  <c r="AD85" i="32"/>
  <c r="AE85" i="32"/>
  <c r="AF85" i="32"/>
  <c r="AG85" i="32"/>
  <c r="AH85" i="32"/>
  <c r="AI85" i="32"/>
  <c r="AJ85" i="32"/>
  <c r="AK85" i="32"/>
  <c r="AL85" i="32"/>
  <c r="AM85" i="32"/>
  <c r="AN85" i="32"/>
  <c r="AO85" i="32"/>
  <c r="AP85" i="32"/>
  <c r="AQ85" i="32"/>
  <c r="AR85" i="32"/>
  <c r="AS85" i="32"/>
  <c r="AT85" i="32"/>
  <c r="AU85" i="32"/>
  <c r="AV85" i="32"/>
  <c r="AW85" i="32"/>
  <c r="AX85" i="32"/>
  <c r="AY85" i="32"/>
  <c r="AZ85" i="32"/>
  <c r="BA85" i="32"/>
  <c r="BB85" i="32"/>
  <c r="BC85" i="32"/>
  <c r="BD85" i="32"/>
  <c r="BE85" i="32"/>
  <c r="BF85" i="32"/>
  <c r="BG85" i="32"/>
  <c r="BH85" i="32"/>
  <c r="BI85" i="32"/>
  <c r="BJ85" i="32"/>
  <c r="BK85" i="32"/>
  <c r="BL85" i="32"/>
  <c r="BM85" i="32"/>
  <c r="BN85" i="32"/>
  <c r="BO85" i="32"/>
  <c r="BP85" i="32"/>
  <c r="BQ85" i="32"/>
  <c r="BR85" i="32"/>
  <c r="BS85" i="32"/>
  <c r="BT85" i="32"/>
  <c r="BU85" i="32"/>
  <c r="BV85" i="32"/>
  <c r="BW85" i="32"/>
  <c r="BX85" i="32"/>
  <c r="BY85" i="32"/>
  <c r="BZ85" i="32"/>
  <c r="CA85" i="32"/>
  <c r="CB85" i="32"/>
  <c r="CC85" i="32"/>
  <c r="CD85" i="32"/>
  <c r="CE85" i="32"/>
  <c r="CF85" i="32"/>
  <c r="CG85" i="32"/>
  <c r="CH85" i="32"/>
  <c r="CI85" i="32"/>
  <c r="CJ85" i="32"/>
  <c r="CK85" i="32"/>
  <c r="CL85" i="32"/>
  <c r="CM85" i="32"/>
  <c r="CN85" i="32"/>
  <c r="CO85" i="32"/>
  <c r="CP85" i="32"/>
  <c r="CQ85" i="32"/>
  <c r="CR85" i="32"/>
  <c r="CS85" i="32"/>
  <c r="CT85" i="32"/>
  <c r="CU85" i="32"/>
  <c r="CV85" i="32"/>
  <c r="CW85" i="32"/>
  <c r="CX85" i="32"/>
  <c r="CY85" i="32"/>
  <c r="CZ85" i="32"/>
  <c r="DF85" i="32"/>
  <c r="DE85" i="32"/>
  <c r="DD85" i="32"/>
  <c r="DC85" i="32"/>
  <c r="D48" i="32"/>
  <c r="C48" i="32"/>
  <c r="B48" i="32"/>
  <c r="B85" i="32"/>
  <c r="DA84" i="32"/>
  <c r="F84" i="32"/>
  <c r="G84" i="32"/>
  <c r="H84" i="32"/>
  <c r="I84" i="32"/>
  <c r="J84" i="32"/>
  <c r="K84" i="32"/>
  <c r="L84" i="32"/>
  <c r="M84" i="32"/>
  <c r="N84" i="32"/>
  <c r="O84" i="32"/>
  <c r="P84" i="32"/>
  <c r="Q84" i="32"/>
  <c r="R84" i="32"/>
  <c r="S84" i="32"/>
  <c r="T84" i="32"/>
  <c r="U84" i="32"/>
  <c r="V84" i="32"/>
  <c r="W84" i="32"/>
  <c r="X84" i="32"/>
  <c r="Y84" i="32"/>
  <c r="Z84" i="32"/>
  <c r="AA84" i="32"/>
  <c r="AB84" i="32"/>
  <c r="AC84" i="32"/>
  <c r="AD84" i="32"/>
  <c r="AE84" i="32"/>
  <c r="AF84" i="32"/>
  <c r="AG84" i="32"/>
  <c r="AH84" i="32"/>
  <c r="AI84" i="32"/>
  <c r="AJ84" i="32"/>
  <c r="AK84" i="32"/>
  <c r="AL84" i="32"/>
  <c r="AM84" i="32"/>
  <c r="AN84" i="32"/>
  <c r="AO84" i="32"/>
  <c r="AP84" i="32"/>
  <c r="AQ84" i="32"/>
  <c r="AR84" i="32"/>
  <c r="AS84" i="32"/>
  <c r="AT84" i="32"/>
  <c r="AU84" i="32"/>
  <c r="AV84" i="32"/>
  <c r="AW84" i="32"/>
  <c r="AX84" i="32"/>
  <c r="AY84" i="32"/>
  <c r="AZ84" i="32"/>
  <c r="BA84" i="32"/>
  <c r="BB84" i="32"/>
  <c r="BC84" i="32"/>
  <c r="BD84" i="32"/>
  <c r="BE84" i="32"/>
  <c r="BF84" i="32"/>
  <c r="BG84" i="32"/>
  <c r="BH84" i="32"/>
  <c r="BI84" i="32"/>
  <c r="BJ84" i="32"/>
  <c r="BK84" i="32"/>
  <c r="BL84" i="32"/>
  <c r="BM84" i="32"/>
  <c r="BN84" i="32"/>
  <c r="BO84" i="32"/>
  <c r="BP84" i="32"/>
  <c r="BQ84" i="32"/>
  <c r="BR84" i="32"/>
  <c r="BS84" i="32"/>
  <c r="BT84" i="32"/>
  <c r="BU84" i="32"/>
  <c r="BV84" i="32"/>
  <c r="BW84" i="32"/>
  <c r="BX84" i="32"/>
  <c r="BY84" i="32"/>
  <c r="BZ84" i="32"/>
  <c r="CA84" i="32"/>
  <c r="CB84" i="32"/>
  <c r="CC84" i="32"/>
  <c r="CD84" i="32"/>
  <c r="CE84" i="32"/>
  <c r="CF84" i="32"/>
  <c r="CG84" i="32"/>
  <c r="CH84" i="32"/>
  <c r="CI84" i="32"/>
  <c r="CJ84" i="32"/>
  <c r="CK84" i="32"/>
  <c r="CL84" i="32"/>
  <c r="CM84" i="32"/>
  <c r="CN84" i="32"/>
  <c r="CO84" i="32"/>
  <c r="CP84" i="32"/>
  <c r="CQ84" i="32"/>
  <c r="CR84" i="32"/>
  <c r="CS84" i="32"/>
  <c r="CT84" i="32"/>
  <c r="CU84" i="32"/>
  <c r="CV84" i="32"/>
  <c r="CW84" i="32"/>
  <c r="CX84" i="32"/>
  <c r="CY84" i="32"/>
  <c r="CZ84" i="32"/>
  <c r="DF84" i="32"/>
  <c r="DE84" i="32"/>
  <c r="DD84" i="32"/>
  <c r="DC84" i="32"/>
  <c r="D47" i="32"/>
  <c r="C47" i="32"/>
  <c r="B47" i="32"/>
  <c r="B84" i="32"/>
  <c r="DA83" i="32"/>
  <c r="F83" i="32"/>
  <c r="G83" i="32"/>
  <c r="H83" i="32"/>
  <c r="I83" i="32"/>
  <c r="J83" i="32"/>
  <c r="K83" i="32"/>
  <c r="L83" i="32"/>
  <c r="M83" i="32"/>
  <c r="N83" i="32"/>
  <c r="O83" i="32"/>
  <c r="P83" i="32"/>
  <c r="Q83" i="32"/>
  <c r="R83" i="32"/>
  <c r="S83" i="32"/>
  <c r="T83" i="32"/>
  <c r="U83" i="32"/>
  <c r="V83" i="32"/>
  <c r="W83" i="32"/>
  <c r="X83" i="32"/>
  <c r="Y83" i="32"/>
  <c r="Z83" i="32"/>
  <c r="AA83" i="32"/>
  <c r="AB83" i="32"/>
  <c r="AC83" i="32"/>
  <c r="AD83" i="32"/>
  <c r="AE83" i="32"/>
  <c r="AF83" i="32"/>
  <c r="AG83" i="32"/>
  <c r="AH83" i="32"/>
  <c r="AI83" i="32"/>
  <c r="AJ83" i="32"/>
  <c r="AK83" i="32"/>
  <c r="AL83" i="32"/>
  <c r="AM83" i="32"/>
  <c r="AN83" i="32"/>
  <c r="AO83" i="32"/>
  <c r="AP83" i="32"/>
  <c r="AQ83" i="32"/>
  <c r="AR83" i="32"/>
  <c r="AS83" i="32"/>
  <c r="AT83" i="32"/>
  <c r="AU83" i="32"/>
  <c r="AV83" i="32"/>
  <c r="AW83" i="32"/>
  <c r="AX83" i="32"/>
  <c r="AY83" i="32"/>
  <c r="AZ83" i="32"/>
  <c r="BA83" i="32"/>
  <c r="BB83" i="32"/>
  <c r="BC83" i="32"/>
  <c r="BD83" i="32"/>
  <c r="BE83" i="32"/>
  <c r="BF83" i="32"/>
  <c r="BG83" i="32"/>
  <c r="BH83" i="32"/>
  <c r="BI83" i="32"/>
  <c r="BJ83" i="32"/>
  <c r="BK83" i="32"/>
  <c r="BL83" i="32"/>
  <c r="BM83" i="32"/>
  <c r="BN83" i="32"/>
  <c r="BO83" i="32"/>
  <c r="BP83" i="32"/>
  <c r="BQ83" i="32"/>
  <c r="BR83" i="32"/>
  <c r="BS83" i="32"/>
  <c r="BT83" i="32"/>
  <c r="BU83" i="32"/>
  <c r="BV83" i="32"/>
  <c r="BW83" i="32"/>
  <c r="BX83" i="32"/>
  <c r="BY83" i="32"/>
  <c r="BZ83" i="32"/>
  <c r="CA83" i="32"/>
  <c r="CB83" i="32"/>
  <c r="CC83" i="32"/>
  <c r="CD83" i="32"/>
  <c r="CE83" i="32"/>
  <c r="CF83" i="32"/>
  <c r="CG83" i="32"/>
  <c r="CH83" i="32"/>
  <c r="CI83" i="32"/>
  <c r="CJ83" i="32"/>
  <c r="CK83" i="32"/>
  <c r="CL83" i="32"/>
  <c r="CM83" i="32"/>
  <c r="CN83" i="32"/>
  <c r="CO83" i="32"/>
  <c r="CP83" i="32"/>
  <c r="CQ83" i="32"/>
  <c r="CR83" i="32"/>
  <c r="CS83" i="32"/>
  <c r="CT83" i="32"/>
  <c r="CU83" i="32"/>
  <c r="CV83" i="32"/>
  <c r="CW83" i="32"/>
  <c r="CX83" i="32"/>
  <c r="CY83" i="32"/>
  <c r="CZ83" i="32"/>
  <c r="DF83" i="32"/>
  <c r="DE83" i="32"/>
  <c r="DD83" i="32"/>
  <c r="DC83" i="32"/>
  <c r="D46" i="32"/>
  <c r="C46" i="32"/>
  <c r="B46" i="32"/>
  <c r="B83" i="32"/>
  <c r="DA82" i="32"/>
  <c r="F82" i="32"/>
  <c r="G82" i="32"/>
  <c r="H82" i="32"/>
  <c r="I82" i="32"/>
  <c r="J82" i="32"/>
  <c r="K82" i="32"/>
  <c r="L82" i="32"/>
  <c r="M82" i="32"/>
  <c r="N82" i="32"/>
  <c r="O82" i="32"/>
  <c r="P82" i="32"/>
  <c r="Q82" i="32"/>
  <c r="R82" i="32"/>
  <c r="S82" i="32"/>
  <c r="T82" i="32"/>
  <c r="U82" i="32"/>
  <c r="V82" i="32"/>
  <c r="W82" i="32"/>
  <c r="X82" i="32"/>
  <c r="Y82" i="32"/>
  <c r="Z82" i="32"/>
  <c r="AA82" i="32"/>
  <c r="AB82" i="32"/>
  <c r="AC82" i="32"/>
  <c r="AD82" i="32"/>
  <c r="AE82" i="32"/>
  <c r="AF82" i="32"/>
  <c r="AG82" i="32"/>
  <c r="AH82" i="32"/>
  <c r="AI82" i="32"/>
  <c r="AJ82" i="32"/>
  <c r="AK82" i="32"/>
  <c r="AL82" i="32"/>
  <c r="AM82" i="32"/>
  <c r="AN82" i="32"/>
  <c r="AO82" i="32"/>
  <c r="AP82" i="32"/>
  <c r="AQ82" i="32"/>
  <c r="AR82" i="32"/>
  <c r="AS82" i="32"/>
  <c r="AT82" i="32"/>
  <c r="AU82" i="32"/>
  <c r="AV82" i="32"/>
  <c r="AW82" i="32"/>
  <c r="AX82" i="32"/>
  <c r="AY82" i="32"/>
  <c r="AZ82" i="32"/>
  <c r="BA82" i="32"/>
  <c r="BB82" i="32"/>
  <c r="BC82" i="32"/>
  <c r="BD82" i="32"/>
  <c r="BE82" i="32"/>
  <c r="BF82" i="32"/>
  <c r="BG82" i="32"/>
  <c r="BH82" i="32"/>
  <c r="BI82" i="32"/>
  <c r="BJ82" i="32"/>
  <c r="BK82" i="32"/>
  <c r="BL82" i="32"/>
  <c r="BM82" i="32"/>
  <c r="BN82" i="32"/>
  <c r="BO82" i="32"/>
  <c r="BP82" i="32"/>
  <c r="BQ82" i="32"/>
  <c r="BR82" i="32"/>
  <c r="BS82" i="32"/>
  <c r="BT82" i="32"/>
  <c r="BU82" i="32"/>
  <c r="BV82" i="32"/>
  <c r="BW82" i="32"/>
  <c r="BX82" i="32"/>
  <c r="BY82" i="32"/>
  <c r="BZ82" i="32"/>
  <c r="CA82" i="32"/>
  <c r="CB82" i="32"/>
  <c r="CC82" i="32"/>
  <c r="CD82" i="32"/>
  <c r="CE82" i="32"/>
  <c r="CF82" i="32"/>
  <c r="CG82" i="32"/>
  <c r="CH82" i="32"/>
  <c r="CI82" i="32"/>
  <c r="CJ82" i="32"/>
  <c r="CK82" i="32"/>
  <c r="CL82" i="32"/>
  <c r="CM82" i="32"/>
  <c r="CN82" i="32"/>
  <c r="CO82" i="32"/>
  <c r="CP82" i="32"/>
  <c r="CQ82" i="32"/>
  <c r="CR82" i="32"/>
  <c r="CS82" i="32"/>
  <c r="CT82" i="32"/>
  <c r="CU82" i="32"/>
  <c r="CV82" i="32"/>
  <c r="CW82" i="32"/>
  <c r="CX82" i="32"/>
  <c r="CY82" i="32"/>
  <c r="CZ82" i="32"/>
  <c r="DF82" i="32"/>
  <c r="DE82" i="32"/>
  <c r="DD82" i="32"/>
  <c r="DC82" i="32"/>
  <c r="D45" i="32"/>
  <c r="C45" i="32"/>
  <c r="B45" i="32"/>
  <c r="B82" i="32"/>
  <c r="DA81" i="32"/>
  <c r="F81" i="32"/>
  <c r="G81" i="32"/>
  <c r="H81" i="32"/>
  <c r="I81" i="32"/>
  <c r="J81" i="32"/>
  <c r="K81" i="32"/>
  <c r="L81" i="32"/>
  <c r="M81" i="32"/>
  <c r="N81" i="32"/>
  <c r="O81" i="32"/>
  <c r="P81" i="32"/>
  <c r="Q81" i="32"/>
  <c r="R81" i="32"/>
  <c r="S81" i="32"/>
  <c r="T81" i="32"/>
  <c r="U81" i="32"/>
  <c r="V81" i="32"/>
  <c r="W81" i="32"/>
  <c r="X81" i="32"/>
  <c r="Y81" i="32"/>
  <c r="Z81" i="32"/>
  <c r="AA81" i="32"/>
  <c r="AB81" i="32"/>
  <c r="AC81" i="32"/>
  <c r="AD81" i="32"/>
  <c r="AE81" i="32"/>
  <c r="AF81" i="32"/>
  <c r="AG81" i="32"/>
  <c r="AH81" i="32"/>
  <c r="AI81" i="32"/>
  <c r="AJ81" i="32"/>
  <c r="AK81" i="32"/>
  <c r="AL81" i="32"/>
  <c r="AM81" i="32"/>
  <c r="AN81" i="32"/>
  <c r="AO81" i="32"/>
  <c r="AP81" i="32"/>
  <c r="AQ81" i="32"/>
  <c r="AR81" i="32"/>
  <c r="AS81" i="32"/>
  <c r="AT81" i="32"/>
  <c r="AU81" i="32"/>
  <c r="AV81" i="32"/>
  <c r="AW81" i="32"/>
  <c r="AX81" i="32"/>
  <c r="AY81" i="32"/>
  <c r="AZ81" i="32"/>
  <c r="BA81" i="32"/>
  <c r="BB81" i="32"/>
  <c r="BC81" i="32"/>
  <c r="BD81" i="32"/>
  <c r="BE81" i="32"/>
  <c r="BF81" i="32"/>
  <c r="BG81" i="32"/>
  <c r="BH81" i="32"/>
  <c r="BI81" i="32"/>
  <c r="BJ81" i="32"/>
  <c r="BK81" i="32"/>
  <c r="BL81" i="32"/>
  <c r="BM81" i="32"/>
  <c r="BN81" i="32"/>
  <c r="BO81" i="32"/>
  <c r="BP81" i="32"/>
  <c r="BQ81" i="32"/>
  <c r="BR81" i="32"/>
  <c r="BS81" i="32"/>
  <c r="BT81" i="32"/>
  <c r="BU81" i="32"/>
  <c r="BV81" i="32"/>
  <c r="BW81" i="32"/>
  <c r="BX81" i="32"/>
  <c r="BY81" i="32"/>
  <c r="BZ81" i="32"/>
  <c r="CA81" i="32"/>
  <c r="CB81" i="32"/>
  <c r="CC81" i="32"/>
  <c r="CD81" i="32"/>
  <c r="CE81" i="32"/>
  <c r="CF81" i="32"/>
  <c r="CG81" i="32"/>
  <c r="CH81" i="32"/>
  <c r="CI81" i="32"/>
  <c r="CJ81" i="32"/>
  <c r="CK81" i="32"/>
  <c r="CL81" i="32"/>
  <c r="CM81" i="32"/>
  <c r="CN81" i="32"/>
  <c r="CO81" i="32"/>
  <c r="CP81" i="32"/>
  <c r="CQ81" i="32"/>
  <c r="CR81" i="32"/>
  <c r="CS81" i="32"/>
  <c r="CT81" i="32"/>
  <c r="CU81" i="32"/>
  <c r="CV81" i="32"/>
  <c r="CW81" i="32"/>
  <c r="CX81" i="32"/>
  <c r="CY81" i="32"/>
  <c r="CZ81" i="32"/>
  <c r="DF81" i="32"/>
  <c r="DE81" i="32"/>
  <c r="DD81" i="32"/>
  <c r="DC81" i="32"/>
  <c r="D44" i="32"/>
  <c r="C44" i="32"/>
  <c r="B44" i="32"/>
  <c r="B81" i="32"/>
  <c r="DA80" i="32"/>
  <c r="F80" i="32"/>
  <c r="G80" i="32"/>
  <c r="H80" i="32"/>
  <c r="I80" i="32"/>
  <c r="J80" i="32"/>
  <c r="K80" i="32"/>
  <c r="L80" i="32"/>
  <c r="M80" i="32"/>
  <c r="N80" i="32"/>
  <c r="O80" i="32"/>
  <c r="P80" i="32"/>
  <c r="Q80" i="32"/>
  <c r="R80" i="32"/>
  <c r="S80" i="32"/>
  <c r="T80" i="32"/>
  <c r="U80" i="32"/>
  <c r="V80" i="32"/>
  <c r="W80" i="32"/>
  <c r="X80" i="32"/>
  <c r="Y80" i="32"/>
  <c r="Z80" i="32"/>
  <c r="AA80" i="32"/>
  <c r="AB80" i="32"/>
  <c r="AC80" i="32"/>
  <c r="AD80" i="32"/>
  <c r="AE80" i="32"/>
  <c r="AF80" i="32"/>
  <c r="AG80" i="32"/>
  <c r="AH80" i="32"/>
  <c r="AI80" i="32"/>
  <c r="AJ80" i="32"/>
  <c r="AK80" i="32"/>
  <c r="AL80" i="32"/>
  <c r="AM80" i="32"/>
  <c r="AN80" i="32"/>
  <c r="AO80" i="32"/>
  <c r="AP80" i="32"/>
  <c r="AQ80" i="32"/>
  <c r="AR80" i="32"/>
  <c r="AS80" i="32"/>
  <c r="AT80" i="32"/>
  <c r="AU80" i="32"/>
  <c r="AV80" i="32"/>
  <c r="AW80" i="32"/>
  <c r="AX80" i="32"/>
  <c r="AY80" i="32"/>
  <c r="AZ80" i="32"/>
  <c r="BA80" i="32"/>
  <c r="BB80" i="32"/>
  <c r="BC80" i="32"/>
  <c r="BD80" i="32"/>
  <c r="BE80" i="32"/>
  <c r="BF80" i="32"/>
  <c r="BG80" i="32"/>
  <c r="BH80" i="32"/>
  <c r="BI80" i="32"/>
  <c r="BJ80" i="32"/>
  <c r="BK80" i="32"/>
  <c r="BL80" i="32"/>
  <c r="BM80" i="32"/>
  <c r="BN80" i="32"/>
  <c r="BO80" i="32"/>
  <c r="BP80" i="32"/>
  <c r="BQ80" i="32"/>
  <c r="BR80" i="32"/>
  <c r="BS80" i="32"/>
  <c r="BT80" i="32"/>
  <c r="BU80" i="32"/>
  <c r="BV80" i="32"/>
  <c r="BW80" i="32"/>
  <c r="BX80" i="32"/>
  <c r="BY80" i="32"/>
  <c r="BZ80" i="32"/>
  <c r="CA80" i="32"/>
  <c r="CB80" i="32"/>
  <c r="CC80" i="32"/>
  <c r="CD80" i="32"/>
  <c r="CE80" i="32"/>
  <c r="CF80" i="32"/>
  <c r="CG80" i="32"/>
  <c r="CH80" i="32"/>
  <c r="CI80" i="32"/>
  <c r="CJ80" i="32"/>
  <c r="CK80" i="32"/>
  <c r="CL80" i="32"/>
  <c r="CM80" i="32"/>
  <c r="CN80" i="32"/>
  <c r="CO80" i="32"/>
  <c r="CP80" i="32"/>
  <c r="CQ80" i="32"/>
  <c r="CR80" i="32"/>
  <c r="CS80" i="32"/>
  <c r="CT80" i="32"/>
  <c r="CU80" i="32"/>
  <c r="CV80" i="32"/>
  <c r="CW80" i="32"/>
  <c r="CX80" i="32"/>
  <c r="CY80" i="32"/>
  <c r="CZ80" i="32"/>
  <c r="DF80" i="32"/>
  <c r="DE80" i="32"/>
  <c r="DD80" i="32"/>
  <c r="DC80" i="32"/>
  <c r="D43" i="32"/>
  <c r="C43" i="32"/>
  <c r="B43" i="32"/>
  <c r="B80" i="32"/>
  <c r="DA79" i="32"/>
  <c r="F79" i="32"/>
  <c r="G79" i="32"/>
  <c r="H79" i="32"/>
  <c r="I79" i="32"/>
  <c r="J79" i="32"/>
  <c r="K79" i="32"/>
  <c r="L79" i="32"/>
  <c r="M79" i="32"/>
  <c r="N79" i="32"/>
  <c r="O79" i="32"/>
  <c r="P79" i="32"/>
  <c r="Q79" i="32"/>
  <c r="R79" i="32"/>
  <c r="S79" i="32"/>
  <c r="T79" i="32"/>
  <c r="U79" i="32"/>
  <c r="V79" i="32"/>
  <c r="W79" i="32"/>
  <c r="X79" i="32"/>
  <c r="Y79" i="32"/>
  <c r="Z79" i="32"/>
  <c r="AA79" i="32"/>
  <c r="AB79" i="32"/>
  <c r="AC79" i="32"/>
  <c r="AD79" i="32"/>
  <c r="AE79" i="32"/>
  <c r="AF79" i="32"/>
  <c r="AG79" i="32"/>
  <c r="AH79" i="32"/>
  <c r="AI79" i="32"/>
  <c r="AJ79" i="32"/>
  <c r="AK79" i="32"/>
  <c r="AL79" i="32"/>
  <c r="AM79" i="32"/>
  <c r="AN79" i="32"/>
  <c r="AO79" i="32"/>
  <c r="AP79" i="32"/>
  <c r="AQ79" i="32"/>
  <c r="AR79" i="32"/>
  <c r="AS79" i="32"/>
  <c r="AT79" i="32"/>
  <c r="AU79" i="32"/>
  <c r="AV79" i="32"/>
  <c r="AW79" i="32"/>
  <c r="AX79" i="32"/>
  <c r="AY79" i="32"/>
  <c r="AZ79" i="32"/>
  <c r="BA79" i="32"/>
  <c r="BB79" i="32"/>
  <c r="BC79" i="32"/>
  <c r="BD79" i="32"/>
  <c r="BE79" i="32"/>
  <c r="BF79" i="32"/>
  <c r="BG79" i="32"/>
  <c r="BH79" i="32"/>
  <c r="BI79" i="32"/>
  <c r="BJ79" i="32"/>
  <c r="BK79" i="32"/>
  <c r="BL79" i="32"/>
  <c r="BM79" i="32"/>
  <c r="BN79" i="32"/>
  <c r="BO79" i="32"/>
  <c r="BP79" i="32"/>
  <c r="BQ79" i="32"/>
  <c r="BR79" i="32"/>
  <c r="BS79" i="32"/>
  <c r="BT79" i="32"/>
  <c r="BU79" i="32"/>
  <c r="BV79" i="32"/>
  <c r="BW79" i="32"/>
  <c r="BX79" i="32"/>
  <c r="BY79" i="32"/>
  <c r="BZ79" i="32"/>
  <c r="CA79" i="32"/>
  <c r="CB79" i="32"/>
  <c r="CC79" i="32"/>
  <c r="CD79" i="32"/>
  <c r="CE79" i="32"/>
  <c r="CF79" i="32"/>
  <c r="CG79" i="32"/>
  <c r="CH79" i="32"/>
  <c r="CI79" i="32"/>
  <c r="CJ79" i="32"/>
  <c r="CK79" i="32"/>
  <c r="CL79" i="32"/>
  <c r="CM79" i="32"/>
  <c r="CN79" i="32"/>
  <c r="CO79" i="32"/>
  <c r="CP79" i="32"/>
  <c r="CQ79" i="32"/>
  <c r="CR79" i="32"/>
  <c r="CS79" i="32"/>
  <c r="CT79" i="32"/>
  <c r="CU79" i="32"/>
  <c r="CV79" i="32"/>
  <c r="CW79" i="32"/>
  <c r="CX79" i="32"/>
  <c r="CY79" i="32"/>
  <c r="CZ79" i="32"/>
  <c r="DF79" i="32"/>
  <c r="DE79" i="32"/>
  <c r="DD79" i="32"/>
  <c r="DC79" i="32"/>
  <c r="D42" i="32"/>
  <c r="C42" i="32"/>
  <c r="B42" i="32"/>
  <c r="B79" i="32"/>
  <c r="DA78" i="32"/>
  <c r="F78" i="32"/>
  <c r="G78" i="32"/>
  <c r="H78" i="32"/>
  <c r="I78" i="32"/>
  <c r="J78" i="32"/>
  <c r="K78" i="32"/>
  <c r="L78" i="32"/>
  <c r="M78" i="32"/>
  <c r="N78" i="32"/>
  <c r="O78" i="32"/>
  <c r="P78" i="32"/>
  <c r="Q78" i="32"/>
  <c r="R78" i="32"/>
  <c r="S78" i="32"/>
  <c r="T78" i="32"/>
  <c r="U78" i="32"/>
  <c r="V78" i="32"/>
  <c r="W78" i="32"/>
  <c r="X78" i="32"/>
  <c r="Y78" i="32"/>
  <c r="Z78" i="32"/>
  <c r="AA78" i="32"/>
  <c r="AB78" i="32"/>
  <c r="AC78" i="32"/>
  <c r="AD78" i="32"/>
  <c r="AE78" i="32"/>
  <c r="AF78" i="32"/>
  <c r="AG78" i="32"/>
  <c r="AH78" i="32"/>
  <c r="AI78" i="32"/>
  <c r="AJ78" i="32"/>
  <c r="AK78" i="32"/>
  <c r="AL78" i="32"/>
  <c r="AM78" i="32"/>
  <c r="AN78" i="32"/>
  <c r="AO78" i="32"/>
  <c r="AP78" i="32"/>
  <c r="AQ78" i="32"/>
  <c r="AR78" i="32"/>
  <c r="AS78" i="32"/>
  <c r="AT78" i="32"/>
  <c r="AU78" i="32"/>
  <c r="AV78" i="32"/>
  <c r="AW78" i="32"/>
  <c r="AX78" i="32"/>
  <c r="AY78" i="32"/>
  <c r="AZ78" i="32"/>
  <c r="BA78" i="32"/>
  <c r="BB78" i="32"/>
  <c r="BC78" i="32"/>
  <c r="BD78" i="32"/>
  <c r="BE78" i="32"/>
  <c r="BF78" i="32"/>
  <c r="BG78" i="32"/>
  <c r="BH78" i="32"/>
  <c r="BI78" i="32"/>
  <c r="BJ78" i="32"/>
  <c r="BK78" i="32"/>
  <c r="BL78" i="32"/>
  <c r="BM78" i="32"/>
  <c r="BN78" i="32"/>
  <c r="BO78" i="32"/>
  <c r="BP78" i="32"/>
  <c r="BQ78" i="32"/>
  <c r="BR78" i="32"/>
  <c r="BS78" i="32"/>
  <c r="BT78" i="32"/>
  <c r="BU78" i="32"/>
  <c r="BV78" i="32"/>
  <c r="BW78" i="32"/>
  <c r="BX78" i="32"/>
  <c r="BY78" i="32"/>
  <c r="BZ78" i="32"/>
  <c r="CA78" i="32"/>
  <c r="CB78" i="32"/>
  <c r="CC78" i="32"/>
  <c r="CD78" i="32"/>
  <c r="CE78" i="32"/>
  <c r="CF78" i="32"/>
  <c r="CG78" i="32"/>
  <c r="CH78" i="32"/>
  <c r="CI78" i="32"/>
  <c r="CJ78" i="32"/>
  <c r="CK78" i="32"/>
  <c r="CL78" i="32"/>
  <c r="CM78" i="32"/>
  <c r="CN78" i="32"/>
  <c r="CO78" i="32"/>
  <c r="CP78" i="32"/>
  <c r="CQ78" i="32"/>
  <c r="CR78" i="32"/>
  <c r="CS78" i="32"/>
  <c r="CT78" i="32"/>
  <c r="CU78" i="32"/>
  <c r="CV78" i="32"/>
  <c r="CW78" i="32"/>
  <c r="CX78" i="32"/>
  <c r="CY78" i="32"/>
  <c r="CZ78" i="32"/>
  <c r="DF78" i="32"/>
  <c r="DE78" i="32"/>
  <c r="DD78" i="32"/>
  <c r="DC78" i="32"/>
  <c r="D41" i="32"/>
  <c r="C41" i="32"/>
  <c r="B41" i="32"/>
  <c r="B78" i="32"/>
  <c r="DA77" i="32"/>
  <c r="F77" i="32"/>
  <c r="G77" i="32"/>
  <c r="H77" i="32"/>
  <c r="I77" i="32"/>
  <c r="J77" i="32"/>
  <c r="K77" i="32"/>
  <c r="L77" i="32"/>
  <c r="M77" i="32"/>
  <c r="N77" i="32"/>
  <c r="O77" i="32"/>
  <c r="P77" i="32"/>
  <c r="Q77" i="32"/>
  <c r="R77" i="32"/>
  <c r="S77" i="32"/>
  <c r="T77" i="32"/>
  <c r="U77" i="32"/>
  <c r="V77" i="32"/>
  <c r="W77" i="32"/>
  <c r="X77" i="32"/>
  <c r="Y77" i="32"/>
  <c r="Z77" i="32"/>
  <c r="AA77" i="32"/>
  <c r="AB77" i="32"/>
  <c r="AC77" i="32"/>
  <c r="AD77" i="32"/>
  <c r="AE77" i="32"/>
  <c r="AF77" i="32"/>
  <c r="AG77" i="32"/>
  <c r="AH77" i="32"/>
  <c r="AI77" i="32"/>
  <c r="AJ77" i="32"/>
  <c r="AK77" i="32"/>
  <c r="AL77" i="32"/>
  <c r="AM77" i="32"/>
  <c r="AN77" i="32"/>
  <c r="AO77" i="32"/>
  <c r="AP77" i="32"/>
  <c r="AQ77" i="32"/>
  <c r="AR77" i="32"/>
  <c r="AS77" i="32"/>
  <c r="AT77" i="32"/>
  <c r="AU77" i="32"/>
  <c r="AV77" i="32"/>
  <c r="AW77" i="32"/>
  <c r="AX77" i="32"/>
  <c r="AY77" i="32"/>
  <c r="AZ77" i="32"/>
  <c r="BA77" i="32"/>
  <c r="BB77" i="32"/>
  <c r="BC77" i="32"/>
  <c r="BD77" i="32"/>
  <c r="BE77" i="32"/>
  <c r="BF77" i="32"/>
  <c r="BG77" i="32"/>
  <c r="BH77" i="32"/>
  <c r="BI77" i="32"/>
  <c r="BJ77" i="32"/>
  <c r="BK77" i="32"/>
  <c r="BL77" i="32"/>
  <c r="BM77" i="32"/>
  <c r="BN77" i="32"/>
  <c r="BO77" i="32"/>
  <c r="BP77" i="32"/>
  <c r="BQ77" i="32"/>
  <c r="BR77" i="32"/>
  <c r="BS77" i="32"/>
  <c r="BT77" i="32"/>
  <c r="BU77" i="32"/>
  <c r="BV77" i="32"/>
  <c r="BW77" i="32"/>
  <c r="BX77" i="32"/>
  <c r="BY77" i="32"/>
  <c r="BZ77" i="32"/>
  <c r="CA77" i="32"/>
  <c r="CB77" i="32"/>
  <c r="CC77" i="32"/>
  <c r="CD77" i="32"/>
  <c r="CE77" i="32"/>
  <c r="CF77" i="32"/>
  <c r="CG77" i="32"/>
  <c r="CH77" i="32"/>
  <c r="CI77" i="32"/>
  <c r="CJ77" i="32"/>
  <c r="CK77" i="32"/>
  <c r="CL77" i="32"/>
  <c r="CM77" i="32"/>
  <c r="CN77" i="32"/>
  <c r="CO77" i="32"/>
  <c r="CP77" i="32"/>
  <c r="CQ77" i="32"/>
  <c r="CR77" i="32"/>
  <c r="CS77" i="32"/>
  <c r="CT77" i="32"/>
  <c r="CU77" i="32"/>
  <c r="CV77" i="32"/>
  <c r="CW77" i="32"/>
  <c r="CX77" i="32"/>
  <c r="CY77" i="32"/>
  <c r="CZ77" i="32"/>
  <c r="DF77" i="32"/>
  <c r="DE77" i="32"/>
  <c r="DD77" i="32"/>
  <c r="DC77" i="32"/>
  <c r="D40" i="32"/>
  <c r="C40" i="32"/>
  <c r="B40" i="32"/>
  <c r="B77" i="32"/>
  <c r="DA76" i="32"/>
  <c r="F76" i="32"/>
  <c r="G76" i="32"/>
  <c r="H76" i="32"/>
  <c r="I76" i="32"/>
  <c r="J76" i="32"/>
  <c r="K76" i="32"/>
  <c r="L76" i="32"/>
  <c r="M76" i="32"/>
  <c r="N76" i="32"/>
  <c r="O76" i="32"/>
  <c r="P76" i="32"/>
  <c r="Q76" i="32"/>
  <c r="R76" i="32"/>
  <c r="S76" i="32"/>
  <c r="T76" i="32"/>
  <c r="U76" i="32"/>
  <c r="V76" i="32"/>
  <c r="W76" i="32"/>
  <c r="X76" i="32"/>
  <c r="Y76" i="32"/>
  <c r="Z76" i="32"/>
  <c r="AA76" i="32"/>
  <c r="AB76" i="32"/>
  <c r="AC76" i="32"/>
  <c r="AD76" i="32"/>
  <c r="AE76" i="32"/>
  <c r="AF76" i="32"/>
  <c r="AG76" i="32"/>
  <c r="AH76" i="32"/>
  <c r="AI76" i="32"/>
  <c r="AJ76" i="32"/>
  <c r="AK76" i="32"/>
  <c r="AL76" i="32"/>
  <c r="AM76" i="32"/>
  <c r="AN76" i="32"/>
  <c r="AO76" i="32"/>
  <c r="AP76" i="32"/>
  <c r="AQ76" i="32"/>
  <c r="AR76" i="32"/>
  <c r="AS76" i="32"/>
  <c r="AT76" i="32"/>
  <c r="AU76" i="32"/>
  <c r="AV76" i="32"/>
  <c r="AW76" i="32"/>
  <c r="AX76" i="32"/>
  <c r="AY76" i="32"/>
  <c r="AZ76" i="32"/>
  <c r="BA76" i="32"/>
  <c r="BB76" i="32"/>
  <c r="BC76" i="32"/>
  <c r="BD76" i="32"/>
  <c r="BE76" i="32"/>
  <c r="BF76" i="32"/>
  <c r="BG76" i="32"/>
  <c r="BH76" i="32"/>
  <c r="BI76" i="32"/>
  <c r="BJ76" i="32"/>
  <c r="BK76" i="32"/>
  <c r="BL76" i="32"/>
  <c r="BM76" i="32"/>
  <c r="BN76" i="32"/>
  <c r="BO76" i="32"/>
  <c r="BP76" i="32"/>
  <c r="BQ76" i="32"/>
  <c r="BR76" i="32"/>
  <c r="BS76" i="32"/>
  <c r="BT76" i="32"/>
  <c r="BU76" i="32"/>
  <c r="BV76" i="32"/>
  <c r="BW76" i="32"/>
  <c r="BX76" i="32"/>
  <c r="BY76" i="32"/>
  <c r="BZ76" i="32"/>
  <c r="CA76" i="32"/>
  <c r="CB76" i="32"/>
  <c r="CC76" i="32"/>
  <c r="CD76" i="32"/>
  <c r="CE76" i="32"/>
  <c r="CF76" i="32"/>
  <c r="CG76" i="32"/>
  <c r="CH76" i="32"/>
  <c r="CI76" i="32"/>
  <c r="CJ76" i="32"/>
  <c r="CK76" i="32"/>
  <c r="CL76" i="32"/>
  <c r="CM76" i="32"/>
  <c r="CN76" i="32"/>
  <c r="CO76" i="32"/>
  <c r="CP76" i="32"/>
  <c r="CQ76" i="32"/>
  <c r="CR76" i="32"/>
  <c r="CS76" i="32"/>
  <c r="CT76" i="32"/>
  <c r="CU76" i="32"/>
  <c r="CV76" i="32"/>
  <c r="CW76" i="32"/>
  <c r="CX76" i="32"/>
  <c r="CY76" i="32"/>
  <c r="CZ76" i="32"/>
  <c r="DF76" i="32"/>
  <c r="DE76" i="32"/>
  <c r="DD76" i="32"/>
  <c r="DC76" i="32"/>
  <c r="D39" i="32"/>
  <c r="C39" i="32"/>
  <c r="B39" i="32"/>
  <c r="B76" i="32"/>
  <c r="DA75" i="32"/>
  <c r="F75" i="32"/>
  <c r="G75" i="32"/>
  <c r="H75" i="32"/>
  <c r="I75" i="32"/>
  <c r="J75" i="32"/>
  <c r="K75" i="32"/>
  <c r="L75" i="32"/>
  <c r="M75" i="32"/>
  <c r="N75" i="32"/>
  <c r="O75" i="32"/>
  <c r="P75" i="32"/>
  <c r="Q75" i="32"/>
  <c r="R75" i="32"/>
  <c r="S75" i="32"/>
  <c r="T75" i="32"/>
  <c r="U75" i="32"/>
  <c r="V75" i="32"/>
  <c r="W75" i="32"/>
  <c r="X75" i="32"/>
  <c r="Y75" i="32"/>
  <c r="Z75" i="32"/>
  <c r="AA75" i="32"/>
  <c r="AB75" i="32"/>
  <c r="AC75" i="32"/>
  <c r="AD75" i="32"/>
  <c r="AE75" i="32"/>
  <c r="AF75" i="32"/>
  <c r="AG75" i="32"/>
  <c r="AH75" i="32"/>
  <c r="AI75" i="32"/>
  <c r="AJ75" i="32"/>
  <c r="AK75" i="32"/>
  <c r="AL75" i="32"/>
  <c r="AM75" i="32"/>
  <c r="AN75" i="32"/>
  <c r="AO75" i="32"/>
  <c r="AP75" i="32"/>
  <c r="AQ75" i="32"/>
  <c r="AR75" i="32"/>
  <c r="AS75" i="32"/>
  <c r="AT75" i="32"/>
  <c r="AU75" i="32"/>
  <c r="AV75" i="32"/>
  <c r="AW75" i="32"/>
  <c r="AX75" i="32"/>
  <c r="AY75" i="32"/>
  <c r="AZ75" i="32"/>
  <c r="BA75" i="32"/>
  <c r="BB75" i="32"/>
  <c r="BC75" i="32"/>
  <c r="BD75" i="32"/>
  <c r="BE75" i="32"/>
  <c r="BF75" i="32"/>
  <c r="BG75" i="32"/>
  <c r="BH75" i="32"/>
  <c r="BI75" i="32"/>
  <c r="BJ75" i="32"/>
  <c r="BK75" i="32"/>
  <c r="BL75" i="32"/>
  <c r="BM75" i="32"/>
  <c r="BN75" i="32"/>
  <c r="BO75" i="32"/>
  <c r="BP75" i="32"/>
  <c r="BQ75" i="32"/>
  <c r="BR75" i="32"/>
  <c r="BS75" i="32"/>
  <c r="BT75" i="32"/>
  <c r="BU75" i="32"/>
  <c r="BV75" i="32"/>
  <c r="BW75" i="32"/>
  <c r="BX75" i="32"/>
  <c r="BY75" i="32"/>
  <c r="BZ75" i="32"/>
  <c r="CA75" i="32"/>
  <c r="CB75" i="32"/>
  <c r="CC75" i="32"/>
  <c r="CD75" i="32"/>
  <c r="CE75" i="32"/>
  <c r="CF75" i="32"/>
  <c r="CG75" i="32"/>
  <c r="CH75" i="32"/>
  <c r="CI75" i="32"/>
  <c r="CJ75" i="32"/>
  <c r="CK75" i="32"/>
  <c r="CL75" i="32"/>
  <c r="CM75" i="32"/>
  <c r="CN75" i="32"/>
  <c r="CO75" i="32"/>
  <c r="CP75" i="32"/>
  <c r="CQ75" i="32"/>
  <c r="CR75" i="32"/>
  <c r="CS75" i="32"/>
  <c r="CT75" i="32"/>
  <c r="CU75" i="32"/>
  <c r="CV75" i="32"/>
  <c r="CW75" i="32"/>
  <c r="CX75" i="32"/>
  <c r="CY75" i="32"/>
  <c r="CZ75" i="32"/>
  <c r="DF75" i="32"/>
  <c r="DE75" i="32"/>
  <c r="DD75" i="32"/>
  <c r="DC75" i="32"/>
  <c r="D38" i="32"/>
  <c r="C38" i="32"/>
  <c r="B38" i="32"/>
  <c r="B75" i="32"/>
  <c r="G74" i="32"/>
  <c r="H74" i="32"/>
  <c r="I74" i="32"/>
  <c r="J74" i="32"/>
  <c r="K74" i="32"/>
  <c r="L74" i="32"/>
  <c r="M74" i="32"/>
  <c r="N74" i="32"/>
  <c r="O74" i="32"/>
  <c r="P74" i="32"/>
  <c r="Q74" i="32"/>
  <c r="R74" i="32"/>
  <c r="S74" i="32"/>
  <c r="T74" i="32"/>
  <c r="U74" i="32"/>
  <c r="V74" i="32"/>
  <c r="W74" i="32"/>
  <c r="X74" i="32"/>
  <c r="Y74" i="32"/>
  <c r="Z74" i="32"/>
  <c r="AA74" i="32"/>
  <c r="AB74" i="32"/>
  <c r="AC74" i="32"/>
  <c r="AD74" i="32"/>
  <c r="AE74" i="32"/>
  <c r="AF74" i="32"/>
  <c r="AG74" i="32"/>
  <c r="AH74" i="32"/>
  <c r="AI74" i="32"/>
  <c r="AJ74" i="32"/>
  <c r="AK74" i="32"/>
  <c r="AL74" i="32"/>
  <c r="AM74" i="32"/>
  <c r="AN74" i="32"/>
  <c r="AO74" i="32"/>
  <c r="AP74" i="32"/>
  <c r="AQ74" i="32"/>
  <c r="AR74" i="32"/>
  <c r="AS74" i="32"/>
  <c r="AT74" i="32"/>
  <c r="AU74" i="32"/>
  <c r="AV74" i="32"/>
  <c r="AW74" i="32"/>
  <c r="AX74" i="32"/>
  <c r="AY74" i="32"/>
  <c r="AZ74" i="32"/>
  <c r="BA74" i="32"/>
  <c r="BB74" i="32"/>
  <c r="BC74" i="32"/>
  <c r="BD74" i="32"/>
  <c r="BE74" i="32"/>
  <c r="BF74" i="32"/>
  <c r="BG74" i="32"/>
  <c r="BH74" i="32"/>
  <c r="BI74" i="32"/>
  <c r="BJ74" i="32"/>
  <c r="BK74" i="32"/>
  <c r="BL74" i="32"/>
  <c r="BM74" i="32"/>
  <c r="BN74" i="32"/>
  <c r="BO74" i="32"/>
  <c r="BP74" i="32"/>
  <c r="BQ74" i="32"/>
  <c r="BR74" i="32"/>
  <c r="BS74" i="32"/>
  <c r="BT74" i="32"/>
  <c r="BU74" i="32"/>
  <c r="BV74" i="32"/>
  <c r="BW74" i="32"/>
  <c r="BX74" i="32"/>
  <c r="BY74" i="32"/>
  <c r="BZ74" i="32"/>
  <c r="CA74" i="32"/>
  <c r="CB74" i="32"/>
  <c r="CC74" i="32"/>
  <c r="CD74" i="32"/>
  <c r="CE74" i="32"/>
  <c r="CF74" i="32"/>
  <c r="CG74" i="32"/>
  <c r="CH74" i="32"/>
  <c r="CI74" i="32"/>
  <c r="CJ74" i="32"/>
  <c r="CK74" i="32"/>
  <c r="DF74" i="32"/>
  <c r="DE74" i="32"/>
  <c r="DA57" i="32"/>
  <c r="G57" i="32"/>
  <c r="H57" i="32"/>
  <c r="I57" i="32"/>
  <c r="J57" i="32"/>
  <c r="K57" i="32"/>
  <c r="L57" i="32"/>
  <c r="M57" i="32"/>
  <c r="N57" i="32"/>
  <c r="O57" i="32"/>
  <c r="Q57" i="32"/>
  <c r="R57" i="32"/>
  <c r="S57" i="32"/>
  <c r="T57" i="32"/>
  <c r="U57" i="32"/>
  <c r="V57" i="32"/>
  <c r="W57" i="32"/>
  <c r="X57" i="32"/>
  <c r="Y57" i="32"/>
  <c r="Z57" i="32"/>
  <c r="AA57" i="32"/>
  <c r="AB57" i="32"/>
  <c r="AC57" i="32"/>
  <c r="AD57" i="32"/>
  <c r="AE57" i="32"/>
  <c r="AF57" i="32"/>
  <c r="AG57" i="32"/>
  <c r="AH57" i="32"/>
  <c r="AI57" i="32"/>
  <c r="AJ57" i="32"/>
  <c r="AK57" i="32"/>
  <c r="AL57" i="32"/>
  <c r="AM57" i="32"/>
  <c r="AN57" i="32"/>
  <c r="AO57" i="32"/>
  <c r="AP57" i="32"/>
  <c r="AQ57" i="32"/>
  <c r="AR57" i="32"/>
  <c r="AS57" i="32"/>
  <c r="AT57" i="32"/>
  <c r="AU57" i="32"/>
  <c r="AV57" i="32"/>
  <c r="AW57" i="32"/>
  <c r="AX57" i="32"/>
  <c r="AY57" i="32"/>
  <c r="AZ57" i="32"/>
  <c r="BA57" i="32"/>
  <c r="BB57" i="32"/>
  <c r="BC57" i="32"/>
  <c r="BD57" i="32"/>
  <c r="BE57" i="32"/>
  <c r="BF57" i="32"/>
  <c r="BG57" i="32"/>
  <c r="BH57" i="32"/>
  <c r="BI57" i="32"/>
  <c r="BJ57" i="32"/>
  <c r="BK57" i="32"/>
  <c r="BL57" i="32"/>
  <c r="BM57" i="32"/>
  <c r="BN57" i="32"/>
  <c r="BO57" i="32"/>
  <c r="BP57" i="32"/>
  <c r="BQ57" i="32"/>
  <c r="BR57" i="32"/>
  <c r="BS57" i="32"/>
  <c r="BT57" i="32"/>
  <c r="BU57" i="32"/>
  <c r="BV57" i="32"/>
  <c r="BW57" i="32"/>
  <c r="BX57" i="32"/>
  <c r="BY57" i="32"/>
  <c r="BZ57" i="32"/>
  <c r="CA57" i="32"/>
  <c r="CB57" i="32"/>
  <c r="CC57" i="32"/>
  <c r="CD57" i="32"/>
  <c r="CE57" i="32"/>
  <c r="CF57" i="32"/>
  <c r="CG57" i="32"/>
  <c r="CH57" i="32"/>
  <c r="CI57" i="32"/>
  <c r="CJ57" i="32"/>
  <c r="CK57" i="32"/>
  <c r="CL57" i="32"/>
  <c r="CM57" i="32"/>
  <c r="CN57" i="32"/>
  <c r="CO57" i="32"/>
  <c r="CP57" i="32"/>
  <c r="CQ57" i="32"/>
  <c r="CR57" i="32"/>
  <c r="CS57" i="32"/>
  <c r="CT57" i="32"/>
  <c r="CU57" i="32"/>
  <c r="CV57" i="32"/>
  <c r="CW57" i="32"/>
  <c r="CX57" i="32"/>
  <c r="CY57" i="32"/>
  <c r="CZ57" i="32"/>
  <c r="DC57" i="32"/>
  <c r="DA31" i="32"/>
  <c r="BD33" i="32"/>
  <c r="BE33" i="32"/>
  <c r="BF33" i="32"/>
  <c r="BG33" i="32"/>
  <c r="BH33" i="32"/>
  <c r="BI33" i="32"/>
  <c r="BJ33" i="32"/>
  <c r="BK33" i="32"/>
  <c r="BL33" i="32"/>
  <c r="BM33" i="32"/>
  <c r="BN33" i="32"/>
  <c r="BO33" i="32"/>
  <c r="BP33" i="32"/>
  <c r="BQ33" i="32"/>
  <c r="BR33" i="32"/>
  <c r="BS33" i="32"/>
  <c r="BT33" i="32"/>
  <c r="BU33" i="32"/>
  <c r="BV33" i="32"/>
  <c r="BW33" i="32"/>
  <c r="BX33" i="32"/>
  <c r="BY33" i="32"/>
  <c r="BZ33" i="32"/>
  <c r="CA33" i="32"/>
  <c r="CB33" i="32"/>
  <c r="CC33" i="32"/>
  <c r="CD33" i="32"/>
  <c r="CE33" i="32"/>
  <c r="CF33" i="32"/>
  <c r="CG33" i="32"/>
  <c r="CH33" i="32"/>
  <c r="CI33" i="32"/>
  <c r="CJ33" i="32"/>
  <c r="CK33" i="32"/>
  <c r="CL33" i="32"/>
  <c r="CM33" i="32"/>
  <c r="CN33" i="32"/>
  <c r="CO33" i="32"/>
  <c r="CP33" i="32"/>
  <c r="CQ33" i="32"/>
  <c r="F33" i="32"/>
  <c r="G33" i="32"/>
  <c r="H33" i="32"/>
  <c r="I33" i="32"/>
  <c r="J33" i="32"/>
  <c r="K33" i="32"/>
  <c r="L33" i="32"/>
  <c r="M33" i="32"/>
  <c r="N33" i="32"/>
  <c r="O33" i="32"/>
  <c r="P33" i="32"/>
  <c r="Q33" i="32"/>
  <c r="R33" i="32"/>
  <c r="S33" i="32"/>
  <c r="T33" i="32"/>
  <c r="U33" i="32"/>
  <c r="V33" i="32"/>
  <c r="W33" i="32"/>
  <c r="X33" i="32"/>
  <c r="Y33" i="32"/>
  <c r="Z33" i="32"/>
  <c r="AA33" i="32"/>
  <c r="AB33" i="32"/>
  <c r="AC33" i="32"/>
  <c r="AD33" i="32"/>
  <c r="AE33" i="32"/>
  <c r="AF33" i="32"/>
  <c r="AG33" i="32"/>
  <c r="AH33" i="32"/>
  <c r="AI33" i="32"/>
  <c r="AJ33" i="32"/>
  <c r="AK33" i="32"/>
  <c r="AL33" i="32"/>
  <c r="AM33" i="32"/>
  <c r="AN33" i="32"/>
  <c r="AO33" i="32"/>
  <c r="AP33" i="32"/>
  <c r="AQ33" i="32"/>
  <c r="AR33" i="32"/>
  <c r="AS33" i="32"/>
  <c r="AT33" i="32"/>
  <c r="AU33" i="32"/>
  <c r="AV33" i="32"/>
  <c r="AW33" i="32"/>
  <c r="AX33" i="32"/>
  <c r="AY33" i="32"/>
  <c r="AZ33" i="32"/>
  <c r="BA33" i="32"/>
  <c r="BB33" i="32"/>
  <c r="BC33" i="32"/>
  <c r="CR33" i="32"/>
  <c r="CS33" i="32"/>
  <c r="CT33" i="32"/>
  <c r="CU33" i="32"/>
  <c r="CV33" i="32"/>
  <c r="CW33" i="32"/>
  <c r="CX33" i="32"/>
  <c r="CY33" i="32"/>
  <c r="CZ33" i="32"/>
  <c r="DA33" i="32"/>
  <c r="DD33" i="32"/>
  <c r="DH33" i="32"/>
  <c r="DF51" i="32"/>
  <c r="DJ51" i="32"/>
  <c r="DE51" i="32"/>
  <c r="DI51" i="32"/>
  <c r="DD51" i="32"/>
  <c r="DH51" i="32"/>
  <c r="DC51" i="32"/>
  <c r="A17" i="32"/>
  <c r="A34" i="32"/>
  <c r="A51" i="32"/>
  <c r="DF50" i="32"/>
  <c r="DJ50" i="32"/>
  <c r="DE50" i="32"/>
  <c r="DI50" i="32"/>
  <c r="DD50" i="32"/>
  <c r="DH50" i="32"/>
  <c r="DC50" i="32"/>
  <c r="A16" i="32"/>
  <c r="A33" i="32"/>
  <c r="A50" i="32"/>
  <c r="DF49" i="32"/>
  <c r="DJ49" i="32"/>
  <c r="DE49" i="32"/>
  <c r="DI49" i="32"/>
  <c r="DD49" i="32"/>
  <c r="DH49" i="32"/>
  <c r="DC49" i="32"/>
  <c r="A15" i="32"/>
  <c r="A32" i="32"/>
  <c r="A49" i="32"/>
  <c r="DF48" i="32"/>
  <c r="DJ48" i="32"/>
  <c r="DE48" i="32"/>
  <c r="DI48" i="32"/>
  <c r="DD48" i="32"/>
  <c r="DH48" i="32"/>
  <c r="DC48" i="32"/>
  <c r="A14" i="32"/>
  <c r="A31" i="32"/>
  <c r="A48" i="32"/>
  <c r="DF47" i="32"/>
  <c r="DJ47" i="32"/>
  <c r="DE47" i="32"/>
  <c r="DI47" i="32"/>
  <c r="DD47" i="32"/>
  <c r="DH47" i="32"/>
  <c r="DC47" i="32"/>
  <c r="A13" i="32"/>
  <c r="A30" i="32"/>
  <c r="A47" i="32"/>
  <c r="DF46" i="32"/>
  <c r="DJ46" i="32"/>
  <c r="DE46" i="32"/>
  <c r="DI46" i="32"/>
  <c r="DD46" i="32"/>
  <c r="DH46" i="32"/>
  <c r="DC46" i="32"/>
  <c r="A29" i="32"/>
  <c r="A46" i="32"/>
  <c r="DF45" i="32"/>
  <c r="DJ45" i="32"/>
  <c r="DE45" i="32"/>
  <c r="DI45" i="32"/>
  <c r="DD45" i="32"/>
  <c r="DH45" i="32"/>
  <c r="DC45" i="32"/>
  <c r="A11" i="32"/>
  <c r="A28" i="32"/>
  <c r="A45" i="32"/>
  <c r="DF44" i="32"/>
  <c r="DJ44" i="32"/>
  <c r="DE44" i="32"/>
  <c r="DI44" i="32"/>
  <c r="DD44" i="32"/>
  <c r="DH44" i="32"/>
  <c r="DC44" i="32"/>
  <c r="A10" i="32"/>
  <c r="A27" i="32"/>
  <c r="A44" i="32"/>
  <c r="DF43" i="32"/>
  <c r="DJ43" i="32"/>
  <c r="DE43" i="32"/>
  <c r="DI43" i="32"/>
  <c r="DD43" i="32"/>
  <c r="DH43" i="32"/>
  <c r="DC43" i="32"/>
  <c r="A9" i="32"/>
  <c r="A26" i="32"/>
  <c r="A43" i="32"/>
  <c r="DF42" i="32"/>
  <c r="DJ42" i="32"/>
  <c r="DE42" i="32"/>
  <c r="DI42" i="32"/>
  <c r="DD42" i="32"/>
  <c r="DH42" i="32"/>
  <c r="DC42" i="32"/>
  <c r="A8" i="32"/>
  <c r="A25" i="32"/>
  <c r="A42" i="32"/>
  <c r="DF41" i="32"/>
  <c r="DJ41" i="32"/>
  <c r="DE41" i="32"/>
  <c r="DI41" i="32"/>
  <c r="DD41" i="32"/>
  <c r="DH41" i="32"/>
  <c r="DC41" i="32"/>
  <c r="A7" i="32"/>
  <c r="A24" i="32"/>
  <c r="A41" i="32"/>
  <c r="DF40" i="32"/>
  <c r="DJ40" i="32"/>
  <c r="DE40" i="32"/>
  <c r="DI40" i="32"/>
  <c r="DD40" i="32"/>
  <c r="DH40" i="32"/>
  <c r="DC40" i="32"/>
  <c r="A6" i="32"/>
  <c r="A23" i="32"/>
  <c r="A40" i="32"/>
  <c r="DF39" i="32"/>
  <c r="DJ39" i="32"/>
  <c r="DE39" i="32"/>
  <c r="DI39" i="32"/>
  <c r="DD39" i="32"/>
  <c r="DH39" i="32"/>
  <c r="DC39" i="32"/>
  <c r="A22" i="32"/>
  <c r="A39" i="32"/>
  <c r="DF38" i="32"/>
  <c r="DJ38" i="32"/>
  <c r="DE38" i="32"/>
  <c r="DI38" i="32"/>
  <c r="DD38" i="32"/>
  <c r="DH38" i="32"/>
  <c r="DC38" i="32"/>
  <c r="A21" i="32"/>
  <c r="A38" i="32"/>
  <c r="DF37" i="32"/>
  <c r="DJ37" i="32"/>
  <c r="DE37" i="32"/>
  <c r="DI37" i="32"/>
  <c r="DC37" i="32"/>
  <c r="A37" i="32"/>
  <c r="B23" i="37"/>
  <c r="B22" i="37"/>
  <c r="B21" i="37"/>
  <c r="B20" i="37"/>
  <c r="DE17" i="37"/>
  <c r="DD17" i="37"/>
  <c r="DC17" i="37"/>
  <c r="DB17" i="37"/>
  <c r="B17" i="37"/>
  <c r="DE16" i="37"/>
  <c r="DD16" i="37"/>
  <c r="DC16" i="37"/>
  <c r="DB16" i="37"/>
  <c r="B16" i="37"/>
  <c r="DE15" i="37"/>
  <c r="DD15" i="37"/>
  <c r="DC15" i="37"/>
  <c r="DB15" i="37"/>
  <c r="B15" i="37"/>
  <c r="DE14" i="37"/>
  <c r="DD14" i="37"/>
  <c r="DC14" i="37"/>
  <c r="DB14" i="37"/>
  <c r="B14" i="37"/>
  <c r="DE13" i="37"/>
  <c r="DD13" i="37"/>
  <c r="DC13" i="37"/>
  <c r="DB13" i="37"/>
  <c r="B13" i="37"/>
  <c r="CZ12" i="37"/>
  <c r="E12" i="37"/>
  <c r="F12" i="37"/>
  <c r="G12" i="37"/>
  <c r="H12" i="37"/>
  <c r="I12" i="37"/>
  <c r="J12" i="37"/>
  <c r="K12" i="37"/>
  <c r="L12" i="37"/>
  <c r="M12" i="37"/>
  <c r="N12" i="37"/>
  <c r="O12" i="37"/>
  <c r="P12" i="37"/>
  <c r="Q12" i="37"/>
  <c r="R12" i="37"/>
  <c r="S12" i="37"/>
  <c r="T12" i="37"/>
  <c r="U12" i="37"/>
  <c r="V12" i="37"/>
  <c r="W12" i="37"/>
  <c r="X12" i="37"/>
  <c r="Y12" i="37"/>
  <c r="Z12" i="37"/>
  <c r="AA12" i="37"/>
  <c r="AB12" i="37"/>
  <c r="AC12" i="37"/>
  <c r="AD12" i="37"/>
  <c r="AE12" i="37"/>
  <c r="AF12" i="37"/>
  <c r="AG12" i="37"/>
  <c r="AH12" i="37"/>
  <c r="AI12" i="37"/>
  <c r="AJ12" i="37"/>
  <c r="AK12" i="37"/>
  <c r="AL12" i="37"/>
  <c r="AM12" i="37"/>
  <c r="AN12" i="37"/>
  <c r="AO12" i="37"/>
  <c r="AP12" i="37"/>
  <c r="AQ12" i="37"/>
  <c r="AR12" i="37"/>
  <c r="AS12" i="37"/>
  <c r="AT12" i="37"/>
  <c r="AU12" i="37"/>
  <c r="AV12" i="37"/>
  <c r="AW12" i="37"/>
  <c r="AX12" i="37"/>
  <c r="AY12" i="37"/>
  <c r="AZ12" i="37"/>
  <c r="BA12" i="37"/>
  <c r="BB12" i="37"/>
  <c r="BC12" i="37"/>
  <c r="BD12" i="37"/>
  <c r="BE12" i="37"/>
  <c r="BF12" i="37"/>
  <c r="BG12" i="37"/>
  <c r="BH12" i="37"/>
  <c r="BI12" i="37"/>
  <c r="BJ12" i="37"/>
  <c r="BK12" i="37"/>
  <c r="BL12" i="37"/>
  <c r="BM12" i="37"/>
  <c r="BN12" i="37"/>
  <c r="BO12" i="37"/>
  <c r="BP12" i="37"/>
  <c r="BQ12" i="37"/>
  <c r="BR12" i="37"/>
  <c r="BS12" i="37"/>
  <c r="BT12" i="37"/>
  <c r="BU12" i="37"/>
  <c r="BV12" i="37"/>
  <c r="BW12" i="37"/>
  <c r="BX12" i="37"/>
  <c r="BY12" i="37"/>
  <c r="BZ12" i="37"/>
  <c r="CA12" i="37"/>
  <c r="CB12" i="37"/>
  <c r="CC12" i="37"/>
  <c r="CD12" i="37"/>
  <c r="CE12" i="37"/>
  <c r="CF12" i="37"/>
  <c r="CG12" i="37"/>
  <c r="CH12" i="37"/>
  <c r="CI12" i="37"/>
  <c r="CJ12" i="37"/>
  <c r="CK12" i="37"/>
  <c r="CL12" i="37"/>
  <c r="CM12" i="37"/>
  <c r="CN12" i="37"/>
  <c r="CO12" i="37"/>
  <c r="CP12" i="37"/>
  <c r="CQ12" i="37"/>
  <c r="CR12" i="37"/>
  <c r="CS12" i="37"/>
  <c r="CT12" i="37"/>
  <c r="CU12" i="37"/>
  <c r="CV12" i="37"/>
  <c r="CW12" i="37"/>
  <c r="CX12" i="37"/>
  <c r="CY12" i="37"/>
  <c r="DE12" i="37"/>
  <c r="DD12" i="37"/>
  <c r="DC12" i="37"/>
  <c r="DB12" i="37"/>
  <c r="D12" i="37"/>
  <c r="C12" i="37"/>
  <c r="B12" i="37"/>
  <c r="DE11" i="37"/>
  <c r="DD11" i="37"/>
  <c r="DC11" i="37"/>
  <c r="DB11" i="37"/>
  <c r="B11" i="37"/>
  <c r="DE10" i="37"/>
  <c r="DD10" i="37"/>
  <c r="DC10" i="37"/>
  <c r="DB10" i="37"/>
  <c r="B10" i="37"/>
  <c r="DE9" i="37"/>
  <c r="DD9" i="37"/>
  <c r="DC9" i="37"/>
  <c r="DB9" i="37"/>
  <c r="B9" i="37"/>
  <c r="DE8" i="37"/>
  <c r="DD8" i="37"/>
  <c r="DC8" i="37"/>
  <c r="DB8" i="37"/>
  <c r="B8" i="37"/>
  <c r="DE7" i="37"/>
  <c r="DD7" i="37"/>
  <c r="DC7" i="37"/>
  <c r="DB7" i="37"/>
  <c r="B7" i="37"/>
  <c r="DE6" i="37"/>
  <c r="DD6" i="37"/>
  <c r="DC6" i="37"/>
  <c r="DB6" i="37"/>
  <c r="B6" i="37"/>
  <c r="CZ5" i="37"/>
  <c r="O5" i="37"/>
  <c r="P5" i="37"/>
  <c r="Q5" i="37"/>
  <c r="R5" i="37"/>
  <c r="S5" i="37"/>
  <c r="T5" i="37"/>
  <c r="U5" i="37"/>
  <c r="V5" i="37"/>
  <c r="W5" i="37"/>
  <c r="X5" i="37"/>
  <c r="Y5" i="37"/>
  <c r="Z5" i="37"/>
  <c r="AA5" i="37"/>
  <c r="AB5" i="37"/>
  <c r="AC5" i="37"/>
  <c r="AD5" i="37"/>
  <c r="AE5" i="37"/>
  <c r="AF5" i="37"/>
  <c r="AG5" i="37"/>
  <c r="AH5" i="37"/>
  <c r="AI5" i="37"/>
  <c r="AJ5" i="37"/>
  <c r="AK5" i="37"/>
  <c r="AL5" i="37"/>
  <c r="AM5" i="37"/>
  <c r="AN5" i="37"/>
  <c r="AO5" i="37"/>
  <c r="AP5" i="37"/>
  <c r="AQ5" i="37"/>
  <c r="AR5" i="37"/>
  <c r="AS5" i="37"/>
  <c r="AT5" i="37"/>
  <c r="AU5" i="37"/>
  <c r="AV5" i="37"/>
  <c r="AW5" i="37"/>
  <c r="AX5" i="37"/>
  <c r="AY5" i="37"/>
  <c r="AZ5" i="37"/>
  <c r="BA5" i="37"/>
  <c r="BB5" i="37"/>
  <c r="BC5" i="37"/>
  <c r="BD5" i="37"/>
  <c r="BE5" i="37"/>
  <c r="BF5" i="37"/>
  <c r="BG5" i="37"/>
  <c r="BH5" i="37"/>
  <c r="BI5" i="37"/>
  <c r="BJ5" i="37"/>
  <c r="BK5" i="37"/>
  <c r="BL5" i="37"/>
  <c r="BM5" i="37"/>
  <c r="BN5" i="37"/>
  <c r="BO5" i="37"/>
  <c r="BP5" i="37"/>
  <c r="BQ5" i="37"/>
  <c r="BR5" i="37"/>
  <c r="BS5" i="37"/>
  <c r="BT5" i="37"/>
  <c r="BU5" i="37"/>
  <c r="BV5" i="37"/>
  <c r="BW5" i="37"/>
  <c r="BX5" i="37"/>
  <c r="BY5" i="37"/>
  <c r="BZ5" i="37"/>
  <c r="CA5" i="37"/>
  <c r="CB5" i="37"/>
  <c r="CC5" i="37"/>
  <c r="CD5" i="37"/>
  <c r="CE5" i="37"/>
  <c r="CF5" i="37"/>
  <c r="CG5" i="37"/>
  <c r="CH5" i="37"/>
  <c r="CI5" i="37"/>
  <c r="CJ5" i="37"/>
  <c r="CK5" i="37"/>
  <c r="CL5" i="37"/>
  <c r="CM5" i="37"/>
  <c r="CN5" i="37"/>
  <c r="CO5" i="37"/>
  <c r="CP5" i="37"/>
  <c r="CQ5" i="37"/>
  <c r="CR5" i="37"/>
  <c r="CS5" i="37"/>
  <c r="CT5" i="37"/>
  <c r="CU5" i="37"/>
  <c r="CV5" i="37"/>
  <c r="CW5" i="37"/>
  <c r="CX5" i="37"/>
  <c r="CY5" i="37"/>
  <c r="DE5" i="37"/>
  <c r="DD5" i="37"/>
  <c r="DC5" i="37"/>
  <c r="DB5" i="37"/>
  <c r="D5" i="37"/>
  <c r="C5" i="37"/>
  <c r="B5" i="37"/>
  <c r="CZ4" i="37"/>
  <c r="O4" i="37"/>
  <c r="P4" i="37"/>
  <c r="Q4" i="37"/>
  <c r="R4" i="37"/>
  <c r="S4" i="37"/>
  <c r="T4" i="37"/>
  <c r="U4" i="37"/>
  <c r="V4" i="37"/>
  <c r="W4" i="37"/>
  <c r="X4" i="37"/>
  <c r="Y4" i="37"/>
  <c r="Z4" i="37"/>
  <c r="AA4" i="37"/>
  <c r="AB4" i="37"/>
  <c r="AC4" i="37"/>
  <c r="AD4" i="37"/>
  <c r="AE4" i="37"/>
  <c r="AF4" i="37"/>
  <c r="AG4" i="37"/>
  <c r="AH4" i="37"/>
  <c r="AI4" i="37"/>
  <c r="AJ4" i="37"/>
  <c r="AK4" i="37"/>
  <c r="AL4" i="37"/>
  <c r="AM4" i="37"/>
  <c r="AN4" i="37"/>
  <c r="AO4" i="37"/>
  <c r="AP4" i="37"/>
  <c r="AQ4" i="37"/>
  <c r="AR4" i="37"/>
  <c r="AS4" i="37"/>
  <c r="AT4" i="37"/>
  <c r="AU4" i="37"/>
  <c r="AV4" i="37"/>
  <c r="AW4" i="37"/>
  <c r="AX4" i="37"/>
  <c r="AY4" i="37"/>
  <c r="AZ4" i="37"/>
  <c r="BA4" i="37"/>
  <c r="BB4" i="37"/>
  <c r="BC4" i="37"/>
  <c r="BD4" i="37"/>
  <c r="BE4" i="37"/>
  <c r="BF4" i="37"/>
  <c r="BG4" i="37"/>
  <c r="BH4" i="37"/>
  <c r="BI4" i="37"/>
  <c r="BJ4" i="37"/>
  <c r="BK4" i="37"/>
  <c r="BL4" i="37"/>
  <c r="BM4" i="37"/>
  <c r="BN4" i="37"/>
  <c r="BO4" i="37"/>
  <c r="BP4" i="37"/>
  <c r="BQ4" i="37"/>
  <c r="BR4" i="37"/>
  <c r="BS4" i="37"/>
  <c r="BT4" i="37"/>
  <c r="BU4" i="37"/>
  <c r="BV4" i="37"/>
  <c r="BW4" i="37"/>
  <c r="BX4" i="37"/>
  <c r="BY4" i="37"/>
  <c r="BZ4" i="37"/>
  <c r="CA4" i="37"/>
  <c r="CB4" i="37"/>
  <c r="CC4" i="37"/>
  <c r="CD4" i="37"/>
  <c r="CE4" i="37"/>
  <c r="CF4" i="37"/>
  <c r="CG4" i="37"/>
  <c r="CH4" i="37"/>
  <c r="CI4" i="37"/>
  <c r="CJ4" i="37"/>
  <c r="CK4" i="37"/>
  <c r="CL4" i="37"/>
  <c r="CM4" i="37"/>
  <c r="CN4" i="37"/>
  <c r="CO4" i="37"/>
  <c r="CP4" i="37"/>
  <c r="CQ4" i="37"/>
  <c r="CR4" i="37"/>
  <c r="CS4" i="37"/>
  <c r="CT4" i="37"/>
  <c r="CU4" i="37"/>
  <c r="CV4" i="37"/>
  <c r="CW4" i="37"/>
  <c r="CX4" i="37"/>
  <c r="CY4" i="37"/>
  <c r="DE4" i="37"/>
  <c r="DD4" i="37"/>
  <c r="DC4" i="37"/>
  <c r="DB4" i="37"/>
  <c r="D4" i="37"/>
  <c r="C4" i="37"/>
  <c r="B4" i="37"/>
  <c r="CZ3" i="37"/>
  <c r="O3" i="37"/>
  <c r="P3" i="37"/>
  <c r="Q3" i="37"/>
  <c r="R3" i="37"/>
  <c r="S3" i="37"/>
  <c r="T3" i="37"/>
  <c r="U3" i="37"/>
  <c r="V3" i="37"/>
  <c r="W3" i="37"/>
  <c r="X3" i="37"/>
  <c r="Y3" i="37"/>
  <c r="Z3" i="37"/>
  <c r="AA3" i="37"/>
  <c r="AB3" i="37"/>
  <c r="AC3" i="37"/>
  <c r="AD3" i="37"/>
  <c r="AE3" i="37"/>
  <c r="AF3" i="37"/>
  <c r="AG3" i="37"/>
  <c r="AH3" i="37"/>
  <c r="AI3" i="37"/>
  <c r="AJ3" i="37"/>
  <c r="AK3" i="37"/>
  <c r="AL3" i="37"/>
  <c r="AM3" i="37"/>
  <c r="AN3" i="37"/>
  <c r="AO3" i="37"/>
  <c r="AP3" i="37"/>
  <c r="AQ3" i="37"/>
  <c r="AR3" i="37"/>
  <c r="AS3" i="37"/>
  <c r="AT3" i="37"/>
  <c r="AU3" i="37"/>
  <c r="AV3" i="37"/>
  <c r="AW3" i="37"/>
  <c r="AX3" i="37"/>
  <c r="AY3" i="37"/>
  <c r="AZ3" i="37"/>
  <c r="BA3" i="37"/>
  <c r="BB3" i="37"/>
  <c r="BC3" i="37"/>
  <c r="BD3" i="37"/>
  <c r="BE3" i="37"/>
  <c r="BF3" i="37"/>
  <c r="BG3" i="37"/>
  <c r="BH3" i="37"/>
  <c r="BI3" i="37"/>
  <c r="BJ3" i="37"/>
  <c r="BK3" i="37"/>
  <c r="BL3" i="37"/>
  <c r="BM3" i="37"/>
  <c r="BN3" i="37"/>
  <c r="BO3" i="37"/>
  <c r="BP3" i="37"/>
  <c r="BQ3" i="37"/>
  <c r="BR3" i="37"/>
  <c r="BS3" i="37"/>
  <c r="BT3" i="37"/>
  <c r="BU3" i="37"/>
  <c r="BV3" i="37"/>
  <c r="BW3" i="37"/>
  <c r="BX3" i="37"/>
  <c r="BY3" i="37"/>
  <c r="BZ3" i="37"/>
  <c r="CA3" i="37"/>
  <c r="CB3" i="37"/>
  <c r="CC3" i="37"/>
  <c r="CD3" i="37"/>
  <c r="CE3" i="37"/>
  <c r="CF3" i="37"/>
  <c r="CG3" i="37"/>
  <c r="CH3" i="37"/>
  <c r="CI3" i="37"/>
  <c r="CJ3" i="37"/>
  <c r="CK3" i="37"/>
  <c r="CL3" i="37"/>
  <c r="CM3" i="37"/>
  <c r="CN3" i="37"/>
  <c r="CO3" i="37"/>
  <c r="CP3" i="37"/>
  <c r="CQ3" i="37"/>
  <c r="CR3" i="37"/>
  <c r="CS3" i="37"/>
  <c r="CT3" i="37"/>
  <c r="CU3" i="37"/>
  <c r="CV3" i="37"/>
  <c r="CW3" i="37"/>
  <c r="CX3" i="37"/>
  <c r="CY3" i="37"/>
  <c r="DE3" i="37"/>
  <c r="DD3" i="37"/>
  <c r="DC3" i="37"/>
  <c r="DB3" i="37"/>
  <c r="D3" i="37"/>
  <c r="C3" i="37"/>
  <c r="B3" i="37"/>
  <c r="C21" i="35"/>
  <c r="D21" i="35"/>
  <c r="E21" i="35"/>
  <c r="F21" i="35"/>
  <c r="G21" i="35"/>
  <c r="H21" i="35"/>
  <c r="I21" i="35"/>
  <c r="J21" i="35"/>
  <c r="K21" i="35"/>
  <c r="L21" i="35"/>
  <c r="M21" i="35"/>
  <c r="N21" i="35"/>
  <c r="O21" i="35"/>
  <c r="P21" i="35"/>
  <c r="Q21" i="35"/>
  <c r="R21" i="35"/>
  <c r="S21" i="35"/>
  <c r="T21" i="35"/>
  <c r="U21" i="35"/>
  <c r="V21" i="35"/>
  <c r="W21" i="35"/>
  <c r="X21" i="35"/>
  <c r="Y21" i="35"/>
  <c r="Z21" i="35"/>
  <c r="AA21" i="35"/>
  <c r="AB21" i="35"/>
  <c r="AC21" i="35"/>
  <c r="AD21" i="35"/>
  <c r="AE21" i="35"/>
  <c r="AF21" i="35"/>
  <c r="AG21" i="35"/>
  <c r="AH21" i="35"/>
  <c r="AI21" i="35"/>
  <c r="AJ21" i="35"/>
  <c r="AK21" i="35"/>
  <c r="AL21" i="35"/>
  <c r="AM21" i="35"/>
  <c r="AN21" i="35"/>
  <c r="AO21" i="35"/>
  <c r="AP21" i="35"/>
  <c r="AQ21" i="35"/>
  <c r="AR21" i="35"/>
  <c r="AS21" i="35"/>
  <c r="AT21" i="35"/>
  <c r="AU21" i="35"/>
  <c r="AV21" i="35"/>
  <c r="AW21" i="35"/>
  <c r="AX21" i="35"/>
  <c r="AY21" i="35"/>
  <c r="AZ21" i="35"/>
  <c r="BA21" i="35"/>
  <c r="BB21" i="35"/>
  <c r="BC21" i="35"/>
  <c r="BD21" i="35"/>
  <c r="BE21" i="35"/>
  <c r="BF21" i="35"/>
  <c r="BG21" i="35"/>
  <c r="BH21" i="35"/>
  <c r="BI21" i="35"/>
  <c r="BJ21" i="35"/>
  <c r="BK21" i="35"/>
  <c r="BL21" i="35"/>
  <c r="BM21" i="35"/>
  <c r="BN21" i="35"/>
  <c r="BO21" i="35"/>
  <c r="BP21" i="35"/>
  <c r="BQ21" i="35"/>
  <c r="BR21" i="35"/>
  <c r="BS21" i="35"/>
  <c r="BT21" i="35"/>
  <c r="BU21" i="35"/>
  <c r="BV21" i="35"/>
  <c r="BW21" i="35"/>
  <c r="BX21" i="35"/>
  <c r="BY21" i="35"/>
  <c r="BZ21" i="35"/>
  <c r="CA21" i="35"/>
  <c r="CB21" i="35"/>
  <c r="CC21" i="35"/>
  <c r="CD21" i="35"/>
  <c r="CE21" i="35"/>
  <c r="CF21" i="35"/>
  <c r="CG21" i="35"/>
  <c r="CH21" i="35"/>
  <c r="CI21" i="35"/>
  <c r="CJ21" i="35"/>
  <c r="CK21" i="35"/>
  <c r="CL21" i="35"/>
  <c r="CM21" i="35"/>
  <c r="CN21" i="35"/>
  <c r="CO21" i="35"/>
  <c r="CP21" i="35"/>
  <c r="CQ21" i="35"/>
  <c r="CR21" i="35"/>
  <c r="CS21" i="35"/>
  <c r="CT21" i="35"/>
  <c r="CU21" i="35"/>
  <c r="CV21" i="35"/>
  <c r="CW21" i="35"/>
  <c r="CX21" i="35"/>
  <c r="CY21" i="35"/>
  <c r="CZ21" i="35"/>
  <c r="C22" i="35"/>
  <c r="D22" i="35"/>
  <c r="E22" i="35"/>
  <c r="F22" i="35"/>
  <c r="G22" i="35"/>
  <c r="H22" i="35"/>
  <c r="I22" i="35"/>
  <c r="J22" i="35"/>
  <c r="K22" i="35"/>
  <c r="L22" i="35"/>
  <c r="M22" i="35"/>
  <c r="N22" i="35"/>
  <c r="O22" i="35"/>
  <c r="P22" i="35"/>
  <c r="Q22" i="35"/>
  <c r="R22" i="35"/>
  <c r="S22" i="35"/>
  <c r="T22" i="35"/>
  <c r="U22" i="35"/>
  <c r="V22" i="35"/>
  <c r="W22" i="35"/>
  <c r="X22" i="35"/>
  <c r="Y22" i="35"/>
  <c r="Z22" i="35"/>
  <c r="AA22" i="35"/>
  <c r="AB22" i="35"/>
  <c r="AC22" i="35"/>
  <c r="AD22" i="35"/>
  <c r="AE22" i="35"/>
  <c r="AF22" i="35"/>
  <c r="AG22" i="35"/>
  <c r="AH22" i="35"/>
  <c r="AI22" i="35"/>
  <c r="AJ22" i="35"/>
  <c r="AK22" i="35"/>
  <c r="AL22" i="35"/>
  <c r="AM22" i="35"/>
  <c r="AN22" i="35"/>
  <c r="AO22" i="35"/>
  <c r="AP22" i="35"/>
  <c r="AQ22" i="35"/>
  <c r="AR22" i="35"/>
  <c r="AS22" i="35"/>
  <c r="AT22" i="35"/>
  <c r="AU22" i="35"/>
  <c r="AV22" i="35"/>
  <c r="AW22" i="35"/>
  <c r="AX22" i="35"/>
  <c r="AY22" i="35"/>
  <c r="AZ22" i="35"/>
  <c r="BA22" i="35"/>
  <c r="BB22" i="35"/>
  <c r="BC22" i="35"/>
  <c r="BD22" i="35"/>
  <c r="BE22" i="35"/>
  <c r="BF22" i="35"/>
  <c r="BG22" i="35"/>
  <c r="BH22" i="35"/>
  <c r="BI22" i="35"/>
  <c r="BJ22" i="35"/>
  <c r="BK22" i="35"/>
  <c r="BL22" i="35"/>
  <c r="BM22" i="35"/>
  <c r="BN22" i="35"/>
  <c r="BO22" i="35"/>
  <c r="BP22" i="35"/>
  <c r="BQ22" i="35"/>
  <c r="BR22" i="35"/>
  <c r="BS22" i="35"/>
  <c r="BT22" i="35"/>
  <c r="BU22" i="35"/>
  <c r="BV22" i="35"/>
  <c r="BW22" i="35"/>
  <c r="BX22" i="35"/>
  <c r="BY22" i="35"/>
  <c r="BZ22" i="35"/>
  <c r="CA22" i="35"/>
  <c r="CB22" i="35"/>
  <c r="CC22" i="35"/>
  <c r="CD22" i="35"/>
  <c r="CE22" i="35"/>
  <c r="CF22" i="35"/>
  <c r="CG22" i="35"/>
  <c r="CH22" i="35"/>
  <c r="CI22" i="35"/>
  <c r="CJ22" i="35"/>
  <c r="CK22" i="35"/>
  <c r="CL22" i="35"/>
  <c r="CM22" i="35"/>
  <c r="CN22" i="35"/>
  <c r="CO22" i="35"/>
  <c r="CP22" i="35"/>
  <c r="CQ22" i="35"/>
  <c r="CR22" i="35"/>
  <c r="CS22" i="35"/>
  <c r="CT22" i="35"/>
  <c r="CU22" i="35"/>
  <c r="CV22" i="35"/>
  <c r="CW22" i="35"/>
  <c r="CX22" i="35"/>
  <c r="CY22" i="35"/>
  <c r="CZ22" i="35"/>
  <c r="C6" i="35"/>
  <c r="D6" i="35"/>
  <c r="E6" i="35"/>
  <c r="F6" i="35"/>
  <c r="G6" i="35"/>
  <c r="H6" i="35"/>
  <c r="I6" i="35"/>
  <c r="J6" i="35"/>
  <c r="K6" i="35"/>
  <c r="L6" i="35"/>
  <c r="M6" i="35"/>
  <c r="N6" i="35"/>
  <c r="O6" i="35"/>
  <c r="P6" i="35"/>
  <c r="Q6" i="35"/>
  <c r="R6" i="35"/>
  <c r="S6" i="35"/>
  <c r="T6" i="35"/>
  <c r="U6" i="35"/>
  <c r="V6" i="35"/>
  <c r="W6" i="35"/>
  <c r="X6" i="35"/>
  <c r="Y6" i="35"/>
  <c r="Z6" i="35"/>
  <c r="AA6" i="35"/>
  <c r="AB6" i="35"/>
  <c r="AC6" i="35"/>
  <c r="AD6" i="35"/>
  <c r="AE6" i="35"/>
  <c r="AF6" i="35"/>
  <c r="AG6" i="35"/>
  <c r="AH6" i="35"/>
  <c r="AI6" i="35"/>
  <c r="AJ6" i="35"/>
  <c r="AK6" i="35"/>
  <c r="AL6" i="35"/>
  <c r="AM6" i="35"/>
  <c r="AN6" i="35"/>
  <c r="AO6" i="35"/>
  <c r="AP6" i="35"/>
  <c r="AQ6" i="35"/>
  <c r="AR6" i="35"/>
  <c r="AS6" i="35"/>
  <c r="AT6" i="35"/>
  <c r="AU6" i="35"/>
  <c r="AV6" i="35"/>
  <c r="AW6" i="35"/>
  <c r="AX6" i="35"/>
  <c r="AY6" i="35"/>
  <c r="AZ6" i="35"/>
  <c r="BA6" i="35"/>
  <c r="BB6" i="35"/>
  <c r="BC6" i="35"/>
  <c r="BD6" i="35"/>
  <c r="BE6" i="35"/>
  <c r="BF6" i="35"/>
  <c r="BG6" i="35"/>
  <c r="BH6" i="35"/>
  <c r="BI6" i="35"/>
  <c r="BJ6" i="35"/>
  <c r="BK6" i="35"/>
  <c r="BL6" i="35"/>
  <c r="BM6" i="35"/>
  <c r="BN6" i="35"/>
  <c r="BO6" i="35"/>
  <c r="BP6" i="35"/>
  <c r="BQ6" i="35"/>
  <c r="BR6" i="35"/>
  <c r="BS6" i="35"/>
  <c r="BT6" i="35"/>
  <c r="BU6" i="35"/>
  <c r="BV6" i="35"/>
  <c r="BW6" i="35"/>
  <c r="BX6" i="35"/>
  <c r="BY6" i="35"/>
  <c r="BZ6" i="35"/>
  <c r="CA6" i="35"/>
  <c r="CB6" i="35"/>
  <c r="CC6" i="35"/>
  <c r="CD6" i="35"/>
  <c r="CE6" i="35"/>
  <c r="CF6" i="35"/>
  <c r="CG6" i="35"/>
  <c r="CH6" i="35"/>
  <c r="CI6" i="35"/>
  <c r="CJ6" i="35"/>
  <c r="CK6" i="35"/>
  <c r="CL6" i="35"/>
  <c r="CM6" i="35"/>
  <c r="CN6" i="35"/>
  <c r="CO6" i="35"/>
  <c r="CP6" i="35"/>
  <c r="CQ6" i="35"/>
  <c r="CR6" i="35"/>
  <c r="CS6" i="35"/>
  <c r="CT6" i="35"/>
  <c r="CU6" i="35"/>
  <c r="CV6" i="35"/>
  <c r="CW6" i="35"/>
  <c r="CX6" i="35"/>
  <c r="CY6" i="35"/>
  <c r="CZ6" i="35"/>
  <c r="C7" i="35"/>
  <c r="D7" i="35"/>
  <c r="E7" i="35"/>
  <c r="F7" i="35"/>
  <c r="G7" i="35"/>
  <c r="H7" i="35"/>
  <c r="I7" i="35"/>
  <c r="J7" i="35"/>
  <c r="K7" i="35"/>
  <c r="L7" i="35"/>
  <c r="M7" i="35"/>
  <c r="N7" i="35"/>
  <c r="O7" i="35"/>
  <c r="P7" i="35"/>
  <c r="Q7" i="35"/>
  <c r="R7" i="35"/>
  <c r="S7" i="35"/>
  <c r="T7" i="35"/>
  <c r="U7" i="35"/>
  <c r="V7" i="35"/>
  <c r="W7" i="35"/>
  <c r="X7" i="35"/>
  <c r="Y7" i="35"/>
  <c r="Z7" i="35"/>
  <c r="AA7" i="35"/>
  <c r="AB7" i="35"/>
  <c r="AC7" i="35"/>
  <c r="AD7" i="35"/>
  <c r="AE7" i="35"/>
  <c r="AF7" i="35"/>
  <c r="AG7" i="35"/>
  <c r="AH7" i="35"/>
  <c r="AI7" i="35"/>
  <c r="AJ7" i="35"/>
  <c r="AK7" i="35"/>
  <c r="AL7" i="35"/>
  <c r="AM7" i="35"/>
  <c r="AN7" i="35"/>
  <c r="AO7" i="35"/>
  <c r="AP7" i="35"/>
  <c r="AQ7" i="35"/>
  <c r="AR7" i="35"/>
  <c r="AS7" i="35"/>
  <c r="AT7" i="35"/>
  <c r="AU7" i="35"/>
  <c r="AV7" i="35"/>
  <c r="AW7" i="35"/>
  <c r="AX7" i="35"/>
  <c r="AY7" i="35"/>
  <c r="AZ7" i="35"/>
  <c r="BA7" i="35"/>
  <c r="BB7" i="35"/>
  <c r="BC7" i="35"/>
  <c r="BD7" i="35"/>
  <c r="BE7" i="35"/>
  <c r="BF7" i="35"/>
  <c r="BG7" i="35"/>
  <c r="BH7" i="35"/>
  <c r="BI7" i="35"/>
  <c r="BJ7" i="35"/>
  <c r="BK7" i="35"/>
  <c r="BL7" i="35"/>
  <c r="BM7" i="35"/>
  <c r="BN7" i="35"/>
  <c r="BO7" i="35"/>
  <c r="BP7" i="35"/>
  <c r="BQ7" i="35"/>
  <c r="BR7" i="35"/>
  <c r="BS7" i="35"/>
  <c r="BT7" i="35"/>
  <c r="BU7" i="35"/>
  <c r="BV7" i="35"/>
  <c r="BW7" i="35"/>
  <c r="BX7" i="35"/>
  <c r="BY7" i="35"/>
  <c r="BZ7" i="35"/>
  <c r="CA7" i="35"/>
  <c r="CB7" i="35"/>
  <c r="CC7" i="35"/>
  <c r="CD7" i="35"/>
  <c r="CE7" i="35"/>
  <c r="CF7" i="35"/>
  <c r="CG7" i="35"/>
  <c r="CH7" i="35"/>
  <c r="CI7" i="35"/>
  <c r="CJ7" i="35"/>
  <c r="CK7" i="35"/>
  <c r="CL7" i="35"/>
  <c r="CM7" i="35"/>
  <c r="CN7" i="35"/>
  <c r="CO7" i="35"/>
  <c r="CP7" i="35"/>
  <c r="CQ7" i="35"/>
  <c r="CR7" i="35"/>
  <c r="CS7" i="35"/>
  <c r="CT7" i="35"/>
  <c r="CU7" i="35"/>
  <c r="CV7" i="35"/>
  <c r="CW7" i="35"/>
  <c r="CX7" i="35"/>
  <c r="CY7" i="35"/>
  <c r="CZ7" i="35"/>
  <c r="C8" i="35"/>
  <c r="D8" i="35"/>
  <c r="E8" i="35"/>
  <c r="F8" i="35"/>
  <c r="G8" i="35"/>
  <c r="H8" i="35"/>
  <c r="I8" i="35"/>
  <c r="J8" i="35"/>
  <c r="K8" i="35"/>
  <c r="L8" i="35"/>
  <c r="M8" i="35"/>
  <c r="N8" i="35"/>
  <c r="O8" i="35"/>
  <c r="P8" i="35"/>
  <c r="Q8" i="35"/>
  <c r="R8" i="35"/>
  <c r="S8" i="35"/>
  <c r="T8" i="35"/>
  <c r="U8" i="35"/>
  <c r="V8" i="35"/>
  <c r="W8" i="35"/>
  <c r="X8" i="35"/>
  <c r="Y8" i="35"/>
  <c r="Z8" i="35"/>
  <c r="AA8" i="35"/>
  <c r="AB8" i="35"/>
  <c r="AC8" i="35"/>
  <c r="AD8" i="35"/>
  <c r="AE8" i="35"/>
  <c r="AF8" i="35"/>
  <c r="AG8" i="35"/>
  <c r="AH8" i="35"/>
  <c r="AI8" i="35"/>
  <c r="AJ8" i="35"/>
  <c r="AK8" i="35"/>
  <c r="AL8" i="35"/>
  <c r="AM8" i="35"/>
  <c r="AN8" i="35"/>
  <c r="AO8" i="35"/>
  <c r="AP8" i="35"/>
  <c r="AQ8" i="35"/>
  <c r="AR8" i="35"/>
  <c r="AS8" i="35"/>
  <c r="AT8" i="35"/>
  <c r="AU8" i="35"/>
  <c r="AV8" i="35"/>
  <c r="AW8" i="35"/>
  <c r="AX8" i="35"/>
  <c r="AY8" i="35"/>
  <c r="AZ8" i="35"/>
  <c r="BA8" i="35"/>
  <c r="BB8" i="35"/>
  <c r="BC8" i="35"/>
  <c r="BD8" i="35"/>
  <c r="BE8" i="35"/>
  <c r="BF8" i="35"/>
  <c r="BG8" i="35"/>
  <c r="BH8" i="35"/>
  <c r="BI8" i="35"/>
  <c r="BJ8" i="35"/>
  <c r="BK8" i="35"/>
  <c r="BL8" i="35"/>
  <c r="BM8" i="35"/>
  <c r="BN8" i="35"/>
  <c r="BO8" i="35"/>
  <c r="BP8" i="35"/>
  <c r="BQ8" i="35"/>
  <c r="BR8" i="35"/>
  <c r="BS8" i="35"/>
  <c r="BT8" i="35"/>
  <c r="BU8" i="35"/>
  <c r="BV8" i="35"/>
  <c r="BW8" i="35"/>
  <c r="BX8" i="35"/>
  <c r="BY8" i="35"/>
  <c r="BZ8" i="35"/>
  <c r="CA8" i="35"/>
  <c r="CB8" i="35"/>
  <c r="CC8" i="35"/>
  <c r="CD8" i="35"/>
  <c r="CE8" i="35"/>
  <c r="CF8" i="35"/>
  <c r="CG8" i="35"/>
  <c r="CH8" i="35"/>
  <c r="CI8" i="35"/>
  <c r="CJ8" i="35"/>
  <c r="CK8" i="35"/>
  <c r="CL8" i="35"/>
  <c r="CM8" i="35"/>
  <c r="CN8" i="35"/>
  <c r="CO8" i="35"/>
  <c r="CP8" i="35"/>
  <c r="CQ8" i="35"/>
  <c r="CR8" i="35"/>
  <c r="CS8" i="35"/>
  <c r="CT8" i="35"/>
  <c r="CU8" i="35"/>
  <c r="CV8" i="35"/>
  <c r="CW8" i="35"/>
  <c r="CX8" i="35"/>
  <c r="CY8" i="35"/>
  <c r="CZ8" i="35"/>
  <c r="C9" i="35"/>
  <c r="D9" i="35"/>
  <c r="E9" i="35"/>
  <c r="F9" i="35"/>
  <c r="G9" i="35"/>
  <c r="H9" i="35"/>
  <c r="I9" i="35"/>
  <c r="J9" i="35"/>
  <c r="K9" i="35"/>
  <c r="L9" i="35"/>
  <c r="M9" i="35"/>
  <c r="N9" i="35"/>
  <c r="O9" i="35"/>
  <c r="P9" i="35"/>
  <c r="Q9" i="35"/>
  <c r="R9" i="35"/>
  <c r="S9" i="35"/>
  <c r="T9" i="35"/>
  <c r="U9" i="35"/>
  <c r="V9" i="35"/>
  <c r="W9" i="35"/>
  <c r="X9" i="35"/>
  <c r="Y9" i="35"/>
  <c r="Z9" i="35"/>
  <c r="AA9" i="35"/>
  <c r="AB9" i="35"/>
  <c r="AC9" i="35"/>
  <c r="AD9" i="35"/>
  <c r="AE9" i="35"/>
  <c r="AF9" i="35"/>
  <c r="AG9" i="35"/>
  <c r="AH9" i="35"/>
  <c r="AI9" i="35"/>
  <c r="AJ9" i="35"/>
  <c r="AK9" i="35"/>
  <c r="AL9" i="35"/>
  <c r="AM9" i="35"/>
  <c r="AN9" i="35"/>
  <c r="AO9" i="35"/>
  <c r="AP9" i="35"/>
  <c r="AQ9" i="35"/>
  <c r="AR9" i="35"/>
  <c r="AS9" i="35"/>
  <c r="AT9" i="35"/>
  <c r="AU9" i="35"/>
  <c r="AV9" i="35"/>
  <c r="AW9" i="35"/>
  <c r="AX9" i="35"/>
  <c r="AY9" i="35"/>
  <c r="AZ9" i="35"/>
  <c r="BA9" i="35"/>
  <c r="BB9" i="35"/>
  <c r="BC9" i="35"/>
  <c r="BD9" i="35"/>
  <c r="BE9" i="35"/>
  <c r="BF9" i="35"/>
  <c r="BG9" i="35"/>
  <c r="BH9" i="35"/>
  <c r="BI9" i="35"/>
  <c r="BJ9" i="35"/>
  <c r="BK9" i="35"/>
  <c r="BL9" i="35"/>
  <c r="BM9" i="35"/>
  <c r="BN9" i="35"/>
  <c r="BO9" i="35"/>
  <c r="BP9" i="35"/>
  <c r="BQ9" i="35"/>
  <c r="BR9" i="35"/>
  <c r="BS9" i="35"/>
  <c r="BT9" i="35"/>
  <c r="BU9" i="35"/>
  <c r="BV9" i="35"/>
  <c r="BW9" i="35"/>
  <c r="BX9" i="35"/>
  <c r="BY9" i="35"/>
  <c r="BZ9" i="35"/>
  <c r="CA9" i="35"/>
  <c r="CB9" i="35"/>
  <c r="CC9" i="35"/>
  <c r="CD9" i="35"/>
  <c r="CE9" i="35"/>
  <c r="CF9" i="35"/>
  <c r="CG9" i="35"/>
  <c r="CH9" i="35"/>
  <c r="CI9" i="35"/>
  <c r="CJ9" i="35"/>
  <c r="CK9" i="35"/>
  <c r="CL9" i="35"/>
  <c r="CM9" i="35"/>
  <c r="CN9" i="35"/>
  <c r="CO9" i="35"/>
  <c r="CP9" i="35"/>
  <c r="CQ9" i="35"/>
  <c r="CR9" i="35"/>
  <c r="CS9" i="35"/>
  <c r="CT9" i="35"/>
  <c r="CU9" i="35"/>
  <c r="CV9" i="35"/>
  <c r="CW9" i="35"/>
  <c r="CX9" i="35"/>
  <c r="CY9" i="35"/>
  <c r="CZ9" i="35"/>
  <c r="C10" i="35"/>
  <c r="D10" i="35"/>
  <c r="E10" i="35"/>
  <c r="F10" i="35"/>
  <c r="G10" i="35"/>
  <c r="H10" i="35"/>
  <c r="I10" i="35"/>
  <c r="J10" i="35"/>
  <c r="K10" i="35"/>
  <c r="L10" i="35"/>
  <c r="M10" i="35"/>
  <c r="N10" i="35"/>
  <c r="O10" i="35"/>
  <c r="P10" i="35"/>
  <c r="Q10" i="35"/>
  <c r="R10" i="35"/>
  <c r="S10" i="35"/>
  <c r="T10" i="35"/>
  <c r="U10" i="35"/>
  <c r="V10" i="35"/>
  <c r="W10" i="35"/>
  <c r="X10" i="35"/>
  <c r="Y10" i="35"/>
  <c r="Z10" i="35"/>
  <c r="AA10" i="35"/>
  <c r="AB10" i="35"/>
  <c r="AC10" i="35"/>
  <c r="AD10" i="35"/>
  <c r="AE10" i="35"/>
  <c r="AF10" i="35"/>
  <c r="AG10" i="35"/>
  <c r="AH10" i="35"/>
  <c r="AI10" i="35"/>
  <c r="AJ10" i="35"/>
  <c r="AK10" i="35"/>
  <c r="AL10" i="35"/>
  <c r="AM10" i="35"/>
  <c r="AN10" i="35"/>
  <c r="AO10" i="35"/>
  <c r="AP10" i="35"/>
  <c r="AQ10" i="35"/>
  <c r="AR10" i="35"/>
  <c r="AS10" i="35"/>
  <c r="AT10" i="35"/>
  <c r="AU10" i="35"/>
  <c r="AV10" i="35"/>
  <c r="AW10" i="35"/>
  <c r="AX10" i="35"/>
  <c r="AY10" i="35"/>
  <c r="AZ10" i="35"/>
  <c r="BA10" i="35"/>
  <c r="BB10" i="35"/>
  <c r="BC10" i="35"/>
  <c r="BD10" i="35"/>
  <c r="BE10" i="35"/>
  <c r="BF10" i="35"/>
  <c r="BG10" i="35"/>
  <c r="BH10" i="35"/>
  <c r="BI10" i="35"/>
  <c r="BJ10" i="35"/>
  <c r="BK10" i="35"/>
  <c r="BL10" i="35"/>
  <c r="BM10" i="35"/>
  <c r="BN10" i="35"/>
  <c r="BO10" i="35"/>
  <c r="BP10" i="35"/>
  <c r="BQ10" i="35"/>
  <c r="BR10" i="35"/>
  <c r="BS10" i="35"/>
  <c r="BT10" i="35"/>
  <c r="BU10" i="35"/>
  <c r="BV10" i="35"/>
  <c r="BW10" i="35"/>
  <c r="BX10" i="35"/>
  <c r="BY10" i="35"/>
  <c r="BZ10" i="35"/>
  <c r="CA10" i="35"/>
  <c r="CB10" i="35"/>
  <c r="CC10" i="35"/>
  <c r="CD10" i="35"/>
  <c r="CE10" i="35"/>
  <c r="CF10" i="35"/>
  <c r="CG10" i="35"/>
  <c r="CH10" i="35"/>
  <c r="CI10" i="35"/>
  <c r="CJ10" i="35"/>
  <c r="CK10" i="35"/>
  <c r="CL10" i="35"/>
  <c r="CM10" i="35"/>
  <c r="CN10" i="35"/>
  <c r="CO10" i="35"/>
  <c r="CP10" i="35"/>
  <c r="CQ10" i="35"/>
  <c r="CR10" i="35"/>
  <c r="CS10" i="35"/>
  <c r="CT10" i="35"/>
  <c r="CU10" i="35"/>
  <c r="CV10" i="35"/>
  <c r="CW10" i="35"/>
  <c r="CX10" i="35"/>
  <c r="CY10" i="35"/>
  <c r="CZ10" i="35"/>
  <c r="C11" i="35"/>
  <c r="D11" i="35"/>
  <c r="E11" i="35"/>
  <c r="F11" i="35"/>
  <c r="G11" i="35"/>
  <c r="H11" i="35"/>
  <c r="I11" i="35"/>
  <c r="J11" i="35"/>
  <c r="K11" i="35"/>
  <c r="L11" i="35"/>
  <c r="M11" i="35"/>
  <c r="N11" i="35"/>
  <c r="O11" i="35"/>
  <c r="P11" i="35"/>
  <c r="Q11" i="35"/>
  <c r="R11" i="35"/>
  <c r="S11" i="35"/>
  <c r="T11" i="35"/>
  <c r="U11" i="35"/>
  <c r="V11" i="35"/>
  <c r="W11" i="35"/>
  <c r="X11" i="35"/>
  <c r="Y11" i="35"/>
  <c r="Z11" i="35"/>
  <c r="AA11" i="35"/>
  <c r="AB11" i="35"/>
  <c r="AC11" i="35"/>
  <c r="AD11" i="35"/>
  <c r="AE11" i="35"/>
  <c r="AF11" i="35"/>
  <c r="AG11" i="35"/>
  <c r="AH11" i="35"/>
  <c r="AI11" i="35"/>
  <c r="AJ11" i="35"/>
  <c r="AK11" i="35"/>
  <c r="AL11" i="35"/>
  <c r="AM11" i="35"/>
  <c r="AN11" i="35"/>
  <c r="AO11" i="35"/>
  <c r="AP11" i="35"/>
  <c r="AQ11" i="35"/>
  <c r="AR11" i="35"/>
  <c r="AS11" i="35"/>
  <c r="AT11" i="35"/>
  <c r="AU11" i="35"/>
  <c r="AV11" i="35"/>
  <c r="AW11" i="35"/>
  <c r="AX11" i="35"/>
  <c r="AY11" i="35"/>
  <c r="AZ11" i="35"/>
  <c r="BA11" i="35"/>
  <c r="BB11" i="35"/>
  <c r="BC11" i="35"/>
  <c r="BD11" i="35"/>
  <c r="BE11" i="35"/>
  <c r="BF11" i="35"/>
  <c r="BG11" i="35"/>
  <c r="BH11" i="35"/>
  <c r="BI11" i="35"/>
  <c r="BJ11" i="35"/>
  <c r="BK11" i="35"/>
  <c r="BL11" i="35"/>
  <c r="BM11" i="35"/>
  <c r="BN11" i="35"/>
  <c r="BO11" i="35"/>
  <c r="BP11" i="35"/>
  <c r="BQ11" i="35"/>
  <c r="BR11" i="35"/>
  <c r="BS11" i="35"/>
  <c r="BT11" i="35"/>
  <c r="BU11" i="35"/>
  <c r="BV11" i="35"/>
  <c r="BW11" i="35"/>
  <c r="BX11" i="35"/>
  <c r="BY11" i="35"/>
  <c r="BZ11" i="35"/>
  <c r="CA11" i="35"/>
  <c r="CB11" i="35"/>
  <c r="CC11" i="35"/>
  <c r="CD11" i="35"/>
  <c r="CE11" i="35"/>
  <c r="CF11" i="35"/>
  <c r="CG11" i="35"/>
  <c r="CH11" i="35"/>
  <c r="CI11" i="35"/>
  <c r="CJ11" i="35"/>
  <c r="CK11" i="35"/>
  <c r="CL11" i="35"/>
  <c r="CM11" i="35"/>
  <c r="CN11" i="35"/>
  <c r="CO11" i="35"/>
  <c r="CP11" i="35"/>
  <c r="CQ11" i="35"/>
  <c r="CR11" i="35"/>
  <c r="CS11" i="35"/>
  <c r="CT11" i="35"/>
  <c r="CU11" i="35"/>
  <c r="CV11" i="35"/>
  <c r="CW11" i="35"/>
  <c r="CX11" i="35"/>
  <c r="CY11" i="35"/>
  <c r="CZ11" i="35"/>
  <c r="C13" i="35"/>
  <c r="D13" i="35"/>
  <c r="E13" i="35"/>
  <c r="F13" i="35"/>
  <c r="G13" i="35"/>
  <c r="H13" i="35"/>
  <c r="I13" i="35"/>
  <c r="J13" i="35"/>
  <c r="K13" i="35"/>
  <c r="L13" i="35"/>
  <c r="M13" i="35"/>
  <c r="N13" i="35"/>
  <c r="O13" i="35"/>
  <c r="P13" i="35"/>
  <c r="Q13" i="35"/>
  <c r="R13" i="35"/>
  <c r="S13" i="35"/>
  <c r="T13" i="35"/>
  <c r="U13" i="35"/>
  <c r="V13" i="35"/>
  <c r="W13" i="35"/>
  <c r="X13" i="35"/>
  <c r="Y13" i="35"/>
  <c r="Z13" i="35"/>
  <c r="AA13" i="35"/>
  <c r="AB13" i="35"/>
  <c r="AC13" i="35"/>
  <c r="AD13" i="35"/>
  <c r="AE13" i="35"/>
  <c r="AF13" i="35"/>
  <c r="AG13" i="35"/>
  <c r="AH13" i="35"/>
  <c r="AI13" i="35"/>
  <c r="AJ13" i="35"/>
  <c r="AK13" i="35"/>
  <c r="AL13" i="35"/>
  <c r="AM13" i="35"/>
  <c r="AN13" i="35"/>
  <c r="AO13" i="35"/>
  <c r="AP13" i="35"/>
  <c r="AQ13" i="35"/>
  <c r="AR13" i="35"/>
  <c r="AS13" i="35"/>
  <c r="AT13" i="35"/>
  <c r="AU13" i="35"/>
  <c r="AV13" i="35"/>
  <c r="AW13" i="35"/>
  <c r="AX13" i="35"/>
  <c r="AY13" i="35"/>
  <c r="AZ13" i="35"/>
  <c r="BA13" i="35"/>
  <c r="BB13" i="35"/>
  <c r="BC13" i="35"/>
  <c r="BD13" i="35"/>
  <c r="BE13" i="35"/>
  <c r="BF13" i="35"/>
  <c r="BG13" i="35"/>
  <c r="BH13" i="35"/>
  <c r="BI13" i="35"/>
  <c r="BJ13" i="35"/>
  <c r="BK13" i="35"/>
  <c r="BL13" i="35"/>
  <c r="BM13" i="35"/>
  <c r="BN13" i="35"/>
  <c r="BO13" i="35"/>
  <c r="BP13" i="35"/>
  <c r="BQ13" i="35"/>
  <c r="BR13" i="35"/>
  <c r="BS13" i="35"/>
  <c r="BT13" i="35"/>
  <c r="BU13" i="35"/>
  <c r="BV13" i="35"/>
  <c r="BW13" i="35"/>
  <c r="BX13" i="35"/>
  <c r="BY13" i="35"/>
  <c r="BZ13" i="35"/>
  <c r="CA13" i="35"/>
  <c r="CB13" i="35"/>
  <c r="CC13" i="35"/>
  <c r="CD13" i="35"/>
  <c r="CE13" i="35"/>
  <c r="CF13" i="35"/>
  <c r="CG13" i="35"/>
  <c r="CH13" i="35"/>
  <c r="CI13" i="35"/>
  <c r="CJ13" i="35"/>
  <c r="CK13" i="35"/>
  <c r="CL13" i="35"/>
  <c r="CM13" i="35"/>
  <c r="CN13" i="35"/>
  <c r="CO13" i="35"/>
  <c r="CP13" i="35"/>
  <c r="CQ13" i="35"/>
  <c r="CR13" i="35"/>
  <c r="CS13" i="35"/>
  <c r="CT13" i="35"/>
  <c r="CU13" i="35"/>
  <c r="CV13" i="35"/>
  <c r="CW13" i="35"/>
  <c r="CX13" i="35"/>
  <c r="CY13" i="35"/>
  <c r="CZ13" i="35"/>
  <c r="C14" i="35"/>
  <c r="D14" i="35"/>
  <c r="E14" i="35"/>
  <c r="F14" i="35"/>
  <c r="G14" i="35"/>
  <c r="H14" i="35"/>
  <c r="I14" i="35"/>
  <c r="J14" i="35"/>
  <c r="K14" i="35"/>
  <c r="L14" i="35"/>
  <c r="M14" i="35"/>
  <c r="N14" i="35"/>
  <c r="O14" i="35"/>
  <c r="P14" i="35"/>
  <c r="Q14" i="35"/>
  <c r="R14" i="35"/>
  <c r="S14" i="35"/>
  <c r="T14" i="35"/>
  <c r="U14" i="35"/>
  <c r="V14" i="35"/>
  <c r="W14" i="35"/>
  <c r="X14" i="35"/>
  <c r="Y14" i="35"/>
  <c r="Z14" i="35"/>
  <c r="AA14" i="35"/>
  <c r="AB14" i="35"/>
  <c r="AC14" i="35"/>
  <c r="AD14" i="35"/>
  <c r="AE14" i="35"/>
  <c r="AF14" i="35"/>
  <c r="AG14" i="35"/>
  <c r="AH14" i="35"/>
  <c r="AI14" i="35"/>
  <c r="AJ14" i="35"/>
  <c r="AK14" i="35"/>
  <c r="AL14" i="35"/>
  <c r="AM14" i="35"/>
  <c r="AN14" i="35"/>
  <c r="AO14" i="35"/>
  <c r="AP14" i="35"/>
  <c r="AQ14" i="35"/>
  <c r="AR14" i="35"/>
  <c r="AS14" i="35"/>
  <c r="AT14" i="35"/>
  <c r="AU14" i="35"/>
  <c r="AV14" i="35"/>
  <c r="AW14" i="35"/>
  <c r="AX14" i="35"/>
  <c r="AY14" i="35"/>
  <c r="AZ14" i="35"/>
  <c r="BA14" i="35"/>
  <c r="BB14" i="35"/>
  <c r="BC14" i="35"/>
  <c r="BD14" i="35"/>
  <c r="BE14" i="35"/>
  <c r="BF14" i="35"/>
  <c r="BG14" i="35"/>
  <c r="BH14" i="35"/>
  <c r="BI14" i="35"/>
  <c r="BJ14" i="35"/>
  <c r="BK14" i="35"/>
  <c r="BL14" i="35"/>
  <c r="BM14" i="35"/>
  <c r="BN14" i="35"/>
  <c r="BO14" i="35"/>
  <c r="BP14" i="35"/>
  <c r="BQ14" i="35"/>
  <c r="BR14" i="35"/>
  <c r="BS14" i="35"/>
  <c r="BT14" i="35"/>
  <c r="BU14" i="35"/>
  <c r="BV14" i="35"/>
  <c r="BW14" i="35"/>
  <c r="BX14" i="35"/>
  <c r="BY14" i="35"/>
  <c r="BZ14" i="35"/>
  <c r="CA14" i="35"/>
  <c r="CB14" i="35"/>
  <c r="CC14" i="35"/>
  <c r="CD14" i="35"/>
  <c r="CE14" i="35"/>
  <c r="CF14" i="35"/>
  <c r="CG14" i="35"/>
  <c r="CH14" i="35"/>
  <c r="CI14" i="35"/>
  <c r="CJ14" i="35"/>
  <c r="CK14" i="35"/>
  <c r="CL14" i="35"/>
  <c r="CM14" i="35"/>
  <c r="CN14" i="35"/>
  <c r="CO14" i="35"/>
  <c r="CP14" i="35"/>
  <c r="CQ14" i="35"/>
  <c r="CR14" i="35"/>
  <c r="CS14" i="35"/>
  <c r="CT14" i="35"/>
  <c r="CU14" i="35"/>
  <c r="CV14" i="35"/>
  <c r="CW14" i="35"/>
  <c r="CX14" i="35"/>
  <c r="CY14" i="35"/>
  <c r="CZ14" i="35"/>
  <c r="C15" i="35"/>
  <c r="D15" i="35"/>
  <c r="E15" i="35"/>
  <c r="F15" i="35"/>
  <c r="G15" i="35"/>
  <c r="H15" i="35"/>
  <c r="I15" i="35"/>
  <c r="J15" i="35"/>
  <c r="K15" i="35"/>
  <c r="L15" i="35"/>
  <c r="M15" i="35"/>
  <c r="N15" i="35"/>
  <c r="O15" i="35"/>
  <c r="P15" i="35"/>
  <c r="Q15" i="35"/>
  <c r="R15" i="35"/>
  <c r="S15" i="35"/>
  <c r="T15" i="35"/>
  <c r="U15" i="35"/>
  <c r="V15" i="35"/>
  <c r="W15" i="35"/>
  <c r="X15" i="35"/>
  <c r="Y15" i="35"/>
  <c r="Z15" i="35"/>
  <c r="AA15" i="35"/>
  <c r="AB15" i="35"/>
  <c r="AC15" i="35"/>
  <c r="AD15" i="35"/>
  <c r="AE15" i="35"/>
  <c r="AF15" i="35"/>
  <c r="AG15" i="35"/>
  <c r="AH15" i="35"/>
  <c r="AI15" i="35"/>
  <c r="AJ15" i="35"/>
  <c r="AK15" i="35"/>
  <c r="AL15" i="35"/>
  <c r="AM15" i="35"/>
  <c r="AN15" i="35"/>
  <c r="AO15" i="35"/>
  <c r="AP15" i="35"/>
  <c r="AQ15" i="35"/>
  <c r="AR15" i="35"/>
  <c r="AS15" i="35"/>
  <c r="AT15" i="35"/>
  <c r="AU15" i="35"/>
  <c r="AV15" i="35"/>
  <c r="AW15" i="35"/>
  <c r="AX15" i="35"/>
  <c r="AY15" i="35"/>
  <c r="AZ15" i="35"/>
  <c r="BA15" i="35"/>
  <c r="BB15" i="35"/>
  <c r="BC15" i="35"/>
  <c r="BD15" i="35"/>
  <c r="BE15" i="35"/>
  <c r="BF15" i="35"/>
  <c r="BG15" i="35"/>
  <c r="BH15" i="35"/>
  <c r="BI15" i="35"/>
  <c r="BJ15" i="35"/>
  <c r="BK15" i="35"/>
  <c r="BL15" i="35"/>
  <c r="BM15" i="35"/>
  <c r="BN15" i="35"/>
  <c r="BO15" i="35"/>
  <c r="BP15" i="35"/>
  <c r="BQ15" i="35"/>
  <c r="BR15" i="35"/>
  <c r="BS15" i="35"/>
  <c r="BT15" i="35"/>
  <c r="BU15" i="35"/>
  <c r="BV15" i="35"/>
  <c r="BW15" i="35"/>
  <c r="BX15" i="35"/>
  <c r="BY15" i="35"/>
  <c r="BZ15" i="35"/>
  <c r="CA15" i="35"/>
  <c r="CB15" i="35"/>
  <c r="CC15" i="35"/>
  <c r="CD15" i="35"/>
  <c r="CE15" i="35"/>
  <c r="CF15" i="35"/>
  <c r="CG15" i="35"/>
  <c r="CH15" i="35"/>
  <c r="CI15" i="35"/>
  <c r="CJ15" i="35"/>
  <c r="CK15" i="35"/>
  <c r="CL15" i="35"/>
  <c r="CM15" i="35"/>
  <c r="CN15" i="35"/>
  <c r="CO15" i="35"/>
  <c r="CP15" i="35"/>
  <c r="CQ15" i="35"/>
  <c r="CR15" i="35"/>
  <c r="CS15" i="35"/>
  <c r="CT15" i="35"/>
  <c r="CU15" i="35"/>
  <c r="CV15" i="35"/>
  <c r="CW15" i="35"/>
  <c r="CX15" i="35"/>
  <c r="CY15" i="35"/>
  <c r="CZ15" i="35"/>
  <c r="C16" i="35"/>
  <c r="D16" i="35"/>
  <c r="E16" i="35"/>
  <c r="F16" i="35"/>
  <c r="G16" i="35"/>
  <c r="H16" i="35"/>
  <c r="I16" i="35"/>
  <c r="J16" i="35"/>
  <c r="K16" i="35"/>
  <c r="L16" i="35"/>
  <c r="M16" i="35"/>
  <c r="N16" i="35"/>
  <c r="O16" i="35"/>
  <c r="P16" i="35"/>
  <c r="Q16" i="35"/>
  <c r="R16" i="35"/>
  <c r="S16" i="35"/>
  <c r="T16" i="35"/>
  <c r="U16" i="35"/>
  <c r="V16" i="35"/>
  <c r="W16" i="35"/>
  <c r="X16" i="35"/>
  <c r="Y16" i="35"/>
  <c r="Z16" i="35"/>
  <c r="AA16" i="35"/>
  <c r="AB16" i="35"/>
  <c r="AC16" i="35"/>
  <c r="AD16" i="35"/>
  <c r="AE16" i="35"/>
  <c r="AF16" i="35"/>
  <c r="AG16" i="35"/>
  <c r="AH16" i="35"/>
  <c r="AI16" i="35"/>
  <c r="AJ16" i="35"/>
  <c r="AK16" i="35"/>
  <c r="AL16" i="35"/>
  <c r="AM16" i="35"/>
  <c r="AN16" i="35"/>
  <c r="AO16" i="35"/>
  <c r="AP16" i="35"/>
  <c r="AQ16" i="35"/>
  <c r="AR16" i="35"/>
  <c r="AS16" i="35"/>
  <c r="AT16" i="35"/>
  <c r="AU16" i="35"/>
  <c r="AV16" i="35"/>
  <c r="AW16" i="35"/>
  <c r="AX16" i="35"/>
  <c r="AY16" i="35"/>
  <c r="AZ16" i="35"/>
  <c r="BA16" i="35"/>
  <c r="BB16" i="35"/>
  <c r="BC16" i="35"/>
  <c r="BD16" i="35"/>
  <c r="BE16" i="35"/>
  <c r="BF16" i="35"/>
  <c r="BG16" i="35"/>
  <c r="BH16" i="35"/>
  <c r="BI16" i="35"/>
  <c r="BJ16" i="35"/>
  <c r="BK16" i="35"/>
  <c r="BL16" i="35"/>
  <c r="BM16" i="35"/>
  <c r="BN16" i="35"/>
  <c r="BO16" i="35"/>
  <c r="BP16" i="35"/>
  <c r="BQ16" i="35"/>
  <c r="BR16" i="35"/>
  <c r="BS16" i="35"/>
  <c r="BT16" i="35"/>
  <c r="BU16" i="35"/>
  <c r="BV16" i="35"/>
  <c r="BW16" i="35"/>
  <c r="BX16" i="35"/>
  <c r="BY16" i="35"/>
  <c r="BZ16" i="35"/>
  <c r="CA16" i="35"/>
  <c r="CB16" i="35"/>
  <c r="CC16" i="35"/>
  <c r="CD16" i="35"/>
  <c r="CE16" i="35"/>
  <c r="CF16" i="35"/>
  <c r="CG16" i="35"/>
  <c r="CH16" i="35"/>
  <c r="CI16" i="35"/>
  <c r="CJ16" i="35"/>
  <c r="CK16" i="35"/>
  <c r="CL16" i="35"/>
  <c r="CM16" i="35"/>
  <c r="CN16" i="35"/>
  <c r="CO16" i="35"/>
  <c r="CP16" i="35"/>
  <c r="CQ16" i="35"/>
  <c r="CR16" i="35"/>
  <c r="CS16" i="35"/>
  <c r="CT16" i="35"/>
  <c r="CU16" i="35"/>
  <c r="CV16" i="35"/>
  <c r="CW16" i="35"/>
  <c r="CX16" i="35"/>
  <c r="CY16" i="35"/>
  <c r="CZ16" i="35"/>
  <c r="CZ5" i="35"/>
  <c r="CZ4" i="35"/>
  <c r="CX26" i="30"/>
  <c r="DA21" i="32"/>
  <c r="DA58" i="32"/>
  <c r="O5" i="35"/>
  <c r="O4" i="35"/>
  <c r="P21" i="32"/>
  <c r="P58" i="32"/>
  <c r="P5" i="35"/>
  <c r="P4" i="35"/>
  <c r="Q21" i="32"/>
  <c r="Q58" i="32"/>
  <c r="Q5" i="35"/>
  <c r="Q4" i="35"/>
  <c r="R21" i="32"/>
  <c r="R58" i="32"/>
  <c r="R5" i="35"/>
  <c r="R4" i="35"/>
  <c r="S21" i="32"/>
  <c r="S58" i="32"/>
  <c r="S5" i="35"/>
  <c r="S4" i="35"/>
  <c r="T21" i="32"/>
  <c r="T58" i="32"/>
  <c r="T5" i="35"/>
  <c r="T4" i="35"/>
  <c r="U21" i="32"/>
  <c r="U58" i="32"/>
  <c r="U5" i="35"/>
  <c r="U4" i="35"/>
  <c r="V21" i="32"/>
  <c r="V58" i="32"/>
  <c r="V5" i="35"/>
  <c r="V4" i="35"/>
  <c r="W21" i="32"/>
  <c r="W58" i="32"/>
  <c r="W5" i="35"/>
  <c r="W4" i="35"/>
  <c r="X21" i="32"/>
  <c r="X58" i="32"/>
  <c r="X5" i="35"/>
  <c r="X4" i="35"/>
  <c r="Y21" i="32"/>
  <c r="Y58" i="32"/>
  <c r="Y5" i="35"/>
  <c r="Y4" i="35"/>
  <c r="Z21" i="32"/>
  <c r="Z58" i="32"/>
  <c r="Z5" i="35"/>
  <c r="Z4" i="35"/>
  <c r="AA21" i="32"/>
  <c r="AA58" i="32"/>
  <c r="AA5" i="35"/>
  <c r="AA4" i="35"/>
  <c r="AB21" i="32"/>
  <c r="AB58" i="32"/>
  <c r="AB5" i="35"/>
  <c r="AB4" i="35"/>
  <c r="AC21" i="32"/>
  <c r="AC58" i="32"/>
  <c r="AC5" i="35"/>
  <c r="AC4" i="35"/>
  <c r="AD21" i="32"/>
  <c r="AD58" i="32"/>
  <c r="AD5" i="35"/>
  <c r="AD4" i="35"/>
  <c r="AE21" i="32"/>
  <c r="AE58" i="32"/>
  <c r="AE5" i="35"/>
  <c r="AE4" i="35"/>
  <c r="AF21" i="32"/>
  <c r="AF58" i="32"/>
  <c r="AF5" i="35"/>
  <c r="AF4" i="35"/>
  <c r="AG21" i="32"/>
  <c r="AG58" i="32"/>
  <c r="AG5" i="35"/>
  <c r="AG4" i="35"/>
  <c r="AH21" i="32"/>
  <c r="AH58" i="32"/>
  <c r="AH5" i="35"/>
  <c r="AH4" i="35"/>
  <c r="AI21" i="32"/>
  <c r="AI58" i="32"/>
  <c r="AI5" i="35"/>
  <c r="AI4" i="35"/>
  <c r="AJ21" i="32"/>
  <c r="AJ58" i="32"/>
  <c r="AJ5" i="35"/>
  <c r="AJ4" i="35"/>
  <c r="AK21" i="32"/>
  <c r="AK58" i="32"/>
  <c r="AK5" i="35"/>
  <c r="AK4" i="35"/>
  <c r="AL21" i="32"/>
  <c r="AL58" i="32"/>
  <c r="AL5" i="35"/>
  <c r="AL4" i="35"/>
  <c r="AM21" i="32"/>
  <c r="AM58" i="32"/>
  <c r="AM5" i="35"/>
  <c r="AM4" i="35"/>
  <c r="AN21" i="32"/>
  <c r="AN58" i="32"/>
  <c r="AN5" i="35"/>
  <c r="AN4" i="35"/>
  <c r="AO21" i="32"/>
  <c r="AO58" i="32"/>
  <c r="AO5" i="35"/>
  <c r="AO4" i="35"/>
  <c r="AP21" i="32"/>
  <c r="AP58" i="32"/>
  <c r="AP5" i="35"/>
  <c r="AP4" i="35"/>
  <c r="AQ21" i="32"/>
  <c r="AQ58" i="32"/>
  <c r="AQ5" i="35"/>
  <c r="AQ4" i="35"/>
  <c r="AR21" i="32"/>
  <c r="AR58" i="32"/>
  <c r="AR5" i="35"/>
  <c r="AR4" i="35"/>
  <c r="AS21" i="32"/>
  <c r="AS58" i="32"/>
  <c r="AS5" i="35"/>
  <c r="AS4" i="35"/>
  <c r="AT21" i="32"/>
  <c r="AT58" i="32"/>
  <c r="AT5" i="35"/>
  <c r="AT4" i="35"/>
  <c r="AU21" i="32"/>
  <c r="AU58" i="32"/>
  <c r="AU5" i="35"/>
  <c r="AU4" i="35"/>
  <c r="AV21" i="32"/>
  <c r="AV58" i="32"/>
  <c r="AV5" i="35"/>
  <c r="AV4" i="35"/>
  <c r="AW21" i="32"/>
  <c r="AW58" i="32"/>
  <c r="AW5" i="35"/>
  <c r="AW4" i="35"/>
  <c r="AX21" i="32"/>
  <c r="AX58" i="32"/>
  <c r="AX5" i="35"/>
  <c r="AX4" i="35"/>
  <c r="AY21" i="32"/>
  <c r="AY58" i="32"/>
  <c r="AY5" i="35"/>
  <c r="AY4" i="35"/>
  <c r="AZ21" i="32"/>
  <c r="AZ58" i="32"/>
  <c r="AZ5" i="35"/>
  <c r="AZ4" i="35"/>
  <c r="BA21" i="32"/>
  <c r="BA58" i="32"/>
  <c r="BA5" i="35"/>
  <c r="BA4" i="35"/>
  <c r="BB21" i="32"/>
  <c r="BB58" i="32"/>
  <c r="BB5" i="35"/>
  <c r="BB4" i="35"/>
  <c r="BC21" i="32"/>
  <c r="BC58" i="32"/>
  <c r="BC5" i="35"/>
  <c r="BC4" i="35"/>
  <c r="BD21" i="32"/>
  <c r="BD58" i="32"/>
  <c r="BD5" i="35"/>
  <c r="BD4" i="35"/>
  <c r="BE21" i="32"/>
  <c r="BE58" i="32"/>
  <c r="BE5" i="35"/>
  <c r="BE4" i="35"/>
  <c r="BF21" i="32"/>
  <c r="BF58" i="32"/>
  <c r="BF5" i="35"/>
  <c r="BF4" i="35"/>
  <c r="BG21" i="32"/>
  <c r="BG58" i="32"/>
  <c r="BG5" i="35"/>
  <c r="BG4" i="35"/>
  <c r="BH21" i="32"/>
  <c r="BH58" i="32"/>
  <c r="BH5" i="35"/>
  <c r="BH4" i="35"/>
  <c r="BI21" i="32"/>
  <c r="BI58" i="32"/>
  <c r="BI5" i="35"/>
  <c r="BI4" i="35"/>
  <c r="BJ21" i="32"/>
  <c r="BJ58" i="32"/>
  <c r="BJ5" i="35"/>
  <c r="BJ4" i="35"/>
  <c r="BK21" i="32"/>
  <c r="BK58" i="32"/>
  <c r="BK5" i="35"/>
  <c r="BK4" i="35"/>
  <c r="BL21" i="32"/>
  <c r="BL58" i="32"/>
  <c r="BL5" i="35"/>
  <c r="BL4" i="35"/>
  <c r="BM21" i="32"/>
  <c r="BM58" i="32"/>
  <c r="BM5" i="35"/>
  <c r="BM4" i="35"/>
  <c r="BN21" i="32"/>
  <c r="BN58" i="32"/>
  <c r="BN5" i="35"/>
  <c r="BN4" i="35"/>
  <c r="BO21" i="32"/>
  <c r="BO58" i="32"/>
  <c r="BO5" i="35"/>
  <c r="BO4" i="35"/>
  <c r="BP21" i="32"/>
  <c r="BP58" i="32"/>
  <c r="BP5" i="35"/>
  <c r="BP4" i="35"/>
  <c r="BQ21" i="32"/>
  <c r="BQ58" i="32"/>
  <c r="BQ5" i="35"/>
  <c r="BQ4" i="35"/>
  <c r="BR21" i="32"/>
  <c r="BR58" i="32"/>
  <c r="BR5" i="35"/>
  <c r="BR4" i="35"/>
  <c r="BS21" i="32"/>
  <c r="BS58" i="32"/>
  <c r="BS5" i="35"/>
  <c r="BS4" i="35"/>
  <c r="BT21" i="32"/>
  <c r="BT58" i="32"/>
  <c r="BT5" i="35"/>
  <c r="BT4" i="35"/>
  <c r="BU21" i="32"/>
  <c r="BU58" i="32"/>
  <c r="BU5" i="35"/>
  <c r="BU4" i="35"/>
  <c r="BV21" i="32"/>
  <c r="BV58" i="32"/>
  <c r="BV5" i="35"/>
  <c r="BV4" i="35"/>
  <c r="BW21" i="32"/>
  <c r="BW58" i="32"/>
  <c r="BW5" i="35"/>
  <c r="BW4" i="35"/>
  <c r="BX21" i="32"/>
  <c r="BX58" i="32"/>
  <c r="BX5" i="35"/>
  <c r="BX4" i="35"/>
  <c r="BY21" i="32"/>
  <c r="BY58" i="32"/>
  <c r="BY5" i="35"/>
  <c r="BY4" i="35"/>
  <c r="BZ21" i="32"/>
  <c r="BZ58" i="32"/>
  <c r="BZ5" i="35"/>
  <c r="BZ4" i="35"/>
  <c r="CA21" i="32"/>
  <c r="CA58" i="32"/>
  <c r="CA5" i="35"/>
  <c r="CA4" i="35"/>
  <c r="CB21" i="32"/>
  <c r="CB58" i="32"/>
  <c r="CB5" i="35"/>
  <c r="CB4" i="35"/>
  <c r="CC21" i="32"/>
  <c r="CC58" i="32"/>
  <c r="CC5" i="35"/>
  <c r="CC4" i="35"/>
  <c r="CD21" i="32"/>
  <c r="CD58" i="32"/>
  <c r="CD5" i="35"/>
  <c r="CD4" i="35"/>
  <c r="CE21" i="32"/>
  <c r="CE58" i="32"/>
  <c r="CE5" i="35"/>
  <c r="CE4" i="35"/>
  <c r="CF21" i="32"/>
  <c r="CF58" i="32"/>
  <c r="CF5" i="35"/>
  <c r="CF4" i="35"/>
  <c r="CG21" i="32"/>
  <c r="CG58" i="32"/>
  <c r="CG5" i="35"/>
  <c r="CG4" i="35"/>
  <c r="CH21" i="32"/>
  <c r="CH58" i="32"/>
  <c r="CH5" i="35"/>
  <c r="CH4" i="35"/>
  <c r="CI21" i="32"/>
  <c r="CI58" i="32"/>
  <c r="CI5" i="35"/>
  <c r="CI4" i="35"/>
  <c r="CJ21" i="32"/>
  <c r="CJ58" i="32"/>
  <c r="CJ5" i="35"/>
  <c r="CJ4" i="35"/>
  <c r="CH26" i="30"/>
  <c r="CK21" i="32"/>
  <c r="CK58" i="32"/>
  <c r="CK5" i="35"/>
  <c r="CK4" i="35"/>
  <c r="CI26" i="30"/>
  <c r="CL21" i="32"/>
  <c r="CL58" i="32"/>
  <c r="CL5" i="35"/>
  <c r="CL4" i="35"/>
  <c r="CJ26" i="30"/>
  <c r="CM21" i="32"/>
  <c r="CM58" i="32"/>
  <c r="CM5" i="35"/>
  <c r="CM4" i="35"/>
  <c r="CK26" i="30"/>
  <c r="CN21" i="32"/>
  <c r="CN58" i="32"/>
  <c r="CN5" i="35"/>
  <c r="CN4" i="35"/>
  <c r="CL26" i="30"/>
  <c r="CO21" i="32"/>
  <c r="CO58" i="32"/>
  <c r="CO5" i="35"/>
  <c r="CO4" i="35"/>
  <c r="CM26" i="30"/>
  <c r="CP21" i="32"/>
  <c r="CP58" i="32"/>
  <c r="CP5" i="35"/>
  <c r="CP4" i="35"/>
  <c r="CN26" i="30"/>
  <c r="CQ21" i="32"/>
  <c r="CQ58" i="32"/>
  <c r="CQ5" i="35"/>
  <c r="CQ4" i="35"/>
  <c r="CO26" i="30"/>
  <c r="CR21" i="32"/>
  <c r="CR58" i="32"/>
  <c r="CR5" i="35"/>
  <c r="CR4" i="35"/>
  <c r="CP26" i="30"/>
  <c r="CS21" i="32"/>
  <c r="CS58" i="32"/>
  <c r="CS5" i="35"/>
  <c r="CS4" i="35"/>
  <c r="CQ26" i="30"/>
  <c r="CT21" i="32"/>
  <c r="CT58" i="32"/>
  <c r="CT5" i="35"/>
  <c r="CT4" i="35"/>
  <c r="CR26" i="30"/>
  <c r="CU21" i="32"/>
  <c r="CU58" i="32"/>
  <c r="CU5" i="35"/>
  <c r="CU4" i="35"/>
  <c r="CS26" i="30"/>
  <c r="CV21" i="32"/>
  <c r="CV58" i="32"/>
  <c r="CV5" i="35"/>
  <c r="CV4" i="35"/>
  <c r="CT26" i="30"/>
  <c r="CW21" i="32"/>
  <c r="CW58" i="32"/>
  <c r="CW5" i="35"/>
  <c r="CW4" i="35"/>
  <c r="CU26" i="30"/>
  <c r="CX21" i="32"/>
  <c r="CX58" i="32"/>
  <c r="CX5" i="35"/>
  <c r="CX4" i="35"/>
  <c r="CV26" i="30"/>
  <c r="CY21" i="32"/>
  <c r="CY58" i="32"/>
  <c r="CY5" i="35"/>
  <c r="CY4" i="35"/>
  <c r="CW26" i="30"/>
  <c r="CZ21" i="32"/>
  <c r="CZ58" i="32"/>
  <c r="F21" i="32"/>
  <c r="F58" i="32"/>
  <c r="G21" i="32"/>
  <c r="G58" i="32"/>
  <c r="H21" i="32"/>
  <c r="H58" i="32"/>
  <c r="I21" i="32"/>
  <c r="I58" i="32"/>
  <c r="J21" i="32"/>
  <c r="J58" i="32"/>
  <c r="K21" i="32"/>
  <c r="K58" i="32"/>
  <c r="L21" i="32"/>
  <c r="L58" i="32"/>
  <c r="M21" i="32"/>
  <c r="M58" i="32"/>
  <c r="N21" i="32"/>
  <c r="N58" i="32"/>
  <c r="O21" i="32"/>
  <c r="O58" i="32"/>
  <c r="DF58" i="32"/>
  <c r="DG58" i="32"/>
  <c r="DJ58" i="32"/>
  <c r="DA22" i="32"/>
  <c r="DA59" i="32"/>
  <c r="P22" i="32"/>
  <c r="P59" i="32"/>
  <c r="Q22" i="32"/>
  <c r="Q59" i="32"/>
  <c r="R22" i="32"/>
  <c r="R59" i="32"/>
  <c r="S22" i="32"/>
  <c r="S59" i="32"/>
  <c r="T22" i="32"/>
  <c r="T59" i="32"/>
  <c r="U22" i="32"/>
  <c r="U59" i="32"/>
  <c r="V22" i="32"/>
  <c r="V59" i="32"/>
  <c r="W22" i="32"/>
  <c r="W59" i="32"/>
  <c r="X22" i="32"/>
  <c r="X59" i="32"/>
  <c r="Y22" i="32"/>
  <c r="Y59" i="32"/>
  <c r="Z22" i="32"/>
  <c r="Z59" i="32"/>
  <c r="AA22" i="32"/>
  <c r="AA59" i="32"/>
  <c r="AB22" i="32"/>
  <c r="AB59" i="32"/>
  <c r="AC22" i="32"/>
  <c r="AC59" i="32"/>
  <c r="AD22" i="32"/>
  <c r="AD59" i="32"/>
  <c r="AE22" i="32"/>
  <c r="AE59" i="32"/>
  <c r="AF22" i="32"/>
  <c r="AF59" i="32"/>
  <c r="AG22" i="32"/>
  <c r="AG59" i="32"/>
  <c r="AH22" i="32"/>
  <c r="AH59" i="32"/>
  <c r="AI22" i="32"/>
  <c r="AI59" i="32"/>
  <c r="AJ22" i="32"/>
  <c r="AJ59" i="32"/>
  <c r="AK22" i="32"/>
  <c r="AK59" i="32"/>
  <c r="AL22" i="32"/>
  <c r="AL59" i="32"/>
  <c r="AM22" i="32"/>
  <c r="AM59" i="32"/>
  <c r="AN22" i="32"/>
  <c r="AN59" i="32"/>
  <c r="AO22" i="32"/>
  <c r="AO59" i="32"/>
  <c r="AP22" i="32"/>
  <c r="AP59" i="32"/>
  <c r="AQ22" i="32"/>
  <c r="AQ59" i="32"/>
  <c r="AR22" i="32"/>
  <c r="AR59" i="32"/>
  <c r="AS22" i="32"/>
  <c r="AS59" i="32"/>
  <c r="AT22" i="32"/>
  <c r="AT59" i="32"/>
  <c r="AU22" i="32"/>
  <c r="AU59" i="32"/>
  <c r="AV22" i="32"/>
  <c r="AV59" i="32"/>
  <c r="AW22" i="32"/>
  <c r="AW59" i="32"/>
  <c r="AX22" i="32"/>
  <c r="AX59" i="32"/>
  <c r="AY22" i="32"/>
  <c r="AY59" i="32"/>
  <c r="AZ22" i="32"/>
  <c r="AZ59" i="32"/>
  <c r="BA22" i="32"/>
  <c r="BA59" i="32"/>
  <c r="BB22" i="32"/>
  <c r="BB59" i="32"/>
  <c r="BC22" i="32"/>
  <c r="BC59" i="32"/>
  <c r="BD22" i="32"/>
  <c r="BD59" i="32"/>
  <c r="BE22" i="32"/>
  <c r="BE59" i="32"/>
  <c r="BF22" i="32"/>
  <c r="BF59" i="32"/>
  <c r="BG22" i="32"/>
  <c r="BG59" i="32"/>
  <c r="BH22" i="32"/>
  <c r="BH59" i="32"/>
  <c r="BI22" i="32"/>
  <c r="BI59" i="32"/>
  <c r="BJ22" i="32"/>
  <c r="BJ59" i="32"/>
  <c r="BK22" i="32"/>
  <c r="BK59" i="32"/>
  <c r="BL22" i="32"/>
  <c r="BL59" i="32"/>
  <c r="BM22" i="32"/>
  <c r="BM59" i="32"/>
  <c r="BN22" i="32"/>
  <c r="BN59" i="32"/>
  <c r="BO22" i="32"/>
  <c r="BO59" i="32"/>
  <c r="BP22" i="32"/>
  <c r="BP59" i="32"/>
  <c r="BQ22" i="32"/>
  <c r="BQ59" i="32"/>
  <c r="BR22" i="32"/>
  <c r="BR59" i="32"/>
  <c r="BS22" i="32"/>
  <c r="BS59" i="32"/>
  <c r="BT22" i="32"/>
  <c r="BT59" i="32"/>
  <c r="BU22" i="32"/>
  <c r="BU59" i="32"/>
  <c r="BV22" i="32"/>
  <c r="BV59" i="32"/>
  <c r="BW22" i="32"/>
  <c r="BW59" i="32"/>
  <c r="BX22" i="32"/>
  <c r="BX59" i="32"/>
  <c r="BY22" i="32"/>
  <c r="BY59" i="32"/>
  <c r="BZ22" i="32"/>
  <c r="BZ59" i="32"/>
  <c r="CA22" i="32"/>
  <c r="CA59" i="32"/>
  <c r="CB22" i="32"/>
  <c r="CB59" i="32"/>
  <c r="CC22" i="32"/>
  <c r="CC59" i="32"/>
  <c r="CD22" i="32"/>
  <c r="CD59" i="32"/>
  <c r="CE22" i="32"/>
  <c r="CE59" i="32"/>
  <c r="CF22" i="32"/>
  <c r="CF59" i="32"/>
  <c r="CG22" i="32"/>
  <c r="CG59" i="32"/>
  <c r="CH22" i="32"/>
  <c r="CH59" i="32"/>
  <c r="CI22" i="32"/>
  <c r="CI59" i="32"/>
  <c r="CJ22" i="32"/>
  <c r="CJ59" i="32"/>
  <c r="CK22" i="32"/>
  <c r="CK59" i="32"/>
  <c r="CL22" i="32"/>
  <c r="CL59" i="32"/>
  <c r="CM22" i="32"/>
  <c r="CM59" i="32"/>
  <c r="CN22" i="32"/>
  <c r="CN59" i="32"/>
  <c r="CO22" i="32"/>
  <c r="CO59" i="32"/>
  <c r="CP22" i="32"/>
  <c r="CP59" i="32"/>
  <c r="CQ22" i="32"/>
  <c r="CQ59" i="32"/>
  <c r="CR22" i="32"/>
  <c r="CR59" i="32"/>
  <c r="CS22" i="32"/>
  <c r="CS59" i="32"/>
  <c r="CT22" i="32"/>
  <c r="CT59" i="32"/>
  <c r="CU22" i="32"/>
  <c r="CU59" i="32"/>
  <c r="CV22" i="32"/>
  <c r="CV59" i="32"/>
  <c r="CW22" i="32"/>
  <c r="CW59" i="32"/>
  <c r="CX22" i="32"/>
  <c r="CX59" i="32"/>
  <c r="CY22" i="32"/>
  <c r="CY59" i="32"/>
  <c r="CZ22" i="32"/>
  <c r="CZ59" i="32"/>
  <c r="F22" i="32"/>
  <c r="F59" i="32"/>
  <c r="G22" i="32"/>
  <c r="G59" i="32"/>
  <c r="H22" i="32"/>
  <c r="H59" i="32"/>
  <c r="I22" i="32"/>
  <c r="I59" i="32"/>
  <c r="J22" i="32"/>
  <c r="J59" i="32"/>
  <c r="K22" i="32"/>
  <c r="K59" i="32"/>
  <c r="L22" i="32"/>
  <c r="L59" i="32"/>
  <c r="M22" i="32"/>
  <c r="M59" i="32"/>
  <c r="N22" i="32"/>
  <c r="N59" i="32"/>
  <c r="O22" i="32"/>
  <c r="O59" i="32"/>
  <c r="DF59" i="32"/>
  <c r="DG59" i="32"/>
  <c r="DJ59" i="32"/>
  <c r="DA23" i="32"/>
  <c r="DA60" i="32"/>
  <c r="F23" i="32"/>
  <c r="F60" i="32"/>
  <c r="G23" i="32"/>
  <c r="G60" i="32"/>
  <c r="H23" i="32"/>
  <c r="H60" i="32"/>
  <c r="I23" i="32"/>
  <c r="I60" i="32"/>
  <c r="J23" i="32"/>
  <c r="J60" i="32"/>
  <c r="K23" i="32"/>
  <c r="K60" i="32"/>
  <c r="L23" i="32"/>
  <c r="L60" i="32"/>
  <c r="M23" i="32"/>
  <c r="M60" i="32"/>
  <c r="N23" i="32"/>
  <c r="N60" i="32"/>
  <c r="O23" i="32"/>
  <c r="O60" i="32"/>
  <c r="P23" i="32"/>
  <c r="P60" i="32"/>
  <c r="Q23" i="32"/>
  <c r="Q60" i="32"/>
  <c r="R23" i="32"/>
  <c r="R60" i="32"/>
  <c r="S23" i="32"/>
  <c r="S60" i="32"/>
  <c r="T23" i="32"/>
  <c r="T60" i="32"/>
  <c r="U23" i="32"/>
  <c r="U60" i="32"/>
  <c r="V23" i="32"/>
  <c r="V60" i="32"/>
  <c r="W23" i="32"/>
  <c r="W60" i="32"/>
  <c r="X23" i="32"/>
  <c r="X60" i="32"/>
  <c r="Y23" i="32"/>
  <c r="Y60" i="32"/>
  <c r="Z23" i="32"/>
  <c r="Z60" i="32"/>
  <c r="AA23" i="32"/>
  <c r="AA60" i="32"/>
  <c r="AB23" i="32"/>
  <c r="AB60" i="32"/>
  <c r="AC23" i="32"/>
  <c r="AC60" i="32"/>
  <c r="AD23" i="32"/>
  <c r="AD60" i="32"/>
  <c r="AE23" i="32"/>
  <c r="AE60" i="32"/>
  <c r="AF23" i="32"/>
  <c r="AF60" i="32"/>
  <c r="AG23" i="32"/>
  <c r="AG60" i="32"/>
  <c r="AH23" i="32"/>
  <c r="AH60" i="32"/>
  <c r="AI23" i="32"/>
  <c r="AI60" i="32"/>
  <c r="AJ23" i="32"/>
  <c r="AJ60" i="32"/>
  <c r="AK23" i="32"/>
  <c r="AK60" i="32"/>
  <c r="AL23" i="32"/>
  <c r="AL60" i="32"/>
  <c r="AM23" i="32"/>
  <c r="AM60" i="32"/>
  <c r="AN23" i="32"/>
  <c r="AN60" i="32"/>
  <c r="AO23" i="32"/>
  <c r="AO60" i="32"/>
  <c r="AP23" i="32"/>
  <c r="AP60" i="32"/>
  <c r="AQ23" i="32"/>
  <c r="AQ60" i="32"/>
  <c r="AR23" i="32"/>
  <c r="AR60" i="32"/>
  <c r="AS23" i="32"/>
  <c r="AS60" i="32"/>
  <c r="AT23" i="32"/>
  <c r="AT60" i="32"/>
  <c r="AU23" i="32"/>
  <c r="AU60" i="32"/>
  <c r="AV23" i="32"/>
  <c r="AV60" i="32"/>
  <c r="AW23" i="32"/>
  <c r="AW60" i="32"/>
  <c r="AX23" i="32"/>
  <c r="AX60" i="32"/>
  <c r="AY23" i="32"/>
  <c r="AY60" i="32"/>
  <c r="AZ23" i="32"/>
  <c r="AZ60" i="32"/>
  <c r="BA23" i="32"/>
  <c r="BA60" i="32"/>
  <c r="BB23" i="32"/>
  <c r="BB60" i="32"/>
  <c r="BC23" i="32"/>
  <c r="BC60" i="32"/>
  <c r="BD23" i="32"/>
  <c r="BD60" i="32"/>
  <c r="BE23" i="32"/>
  <c r="BE60" i="32"/>
  <c r="BF23" i="32"/>
  <c r="BF60" i="32"/>
  <c r="BG23" i="32"/>
  <c r="BG60" i="32"/>
  <c r="BH23" i="32"/>
  <c r="BH60" i="32"/>
  <c r="BI23" i="32"/>
  <c r="BI60" i="32"/>
  <c r="BJ23" i="32"/>
  <c r="BJ60" i="32"/>
  <c r="BK23" i="32"/>
  <c r="BK60" i="32"/>
  <c r="BL23" i="32"/>
  <c r="BL60" i="32"/>
  <c r="BM23" i="32"/>
  <c r="BM60" i="32"/>
  <c r="BN23" i="32"/>
  <c r="BN60" i="32"/>
  <c r="BO23" i="32"/>
  <c r="BO60" i="32"/>
  <c r="BP23" i="32"/>
  <c r="BP60" i="32"/>
  <c r="BQ23" i="32"/>
  <c r="BQ60" i="32"/>
  <c r="BR23" i="32"/>
  <c r="BR60" i="32"/>
  <c r="BS23" i="32"/>
  <c r="BS60" i="32"/>
  <c r="BT23" i="32"/>
  <c r="BT60" i="32"/>
  <c r="BU23" i="32"/>
  <c r="BU60" i="32"/>
  <c r="BV23" i="32"/>
  <c r="BV60" i="32"/>
  <c r="BW23" i="32"/>
  <c r="BW60" i="32"/>
  <c r="BX23" i="32"/>
  <c r="BX60" i="32"/>
  <c r="BY23" i="32"/>
  <c r="BY60" i="32"/>
  <c r="BZ23" i="32"/>
  <c r="BZ60" i="32"/>
  <c r="CA23" i="32"/>
  <c r="CA60" i="32"/>
  <c r="CB23" i="32"/>
  <c r="CB60" i="32"/>
  <c r="CC23" i="32"/>
  <c r="CC60" i="32"/>
  <c r="CD23" i="32"/>
  <c r="CD60" i="32"/>
  <c r="CE23" i="32"/>
  <c r="CE60" i="32"/>
  <c r="CF23" i="32"/>
  <c r="CF60" i="32"/>
  <c r="CG23" i="32"/>
  <c r="CG60" i="32"/>
  <c r="CH23" i="32"/>
  <c r="CH60" i="32"/>
  <c r="CI23" i="32"/>
  <c r="CI60" i="32"/>
  <c r="CJ23" i="32"/>
  <c r="CJ60" i="32"/>
  <c r="CK23" i="32"/>
  <c r="CK60" i="32"/>
  <c r="CL23" i="32"/>
  <c r="CL60" i="32"/>
  <c r="CM23" i="32"/>
  <c r="CM60" i="32"/>
  <c r="CN23" i="32"/>
  <c r="CN60" i="32"/>
  <c r="CO23" i="32"/>
  <c r="CO60" i="32"/>
  <c r="CP23" i="32"/>
  <c r="CP60" i="32"/>
  <c r="CQ23" i="32"/>
  <c r="CQ60" i="32"/>
  <c r="CR23" i="32"/>
  <c r="CR60" i="32"/>
  <c r="CS23" i="32"/>
  <c r="CS60" i="32"/>
  <c r="CT23" i="32"/>
  <c r="CT60" i="32"/>
  <c r="CU23" i="32"/>
  <c r="CU60" i="32"/>
  <c r="CV23" i="32"/>
  <c r="CV60" i="32"/>
  <c r="CW23" i="32"/>
  <c r="CW60" i="32"/>
  <c r="CX23" i="32"/>
  <c r="CX60" i="32"/>
  <c r="CY23" i="32"/>
  <c r="CY60" i="32"/>
  <c r="CZ23" i="32"/>
  <c r="CZ60" i="32"/>
  <c r="DF60" i="32"/>
  <c r="DG60" i="32"/>
  <c r="DJ60" i="32"/>
  <c r="DA24" i="32"/>
  <c r="DA61" i="32"/>
  <c r="F24" i="32"/>
  <c r="F61" i="32"/>
  <c r="G24" i="32"/>
  <c r="G61" i="32"/>
  <c r="H24" i="32"/>
  <c r="H61" i="32"/>
  <c r="I24" i="32"/>
  <c r="I61" i="32"/>
  <c r="J24" i="32"/>
  <c r="J61" i="32"/>
  <c r="K24" i="32"/>
  <c r="K61" i="32"/>
  <c r="L24" i="32"/>
  <c r="L61" i="32"/>
  <c r="M24" i="32"/>
  <c r="M61" i="32"/>
  <c r="N24" i="32"/>
  <c r="N61" i="32"/>
  <c r="O24" i="32"/>
  <c r="O61" i="32"/>
  <c r="P24" i="32"/>
  <c r="P61" i="32"/>
  <c r="Q24" i="32"/>
  <c r="Q61" i="32"/>
  <c r="R24" i="32"/>
  <c r="R61" i="32"/>
  <c r="S24" i="32"/>
  <c r="S61" i="32"/>
  <c r="T24" i="32"/>
  <c r="T61" i="32"/>
  <c r="U24" i="32"/>
  <c r="U61" i="32"/>
  <c r="V24" i="32"/>
  <c r="V61" i="32"/>
  <c r="W24" i="32"/>
  <c r="W61" i="32"/>
  <c r="X24" i="32"/>
  <c r="X61" i="32"/>
  <c r="Y24" i="32"/>
  <c r="Y61" i="32"/>
  <c r="Z24" i="32"/>
  <c r="Z61" i="32"/>
  <c r="AA24" i="32"/>
  <c r="AA61" i="32"/>
  <c r="AB24" i="32"/>
  <c r="AB61" i="32"/>
  <c r="AC24" i="32"/>
  <c r="AC61" i="32"/>
  <c r="AD24" i="32"/>
  <c r="AD61" i="32"/>
  <c r="AE24" i="32"/>
  <c r="AE61" i="32"/>
  <c r="AF24" i="32"/>
  <c r="AF61" i="32"/>
  <c r="AG24" i="32"/>
  <c r="AG61" i="32"/>
  <c r="AH24" i="32"/>
  <c r="AH61" i="32"/>
  <c r="AI24" i="32"/>
  <c r="AI61" i="32"/>
  <c r="AJ24" i="32"/>
  <c r="AJ61" i="32"/>
  <c r="AK24" i="32"/>
  <c r="AK61" i="32"/>
  <c r="AL24" i="32"/>
  <c r="AL61" i="32"/>
  <c r="AM24" i="32"/>
  <c r="AM61" i="32"/>
  <c r="AN24" i="32"/>
  <c r="AN61" i="32"/>
  <c r="AO24" i="32"/>
  <c r="AO61" i="32"/>
  <c r="AP24" i="32"/>
  <c r="AP61" i="32"/>
  <c r="AQ24" i="32"/>
  <c r="AQ61" i="32"/>
  <c r="AR24" i="32"/>
  <c r="AR61" i="32"/>
  <c r="AS24" i="32"/>
  <c r="AS61" i="32"/>
  <c r="AT24" i="32"/>
  <c r="AT61" i="32"/>
  <c r="AU24" i="32"/>
  <c r="AU61" i="32"/>
  <c r="AV24" i="32"/>
  <c r="AV61" i="32"/>
  <c r="AW24" i="32"/>
  <c r="AW61" i="32"/>
  <c r="AX24" i="32"/>
  <c r="AX61" i="32"/>
  <c r="AY24" i="32"/>
  <c r="AY61" i="32"/>
  <c r="AZ24" i="32"/>
  <c r="AZ61" i="32"/>
  <c r="BA24" i="32"/>
  <c r="BA61" i="32"/>
  <c r="BB24" i="32"/>
  <c r="BB61" i="32"/>
  <c r="BC24" i="32"/>
  <c r="BC61" i="32"/>
  <c r="BD24" i="32"/>
  <c r="BD61" i="32"/>
  <c r="BE24" i="32"/>
  <c r="BE61" i="32"/>
  <c r="BF24" i="32"/>
  <c r="BF61" i="32"/>
  <c r="BG24" i="32"/>
  <c r="BG61" i="32"/>
  <c r="BH24" i="32"/>
  <c r="BH61" i="32"/>
  <c r="BI24" i="32"/>
  <c r="BI61" i="32"/>
  <c r="BJ24" i="32"/>
  <c r="BJ61" i="32"/>
  <c r="BK24" i="32"/>
  <c r="BK61" i="32"/>
  <c r="BL24" i="32"/>
  <c r="BL61" i="32"/>
  <c r="BM24" i="32"/>
  <c r="BM61" i="32"/>
  <c r="BN24" i="32"/>
  <c r="BN61" i="32"/>
  <c r="BO24" i="32"/>
  <c r="BO61" i="32"/>
  <c r="BP24" i="32"/>
  <c r="BP61" i="32"/>
  <c r="BQ24" i="32"/>
  <c r="BQ61" i="32"/>
  <c r="BR24" i="32"/>
  <c r="BR61" i="32"/>
  <c r="BS24" i="32"/>
  <c r="BS61" i="32"/>
  <c r="BT24" i="32"/>
  <c r="BT61" i="32"/>
  <c r="BU24" i="32"/>
  <c r="BU61" i="32"/>
  <c r="BV24" i="32"/>
  <c r="BV61" i="32"/>
  <c r="BW24" i="32"/>
  <c r="BW61" i="32"/>
  <c r="BX24" i="32"/>
  <c r="BX61" i="32"/>
  <c r="BY24" i="32"/>
  <c r="BY61" i="32"/>
  <c r="BZ24" i="32"/>
  <c r="BZ61" i="32"/>
  <c r="CA24" i="32"/>
  <c r="CA61" i="32"/>
  <c r="CB24" i="32"/>
  <c r="CB61" i="32"/>
  <c r="CC24" i="32"/>
  <c r="CC61" i="32"/>
  <c r="CD24" i="32"/>
  <c r="CD61" i="32"/>
  <c r="CE24" i="32"/>
  <c r="CE61" i="32"/>
  <c r="CF24" i="32"/>
  <c r="CF61" i="32"/>
  <c r="CG24" i="32"/>
  <c r="CG61" i="32"/>
  <c r="CH24" i="32"/>
  <c r="CH61" i="32"/>
  <c r="CI24" i="32"/>
  <c r="CI61" i="32"/>
  <c r="CJ24" i="32"/>
  <c r="CJ61" i="32"/>
  <c r="CK24" i="32"/>
  <c r="CK61" i="32"/>
  <c r="CL24" i="32"/>
  <c r="CL61" i="32"/>
  <c r="CM24" i="32"/>
  <c r="CM61" i="32"/>
  <c r="CN24" i="32"/>
  <c r="CN61" i="32"/>
  <c r="CO24" i="32"/>
  <c r="CO61" i="32"/>
  <c r="CP24" i="32"/>
  <c r="CP61" i="32"/>
  <c r="CQ24" i="32"/>
  <c r="CQ61" i="32"/>
  <c r="CR24" i="32"/>
  <c r="CR61" i="32"/>
  <c r="CS24" i="32"/>
  <c r="CS61" i="32"/>
  <c r="CT24" i="32"/>
  <c r="CT61" i="32"/>
  <c r="CU24" i="32"/>
  <c r="CU61" i="32"/>
  <c r="CV24" i="32"/>
  <c r="CV61" i="32"/>
  <c r="CW24" i="32"/>
  <c r="CW61" i="32"/>
  <c r="CX24" i="32"/>
  <c r="CX61" i="32"/>
  <c r="CY24" i="32"/>
  <c r="CY61" i="32"/>
  <c r="CZ24" i="32"/>
  <c r="CZ61" i="32"/>
  <c r="DF61" i="32"/>
  <c r="DG61" i="32"/>
  <c r="DJ61" i="32"/>
  <c r="DA25" i="32"/>
  <c r="DA62" i="32"/>
  <c r="F25" i="32"/>
  <c r="F62" i="32"/>
  <c r="G25" i="32"/>
  <c r="G62" i="32"/>
  <c r="H25" i="32"/>
  <c r="H62" i="32"/>
  <c r="I25" i="32"/>
  <c r="I62" i="32"/>
  <c r="J25" i="32"/>
  <c r="J62" i="32"/>
  <c r="K25" i="32"/>
  <c r="K62" i="32"/>
  <c r="L25" i="32"/>
  <c r="L62" i="32"/>
  <c r="M25" i="32"/>
  <c r="M62" i="32"/>
  <c r="N25" i="32"/>
  <c r="N62" i="32"/>
  <c r="O25" i="32"/>
  <c r="O62" i="32"/>
  <c r="P25" i="32"/>
  <c r="P62" i="32"/>
  <c r="Q25" i="32"/>
  <c r="Q62" i="32"/>
  <c r="R25" i="32"/>
  <c r="R62" i="32"/>
  <c r="S25" i="32"/>
  <c r="S62" i="32"/>
  <c r="T25" i="32"/>
  <c r="T62" i="32"/>
  <c r="U25" i="32"/>
  <c r="U62" i="32"/>
  <c r="V25" i="32"/>
  <c r="V62" i="32"/>
  <c r="W25" i="32"/>
  <c r="W62" i="32"/>
  <c r="X25" i="32"/>
  <c r="X62" i="32"/>
  <c r="Y25" i="32"/>
  <c r="Y62" i="32"/>
  <c r="Z25" i="32"/>
  <c r="Z62" i="32"/>
  <c r="AA25" i="32"/>
  <c r="AA62" i="32"/>
  <c r="AB25" i="32"/>
  <c r="AB62" i="32"/>
  <c r="AC25" i="32"/>
  <c r="AC62" i="32"/>
  <c r="AD25" i="32"/>
  <c r="AD62" i="32"/>
  <c r="AE25" i="32"/>
  <c r="AE62" i="32"/>
  <c r="AF25" i="32"/>
  <c r="AF62" i="32"/>
  <c r="AG25" i="32"/>
  <c r="AG62" i="32"/>
  <c r="AH25" i="32"/>
  <c r="AH62" i="32"/>
  <c r="AI25" i="32"/>
  <c r="AI62" i="32"/>
  <c r="AJ25" i="32"/>
  <c r="AJ62" i="32"/>
  <c r="AK25" i="32"/>
  <c r="AK62" i="32"/>
  <c r="AL25" i="32"/>
  <c r="AL62" i="32"/>
  <c r="AM25" i="32"/>
  <c r="AM62" i="32"/>
  <c r="AN25" i="32"/>
  <c r="AN62" i="32"/>
  <c r="AO25" i="32"/>
  <c r="AO62" i="32"/>
  <c r="AP25" i="32"/>
  <c r="AP62" i="32"/>
  <c r="AQ25" i="32"/>
  <c r="AQ62" i="32"/>
  <c r="AR25" i="32"/>
  <c r="AR62" i="32"/>
  <c r="AS25" i="32"/>
  <c r="AS62" i="32"/>
  <c r="AT25" i="32"/>
  <c r="AT62" i="32"/>
  <c r="AU25" i="32"/>
  <c r="AU62" i="32"/>
  <c r="AV25" i="32"/>
  <c r="AV62" i="32"/>
  <c r="AW25" i="32"/>
  <c r="AW62" i="32"/>
  <c r="AX25" i="32"/>
  <c r="AX62" i="32"/>
  <c r="AY25" i="32"/>
  <c r="AY62" i="32"/>
  <c r="AZ25" i="32"/>
  <c r="AZ62" i="32"/>
  <c r="BA25" i="32"/>
  <c r="BA62" i="32"/>
  <c r="BB25" i="32"/>
  <c r="BB62" i="32"/>
  <c r="BC25" i="32"/>
  <c r="BC62" i="32"/>
  <c r="BD25" i="32"/>
  <c r="BD62" i="32"/>
  <c r="BE25" i="32"/>
  <c r="BE62" i="32"/>
  <c r="BF25" i="32"/>
  <c r="BF62" i="32"/>
  <c r="BG25" i="32"/>
  <c r="BG62" i="32"/>
  <c r="BH25" i="32"/>
  <c r="BH62" i="32"/>
  <c r="BI25" i="32"/>
  <c r="BI62" i="32"/>
  <c r="BJ25" i="32"/>
  <c r="BJ62" i="32"/>
  <c r="BK25" i="32"/>
  <c r="BK62" i="32"/>
  <c r="BL25" i="32"/>
  <c r="BL62" i="32"/>
  <c r="BM25" i="32"/>
  <c r="BM62" i="32"/>
  <c r="BN25" i="32"/>
  <c r="BN62" i="32"/>
  <c r="BO25" i="32"/>
  <c r="BO62" i="32"/>
  <c r="BP25" i="32"/>
  <c r="BP62" i="32"/>
  <c r="BQ25" i="32"/>
  <c r="BQ62" i="32"/>
  <c r="BR25" i="32"/>
  <c r="BR62" i="32"/>
  <c r="BS25" i="32"/>
  <c r="BS62" i="32"/>
  <c r="BT25" i="32"/>
  <c r="BT62" i="32"/>
  <c r="BU25" i="32"/>
  <c r="BU62" i="32"/>
  <c r="BV25" i="32"/>
  <c r="BV62" i="32"/>
  <c r="BW25" i="32"/>
  <c r="BW62" i="32"/>
  <c r="BX25" i="32"/>
  <c r="BX62" i="32"/>
  <c r="BY25" i="32"/>
  <c r="BY62" i="32"/>
  <c r="BZ25" i="32"/>
  <c r="BZ62" i="32"/>
  <c r="CA25" i="32"/>
  <c r="CA62" i="32"/>
  <c r="CB25" i="32"/>
  <c r="CB62" i="32"/>
  <c r="CC25" i="32"/>
  <c r="CC62" i="32"/>
  <c r="CD25" i="32"/>
  <c r="CD62" i="32"/>
  <c r="CE25" i="32"/>
  <c r="CE62" i="32"/>
  <c r="CF25" i="32"/>
  <c r="CF62" i="32"/>
  <c r="CG25" i="32"/>
  <c r="CG62" i="32"/>
  <c r="CH25" i="32"/>
  <c r="CH62" i="32"/>
  <c r="CI25" i="32"/>
  <c r="CI62" i="32"/>
  <c r="CJ25" i="32"/>
  <c r="CJ62" i="32"/>
  <c r="CK25" i="32"/>
  <c r="CK62" i="32"/>
  <c r="CL25" i="32"/>
  <c r="CL62" i="32"/>
  <c r="CM25" i="32"/>
  <c r="CM62" i="32"/>
  <c r="CN25" i="32"/>
  <c r="CN62" i="32"/>
  <c r="CO25" i="32"/>
  <c r="CO62" i="32"/>
  <c r="CP25" i="32"/>
  <c r="CP62" i="32"/>
  <c r="CQ25" i="32"/>
  <c r="CQ62" i="32"/>
  <c r="CR25" i="32"/>
  <c r="CR62" i="32"/>
  <c r="CS25" i="32"/>
  <c r="CS62" i="32"/>
  <c r="CT25" i="32"/>
  <c r="CT62" i="32"/>
  <c r="CU25" i="32"/>
  <c r="CU62" i="32"/>
  <c r="CV25" i="32"/>
  <c r="CV62" i="32"/>
  <c r="CW25" i="32"/>
  <c r="CW62" i="32"/>
  <c r="CX25" i="32"/>
  <c r="CX62" i="32"/>
  <c r="CY25" i="32"/>
  <c r="CY62" i="32"/>
  <c r="CZ25" i="32"/>
  <c r="CZ62" i="32"/>
  <c r="DF62" i="32"/>
  <c r="DG62" i="32"/>
  <c r="DJ62" i="32"/>
  <c r="DA26" i="32"/>
  <c r="DA63" i="32"/>
  <c r="F26" i="32"/>
  <c r="F63" i="32"/>
  <c r="G26" i="32"/>
  <c r="G63" i="32"/>
  <c r="H26" i="32"/>
  <c r="H63" i="32"/>
  <c r="I26" i="32"/>
  <c r="I63" i="32"/>
  <c r="J26" i="32"/>
  <c r="J63" i="32"/>
  <c r="K26" i="32"/>
  <c r="K63" i="32"/>
  <c r="L26" i="32"/>
  <c r="L63" i="32"/>
  <c r="M26" i="32"/>
  <c r="M63" i="32"/>
  <c r="N26" i="32"/>
  <c r="N63" i="32"/>
  <c r="O26" i="32"/>
  <c r="O63" i="32"/>
  <c r="P26" i="32"/>
  <c r="P63" i="32"/>
  <c r="Q26" i="32"/>
  <c r="Q63" i="32"/>
  <c r="R26" i="32"/>
  <c r="R63" i="32"/>
  <c r="S26" i="32"/>
  <c r="S63" i="32"/>
  <c r="T26" i="32"/>
  <c r="T63" i="32"/>
  <c r="U26" i="32"/>
  <c r="U63" i="32"/>
  <c r="V26" i="32"/>
  <c r="V63" i="32"/>
  <c r="W26" i="32"/>
  <c r="W63" i="32"/>
  <c r="X26" i="32"/>
  <c r="X63" i="32"/>
  <c r="Y26" i="32"/>
  <c r="Y63" i="32"/>
  <c r="Z26" i="32"/>
  <c r="Z63" i="32"/>
  <c r="AA26" i="32"/>
  <c r="AA63" i="32"/>
  <c r="AB26" i="32"/>
  <c r="AB63" i="32"/>
  <c r="AC26" i="32"/>
  <c r="AC63" i="32"/>
  <c r="AD26" i="32"/>
  <c r="AD63" i="32"/>
  <c r="AE26" i="32"/>
  <c r="AE63" i="32"/>
  <c r="AF26" i="32"/>
  <c r="AF63" i="32"/>
  <c r="AG26" i="32"/>
  <c r="AG63" i="32"/>
  <c r="AH26" i="32"/>
  <c r="AH63" i="32"/>
  <c r="AI26" i="32"/>
  <c r="AI63" i="32"/>
  <c r="AJ26" i="32"/>
  <c r="AJ63" i="32"/>
  <c r="AK26" i="32"/>
  <c r="AK63" i="32"/>
  <c r="AL26" i="32"/>
  <c r="AL63" i="32"/>
  <c r="AM26" i="32"/>
  <c r="AM63" i="32"/>
  <c r="AN26" i="32"/>
  <c r="AN63" i="32"/>
  <c r="AO26" i="32"/>
  <c r="AO63" i="32"/>
  <c r="AP26" i="32"/>
  <c r="AP63" i="32"/>
  <c r="AQ26" i="32"/>
  <c r="AQ63" i="32"/>
  <c r="AR26" i="32"/>
  <c r="AR63" i="32"/>
  <c r="AS26" i="32"/>
  <c r="AS63" i="32"/>
  <c r="AT26" i="32"/>
  <c r="AT63" i="32"/>
  <c r="AU26" i="32"/>
  <c r="AU63" i="32"/>
  <c r="AV26" i="32"/>
  <c r="AV63" i="32"/>
  <c r="AW26" i="32"/>
  <c r="AW63" i="32"/>
  <c r="AX26" i="32"/>
  <c r="AX63" i="32"/>
  <c r="AY26" i="32"/>
  <c r="AY63" i="32"/>
  <c r="AZ26" i="32"/>
  <c r="AZ63" i="32"/>
  <c r="BA26" i="32"/>
  <c r="BA63" i="32"/>
  <c r="BB26" i="32"/>
  <c r="BB63" i="32"/>
  <c r="BC26" i="32"/>
  <c r="BC63" i="32"/>
  <c r="BD26" i="32"/>
  <c r="BD63" i="32"/>
  <c r="BE26" i="32"/>
  <c r="BE63" i="32"/>
  <c r="BF26" i="32"/>
  <c r="BF63" i="32"/>
  <c r="BG26" i="32"/>
  <c r="BG63" i="32"/>
  <c r="BH26" i="32"/>
  <c r="BH63" i="32"/>
  <c r="BI26" i="32"/>
  <c r="BI63" i="32"/>
  <c r="BJ26" i="32"/>
  <c r="BJ63" i="32"/>
  <c r="BK26" i="32"/>
  <c r="BK63" i="32"/>
  <c r="BL26" i="32"/>
  <c r="BL63" i="32"/>
  <c r="BM26" i="32"/>
  <c r="BM63" i="32"/>
  <c r="BN26" i="32"/>
  <c r="BN63" i="32"/>
  <c r="BO26" i="32"/>
  <c r="BO63" i="32"/>
  <c r="BP26" i="32"/>
  <c r="BP63" i="32"/>
  <c r="BQ26" i="32"/>
  <c r="BQ63" i="32"/>
  <c r="BR26" i="32"/>
  <c r="BR63" i="32"/>
  <c r="BS26" i="32"/>
  <c r="BS63" i="32"/>
  <c r="BT26" i="32"/>
  <c r="BT63" i="32"/>
  <c r="BU26" i="32"/>
  <c r="BU63" i="32"/>
  <c r="BV26" i="32"/>
  <c r="BV63" i="32"/>
  <c r="BW26" i="32"/>
  <c r="BW63" i="32"/>
  <c r="BX26" i="32"/>
  <c r="BX63" i="32"/>
  <c r="BY26" i="32"/>
  <c r="BY63" i="32"/>
  <c r="BZ26" i="32"/>
  <c r="BZ63" i="32"/>
  <c r="CA26" i="32"/>
  <c r="CA63" i="32"/>
  <c r="CB26" i="32"/>
  <c r="CB63" i="32"/>
  <c r="CC26" i="32"/>
  <c r="CC63" i="32"/>
  <c r="CD26" i="32"/>
  <c r="CD63" i="32"/>
  <c r="CE26" i="32"/>
  <c r="CE63" i="32"/>
  <c r="CF26" i="32"/>
  <c r="CF63" i="32"/>
  <c r="CG26" i="32"/>
  <c r="CG63" i="32"/>
  <c r="CH26" i="32"/>
  <c r="CH63" i="32"/>
  <c r="CI26" i="32"/>
  <c r="CI63" i="32"/>
  <c r="CJ26" i="32"/>
  <c r="CJ63" i="32"/>
  <c r="CK26" i="32"/>
  <c r="CK63" i="32"/>
  <c r="CL26" i="32"/>
  <c r="CL63" i="32"/>
  <c r="CM26" i="32"/>
  <c r="CM63" i="32"/>
  <c r="CN26" i="32"/>
  <c r="CN63" i="32"/>
  <c r="CO26" i="32"/>
  <c r="CO63" i="32"/>
  <c r="CP26" i="32"/>
  <c r="CP63" i="32"/>
  <c r="CQ26" i="32"/>
  <c r="CQ63" i="32"/>
  <c r="CR26" i="32"/>
  <c r="CR63" i="32"/>
  <c r="CS26" i="32"/>
  <c r="CS63" i="32"/>
  <c r="CT26" i="32"/>
  <c r="CT63" i="32"/>
  <c r="CU26" i="32"/>
  <c r="CU63" i="32"/>
  <c r="CV26" i="32"/>
  <c r="CV63" i="32"/>
  <c r="CW26" i="32"/>
  <c r="CW63" i="32"/>
  <c r="CX26" i="32"/>
  <c r="CX63" i="32"/>
  <c r="CY26" i="32"/>
  <c r="CY63" i="32"/>
  <c r="CZ26" i="32"/>
  <c r="CZ63" i="32"/>
  <c r="DF63" i="32"/>
  <c r="DG63" i="32"/>
  <c r="DJ63" i="32"/>
  <c r="DA27" i="32"/>
  <c r="DA64" i="32"/>
  <c r="F27" i="32"/>
  <c r="F64" i="32"/>
  <c r="G27" i="32"/>
  <c r="G64" i="32"/>
  <c r="H27" i="32"/>
  <c r="H64" i="32"/>
  <c r="I27" i="32"/>
  <c r="I64" i="32"/>
  <c r="J27" i="32"/>
  <c r="J64" i="32"/>
  <c r="K27" i="32"/>
  <c r="K64" i="32"/>
  <c r="L27" i="32"/>
  <c r="L64" i="32"/>
  <c r="M27" i="32"/>
  <c r="M64" i="32"/>
  <c r="N27" i="32"/>
  <c r="N64" i="32"/>
  <c r="O27" i="32"/>
  <c r="O64" i="32"/>
  <c r="P27" i="32"/>
  <c r="P64" i="32"/>
  <c r="Q27" i="32"/>
  <c r="Q64" i="32"/>
  <c r="R27" i="32"/>
  <c r="R64" i="32"/>
  <c r="S27" i="32"/>
  <c r="S64" i="32"/>
  <c r="T27" i="32"/>
  <c r="T64" i="32"/>
  <c r="U27" i="32"/>
  <c r="U64" i="32"/>
  <c r="V27" i="32"/>
  <c r="V64" i="32"/>
  <c r="W27" i="32"/>
  <c r="W64" i="32"/>
  <c r="X27" i="32"/>
  <c r="X64" i="32"/>
  <c r="Y27" i="32"/>
  <c r="Y64" i="32"/>
  <c r="Z27" i="32"/>
  <c r="Z64" i="32"/>
  <c r="AA27" i="32"/>
  <c r="AA64" i="32"/>
  <c r="AB27" i="32"/>
  <c r="AB64" i="32"/>
  <c r="AC27" i="32"/>
  <c r="AC64" i="32"/>
  <c r="AD27" i="32"/>
  <c r="AD64" i="32"/>
  <c r="AE27" i="32"/>
  <c r="AE64" i="32"/>
  <c r="AF27" i="32"/>
  <c r="AF64" i="32"/>
  <c r="AG27" i="32"/>
  <c r="AG64" i="32"/>
  <c r="AH27" i="32"/>
  <c r="AH64" i="32"/>
  <c r="AI27" i="32"/>
  <c r="AI64" i="32"/>
  <c r="AJ27" i="32"/>
  <c r="AJ64" i="32"/>
  <c r="AK27" i="32"/>
  <c r="AK64" i="32"/>
  <c r="AL27" i="32"/>
  <c r="AL64" i="32"/>
  <c r="AM27" i="32"/>
  <c r="AM64" i="32"/>
  <c r="AN27" i="32"/>
  <c r="AN64" i="32"/>
  <c r="AO27" i="32"/>
  <c r="AO64" i="32"/>
  <c r="AP27" i="32"/>
  <c r="AP64" i="32"/>
  <c r="AQ27" i="32"/>
  <c r="AQ64" i="32"/>
  <c r="AR27" i="32"/>
  <c r="AR64" i="32"/>
  <c r="AS27" i="32"/>
  <c r="AS64" i="32"/>
  <c r="AT27" i="32"/>
  <c r="AT64" i="32"/>
  <c r="AU27" i="32"/>
  <c r="AU64" i="32"/>
  <c r="AV27" i="32"/>
  <c r="AV64" i="32"/>
  <c r="AW27" i="32"/>
  <c r="AW64" i="32"/>
  <c r="AX27" i="32"/>
  <c r="AX64" i="32"/>
  <c r="AY27" i="32"/>
  <c r="AY64" i="32"/>
  <c r="AZ27" i="32"/>
  <c r="AZ64" i="32"/>
  <c r="BA27" i="32"/>
  <c r="BA64" i="32"/>
  <c r="BB27" i="32"/>
  <c r="BB64" i="32"/>
  <c r="BC27" i="32"/>
  <c r="BC64" i="32"/>
  <c r="BD27" i="32"/>
  <c r="BD64" i="32"/>
  <c r="BE27" i="32"/>
  <c r="BE64" i="32"/>
  <c r="BF27" i="32"/>
  <c r="BF64" i="32"/>
  <c r="BG27" i="32"/>
  <c r="BG64" i="32"/>
  <c r="BH27" i="32"/>
  <c r="BH64" i="32"/>
  <c r="BI27" i="32"/>
  <c r="BI64" i="32"/>
  <c r="BJ27" i="32"/>
  <c r="BJ64" i="32"/>
  <c r="BK27" i="32"/>
  <c r="BK64" i="32"/>
  <c r="BL27" i="32"/>
  <c r="BL64" i="32"/>
  <c r="BM27" i="32"/>
  <c r="BM64" i="32"/>
  <c r="BN27" i="32"/>
  <c r="BN64" i="32"/>
  <c r="BO27" i="32"/>
  <c r="BO64" i="32"/>
  <c r="BP27" i="32"/>
  <c r="BP64" i="32"/>
  <c r="BQ27" i="32"/>
  <c r="BQ64" i="32"/>
  <c r="BR27" i="32"/>
  <c r="BR64" i="32"/>
  <c r="BS27" i="32"/>
  <c r="BS64" i="32"/>
  <c r="BT27" i="32"/>
  <c r="BT64" i="32"/>
  <c r="BU27" i="32"/>
  <c r="BU64" i="32"/>
  <c r="BV27" i="32"/>
  <c r="BV64" i="32"/>
  <c r="BW27" i="32"/>
  <c r="BW64" i="32"/>
  <c r="BX27" i="32"/>
  <c r="BX64" i="32"/>
  <c r="BY27" i="32"/>
  <c r="BY64" i="32"/>
  <c r="BZ27" i="32"/>
  <c r="BZ64" i="32"/>
  <c r="CA27" i="32"/>
  <c r="CA64" i="32"/>
  <c r="CB27" i="32"/>
  <c r="CB64" i="32"/>
  <c r="CC27" i="32"/>
  <c r="CC64" i="32"/>
  <c r="CD27" i="32"/>
  <c r="CD64" i="32"/>
  <c r="CE27" i="32"/>
  <c r="CE64" i="32"/>
  <c r="CF27" i="32"/>
  <c r="CF64" i="32"/>
  <c r="CG27" i="32"/>
  <c r="CG64" i="32"/>
  <c r="CH27" i="32"/>
  <c r="CH64" i="32"/>
  <c r="CI27" i="32"/>
  <c r="CI64" i="32"/>
  <c r="CJ27" i="32"/>
  <c r="CJ64" i="32"/>
  <c r="CH27" i="30"/>
  <c r="CK64" i="32"/>
  <c r="CI27" i="30"/>
  <c r="CL64" i="32"/>
  <c r="CJ27" i="30"/>
  <c r="CM27" i="32"/>
  <c r="CM64" i="32"/>
  <c r="CK27" i="30"/>
  <c r="CN27" i="32"/>
  <c r="CN64" i="32"/>
  <c r="CL27" i="30"/>
  <c r="CO27" i="32"/>
  <c r="CO64" i="32"/>
  <c r="CM27" i="30"/>
  <c r="CP27" i="32"/>
  <c r="CP64" i="32"/>
  <c r="CN27" i="30"/>
  <c r="CQ27" i="32"/>
  <c r="CQ64" i="32"/>
  <c r="CO27" i="30"/>
  <c r="CR27" i="32"/>
  <c r="CR64" i="32"/>
  <c r="CP27" i="30"/>
  <c r="CS27" i="32"/>
  <c r="CS64" i="32"/>
  <c r="CQ27" i="30"/>
  <c r="CT27" i="32"/>
  <c r="CT64" i="32"/>
  <c r="CR27" i="30"/>
  <c r="CU27" i="32"/>
  <c r="CU64" i="32"/>
  <c r="CS27" i="30"/>
  <c r="CV27" i="32"/>
  <c r="CV64" i="32"/>
  <c r="CT27" i="30"/>
  <c r="CW27" i="32"/>
  <c r="CW64" i="32"/>
  <c r="CU27" i="30"/>
  <c r="CX27" i="32"/>
  <c r="CX64" i="32"/>
  <c r="CV27" i="30"/>
  <c r="CY27" i="32"/>
  <c r="CY64" i="32"/>
  <c r="CW27" i="30"/>
  <c r="CZ27" i="32"/>
  <c r="CZ64" i="32"/>
  <c r="DF64" i="32"/>
  <c r="DG64" i="32"/>
  <c r="DJ64" i="32"/>
  <c r="DA28" i="32"/>
  <c r="DA65" i="32"/>
  <c r="F28" i="32"/>
  <c r="F65" i="32"/>
  <c r="G28" i="32"/>
  <c r="G65" i="32"/>
  <c r="H28" i="32"/>
  <c r="H65" i="32"/>
  <c r="I28" i="32"/>
  <c r="I65" i="32"/>
  <c r="J28" i="32"/>
  <c r="J65" i="32"/>
  <c r="K28" i="32"/>
  <c r="K65" i="32"/>
  <c r="L28" i="32"/>
  <c r="L65" i="32"/>
  <c r="M28" i="32"/>
  <c r="M65" i="32"/>
  <c r="N28" i="32"/>
  <c r="N65" i="32"/>
  <c r="O28" i="32"/>
  <c r="O65" i="32"/>
  <c r="P28" i="32"/>
  <c r="P65" i="32"/>
  <c r="Q28" i="32"/>
  <c r="Q65" i="32"/>
  <c r="R28" i="32"/>
  <c r="R65" i="32"/>
  <c r="S28" i="32"/>
  <c r="S65" i="32"/>
  <c r="T28" i="32"/>
  <c r="T65" i="32"/>
  <c r="U28" i="32"/>
  <c r="U65" i="32"/>
  <c r="V28" i="32"/>
  <c r="V65" i="32"/>
  <c r="W28" i="32"/>
  <c r="W65" i="32"/>
  <c r="X28" i="32"/>
  <c r="X65" i="32"/>
  <c r="Y28" i="32"/>
  <c r="Y65" i="32"/>
  <c r="Z28" i="32"/>
  <c r="Z65" i="32"/>
  <c r="AA28" i="32"/>
  <c r="AA65" i="32"/>
  <c r="AB28" i="32"/>
  <c r="AB65" i="32"/>
  <c r="AC28" i="32"/>
  <c r="AC65" i="32"/>
  <c r="AD28" i="32"/>
  <c r="AD65" i="32"/>
  <c r="AE28" i="32"/>
  <c r="AE65" i="32"/>
  <c r="AF28" i="32"/>
  <c r="AF65" i="32"/>
  <c r="AG28" i="32"/>
  <c r="AG65" i="32"/>
  <c r="AH28" i="32"/>
  <c r="AH65" i="32"/>
  <c r="AI28" i="32"/>
  <c r="AI65" i="32"/>
  <c r="AJ28" i="32"/>
  <c r="AJ65" i="32"/>
  <c r="AK28" i="32"/>
  <c r="AK65" i="32"/>
  <c r="AL28" i="32"/>
  <c r="AL65" i="32"/>
  <c r="AM28" i="32"/>
  <c r="AM65" i="32"/>
  <c r="AN28" i="32"/>
  <c r="AN65" i="32"/>
  <c r="AO28" i="32"/>
  <c r="AO65" i="32"/>
  <c r="AP28" i="32"/>
  <c r="AP65" i="32"/>
  <c r="AQ28" i="32"/>
  <c r="AQ65" i="32"/>
  <c r="AR28" i="32"/>
  <c r="AR65" i="32"/>
  <c r="AS28" i="32"/>
  <c r="AS65" i="32"/>
  <c r="AT28" i="32"/>
  <c r="AT65" i="32"/>
  <c r="AU28" i="32"/>
  <c r="AU65" i="32"/>
  <c r="AV28" i="32"/>
  <c r="AV65" i="32"/>
  <c r="AW28" i="32"/>
  <c r="AW65" i="32"/>
  <c r="AX28" i="32"/>
  <c r="AX65" i="32"/>
  <c r="AY28" i="32"/>
  <c r="AY65" i="32"/>
  <c r="AZ28" i="32"/>
  <c r="AZ65" i="32"/>
  <c r="BA28" i="32"/>
  <c r="BA65" i="32"/>
  <c r="BB28" i="32"/>
  <c r="BB65" i="32"/>
  <c r="BC28" i="32"/>
  <c r="BC65" i="32"/>
  <c r="BD28" i="32"/>
  <c r="BD65" i="32"/>
  <c r="BE28" i="32"/>
  <c r="BE65" i="32"/>
  <c r="BF28" i="32"/>
  <c r="BF65" i="32"/>
  <c r="BG28" i="32"/>
  <c r="BG65" i="32"/>
  <c r="BH28" i="32"/>
  <c r="BH65" i="32"/>
  <c r="BI28" i="32"/>
  <c r="BI65" i="32"/>
  <c r="BJ28" i="32"/>
  <c r="BJ65" i="32"/>
  <c r="BK28" i="32"/>
  <c r="BK65" i="32"/>
  <c r="BL28" i="32"/>
  <c r="BL65" i="32"/>
  <c r="BM28" i="32"/>
  <c r="BM65" i="32"/>
  <c r="BN28" i="32"/>
  <c r="BN65" i="32"/>
  <c r="BO28" i="32"/>
  <c r="BO65" i="32"/>
  <c r="BP28" i="32"/>
  <c r="BP65" i="32"/>
  <c r="BQ28" i="32"/>
  <c r="BQ65" i="32"/>
  <c r="BR28" i="32"/>
  <c r="BR65" i="32"/>
  <c r="BS28" i="32"/>
  <c r="BS65" i="32"/>
  <c r="BT28" i="32"/>
  <c r="BT65" i="32"/>
  <c r="BU28" i="32"/>
  <c r="BU65" i="32"/>
  <c r="BV28" i="32"/>
  <c r="BV65" i="32"/>
  <c r="BW28" i="32"/>
  <c r="BW65" i="32"/>
  <c r="BX28" i="32"/>
  <c r="BX65" i="32"/>
  <c r="BY28" i="32"/>
  <c r="BY65" i="32"/>
  <c r="BZ28" i="32"/>
  <c r="BZ65" i="32"/>
  <c r="CA28" i="32"/>
  <c r="CA65" i="32"/>
  <c r="CB28" i="32"/>
  <c r="CB65" i="32"/>
  <c r="CC28" i="32"/>
  <c r="CC65" i="32"/>
  <c r="CD28" i="32"/>
  <c r="CD65" i="32"/>
  <c r="CE28" i="32"/>
  <c r="CE65" i="32"/>
  <c r="CF28" i="32"/>
  <c r="CF65" i="32"/>
  <c r="CG28" i="32"/>
  <c r="CG65" i="32"/>
  <c r="CH28" i="32"/>
  <c r="CH65" i="32"/>
  <c r="CI28" i="32"/>
  <c r="CI65" i="32"/>
  <c r="CJ28" i="32"/>
  <c r="CJ65" i="32"/>
  <c r="CH28" i="30"/>
  <c r="CK28" i="32"/>
  <c r="CK65" i="32"/>
  <c r="CI28" i="30"/>
  <c r="CL28" i="32"/>
  <c r="CL65" i="32"/>
  <c r="CJ28" i="30"/>
  <c r="CM28" i="32"/>
  <c r="CM65" i="32"/>
  <c r="CK28" i="30"/>
  <c r="CN28" i="32"/>
  <c r="CN65" i="32"/>
  <c r="CL28" i="30"/>
  <c r="CO28" i="32"/>
  <c r="CO65" i="32"/>
  <c r="CM28" i="30"/>
  <c r="CP28" i="32"/>
  <c r="CP65" i="32"/>
  <c r="CN28" i="30"/>
  <c r="CQ28" i="32"/>
  <c r="CQ65" i="32"/>
  <c r="CO28" i="30"/>
  <c r="CR28" i="32"/>
  <c r="CR65" i="32"/>
  <c r="CP28" i="30"/>
  <c r="CS28" i="32"/>
  <c r="CS65" i="32"/>
  <c r="CQ28" i="30"/>
  <c r="CT28" i="32"/>
  <c r="CT65" i="32"/>
  <c r="CR28" i="30"/>
  <c r="CU28" i="32"/>
  <c r="CU65" i="32"/>
  <c r="CS28" i="30"/>
  <c r="CV28" i="32"/>
  <c r="CV65" i="32"/>
  <c r="CT28" i="30"/>
  <c r="CW28" i="32"/>
  <c r="CW65" i="32"/>
  <c r="CU28" i="30"/>
  <c r="CX28" i="32"/>
  <c r="CX65" i="32"/>
  <c r="CV28" i="30"/>
  <c r="CY28" i="32"/>
  <c r="CY65" i="32"/>
  <c r="CW28" i="30"/>
  <c r="CZ28" i="32"/>
  <c r="CZ65" i="32"/>
  <c r="DF65" i="32"/>
  <c r="DG65" i="32"/>
  <c r="DJ65" i="32"/>
  <c r="CZ12" i="35"/>
  <c r="DA29" i="32"/>
  <c r="DA66" i="32"/>
  <c r="E12" i="35"/>
  <c r="F29" i="32"/>
  <c r="F66" i="32"/>
  <c r="F12" i="35"/>
  <c r="G29" i="32"/>
  <c r="G66" i="32"/>
  <c r="G12" i="35"/>
  <c r="H29" i="32"/>
  <c r="H66" i="32"/>
  <c r="H12" i="35"/>
  <c r="I29" i="32"/>
  <c r="I66" i="32"/>
  <c r="I12" i="35"/>
  <c r="J29" i="32"/>
  <c r="J66" i="32"/>
  <c r="J12" i="35"/>
  <c r="K29" i="32"/>
  <c r="K66" i="32"/>
  <c r="K12" i="35"/>
  <c r="L29" i="32"/>
  <c r="L66" i="32"/>
  <c r="L12" i="35"/>
  <c r="M29" i="32"/>
  <c r="M66" i="32"/>
  <c r="M12" i="35"/>
  <c r="N29" i="32"/>
  <c r="N66" i="32"/>
  <c r="N12" i="35"/>
  <c r="O29" i="32"/>
  <c r="O66" i="32"/>
  <c r="O12" i="35"/>
  <c r="P29" i="32"/>
  <c r="P66" i="32"/>
  <c r="P12" i="35"/>
  <c r="Q29" i="32"/>
  <c r="Q66" i="32"/>
  <c r="Q12" i="35"/>
  <c r="R29" i="32"/>
  <c r="R66" i="32"/>
  <c r="R12" i="35"/>
  <c r="S29" i="32"/>
  <c r="S66" i="32"/>
  <c r="S12" i="35"/>
  <c r="T29" i="32"/>
  <c r="T66" i="32"/>
  <c r="T12" i="35"/>
  <c r="U29" i="32"/>
  <c r="U66" i="32"/>
  <c r="U12" i="35"/>
  <c r="V29" i="32"/>
  <c r="V66" i="32"/>
  <c r="V12" i="35"/>
  <c r="W29" i="32"/>
  <c r="W66" i="32"/>
  <c r="W12" i="35"/>
  <c r="X29" i="32"/>
  <c r="X66" i="32"/>
  <c r="X12" i="35"/>
  <c r="Y29" i="32"/>
  <c r="Y66" i="32"/>
  <c r="Y12" i="35"/>
  <c r="Z29" i="32"/>
  <c r="Z66" i="32"/>
  <c r="Z12" i="35"/>
  <c r="AA29" i="32"/>
  <c r="AA66" i="32"/>
  <c r="AA12" i="35"/>
  <c r="AB29" i="32"/>
  <c r="AB66" i="32"/>
  <c r="AB12" i="35"/>
  <c r="AC29" i="32"/>
  <c r="AC66" i="32"/>
  <c r="AC12" i="35"/>
  <c r="AD29" i="32"/>
  <c r="AD66" i="32"/>
  <c r="AD12" i="35"/>
  <c r="AE29" i="32"/>
  <c r="AE66" i="32"/>
  <c r="AE12" i="35"/>
  <c r="AF29" i="32"/>
  <c r="AF66" i="32"/>
  <c r="AF12" i="35"/>
  <c r="AG29" i="32"/>
  <c r="AG66" i="32"/>
  <c r="AG12" i="35"/>
  <c r="AH29" i="32"/>
  <c r="AH66" i="32"/>
  <c r="AH12" i="35"/>
  <c r="AI29" i="32"/>
  <c r="AI66" i="32"/>
  <c r="AI12" i="35"/>
  <c r="AJ29" i="32"/>
  <c r="AJ66" i="32"/>
  <c r="AJ12" i="35"/>
  <c r="AK29" i="32"/>
  <c r="AK66" i="32"/>
  <c r="AK12" i="35"/>
  <c r="AL29" i="32"/>
  <c r="AL66" i="32"/>
  <c r="AL12" i="35"/>
  <c r="AM29" i="32"/>
  <c r="AM66" i="32"/>
  <c r="AM12" i="35"/>
  <c r="AN29" i="32"/>
  <c r="AN66" i="32"/>
  <c r="AN12" i="35"/>
  <c r="AO29" i="32"/>
  <c r="AO66" i="32"/>
  <c r="AO12" i="35"/>
  <c r="AP29" i="32"/>
  <c r="AP66" i="32"/>
  <c r="AP12" i="35"/>
  <c r="AQ29" i="32"/>
  <c r="AQ66" i="32"/>
  <c r="AQ12" i="35"/>
  <c r="AR29" i="32"/>
  <c r="AR66" i="32"/>
  <c r="AR12" i="35"/>
  <c r="AS29" i="32"/>
  <c r="AS66" i="32"/>
  <c r="AS12" i="35"/>
  <c r="AT29" i="32"/>
  <c r="AT66" i="32"/>
  <c r="AT12" i="35"/>
  <c r="AU29" i="32"/>
  <c r="AU66" i="32"/>
  <c r="AU12" i="35"/>
  <c r="AV29" i="32"/>
  <c r="AV66" i="32"/>
  <c r="AV12" i="35"/>
  <c r="AW29" i="32"/>
  <c r="AW66" i="32"/>
  <c r="AW12" i="35"/>
  <c r="AX29" i="32"/>
  <c r="AX66" i="32"/>
  <c r="AX12" i="35"/>
  <c r="AY29" i="32"/>
  <c r="AY66" i="32"/>
  <c r="AY12" i="35"/>
  <c r="AZ29" i="32"/>
  <c r="AZ66" i="32"/>
  <c r="AZ12" i="35"/>
  <c r="BA29" i="32"/>
  <c r="BA66" i="32"/>
  <c r="BA12" i="35"/>
  <c r="BB29" i="32"/>
  <c r="BB66" i="32"/>
  <c r="BB12" i="35"/>
  <c r="BC29" i="32"/>
  <c r="BC66" i="32"/>
  <c r="BC12" i="35"/>
  <c r="BD29" i="32"/>
  <c r="BD66" i="32"/>
  <c r="BD12" i="35"/>
  <c r="BE29" i="32"/>
  <c r="BE66" i="32"/>
  <c r="BE12" i="35"/>
  <c r="BF29" i="32"/>
  <c r="BF66" i="32"/>
  <c r="BF12" i="35"/>
  <c r="BG29" i="32"/>
  <c r="BG66" i="32"/>
  <c r="BG12" i="35"/>
  <c r="BH29" i="32"/>
  <c r="BH66" i="32"/>
  <c r="BH12" i="35"/>
  <c r="BI29" i="32"/>
  <c r="BI66" i="32"/>
  <c r="BI12" i="35"/>
  <c r="BJ29" i="32"/>
  <c r="BJ66" i="32"/>
  <c r="BJ12" i="35"/>
  <c r="BK29" i="32"/>
  <c r="BK66" i="32"/>
  <c r="BK12" i="35"/>
  <c r="BL29" i="32"/>
  <c r="BL66" i="32"/>
  <c r="BL12" i="35"/>
  <c r="BM29" i="32"/>
  <c r="BM66" i="32"/>
  <c r="BM12" i="35"/>
  <c r="BN29" i="32"/>
  <c r="BN66" i="32"/>
  <c r="BN12" i="35"/>
  <c r="BO29" i="32"/>
  <c r="BO66" i="32"/>
  <c r="BO12" i="35"/>
  <c r="BP29" i="32"/>
  <c r="BP66" i="32"/>
  <c r="BP12" i="35"/>
  <c r="BQ29" i="32"/>
  <c r="BQ66" i="32"/>
  <c r="BQ12" i="35"/>
  <c r="BR29" i="32"/>
  <c r="BR66" i="32"/>
  <c r="BR12" i="35"/>
  <c r="BS29" i="32"/>
  <c r="BS66" i="32"/>
  <c r="BS12" i="35"/>
  <c r="BT29" i="32"/>
  <c r="BT66" i="32"/>
  <c r="BT12" i="35"/>
  <c r="BU29" i="32"/>
  <c r="BU66" i="32"/>
  <c r="BU12" i="35"/>
  <c r="BV29" i="32"/>
  <c r="BV66" i="32"/>
  <c r="BV12" i="35"/>
  <c r="BW29" i="32"/>
  <c r="BW66" i="32"/>
  <c r="BW12" i="35"/>
  <c r="BX29" i="32"/>
  <c r="BX66" i="32"/>
  <c r="BX12" i="35"/>
  <c r="BY29" i="32"/>
  <c r="BY66" i="32"/>
  <c r="BY12" i="35"/>
  <c r="BZ29" i="32"/>
  <c r="BZ66" i="32"/>
  <c r="BZ12" i="35"/>
  <c r="CA29" i="32"/>
  <c r="CA66" i="32"/>
  <c r="CA12" i="35"/>
  <c r="CB29" i="32"/>
  <c r="CB66" i="32"/>
  <c r="CB12" i="35"/>
  <c r="CC29" i="32"/>
  <c r="CC66" i="32"/>
  <c r="CC12" i="35"/>
  <c r="CD29" i="32"/>
  <c r="CD66" i="32"/>
  <c r="CD12" i="35"/>
  <c r="CE29" i="32"/>
  <c r="CE66" i="32"/>
  <c r="CE12" i="35"/>
  <c r="CF29" i="32"/>
  <c r="CF66" i="32"/>
  <c r="CF12" i="35"/>
  <c r="CG29" i="32"/>
  <c r="CG66" i="32"/>
  <c r="CG12" i="35"/>
  <c r="CH29" i="32"/>
  <c r="CH66" i="32"/>
  <c r="CH12" i="35"/>
  <c r="CI29" i="32"/>
  <c r="CI66" i="32"/>
  <c r="CI12" i="35"/>
  <c r="CJ29" i="32"/>
  <c r="CJ66" i="32"/>
  <c r="CJ12" i="35"/>
  <c r="CK29" i="32"/>
  <c r="CK66" i="32"/>
  <c r="CK12" i="35"/>
  <c r="CI29" i="30"/>
  <c r="CL29" i="32"/>
  <c r="CL66" i="32"/>
  <c r="CL12" i="35"/>
  <c r="CJ29" i="30"/>
  <c r="CM29" i="32"/>
  <c r="CM66" i="32"/>
  <c r="CM12" i="35"/>
  <c r="CK29" i="30"/>
  <c r="CN29" i="32"/>
  <c r="CN66" i="32"/>
  <c r="CN12" i="35"/>
  <c r="CL29" i="30"/>
  <c r="CO29" i="32"/>
  <c r="CO66" i="32"/>
  <c r="CO12" i="35"/>
  <c r="CM29" i="30"/>
  <c r="CP29" i="32"/>
  <c r="CP66" i="32"/>
  <c r="CP12" i="35"/>
  <c r="CN29" i="30"/>
  <c r="CQ29" i="32"/>
  <c r="CQ66" i="32"/>
  <c r="CQ12" i="35"/>
  <c r="CO29" i="30"/>
  <c r="CR29" i="32"/>
  <c r="CR66" i="32"/>
  <c r="CR12" i="35"/>
  <c r="CP29" i="30"/>
  <c r="CS29" i="32"/>
  <c r="CS66" i="32"/>
  <c r="CS12" i="35"/>
  <c r="CQ29" i="30"/>
  <c r="CT29" i="32"/>
  <c r="CT66" i="32"/>
  <c r="CT12" i="35"/>
  <c r="CR29" i="30"/>
  <c r="CU29" i="32"/>
  <c r="CU66" i="32"/>
  <c r="CU12" i="35"/>
  <c r="CS29" i="30"/>
  <c r="CV29" i="32"/>
  <c r="CV66" i="32"/>
  <c r="CV12" i="35"/>
  <c r="CT29" i="30"/>
  <c r="CW29" i="32"/>
  <c r="CW66" i="32"/>
  <c r="CW12" i="35"/>
  <c r="CU29" i="30"/>
  <c r="CX29" i="32"/>
  <c r="CX66" i="32"/>
  <c r="CX12" i="35"/>
  <c r="CV29" i="30"/>
  <c r="CY29" i="32"/>
  <c r="CY66" i="32"/>
  <c r="CY12" i="35"/>
  <c r="CW29" i="30"/>
  <c r="CZ29" i="32"/>
  <c r="CZ66" i="32"/>
  <c r="DF66" i="32"/>
  <c r="DG66" i="32"/>
  <c r="DJ66" i="32"/>
  <c r="DA30" i="32"/>
  <c r="DA67" i="32"/>
  <c r="F30" i="32"/>
  <c r="F67" i="32"/>
  <c r="G30" i="32"/>
  <c r="G67" i="32"/>
  <c r="H30" i="32"/>
  <c r="H67" i="32"/>
  <c r="I30" i="32"/>
  <c r="I67" i="32"/>
  <c r="J30" i="32"/>
  <c r="J67" i="32"/>
  <c r="K30" i="32"/>
  <c r="K67" i="32"/>
  <c r="L30" i="32"/>
  <c r="L67" i="32"/>
  <c r="M30" i="32"/>
  <c r="M67" i="32"/>
  <c r="N30" i="32"/>
  <c r="N67" i="32"/>
  <c r="O30" i="32"/>
  <c r="O67" i="32"/>
  <c r="P30" i="32"/>
  <c r="P67" i="32"/>
  <c r="Q30" i="32"/>
  <c r="Q67" i="32"/>
  <c r="R30" i="32"/>
  <c r="R67" i="32"/>
  <c r="S30" i="32"/>
  <c r="S67" i="32"/>
  <c r="T30" i="32"/>
  <c r="T67" i="32"/>
  <c r="U30" i="32"/>
  <c r="U67" i="32"/>
  <c r="V30" i="32"/>
  <c r="V67" i="32"/>
  <c r="W30" i="32"/>
  <c r="W67" i="32"/>
  <c r="X30" i="32"/>
  <c r="X67" i="32"/>
  <c r="Y30" i="32"/>
  <c r="Y67" i="32"/>
  <c r="Z30" i="32"/>
  <c r="Z67" i="32"/>
  <c r="AA30" i="32"/>
  <c r="AA67" i="32"/>
  <c r="AB30" i="32"/>
  <c r="AB67" i="32"/>
  <c r="AC30" i="32"/>
  <c r="AC67" i="32"/>
  <c r="AD30" i="32"/>
  <c r="AD67" i="32"/>
  <c r="AE30" i="32"/>
  <c r="AE67" i="32"/>
  <c r="AF30" i="32"/>
  <c r="AF67" i="32"/>
  <c r="AG30" i="32"/>
  <c r="AG67" i="32"/>
  <c r="AH30" i="32"/>
  <c r="AH67" i="32"/>
  <c r="AI30" i="32"/>
  <c r="AI67" i="32"/>
  <c r="AJ30" i="32"/>
  <c r="AJ67" i="32"/>
  <c r="AK30" i="32"/>
  <c r="AK67" i="32"/>
  <c r="AL30" i="32"/>
  <c r="AL67" i="32"/>
  <c r="AM30" i="32"/>
  <c r="AM67" i="32"/>
  <c r="AN30" i="32"/>
  <c r="AN67" i="32"/>
  <c r="AO30" i="32"/>
  <c r="AO67" i="32"/>
  <c r="AP30" i="32"/>
  <c r="AP67" i="32"/>
  <c r="AQ30" i="32"/>
  <c r="AQ67" i="32"/>
  <c r="AR30" i="32"/>
  <c r="AR67" i="32"/>
  <c r="AS30" i="32"/>
  <c r="AS67" i="32"/>
  <c r="AT30" i="32"/>
  <c r="AT67" i="32"/>
  <c r="AU30" i="32"/>
  <c r="AU67" i="32"/>
  <c r="AV30" i="32"/>
  <c r="AV67" i="32"/>
  <c r="AW30" i="32"/>
  <c r="AW67" i="32"/>
  <c r="AX30" i="32"/>
  <c r="AX67" i="32"/>
  <c r="AY30" i="32"/>
  <c r="AY67" i="32"/>
  <c r="AZ30" i="32"/>
  <c r="AZ67" i="32"/>
  <c r="BA30" i="32"/>
  <c r="BA67" i="32"/>
  <c r="BB30" i="32"/>
  <c r="BB67" i="32"/>
  <c r="BC30" i="32"/>
  <c r="BC67" i="32"/>
  <c r="BD30" i="32"/>
  <c r="BD67" i="32"/>
  <c r="BE30" i="32"/>
  <c r="BE67" i="32"/>
  <c r="BF30" i="32"/>
  <c r="BF67" i="32"/>
  <c r="BG30" i="32"/>
  <c r="BG67" i="32"/>
  <c r="BH30" i="32"/>
  <c r="BH67" i="32"/>
  <c r="BI30" i="32"/>
  <c r="BI67" i="32"/>
  <c r="BJ30" i="32"/>
  <c r="BJ67" i="32"/>
  <c r="BK30" i="32"/>
  <c r="BK67" i="32"/>
  <c r="BL30" i="32"/>
  <c r="BL67" i="32"/>
  <c r="BM30" i="32"/>
  <c r="BM67" i="32"/>
  <c r="BN30" i="32"/>
  <c r="BN67" i="32"/>
  <c r="BO30" i="32"/>
  <c r="BO67" i="32"/>
  <c r="BP30" i="32"/>
  <c r="BP67" i="32"/>
  <c r="BQ30" i="32"/>
  <c r="BQ67" i="32"/>
  <c r="BR30" i="32"/>
  <c r="BR67" i="32"/>
  <c r="BS30" i="32"/>
  <c r="BS67" i="32"/>
  <c r="BT30" i="32"/>
  <c r="BT67" i="32"/>
  <c r="BU30" i="32"/>
  <c r="BU67" i="32"/>
  <c r="BV30" i="32"/>
  <c r="BV67" i="32"/>
  <c r="BW30" i="32"/>
  <c r="BW67" i="32"/>
  <c r="BX30" i="32"/>
  <c r="BX67" i="32"/>
  <c r="BY30" i="32"/>
  <c r="BY67" i="32"/>
  <c r="BZ30" i="32"/>
  <c r="BZ67" i="32"/>
  <c r="CA30" i="32"/>
  <c r="CA67" i="32"/>
  <c r="CB30" i="32"/>
  <c r="CB67" i="32"/>
  <c r="CC30" i="32"/>
  <c r="CC67" i="32"/>
  <c r="CD30" i="32"/>
  <c r="CD67" i="32"/>
  <c r="CE30" i="32"/>
  <c r="CE67" i="32"/>
  <c r="CF30" i="32"/>
  <c r="CF67" i="32"/>
  <c r="CG30" i="32"/>
  <c r="CG67" i="32"/>
  <c r="CH30" i="32"/>
  <c r="CH67" i="32"/>
  <c r="CI30" i="32"/>
  <c r="CI67" i="32"/>
  <c r="CJ30" i="32"/>
  <c r="CJ67" i="32"/>
  <c r="CH30" i="30"/>
  <c r="CK67" i="32"/>
  <c r="CI30" i="30"/>
  <c r="CL30" i="32"/>
  <c r="CL67" i="32"/>
  <c r="CJ30" i="30"/>
  <c r="CM30" i="32"/>
  <c r="CM67" i="32"/>
  <c r="CK30" i="30"/>
  <c r="CN30" i="32"/>
  <c r="CN67" i="32"/>
  <c r="CL30" i="30"/>
  <c r="CO30" i="32"/>
  <c r="CO67" i="32"/>
  <c r="CM30" i="30"/>
  <c r="CP30" i="32"/>
  <c r="CP67" i="32"/>
  <c r="CN30" i="30"/>
  <c r="CQ30" i="32"/>
  <c r="CQ67" i="32"/>
  <c r="CO30" i="30"/>
  <c r="CR30" i="32"/>
  <c r="CR67" i="32"/>
  <c r="CP30" i="30"/>
  <c r="CS30" i="32"/>
  <c r="CS67" i="32"/>
  <c r="CQ30" i="30"/>
  <c r="CT30" i="32"/>
  <c r="CT67" i="32"/>
  <c r="CR30" i="30"/>
  <c r="CU30" i="32"/>
  <c r="CU67" i="32"/>
  <c r="CS30" i="30"/>
  <c r="CV30" i="32"/>
  <c r="CV67" i="32"/>
  <c r="CT30" i="30"/>
  <c r="CW30" i="32"/>
  <c r="CW67" i="32"/>
  <c r="CU30" i="30"/>
  <c r="CX30" i="32"/>
  <c r="CX67" i="32"/>
  <c r="CV30" i="30"/>
  <c r="CY30" i="32"/>
  <c r="CY67" i="32"/>
  <c r="CW30" i="30"/>
  <c r="CZ30" i="32"/>
  <c r="CZ67" i="32"/>
  <c r="DF67" i="32"/>
  <c r="DG67" i="32"/>
  <c r="DJ67" i="32"/>
  <c r="DA68" i="32"/>
  <c r="F31" i="32"/>
  <c r="F68" i="32"/>
  <c r="G31" i="32"/>
  <c r="G68" i="32"/>
  <c r="H31" i="32"/>
  <c r="H68" i="32"/>
  <c r="I31" i="32"/>
  <c r="I68" i="32"/>
  <c r="J31" i="32"/>
  <c r="J68" i="32"/>
  <c r="K31" i="32"/>
  <c r="K68" i="32"/>
  <c r="L31" i="32"/>
  <c r="L68" i="32"/>
  <c r="M31" i="32"/>
  <c r="M68" i="32"/>
  <c r="N31" i="32"/>
  <c r="N68" i="32"/>
  <c r="O31" i="32"/>
  <c r="O68" i="32"/>
  <c r="P31" i="32"/>
  <c r="P68" i="32"/>
  <c r="Q31" i="32"/>
  <c r="Q68" i="32"/>
  <c r="R31" i="32"/>
  <c r="R68" i="32"/>
  <c r="S31" i="32"/>
  <c r="S68" i="32"/>
  <c r="T31" i="32"/>
  <c r="T68" i="32"/>
  <c r="U31" i="32"/>
  <c r="U68" i="32"/>
  <c r="V31" i="32"/>
  <c r="V68" i="32"/>
  <c r="W31" i="32"/>
  <c r="W68" i="32"/>
  <c r="X31" i="32"/>
  <c r="X68" i="32"/>
  <c r="Y31" i="32"/>
  <c r="Y68" i="32"/>
  <c r="Z31" i="32"/>
  <c r="Z68" i="32"/>
  <c r="AA31" i="32"/>
  <c r="AA68" i="32"/>
  <c r="AB31" i="32"/>
  <c r="AB68" i="32"/>
  <c r="AC31" i="32"/>
  <c r="AC68" i="32"/>
  <c r="AD31" i="32"/>
  <c r="AD68" i="32"/>
  <c r="AE31" i="32"/>
  <c r="AE68" i="32"/>
  <c r="AF31" i="32"/>
  <c r="AF68" i="32"/>
  <c r="AG31" i="32"/>
  <c r="AG68" i="32"/>
  <c r="AH31" i="32"/>
  <c r="AH68" i="32"/>
  <c r="AI31" i="32"/>
  <c r="AI68" i="32"/>
  <c r="AJ31" i="32"/>
  <c r="AJ68" i="32"/>
  <c r="AK31" i="32"/>
  <c r="AK68" i="32"/>
  <c r="AL31" i="32"/>
  <c r="AL68" i="32"/>
  <c r="AM31" i="32"/>
  <c r="AM68" i="32"/>
  <c r="AN31" i="32"/>
  <c r="AN68" i="32"/>
  <c r="AO31" i="32"/>
  <c r="AO68" i="32"/>
  <c r="AP31" i="32"/>
  <c r="AP68" i="32"/>
  <c r="AQ31" i="32"/>
  <c r="AQ68" i="32"/>
  <c r="AR31" i="32"/>
  <c r="AR68" i="32"/>
  <c r="AS31" i="32"/>
  <c r="AS68" i="32"/>
  <c r="AT31" i="32"/>
  <c r="AT68" i="32"/>
  <c r="AU31" i="32"/>
  <c r="AU68" i="32"/>
  <c r="AV31" i="32"/>
  <c r="AV68" i="32"/>
  <c r="AW31" i="32"/>
  <c r="AW68" i="32"/>
  <c r="AX31" i="32"/>
  <c r="AX68" i="32"/>
  <c r="AY31" i="32"/>
  <c r="AY68" i="32"/>
  <c r="AZ31" i="32"/>
  <c r="AZ68" i="32"/>
  <c r="BA31" i="32"/>
  <c r="BA68" i="32"/>
  <c r="BB31" i="32"/>
  <c r="BB68" i="32"/>
  <c r="BC31" i="32"/>
  <c r="BC68" i="32"/>
  <c r="BD31" i="32"/>
  <c r="BD68" i="32"/>
  <c r="BE31" i="32"/>
  <c r="BE68" i="32"/>
  <c r="BF31" i="32"/>
  <c r="BF68" i="32"/>
  <c r="BG31" i="32"/>
  <c r="BG68" i="32"/>
  <c r="BH31" i="32"/>
  <c r="BH68" i="32"/>
  <c r="BI31" i="32"/>
  <c r="BI68" i="32"/>
  <c r="BJ31" i="32"/>
  <c r="BJ68" i="32"/>
  <c r="BK31" i="32"/>
  <c r="BK68" i="32"/>
  <c r="BL31" i="32"/>
  <c r="BL68" i="32"/>
  <c r="BM31" i="32"/>
  <c r="BM68" i="32"/>
  <c r="BN31" i="32"/>
  <c r="BN68" i="32"/>
  <c r="BO31" i="32"/>
  <c r="BO68" i="32"/>
  <c r="BP31" i="32"/>
  <c r="BP68" i="32"/>
  <c r="BQ31" i="32"/>
  <c r="BQ68" i="32"/>
  <c r="BR31" i="32"/>
  <c r="BR68" i="32"/>
  <c r="BS31" i="32"/>
  <c r="BS68" i="32"/>
  <c r="BT31" i="32"/>
  <c r="BT68" i="32"/>
  <c r="BU31" i="32"/>
  <c r="BU68" i="32"/>
  <c r="BV31" i="32"/>
  <c r="BV68" i="32"/>
  <c r="BW31" i="32"/>
  <c r="BW68" i="32"/>
  <c r="BX31" i="32"/>
  <c r="BX68" i="32"/>
  <c r="BY31" i="32"/>
  <c r="BY68" i="32"/>
  <c r="BZ31" i="32"/>
  <c r="BZ68" i="32"/>
  <c r="CA31" i="32"/>
  <c r="CA68" i="32"/>
  <c r="CB31" i="32"/>
  <c r="CB68" i="32"/>
  <c r="CC31" i="32"/>
  <c r="CC68" i="32"/>
  <c r="CD31" i="32"/>
  <c r="CD68" i="32"/>
  <c r="CE31" i="32"/>
  <c r="CE68" i="32"/>
  <c r="CF31" i="32"/>
  <c r="CF68" i="32"/>
  <c r="CG31" i="32"/>
  <c r="CG68" i="32"/>
  <c r="CH31" i="32"/>
  <c r="CH68" i="32"/>
  <c r="CF31" i="30"/>
  <c r="CI31" i="32"/>
  <c r="CI68" i="32"/>
  <c r="CG31" i="30"/>
  <c r="CJ31" i="32"/>
  <c r="CJ68" i="32"/>
  <c r="CH31" i="30"/>
  <c r="CK68" i="32"/>
  <c r="CI31" i="30"/>
  <c r="CL31" i="32"/>
  <c r="CL68" i="32"/>
  <c r="CJ31" i="30"/>
  <c r="CM31" i="32"/>
  <c r="CM68" i="32"/>
  <c r="CK31" i="30"/>
  <c r="CN31" i="32"/>
  <c r="CN68" i="32"/>
  <c r="CL31" i="30"/>
  <c r="CO31" i="32"/>
  <c r="CO68" i="32"/>
  <c r="CM31" i="30"/>
  <c r="CP31" i="32"/>
  <c r="CP68" i="32"/>
  <c r="CN31" i="30"/>
  <c r="CQ31" i="32"/>
  <c r="CQ68" i="32"/>
  <c r="CO31" i="30"/>
  <c r="CR31" i="32"/>
  <c r="CR68" i="32"/>
  <c r="CP31" i="30"/>
  <c r="CS31" i="32"/>
  <c r="CS68" i="32"/>
  <c r="CQ31" i="30"/>
  <c r="CT31" i="32"/>
  <c r="CT68" i="32"/>
  <c r="CR31" i="30"/>
  <c r="CU31" i="32"/>
  <c r="CU68" i="32"/>
  <c r="CS31" i="30"/>
  <c r="CV31" i="32"/>
  <c r="CV68" i="32"/>
  <c r="CT31" i="30"/>
  <c r="CW31" i="32"/>
  <c r="CW68" i="32"/>
  <c r="CU31" i="30"/>
  <c r="CX31" i="32"/>
  <c r="CX68" i="32"/>
  <c r="CV31" i="30"/>
  <c r="CY31" i="32"/>
  <c r="CY68" i="32"/>
  <c r="CW31" i="30"/>
  <c r="CZ31" i="32"/>
  <c r="CZ68" i="32"/>
  <c r="DF68" i="32"/>
  <c r="DG68" i="32"/>
  <c r="DJ68" i="32"/>
  <c r="DA32" i="32"/>
  <c r="DA69" i="32"/>
  <c r="F32" i="32"/>
  <c r="F69" i="32"/>
  <c r="G32" i="32"/>
  <c r="G69" i="32"/>
  <c r="H32" i="32"/>
  <c r="H69" i="32"/>
  <c r="I32" i="32"/>
  <c r="I69" i="32"/>
  <c r="J32" i="32"/>
  <c r="J69" i="32"/>
  <c r="K32" i="32"/>
  <c r="K69" i="32"/>
  <c r="L32" i="32"/>
  <c r="L69" i="32"/>
  <c r="M32" i="32"/>
  <c r="M69" i="32"/>
  <c r="N32" i="32"/>
  <c r="N69" i="32"/>
  <c r="O32" i="32"/>
  <c r="O69" i="32"/>
  <c r="P32" i="32"/>
  <c r="P69" i="32"/>
  <c r="Q32" i="32"/>
  <c r="Q69" i="32"/>
  <c r="R32" i="32"/>
  <c r="R69" i="32"/>
  <c r="S32" i="32"/>
  <c r="S69" i="32"/>
  <c r="T32" i="32"/>
  <c r="T69" i="32"/>
  <c r="U32" i="32"/>
  <c r="U69" i="32"/>
  <c r="V32" i="32"/>
  <c r="V69" i="32"/>
  <c r="W32" i="32"/>
  <c r="W69" i="32"/>
  <c r="X32" i="32"/>
  <c r="X69" i="32"/>
  <c r="Y32" i="32"/>
  <c r="Y69" i="32"/>
  <c r="Z32" i="32"/>
  <c r="Z69" i="32"/>
  <c r="AA32" i="32"/>
  <c r="AA69" i="32"/>
  <c r="AB32" i="32"/>
  <c r="AB69" i="32"/>
  <c r="AC32" i="32"/>
  <c r="AC69" i="32"/>
  <c r="AD32" i="32"/>
  <c r="AD69" i="32"/>
  <c r="AE32" i="32"/>
  <c r="AE69" i="32"/>
  <c r="AF32" i="32"/>
  <c r="AF69" i="32"/>
  <c r="AG32" i="32"/>
  <c r="AG69" i="32"/>
  <c r="AH32" i="32"/>
  <c r="AH69" i="32"/>
  <c r="AI32" i="32"/>
  <c r="AI69" i="32"/>
  <c r="AJ32" i="32"/>
  <c r="AJ69" i="32"/>
  <c r="AK32" i="32"/>
  <c r="AK69" i="32"/>
  <c r="AL32" i="32"/>
  <c r="AL69" i="32"/>
  <c r="AM32" i="32"/>
  <c r="AM69" i="32"/>
  <c r="AN32" i="32"/>
  <c r="AN69" i="32"/>
  <c r="AO32" i="32"/>
  <c r="AO69" i="32"/>
  <c r="AP32" i="32"/>
  <c r="AP69" i="32"/>
  <c r="AQ32" i="32"/>
  <c r="AQ69" i="32"/>
  <c r="AR32" i="32"/>
  <c r="AR69" i="32"/>
  <c r="AS32" i="32"/>
  <c r="AS69" i="32"/>
  <c r="AT32" i="32"/>
  <c r="AT69" i="32"/>
  <c r="AU32" i="32"/>
  <c r="AU69" i="32"/>
  <c r="AV32" i="32"/>
  <c r="AV69" i="32"/>
  <c r="AW32" i="32"/>
  <c r="AW69" i="32"/>
  <c r="AX32" i="32"/>
  <c r="AX69" i="32"/>
  <c r="AY32" i="32"/>
  <c r="AY69" i="32"/>
  <c r="AZ32" i="32"/>
  <c r="AZ69" i="32"/>
  <c r="BA32" i="32"/>
  <c r="BA69" i="32"/>
  <c r="BB32" i="32"/>
  <c r="BB69" i="32"/>
  <c r="BC32" i="32"/>
  <c r="BC69" i="32"/>
  <c r="BD32" i="32"/>
  <c r="BD69" i="32"/>
  <c r="BE32" i="32"/>
  <c r="BE69" i="32"/>
  <c r="BF32" i="32"/>
  <c r="BF69" i="32"/>
  <c r="BG32" i="32"/>
  <c r="BG69" i="32"/>
  <c r="BH32" i="32"/>
  <c r="BH69" i="32"/>
  <c r="BI32" i="32"/>
  <c r="BI69" i="32"/>
  <c r="BJ32" i="32"/>
  <c r="BJ69" i="32"/>
  <c r="BK32" i="32"/>
  <c r="BK69" i="32"/>
  <c r="BL32" i="32"/>
  <c r="BL69" i="32"/>
  <c r="BM32" i="32"/>
  <c r="BM69" i="32"/>
  <c r="BN32" i="32"/>
  <c r="BN69" i="32"/>
  <c r="BO32" i="32"/>
  <c r="BO69" i="32"/>
  <c r="BP32" i="32"/>
  <c r="BP69" i="32"/>
  <c r="BQ32" i="32"/>
  <c r="BQ69" i="32"/>
  <c r="BR32" i="32"/>
  <c r="BR69" i="32"/>
  <c r="BS32" i="32"/>
  <c r="BS69" i="32"/>
  <c r="BT32" i="32"/>
  <c r="BT69" i="32"/>
  <c r="BU32" i="32"/>
  <c r="BU69" i="32"/>
  <c r="BV32" i="32"/>
  <c r="BV69" i="32"/>
  <c r="BW32" i="32"/>
  <c r="BW69" i="32"/>
  <c r="BX32" i="32"/>
  <c r="BX69" i="32"/>
  <c r="BY32" i="32"/>
  <c r="BY69" i="32"/>
  <c r="BZ32" i="32"/>
  <c r="BZ69" i="32"/>
  <c r="CA32" i="32"/>
  <c r="CA69" i="32"/>
  <c r="CB32" i="32"/>
  <c r="CB69" i="32"/>
  <c r="CC32" i="32"/>
  <c r="CC69" i="32"/>
  <c r="CD32" i="32"/>
  <c r="CD69" i="32"/>
  <c r="CE32" i="32"/>
  <c r="CE69" i="32"/>
  <c r="CF32" i="32"/>
  <c r="CF69" i="32"/>
  <c r="CG32" i="32"/>
  <c r="CG69" i="32"/>
  <c r="CH32" i="32"/>
  <c r="CH69" i="32"/>
  <c r="CI32" i="32"/>
  <c r="CI69" i="32"/>
  <c r="CJ32" i="32"/>
  <c r="CJ69" i="32"/>
  <c r="CH32" i="30"/>
  <c r="CK69" i="32"/>
  <c r="CI32" i="30"/>
  <c r="CL32" i="32"/>
  <c r="CL69" i="32"/>
  <c r="CJ32" i="30"/>
  <c r="CM32" i="32"/>
  <c r="CM69" i="32"/>
  <c r="CK32" i="30"/>
  <c r="CN32" i="32"/>
  <c r="CN69" i="32"/>
  <c r="CL32" i="30"/>
  <c r="CO32" i="32"/>
  <c r="CO69" i="32"/>
  <c r="CM32" i="30"/>
  <c r="CP32" i="32"/>
  <c r="CP69" i="32"/>
  <c r="CN32" i="30"/>
  <c r="CQ32" i="32"/>
  <c r="CQ69" i="32"/>
  <c r="CO32" i="30"/>
  <c r="CR32" i="32"/>
  <c r="CR69" i="32"/>
  <c r="CP32" i="30"/>
  <c r="CS32" i="32"/>
  <c r="CS69" i="32"/>
  <c r="CQ32" i="30"/>
  <c r="CT32" i="32"/>
  <c r="CT69" i="32"/>
  <c r="CR32" i="30"/>
  <c r="CU32" i="32"/>
  <c r="CU69" i="32"/>
  <c r="CS32" i="30"/>
  <c r="CV32" i="32"/>
  <c r="CV69" i="32"/>
  <c r="CT32" i="30"/>
  <c r="CW32" i="32"/>
  <c r="CW69" i="32"/>
  <c r="CU32" i="30"/>
  <c r="CX32" i="32"/>
  <c r="CX69" i="32"/>
  <c r="CV32" i="30"/>
  <c r="CY32" i="32"/>
  <c r="CY69" i="32"/>
  <c r="CW32" i="30"/>
  <c r="CZ32" i="32"/>
  <c r="CZ69" i="32"/>
  <c r="DF69" i="32"/>
  <c r="DG69" i="32"/>
  <c r="DJ69" i="32"/>
  <c r="DA70" i="32"/>
  <c r="F70" i="32"/>
  <c r="G70" i="32"/>
  <c r="H70" i="32"/>
  <c r="I70" i="32"/>
  <c r="J70" i="32"/>
  <c r="K70" i="32"/>
  <c r="L70" i="32"/>
  <c r="M70" i="32"/>
  <c r="N70" i="32"/>
  <c r="O70" i="32"/>
  <c r="P70" i="32"/>
  <c r="Q70" i="32"/>
  <c r="R70" i="32"/>
  <c r="S70" i="32"/>
  <c r="T70" i="32"/>
  <c r="U70" i="32"/>
  <c r="V70" i="32"/>
  <c r="W70" i="32"/>
  <c r="X70" i="32"/>
  <c r="Y70" i="32"/>
  <c r="Z70" i="32"/>
  <c r="AA70" i="32"/>
  <c r="AB70" i="32"/>
  <c r="AC70" i="32"/>
  <c r="AD70" i="32"/>
  <c r="AE70" i="32"/>
  <c r="AF70" i="32"/>
  <c r="AG70" i="32"/>
  <c r="AH70" i="32"/>
  <c r="AI70" i="32"/>
  <c r="AJ70" i="32"/>
  <c r="AK70" i="32"/>
  <c r="AL70" i="32"/>
  <c r="AM70" i="32"/>
  <c r="AN70" i="32"/>
  <c r="AO70" i="32"/>
  <c r="AP70" i="32"/>
  <c r="AQ70" i="32"/>
  <c r="AR70" i="32"/>
  <c r="AS70" i="32"/>
  <c r="AT70" i="32"/>
  <c r="AU70" i="32"/>
  <c r="AV70" i="32"/>
  <c r="AW70" i="32"/>
  <c r="AX70" i="32"/>
  <c r="AY70" i="32"/>
  <c r="AZ70" i="32"/>
  <c r="BA70" i="32"/>
  <c r="BB70" i="32"/>
  <c r="BC70" i="32"/>
  <c r="BD70" i="32"/>
  <c r="BE70" i="32"/>
  <c r="BF70" i="32"/>
  <c r="BG70" i="32"/>
  <c r="BH70" i="32"/>
  <c r="BI70" i="32"/>
  <c r="BJ70" i="32"/>
  <c r="BK70" i="32"/>
  <c r="BL70" i="32"/>
  <c r="BM70" i="32"/>
  <c r="BN70" i="32"/>
  <c r="BO70" i="32"/>
  <c r="BP70" i="32"/>
  <c r="BQ70" i="32"/>
  <c r="BR70" i="32"/>
  <c r="BS70" i="32"/>
  <c r="BT70" i="32"/>
  <c r="BU70" i="32"/>
  <c r="BV70" i="32"/>
  <c r="BW70" i="32"/>
  <c r="BX70" i="32"/>
  <c r="BY70" i="32"/>
  <c r="BZ70" i="32"/>
  <c r="CA70" i="32"/>
  <c r="CB70" i="32"/>
  <c r="CC70" i="32"/>
  <c r="CD70" i="32"/>
  <c r="CE70" i="32"/>
  <c r="CF70" i="32"/>
  <c r="CG70" i="32"/>
  <c r="CH70" i="32"/>
  <c r="CI70" i="32"/>
  <c r="CJ70" i="32"/>
  <c r="CH33" i="30"/>
  <c r="CK70" i="32"/>
  <c r="CI33" i="30"/>
  <c r="CL70" i="32"/>
  <c r="CJ33" i="30"/>
  <c r="CM70" i="32"/>
  <c r="CK33" i="30"/>
  <c r="CN70" i="32"/>
  <c r="CL33" i="30"/>
  <c r="CO70" i="32"/>
  <c r="CM33" i="30"/>
  <c r="CP70" i="32"/>
  <c r="CN33" i="30"/>
  <c r="CQ70" i="32"/>
  <c r="CO33" i="30"/>
  <c r="CR70" i="32"/>
  <c r="CP33" i="30"/>
  <c r="CS70" i="32"/>
  <c r="CQ33" i="30"/>
  <c r="CT70" i="32"/>
  <c r="CR33" i="30"/>
  <c r="CU70" i="32"/>
  <c r="CS33" i="30"/>
  <c r="CV70" i="32"/>
  <c r="CT33" i="30"/>
  <c r="CW70" i="32"/>
  <c r="CU33" i="30"/>
  <c r="CX70" i="32"/>
  <c r="CV33" i="30"/>
  <c r="CY70" i="32"/>
  <c r="CW33" i="30"/>
  <c r="CZ70" i="32"/>
  <c r="DF70" i="32"/>
  <c r="DG70" i="32"/>
  <c r="DJ70" i="32"/>
  <c r="DA34" i="32"/>
  <c r="DA71" i="32"/>
  <c r="F34" i="32"/>
  <c r="F71" i="32"/>
  <c r="G34" i="32"/>
  <c r="G71" i="32"/>
  <c r="H34" i="32"/>
  <c r="H71" i="32"/>
  <c r="I34" i="32"/>
  <c r="I71" i="32"/>
  <c r="J34" i="32"/>
  <c r="J71" i="32"/>
  <c r="K34" i="32"/>
  <c r="K71" i="32"/>
  <c r="L34" i="32"/>
  <c r="L71" i="32"/>
  <c r="M34" i="32"/>
  <c r="M71" i="32"/>
  <c r="N34" i="32"/>
  <c r="N71" i="32"/>
  <c r="O34" i="32"/>
  <c r="O71" i="32"/>
  <c r="P34" i="32"/>
  <c r="P71" i="32"/>
  <c r="Q34" i="32"/>
  <c r="Q71" i="32"/>
  <c r="R34" i="32"/>
  <c r="R71" i="32"/>
  <c r="S34" i="32"/>
  <c r="S71" i="32"/>
  <c r="T34" i="32"/>
  <c r="T71" i="32"/>
  <c r="U34" i="32"/>
  <c r="U71" i="32"/>
  <c r="V34" i="32"/>
  <c r="V71" i="32"/>
  <c r="W34" i="32"/>
  <c r="W71" i="32"/>
  <c r="X34" i="32"/>
  <c r="X71" i="32"/>
  <c r="Y34" i="32"/>
  <c r="Y71" i="32"/>
  <c r="Z34" i="32"/>
  <c r="Z71" i="32"/>
  <c r="AA34" i="32"/>
  <c r="AA71" i="32"/>
  <c r="AB34" i="32"/>
  <c r="AB71" i="32"/>
  <c r="AC34" i="32"/>
  <c r="AC71" i="32"/>
  <c r="AD34" i="32"/>
  <c r="AD71" i="32"/>
  <c r="AE34" i="32"/>
  <c r="AE71" i="32"/>
  <c r="AF34" i="32"/>
  <c r="AF71" i="32"/>
  <c r="AG34" i="32"/>
  <c r="AG71" i="32"/>
  <c r="AH34" i="32"/>
  <c r="AH71" i="32"/>
  <c r="AI34" i="32"/>
  <c r="AI71" i="32"/>
  <c r="AJ34" i="32"/>
  <c r="AJ71" i="32"/>
  <c r="AK34" i="32"/>
  <c r="AK71" i="32"/>
  <c r="AL34" i="32"/>
  <c r="AL71" i="32"/>
  <c r="AM34" i="32"/>
  <c r="AM71" i="32"/>
  <c r="AN34" i="32"/>
  <c r="AN71" i="32"/>
  <c r="AO34" i="32"/>
  <c r="AO71" i="32"/>
  <c r="AP34" i="32"/>
  <c r="AP71" i="32"/>
  <c r="AQ34" i="32"/>
  <c r="AQ71" i="32"/>
  <c r="AR34" i="32"/>
  <c r="AR71" i="32"/>
  <c r="AS34" i="32"/>
  <c r="AS71" i="32"/>
  <c r="AT34" i="32"/>
  <c r="AT71" i="32"/>
  <c r="AU34" i="32"/>
  <c r="AU71" i="32"/>
  <c r="AV34" i="32"/>
  <c r="AV71" i="32"/>
  <c r="AW34" i="32"/>
  <c r="AW71" i="32"/>
  <c r="AX34" i="32"/>
  <c r="AX71" i="32"/>
  <c r="AY34" i="32"/>
  <c r="AY71" i="32"/>
  <c r="AZ34" i="32"/>
  <c r="AZ71" i="32"/>
  <c r="BA34" i="32"/>
  <c r="BA71" i="32"/>
  <c r="BB34" i="32"/>
  <c r="BB71" i="32"/>
  <c r="BC34" i="32"/>
  <c r="BC71" i="32"/>
  <c r="BD34" i="32"/>
  <c r="BD71" i="32"/>
  <c r="BE34" i="32"/>
  <c r="BE71" i="32"/>
  <c r="BF34" i="32"/>
  <c r="BF71" i="32"/>
  <c r="BG34" i="32"/>
  <c r="BG71" i="32"/>
  <c r="BH34" i="32"/>
  <c r="BH71" i="32"/>
  <c r="BI34" i="32"/>
  <c r="BI71" i="32"/>
  <c r="BJ34" i="32"/>
  <c r="BJ71" i="32"/>
  <c r="BK34" i="32"/>
  <c r="BK71" i="32"/>
  <c r="BL34" i="32"/>
  <c r="BL71" i="32"/>
  <c r="BM34" i="32"/>
  <c r="BM71" i="32"/>
  <c r="BN34" i="32"/>
  <c r="BN71" i="32"/>
  <c r="BO34" i="32"/>
  <c r="BO71" i="32"/>
  <c r="BP34" i="32"/>
  <c r="BP71" i="32"/>
  <c r="BQ34" i="32"/>
  <c r="BQ71" i="32"/>
  <c r="BR34" i="32"/>
  <c r="BR71" i="32"/>
  <c r="BS34" i="32"/>
  <c r="BS71" i="32"/>
  <c r="BT34" i="32"/>
  <c r="BT71" i="32"/>
  <c r="BU34" i="32"/>
  <c r="BU71" i="32"/>
  <c r="BV34" i="32"/>
  <c r="BV71" i="32"/>
  <c r="BW34" i="32"/>
  <c r="BW71" i="32"/>
  <c r="BX34" i="32"/>
  <c r="BX71" i="32"/>
  <c r="BY34" i="32"/>
  <c r="BY71" i="32"/>
  <c r="BZ34" i="32"/>
  <c r="BZ71" i="32"/>
  <c r="CA34" i="32"/>
  <c r="CA71" i="32"/>
  <c r="CB34" i="32"/>
  <c r="CB71" i="32"/>
  <c r="CC34" i="32"/>
  <c r="CC71" i="32"/>
  <c r="CD34" i="32"/>
  <c r="CD71" i="32"/>
  <c r="CE34" i="32"/>
  <c r="CE71" i="32"/>
  <c r="CF34" i="32"/>
  <c r="CF71" i="32"/>
  <c r="CG34" i="32"/>
  <c r="CG71" i="32"/>
  <c r="CH34" i="32"/>
  <c r="CH71" i="32"/>
  <c r="CI34" i="32"/>
  <c r="CI71" i="32"/>
  <c r="CJ34" i="32"/>
  <c r="CJ71" i="32"/>
  <c r="CK34" i="32"/>
  <c r="CK71" i="32"/>
  <c r="CL34" i="32"/>
  <c r="CL71" i="32"/>
  <c r="CM34" i="32"/>
  <c r="CM71" i="32"/>
  <c r="CN34" i="32"/>
  <c r="CN71" i="32"/>
  <c r="CO34" i="32"/>
  <c r="CO71" i="32"/>
  <c r="CP34" i="32"/>
  <c r="CP71" i="32"/>
  <c r="CQ34" i="32"/>
  <c r="CQ71" i="32"/>
  <c r="CR34" i="32"/>
  <c r="CR71" i="32"/>
  <c r="CS34" i="32"/>
  <c r="CS71" i="32"/>
  <c r="CT34" i="32"/>
  <c r="CT71" i="32"/>
  <c r="CU34" i="32"/>
  <c r="CU71" i="32"/>
  <c r="CV34" i="32"/>
  <c r="CV71" i="32"/>
  <c r="CW34" i="32"/>
  <c r="CW71" i="32"/>
  <c r="CX34" i="32"/>
  <c r="CX71" i="32"/>
  <c r="CY34" i="32"/>
  <c r="CY71" i="32"/>
  <c r="CZ34" i="32"/>
  <c r="CZ71" i="32"/>
  <c r="DF71" i="32"/>
  <c r="DG71" i="32"/>
  <c r="DJ71" i="32"/>
  <c r="CZ3" i="35"/>
  <c r="O3" i="35"/>
  <c r="P3" i="35"/>
  <c r="Q3" i="35"/>
  <c r="R3" i="35"/>
  <c r="S3" i="35"/>
  <c r="T3" i="35"/>
  <c r="U3" i="35"/>
  <c r="V3" i="35"/>
  <c r="W3" i="35"/>
  <c r="X3" i="35"/>
  <c r="Y3" i="35"/>
  <c r="Z3" i="35"/>
  <c r="AA3" i="35"/>
  <c r="AB3" i="35"/>
  <c r="AC3" i="35"/>
  <c r="AD3" i="35"/>
  <c r="AE3" i="35"/>
  <c r="AF3" i="35"/>
  <c r="AG3" i="35"/>
  <c r="AH3" i="35"/>
  <c r="AI3" i="35"/>
  <c r="AJ3" i="35"/>
  <c r="AK3" i="35"/>
  <c r="AL3" i="35"/>
  <c r="AM3" i="35"/>
  <c r="AN3" i="35"/>
  <c r="AO3" i="35"/>
  <c r="AP3" i="35"/>
  <c r="AQ3" i="35"/>
  <c r="AR3" i="35"/>
  <c r="AS3" i="35"/>
  <c r="AT3" i="35"/>
  <c r="AU3" i="35"/>
  <c r="AV3" i="35"/>
  <c r="AW3" i="35"/>
  <c r="AX3" i="35"/>
  <c r="AY3" i="35"/>
  <c r="AZ3" i="35"/>
  <c r="BA3" i="35"/>
  <c r="BB3" i="35"/>
  <c r="BC3" i="35"/>
  <c r="BD3" i="35"/>
  <c r="BE3" i="35"/>
  <c r="BF3" i="35"/>
  <c r="BG3" i="35"/>
  <c r="BH3" i="35"/>
  <c r="BI3" i="35"/>
  <c r="BJ3" i="35"/>
  <c r="BK3" i="35"/>
  <c r="BL3" i="35"/>
  <c r="BM3" i="35"/>
  <c r="BN3" i="35"/>
  <c r="BO3" i="35"/>
  <c r="BP3" i="35"/>
  <c r="BQ3" i="35"/>
  <c r="BR3" i="35"/>
  <c r="BS3" i="35"/>
  <c r="BT3" i="35"/>
  <c r="BU3" i="35"/>
  <c r="BV3" i="35"/>
  <c r="BW3" i="35"/>
  <c r="BX3" i="35"/>
  <c r="BY3" i="35"/>
  <c r="BZ3" i="35"/>
  <c r="CA3" i="35"/>
  <c r="CB3" i="35"/>
  <c r="CC3" i="35"/>
  <c r="CD3" i="35"/>
  <c r="CE3" i="35"/>
  <c r="CF3" i="35"/>
  <c r="CG3" i="35"/>
  <c r="CH3" i="35"/>
  <c r="CI3" i="35"/>
  <c r="CJ3" i="35"/>
  <c r="CK3" i="35"/>
  <c r="CL3" i="35"/>
  <c r="CM3" i="35"/>
  <c r="CN3" i="35"/>
  <c r="CO3" i="35"/>
  <c r="CP3" i="35"/>
  <c r="CQ3" i="35"/>
  <c r="CR3" i="35"/>
  <c r="CS3" i="35"/>
  <c r="CT3" i="35"/>
  <c r="CU3" i="35"/>
  <c r="CV3" i="35"/>
  <c r="CW3" i="35"/>
  <c r="CX3" i="35"/>
  <c r="CY3" i="35"/>
  <c r="DF57" i="32"/>
  <c r="DG57" i="32"/>
  <c r="DJ57" i="32"/>
  <c r="DD57" i="32"/>
  <c r="DH57" i="32"/>
  <c r="DE57" i="32"/>
  <c r="DI57" i="32"/>
  <c r="DD58" i="32"/>
  <c r="DH58" i="32"/>
  <c r="DE58" i="32"/>
  <c r="DI58" i="32"/>
  <c r="DD59" i="32"/>
  <c r="DH59" i="32"/>
  <c r="DE59" i="32"/>
  <c r="DI59" i="32"/>
  <c r="DD60" i="32"/>
  <c r="DH60" i="32"/>
  <c r="DE60" i="32"/>
  <c r="DI60" i="32"/>
  <c r="DD61" i="32"/>
  <c r="DH61" i="32"/>
  <c r="DE61" i="32"/>
  <c r="DI61" i="32"/>
  <c r="DD62" i="32"/>
  <c r="DH62" i="32"/>
  <c r="DE62" i="32"/>
  <c r="DI62" i="32"/>
  <c r="DD63" i="32"/>
  <c r="DH63" i="32"/>
  <c r="DE63" i="32"/>
  <c r="DI63" i="32"/>
  <c r="DD64" i="32"/>
  <c r="DH64" i="32"/>
  <c r="DE64" i="32"/>
  <c r="DI64" i="32"/>
  <c r="DD65" i="32"/>
  <c r="DH65" i="32"/>
  <c r="DE65" i="32"/>
  <c r="DI65" i="32"/>
  <c r="DD66" i="32"/>
  <c r="DH66" i="32"/>
  <c r="DE66" i="32"/>
  <c r="DI66" i="32"/>
  <c r="DD67" i="32"/>
  <c r="DH67" i="32"/>
  <c r="DE67" i="32"/>
  <c r="DI67" i="32"/>
  <c r="DD68" i="32"/>
  <c r="DH68" i="32"/>
  <c r="DE68" i="32"/>
  <c r="DI68" i="32"/>
  <c r="DD69" i="32"/>
  <c r="DH69" i="32"/>
  <c r="DE69" i="32"/>
  <c r="DI69" i="32"/>
  <c r="DD70" i="32"/>
  <c r="DH70" i="32"/>
  <c r="DE70" i="32"/>
  <c r="DI70" i="32"/>
  <c r="DD71" i="32"/>
  <c r="DH71" i="32"/>
  <c r="DE71" i="32"/>
  <c r="DI71" i="32"/>
  <c r="DC58" i="32"/>
  <c r="DC59" i="32"/>
  <c r="DC60" i="32"/>
  <c r="DC61" i="32"/>
  <c r="DC62" i="32"/>
  <c r="DC63" i="32"/>
  <c r="DC64" i="32"/>
  <c r="DC65" i="32"/>
  <c r="DC66" i="32"/>
  <c r="DC67" i="32"/>
  <c r="DC68" i="32"/>
  <c r="DC69" i="32"/>
  <c r="DC70" i="32"/>
  <c r="DC71" i="32"/>
  <c r="D21" i="32"/>
  <c r="D5" i="35"/>
  <c r="D4" i="35"/>
  <c r="E21" i="32"/>
  <c r="C21" i="32"/>
  <c r="B21" i="32"/>
  <c r="B58" i="32"/>
  <c r="D22" i="32"/>
  <c r="E22" i="32"/>
  <c r="C22" i="32"/>
  <c r="B22" i="32"/>
  <c r="B59" i="32"/>
  <c r="D23" i="32"/>
  <c r="E23" i="32"/>
  <c r="C23" i="32"/>
  <c r="B23" i="32"/>
  <c r="B60" i="32"/>
  <c r="D24" i="32"/>
  <c r="E24" i="32"/>
  <c r="C24" i="32"/>
  <c r="B24" i="32"/>
  <c r="B61" i="32"/>
  <c r="D25" i="32"/>
  <c r="E25" i="32"/>
  <c r="C25" i="32"/>
  <c r="B25" i="32"/>
  <c r="B62" i="32"/>
  <c r="D26" i="32"/>
  <c r="E26" i="32"/>
  <c r="C26" i="32"/>
  <c r="B26" i="32"/>
  <c r="B63" i="32"/>
  <c r="D27" i="32"/>
  <c r="E27" i="32"/>
  <c r="C27" i="32"/>
  <c r="B27" i="32"/>
  <c r="B64" i="32"/>
  <c r="D28" i="32"/>
  <c r="E28" i="32"/>
  <c r="C28" i="32"/>
  <c r="B28" i="32"/>
  <c r="B65" i="32"/>
  <c r="D29" i="32"/>
  <c r="D12" i="35"/>
  <c r="E29" i="32"/>
  <c r="C29" i="32"/>
  <c r="B29" i="32"/>
  <c r="B66" i="32"/>
  <c r="D30" i="32"/>
  <c r="E30" i="32"/>
  <c r="C30" i="32"/>
  <c r="B30" i="32"/>
  <c r="B67" i="32"/>
  <c r="D31" i="32"/>
  <c r="E31" i="32"/>
  <c r="C31" i="32"/>
  <c r="B31" i="32"/>
  <c r="B68" i="32"/>
  <c r="D32" i="32"/>
  <c r="E32" i="32"/>
  <c r="C32" i="32"/>
  <c r="B32" i="32"/>
  <c r="B69" i="32"/>
  <c r="D33" i="32"/>
  <c r="E33" i="32"/>
  <c r="C33" i="32"/>
  <c r="B33" i="32"/>
  <c r="B70" i="32"/>
  <c r="D34" i="32"/>
  <c r="E34" i="32"/>
  <c r="C34" i="32"/>
  <c r="B34" i="32"/>
  <c r="B71" i="32"/>
  <c r="D3" i="35"/>
  <c r="L19" i="4"/>
  <c r="Q12" i="4"/>
  <c r="R12" i="4"/>
  <c r="S12" i="4"/>
  <c r="P10" i="4"/>
  <c r="P11" i="4"/>
  <c r="P12" i="4"/>
  <c r="P13" i="4"/>
  <c r="P14" i="4"/>
  <c r="P15" i="4"/>
  <c r="P16" i="4"/>
  <c r="P17" i="4"/>
  <c r="P18" i="4"/>
  <c r="P19" i="4"/>
  <c r="P20" i="4"/>
  <c r="P21" i="4"/>
  <c r="P22" i="4"/>
  <c r="P23" i="4"/>
  <c r="P24" i="4"/>
  <c r="R11" i="4"/>
  <c r="R10" i="4"/>
  <c r="Q11" i="4"/>
  <c r="Q10" i="4"/>
  <c r="S10" i="4"/>
  <c r="F10" i="4"/>
  <c r="L10" i="4"/>
  <c r="BP24" i="22"/>
  <c r="AM18" i="22"/>
  <c r="AM19" i="22"/>
  <c r="AM20" i="22"/>
  <c r="AM21" i="22"/>
  <c r="AM22" i="22"/>
  <c r="AM17" i="22"/>
  <c r="AM16" i="22"/>
  <c r="AM15" i="22"/>
  <c r="AM14" i="22"/>
  <c r="AM13" i="22"/>
  <c r="AM12" i="22"/>
  <c r="AM11" i="22"/>
  <c r="AM10" i="22"/>
  <c r="AM9" i="22"/>
  <c r="AM8" i="22"/>
  <c r="AL8" i="22"/>
  <c r="AV18" i="22"/>
  <c r="AV19" i="22"/>
  <c r="AV20" i="22"/>
  <c r="AV21" i="22"/>
  <c r="AV22" i="22"/>
  <c r="AV17" i="22"/>
  <c r="AV16" i="22"/>
  <c r="AV15" i="22"/>
  <c r="AV14" i="22"/>
  <c r="AV13" i="22"/>
  <c r="AV12" i="22"/>
  <c r="AV11" i="22"/>
  <c r="AV10" i="22"/>
  <c r="AV9" i="22"/>
  <c r="AV8" i="22"/>
  <c r="AU8" i="22"/>
  <c r="Z8" i="22"/>
  <c r="BP8" i="22"/>
  <c r="O9" i="22"/>
  <c r="Q9" i="22"/>
  <c r="W10" i="4"/>
  <c r="B20" i="15"/>
  <c r="BB20" i="15"/>
  <c r="BB36" i="15"/>
  <c r="W24" i="4"/>
  <c r="B34" i="15"/>
  <c r="BB34" i="15"/>
  <c r="BB37" i="15"/>
  <c r="CX15" i="30"/>
  <c r="DF20" i="32"/>
  <c r="DC4" i="30"/>
  <c r="DC7" i="30"/>
  <c r="DJ3" i="30"/>
  <c r="DH4" i="36"/>
  <c r="DH5" i="36"/>
  <c r="DH6" i="36"/>
  <c r="DH7" i="36"/>
  <c r="DH8" i="36"/>
  <c r="DH9" i="36"/>
  <c r="DH10" i="36"/>
  <c r="DH11" i="36"/>
  <c r="DH12" i="36"/>
  <c r="DH13" i="36"/>
  <c r="DH14" i="36"/>
  <c r="DH15" i="36"/>
  <c r="DH16" i="36"/>
  <c r="DH17" i="36"/>
  <c r="DH3" i="36"/>
  <c r="DG4" i="36"/>
  <c r="DG5" i="36"/>
  <c r="DG6" i="36"/>
  <c r="DG7" i="36"/>
  <c r="DG8" i="36"/>
  <c r="DG9" i="36"/>
  <c r="DG10" i="36"/>
  <c r="DG11" i="36"/>
  <c r="DG12" i="36"/>
  <c r="DG13" i="36"/>
  <c r="DG14" i="36"/>
  <c r="DG15" i="36"/>
  <c r="DG16" i="36"/>
  <c r="DG17" i="36"/>
  <c r="DG3" i="36"/>
  <c r="DH3" i="30"/>
  <c r="DD4" i="30"/>
  <c r="DE4" i="30"/>
  <c r="DF4" i="30"/>
  <c r="DC5" i="30"/>
  <c r="DD5" i="30"/>
  <c r="DE5" i="30"/>
  <c r="DF5" i="30"/>
  <c r="DC6" i="30"/>
  <c r="DD6" i="30"/>
  <c r="DE6" i="30"/>
  <c r="DF6" i="30"/>
  <c r="DD7" i="30"/>
  <c r="DE7" i="30"/>
  <c r="DF7" i="30"/>
  <c r="DC8" i="30"/>
  <c r="DD8" i="30"/>
  <c r="DE8" i="30"/>
  <c r="DF8" i="30"/>
  <c r="DC9" i="30"/>
  <c r="DD9" i="30"/>
  <c r="DE9" i="30"/>
  <c r="DF9" i="30"/>
  <c r="DC10" i="30"/>
  <c r="DD10" i="30"/>
  <c r="DE10" i="30"/>
  <c r="DF10" i="30"/>
  <c r="DC11" i="30"/>
  <c r="DD11" i="30"/>
  <c r="DE11" i="30"/>
  <c r="DF11" i="30"/>
  <c r="DF3" i="30"/>
  <c r="DE3" i="30"/>
  <c r="DD3" i="30"/>
  <c r="DC3" i="30"/>
  <c r="DJ11" i="30"/>
  <c r="DI11" i="30"/>
  <c r="DH11" i="30"/>
  <c r="DJ10" i="30"/>
  <c r="DI10" i="30"/>
  <c r="DH10" i="30"/>
  <c r="DJ9" i="30"/>
  <c r="DI9" i="30"/>
  <c r="DH9" i="30"/>
  <c r="DJ8" i="30"/>
  <c r="DI8" i="30"/>
  <c r="DH8" i="30"/>
  <c r="DJ7" i="30"/>
  <c r="DI7" i="30"/>
  <c r="DH7" i="30"/>
  <c r="DJ6" i="30"/>
  <c r="DI6" i="30"/>
  <c r="DH6" i="30"/>
  <c r="DJ5" i="30"/>
  <c r="DI5" i="30"/>
  <c r="DH5" i="30"/>
  <c r="DJ4" i="30"/>
  <c r="DI4" i="30"/>
  <c r="DH4" i="30"/>
  <c r="DI3" i="30"/>
  <c r="DA3" i="32"/>
  <c r="CZ3" i="32"/>
  <c r="F3" i="32"/>
  <c r="G3" i="32"/>
  <c r="H3" i="32"/>
  <c r="I3" i="32"/>
  <c r="J3" i="32"/>
  <c r="K3" i="32"/>
  <c r="L3" i="32"/>
  <c r="M3" i="32"/>
  <c r="N3" i="32"/>
  <c r="O3" i="32"/>
  <c r="P3" i="32"/>
  <c r="Q3" i="32"/>
  <c r="R3" i="32"/>
  <c r="S3" i="32"/>
  <c r="T3" i="32"/>
  <c r="U3" i="32"/>
  <c r="V3" i="32"/>
  <c r="W3" i="32"/>
  <c r="X3" i="32"/>
  <c r="Y3" i="32"/>
  <c r="Z3" i="32"/>
  <c r="AA3" i="32"/>
  <c r="AB3" i="32"/>
  <c r="AC3" i="32"/>
  <c r="AD3" i="32"/>
  <c r="AE3" i="32"/>
  <c r="AF3" i="32"/>
  <c r="AG3" i="32"/>
  <c r="AH3" i="32"/>
  <c r="AI3" i="32"/>
  <c r="AJ3" i="32"/>
  <c r="AK3" i="32"/>
  <c r="AL3" i="32"/>
  <c r="AM3" i="32"/>
  <c r="AN3" i="32"/>
  <c r="AO3" i="32"/>
  <c r="AP3" i="32"/>
  <c r="AQ3" i="32"/>
  <c r="AR3" i="32"/>
  <c r="AS3" i="32"/>
  <c r="AT3" i="32"/>
  <c r="AU3" i="32"/>
  <c r="AV3" i="32"/>
  <c r="AW3" i="32"/>
  <c r="AX3" i="32"/>
  <c r="AY3" i="32"/>
  <c r="AZ3" i="32"/>
  <c r="BA3" i="32"/>
  <c r="BB3" i="32"/>
  <c r="BC3" i="32"/>
  <c r="BD3" i="32"/>
  <c r="BE3" i="32"/>
  <c r="BF3" i="32"/>
  <c r="BG3" i="32"/>
  <c r="BH3" i="32"/>
  <c r="BI3" i="32"/>
  <c r="BJ3" i="32"/>
  <c r="BK3" i="32"/>
  <c r="BL3" i="32"/>
  <c r="BM3" i="32"/>
  <c r="BN3" i="32"/>
  <c r="BO3" i="32"/>
  <c r="BP3" i="32"/>
  <c r="BQ3" i="32"/>
  <c r="BR3" i="32"/>
  <c r="BS3" i="32"/>
  <c r="BT3" i="32"/>
  <c r="BU3" i="32"/>
  <c r="BV3" i="32"/>
  <c r="BW3" i="32"/>
  <c r="BX3" i="32"/>
  <c r="BY3" i="32"/>
  <c r="BZ3" i="32"/>
  <c r="CA3" i="32"/>
  <c r="CB3" i="32"/>
  <c r="CC3" i="32"/>
  <c r="CD3" i="32"/>
  <c r="CE3" i="32"/>
  <c r="CF3" i="32"/>
  <c r="CG3" i="32"/>
  <c r="CH3" i="32"/>
  <c r="CI3" i="32"/>
  <c r="CJ3" i="32"/>
  <c r="CK3" i="32"/>
  <c r="CL3" i="32"/>
  <c r="CM3" i="32"/>
  <c r="CN3" i="32"/>
  <c r="CO3" i="32"/>
  <c r="CP3" i="32"/>
  <c r="CQ3" i="32"/>
  <c r="CR3" i="32"/>
  <c r="CS3" i="32"/>
  <c r="CT3" i="32"/>
  <c r="CU3" i="32"/>
  <c r="CV3" i="32"/>
  <c r="CW3" i="32"/>
  <c r="CX3" i="32"/>
  <c r="CY3" i="32"/>
  <c r="DF3" i="32"/>
  <c r="DJ3" i="32"/>
  <c r="DJ20" i="32"/>
  <c r="DE3" i="36"/>
  <c r="DE7" i="36"/>
  <c r="DE6" i="36"/>
  <c r="Q8" i="22"/>
  <c r="BB8" i="22"/>
  <c r="AB8" i="22"/>
  <c r="BI8" i="22"/>
  <c r="BI9" i="22"/>
  <c r="AB10" i="22"/>
  <c r="BI10" i="22"/>
  <c r="AB11" i="22"/>
  <c r="BI11" i="22"/>
  <c r="AB12" i="22"/>
  <c r="BI12" i="22"/>
  <c r="AB13" i="22"/>
  <c r="BI13" i="22"/>
  <c r="AB14" i="22"/>
  <c r="BI14" i="22"/>
  <c r="BJ8" i="22"/>
  <c r="AL9" i="22"/>
  <c r="AU9" i="22"/>
  <c r="Z9" i="22"/>
  <c r="AN9" i="22"/>
  <c r="BC9" i="22"/>
  <c r="Q10" i="22"/>
  <c r="O10" i="22"/>
  <c r="AL10" i="22"/>
  <c r="AU10" i="22"/>
  <c r="Z10" i="22"/>
  <c r="AN10" i="22"/>
  <c r="BC10" i="22"/>
  <c r="Q11" i="22"/>
  <c r="O11" i="22"/>
  <c r="AL11" i="22"/>
  <c r="AU11" i="22"/>
  <c r="Z11" i="22"/>
  <c r="AN11" i="22"/>
  <c r="BC11" i="22"/>
  <c r="Q12" i="22"/>
  <c r="O12" i="22"/>
  <c r="AL12" i="22"/>
  <c r="AU12" i="22"/>
  <c r="Z12" i="22"/>
  <c r="AN12" i="22"/>
  <c r="BC12" i="22"/>
  <c r="Q13" i="22"/>
  <c r="O13" i="22"/>
  <c r="AL13" i="22"/>
  <c r="AU13" i="22"/>
  <c r="Z13" i="22"/>
  <c r="AN13" i="22"/>
  <c r="BC13" i="22"/>
  <c r="Q14" i="22"/>
  <c r="O14" i="22"/>
  <c r="AL14" i="22"/>
  <c r="AU14" i="22"/>
  <c r="Z14" i="22"/>
  <c r="AN14" i="22"/>
  <c r="BC14" i="22"/>
  <c r="O15" i="22"/>
  <c r="AL15" i="22"/>
  <c r="AU15" i="22"/>
  <c r="Z15" i="22"/>
  <c r="AN15" i="22"/>
  <c r="BC15" i="22"/>
  <c r="O16" i="22"/>
  <c r="AL16" i="22"/>
  <c r="AU16" i="22"/>
  <c r="Z16" i="22"/>
  <c r="AN16" i="22"/>
  <c r="BC16" i="22"/>
  <c r="O17" i="22"/>
  <c r="AL17" i="22"/>
  <c r="AU17" i="22"/>
  <c r="Z17" i="22"/>
  <c r="AN17" i="22"/>
  <c r="BC17" i="22"/>
  <c r="O18" i="22"/>
  <c r="AL18" i="22"/>
  <c r="AU18" i="22"/>
  <c r="Z18" i="22"/>
  <c r="AN18" i="22"/>
  <c r="BC18" i="22"/>
  <c r="O19" i="22"/>
  <c r="AL19" i="22"/>
  <c r="AU19" i="22"/>
  <c r="Z19" i="22"/>
  <c r="AN19" i="22"/>
  <c r="BC19" i="22"/>
  <c r="O20" i="22"/>
  <c r="AL20" i="22"/>
  <c r="AU20" i="22"/>
  <c r="Z20" i="22"/>
  <c r="AN20" i="22"/>
  <c r="BC20" i="22"/>
  <c r="O21" i="22"/>
  <c r="AL21" i="22"/>
  <c r="AU21" i="22"/>
  <c r="Z21" i="22"/>
  <c r="AN21" i="22"/>
  <c r="BC21" i="22"/>
  <c r="AL22" i="22"/>
  <c r="AU22" i="22"/>
  <c r="Z22" i="22"/>
  <c r="AN22" i="22"/>
  <c r="BC22" i="22"/>
  <c r="AN23" i="22"/>
  <c r="BC23" i="22"/>
  <c r="O8" i="22"/>
  <c r="AN8" i="22"/>
  <c r="BC8" i="22"/>
  <c r="BB9" i="22"/>
  <c r="BB10" i="22"/>
  <c r="BB11" i="22"/>
  <c r="BB12" i="22"/>
  <c r="BB13" i="22"/>
  <c r="BB14" i="22"/>
  <c r="BB15" i="22"/>
  <c r="BB16" i="22"/>
  <c r="BB17" i="22"/>
  <c r="BB18" i="22"/>
  <c r="BB19" i="22"/>
  <c r="BB20" i="22"/>
  <c r="BB21" i="22"/>
  <c r="BB22" i="22"/>
  <c r="BB23" i="22"/>
  <c r="BD9" i="22"/>
  <c r="K24" i="4"/>
  <c r="S11" i="4"/>
  <c r="F11" i="4"/>
  <c r="I11" i="4"/>
  <c r="F12" i="4"/>
  <c r="I12" i="4"/>
  <c r="F13" i="4"/>
  <c r="S13" i="4"/>
  <c r="I13" i="4"/>
  <c r="F14" i="4"/>
  <c r="S14" i="4"/>
  <c r="I14" i="4"/>
  <c r="F15" i="4"/>
  <c r="S15" i="4"/>
  <c r="I15" i="4"/>
  <c r="F16" i="4"/>
  <c r="S16" i="4"/>
  <c r="I16" i="4"/>
  <c r="F17" i="4"/>
  <c r="S17" i="4"/>
  <c r="I17" i="4"/>
  <c r="F18" i="4"/>
  <c r="S18" i="4"/>
  <c r="I18" i="4"/>
  <c r="F19" i="4"/>
  <c r="S20" i="4"/>
  <c r="S19" i="4"/>
  <c r="I19" i="4"/>
  <c r="F20" i="4"/>
  <c r="I20" i="4"/>
  <c r="F21" i="4"/>
  <c r="S21" i="4"/>
  <c r="I21" i="4"/>
  <c r="F22" i="4"/>
  <c r="S22" i="4"/>
  <c r="I22" i="4"/>
  <c r="F23" i="4"/>
  <c r="S23" i="4"/>
  <c r="I23" i="4"/>
  <c r="F24" i="4"/>
  <c r="S24" i="4"/>
  <c r="I24" i="4"/>
  <c r="L24" i="4"/>
  <c r="L11" i="4"/>
  <c r="L12" i="4"/>
  <c r="L13" i="4"/>
  <c r="L14" i="4"/>
  <c r="L15" i="4"/>
  <c r="L16" i="4"/>
  <c r="L17" i="4"/>
  <c r="L18" i="4"/>
  <c r="L20" i="4"/>
  <c r="L21" i="4"/>
  <c r="L22" i="4"/>
  <c r="L23" i="4"/>
  <c r="E54" i="32"/>
  <c r="DF21" i="32"/>
  <c r="DJ21" i="32"/>
  <c r="DF22" i="32"/>
  <c r="DJ22" i="32"/>
  <c r="DF23" i="32"/>
  <c r="DJ23" i="32"/>
  <c r="DF24" i="32"/>
  <c r="DJ24" i="32"/>
  <c r="DF25" i="32"/>
  <c r="DJ25" i="32"/>
  <c r="DF26" i="32"/>
  <c r="DJ26" i="32"/>
  <c r="DF27" i="32"/>
  <c r="DJ27" i="32"/>
  <c r="DF28" i="32"/>
  <c r="DJ28" i="32"/>
  <c r="DF29" i="32"/>
  <c r="DJ29" i="32"/>
  <c r="DF30" i="32"/>
  <c r="DJ30" i="32"/>
  <c r="DF31" i="32"/>
  <c r="DJ31" i="32"/>
  <c r="DF32" i="32"/>
  <c r="DJ32" i="32"/>
  <c r="DF33" i="32"/>
  <c r="DJ33" i="32"/>
  <c r="DF34" i="32"/>
  <c r="DJ34" i="32"/>
  <c r="BD10" i="22"/>
  <c r="BD11" i="22"/>
  <c r="BD12" i="22"/>
  <c r="BD13" i="22"/>
  <c r="BD14" i="22"/>
  <c r="BD15" i="22"/>
  <c r="BD16" i="22"/>
  <c r="BD17" i="22"/>
  <c r="BD18" i="22"/>
  <c r="BD19" i="22"/>
  <c r="BD20" i="22"/>
  <c r="BD21" i="22"/>
  <c r="BD22" i="22"/>
  <c r="BD23" i="22"/>
  <c r="DE34" i="32"/>
  <c r="DI34" i="32"/>
  <c r="DE20" i="32"/>
  <c r="DI20" i="32"/>
  <c r="DD34" i="32"/>
  <c r="DH34" i="32"/>
  <c r="DD20" i="32"/>
  <c r="DH20" i="32"/>
  <c r="DE21" i="32"/>
  <c r="DI21" i="32"/>
  <c r="DE22" i="32"/>
  <c r="DI22" i="32"/>
  <c r="DE23" i="32"/>
  <c r="DI23" i="32"/>
  <c r="DE24" i="32"/>
  <c r="DI24" i="32"/>
  <c r="DE25" i="32"/>
  <c r="DI25" i="32"/>
  <c r="DE26" i="32"/>
  <c r="DI26" i="32"/>
  <c r="DE27" i="32"/>
  <c r="DI27" i="32"/>
  <c r="DE28" i="32"/>
  <c r="DI28" i="32"/>
  <c r="DE29" i="32"/>
  <c r="DI29" i="32"/>
  <c r="DE30" i="32"/>
  <c r="DI30" i="32"/>
  <c r="DE31" i="32"/>
  <c r="DI31" i="32"/>
  <c r="DE32" i="32"/>
  <c r="DI32" i="32"/>
  <c r="DE33" i="32"/>
  <c r="DI33" i="32"/>
  <c r="DD21" i="32"/>
  <c r="DH21" i="32"/>
  <c r="DD22" i="32"/>
  <c r="DH22" i="32"/>
  <c r="DD23" i="32"/>
  <c r="DH23" i="32"/>
  <c r="DD24" i="32"/>
  <c r="DH24" i="32"/>
  <c r="DD25" i="32"/>
  <c r="DH25" i="32"/>
  <c r="DD26" i="32"/>
  <c r="DH26" i="32"/>
  <c r="DD27" i="32"/>
  <c r="DH27" i="32"/>
  <c r="DD28" i="32"/>
  <c r="DH28" i="32"/>
  <c r="DD29" i="32"/>
  <c r="DH29" i="32"/>
  <c r="DD30" i="32"/>
  <c r="DH30" i="32"/>
  <c r="DD31" i="32"/>
  <c r="DH31" i="32"/>
  <c r="DD32" i="32"/>
  <c r="DH32" i="32"/>
  <c r="B23" i="36"/>
  <c r="B22" i="36"/>
  <c r="B21" i="36"/>
  <c r="B20" i="36"/>
  <c r="DE17" i="36"/>
  <c r="DD17" i="36"/>
  <c r="DC17" i="36"/>
  <c r="DB17" i="36"/>
  <c r="B17" i="36"/>
  <c r="DE16" i="36"/>
  <c r="DD16" i="36"/>
  <c r="DC16" i="36"/>
  <c r="DB16" i="36"/>
  <c r="B16" i="36"/>
  <c r="DE15" i="36"/>
  <c r="DD15" i="36"/>
  <c r="DC15" i="36"/>
  <c r="DB15" i="36"/>
  <c r="B15" i="36"/>
  <c r="DE14" i="36"/>
  <c r="DD14" i="36"/>
  <c r="DC14" i="36"/>
  <c r="DB14" i="36"/>
  <c r="B14" i="36"/>
  <c r="DE13" i="36"/>
  <c r="DD13" i="36"/>
  <c r="DC13" i="36"/>
  <c r="DB13" i="36"/>
  <c r="B13" i="36"/>
  <c r="CZ12" i="36"/>
  <c r="E12" i="36"/>
  <c r="F12" i="36"/>
  <c r="G12" i="36"/>
  <c r="H12" i="36"/>
  <c r="I12" i="36"/>
  <c r="J12" i="36"/>
  <c r="K12" i="36"/>
  <c r="L12" i="36"/>
  <c r="M12" i="36"/>
  <c r="N12" i="36"/>
  <c r="O12" i="36"/>
  <c r="P12" i="36"/>
  <c r="Q12" i="36"/>
  <c r="R12" i="36"/>
  <c r="S12" i="36"/>
  <c r="T12" i="36"/>
  <c r="U12" i="36"/>
  <c r="V12" i="36"/>
  <c r="W12" i="36"/>
  <c r="X12" i="36"/>
  <c r="Y12" i="36"/>
  <c r="Z12" i="36"/>
  <c r="AA12" i="36"/>
  <c r="AB12" i="36"/>
  <c r="AC12" i="36"/>
  <c r="AD12" i="36"/>
  <c r="AE12" i="36"/>
  <c r="AF12" i="36"/>
  <c r="AG12" i="36"/>
  <c r="AH12" i="36"/>
  <c r="AI12" i="36"/>
  <c r="AJ12" i="36"/>
  <c r="AK12" i="36"/>
  <c r="AL12" i="36"/>
  <c r="AM12" i="36"/>
  <c r="AN12" i="36"/>
  <c r="AO12" i="36"/>
  <c r="AP12" i="36"/>
  <c r="AQ12" i="36"/>
  <c r="AR12" i="36"/>
  <c r="AS12" i="36"/>
  <c r="AT12" i="36"/>
  <c r="AU12" i="36"/>
  <c r="AV12" i="36"/>
  <c r="AW12" i="36"/>
  <c r="AX12" i="36"/>
  <c r="AY12" i="36"/>
  <c r="AZ12" i="36"/>
  <c r="BA12" i="36"/>
  <c r="BB12" i="36"/>
  <c r="BC12" i="36"/>
  <c r="BD12" i="36"/>
  <c r="BE12" i="36"/>
  <c r="BF12" i="36"/>
  <c r="BG12" i="36"/>
  <c r="BH12" i="36"/>
  <c r="BI12" i="36"/>
  <c r="BJ12" i="36"/>
  <c r="BK12" i="36"/>
  <c r="BL12" i="36"/>
  <c r="BM12" i="36"/>
  <c r="BN12" i="36"/>
  <c r="BO12" i="36"/>
  <c r="BP12" i="36"/>
  <c r="BQ12" i="36"/>
  <c r="BR12" i="36"/>
  <c r="BS12" i="36"/>
  <c r="BT12" i="36"/>
  <c r="BU12" i="36"/>
  <c r="BV12" i="36"/>
  <c r="BW12" i="36"/>
  <c r="BX12" i="36"/>
  <c r="BY12" i="36"/>
  <c r="BZ12" i="36"/>
  <c r="CA12" i="36"/>
  <c r="CB12" i="36"/>
  <c r="CC12" i="36"/>
  <c r="CD12" i="36"/>
  <c r="CE12" i="36"/>
  <c r="CF12" i="36"/>
  <c r="CG12" i="36"/>
  <c r="CH12" i="36"/>
  <c r="CI12" i="36"/>
  <c r="CJ12" i="36"/>
  <c r="CK12" i="36"/>
  <c r="CL12" i="36"/>
  <c r="CM12" i="36"/>
  <c r="CN12" i="36"/>
  <c r="CO12" i="36"/>
  <c r="CP12" i="36"/>
  <c r="CQ12" i="36"/>
  <c r="CR12" i="36"/>
  <c r="CS12" i="36"/>
  <c r="CT12" i="36"/>
  <c r="CU12" i="36"/>
  <c r="CV12" i="36"/>
  <c r="CW12" i="36"/>
  <c r="CX12" i="36"/>
  <c r="CY12" i="36"/>
  <c r="DE12" i="36"/>
  <c r="DD12" i="36"/>
  <c r="DC12" i="36"/>
  <c r="DB12" i="36"/>
  <c r="D12" i="36"/>
  <c r="C12" i="36"/>
  <c r="B12" i="36"/>
  <c r="DE11" i="36"/>
  <c r="DD11" i="36"/>
  <c r="DC11" i="36"/>
  <c r="DB11" i="36"/>
  <c r="B11" i="36"/>
  <c r="DE10" i="36"/>
  <c r="DD10" i="36"/>
  <c r="DC10" i="36"/>
  <c r="DB10" i="36"/>
  <c r="B10" i="36"/>
  <c r="DE9" i="36"/>
  <c r="DD9" i="36"/>
  <c r="DC9" i="36"/>
  <c r="DB9" i="36"/>
  <c r="B9" i="36"/>
  <c r="DE8" i="36"/>
  <c r="DD8" i="36"/>
  <c r="DC8" i="36"/>
  <c r="DB8" i="36"/>
  <c r="B8" i="36"/>
  <c r="DD7" i="36"/>
  <c r="DC7" i="36"/>
  <c r="DB7" i="36"/>
  <c r="B7" i="36"/>
  <c r="DD6" i="36"/>
  <c r="DC6" i="36"/>
  <c r="DB6" i="36"/>
  <c r="B6" i="36"/>
  <c r="CZ5" i="36"/>
  <c r="O5" i="36"/>
  <c r="P5" i="36"/>
  <c r="Q5" i="36"/>
  <c r="R5" i="36"/>
  <c r="S5" i="36"/>
  <c r="T5" i="36"/>
  <c r="U5" i="36"/>
  <c r="V5" i="36"/>
  <c r="W5" i="36"/>
  <c r="X5" i="36"/>
  <c r="Y5" i="36"/>
  <c r="Z5" i="36"/>
  <c r="AA5" i="36"/>
  <c r="AB5" i="36"/>
  <c r="AC5" i="36"/>
  <c r="AD5" i="36"/>
  <c r="AE5" i="36"/>
  <c r="AF5" i="36"/>
  <c r="AG5" i="36"/>
  <c r="AH5" i="36"/>
  <c r="AI5" i="36"/>
  <c r="AJ5" i="36"/>
  <c r="AK5" i="36"/>
  <c r="AL5" i="36"/>
  <c r="AM5" i="36"/>
  <c r="AN5" i="36"/>
  <c r="AO5" i="36"/>
  <c r="AP5" i="36"/>
  <c r="AQ5" i="36"/>
  <c r="AR5" i="36"/>
  <c r="AS5" i="36"/>
  <c r="AT5" i="36"/>
  <c r="AU5" i="36"/>
  <c r="AV5" i="36"/>
  <c r="AW5" i="36"/>
  <c r="AX5" i="36"/>
  <c r="AY5" i="36"/>
  <c r="AZ5" i="36"/>
  <c r="BA5" i="36"/>
  <c r="BB5" i="36"/>
  <c r="BC5" i="36"/>
  <c r="BD5" i="36"/>
  <c r="BE5" i="36"/>
  <c r="BF5" i="36"/>
  <c r="BG5" i="36"/>
  <c r="BH5" i="36"/>
  <c r="BI5" i="36"/>
  <c r="BJ5" i="36"/>
  <c r="BK5" i="36"/>
  <c r="BL5" i="36"/>
  <c r="BM5" i="36"/>
  <c r="BN5" i="36"/>
  <c r="BO5" i="36"/>
  <c r="BP5" i="36"/>
  <c r="BQ5" i="36"/>
  <c r="BR5" i="36"/>
  <c r="BS5" i="36"/>
  <c r="BT5" i="36"/>
  <c r="BU5" i="36"/>
  <c r="BV5" i="36"/>
  <c r="BW5" i="36"/>
  <c r="BX5" i="36"/>
  <c r="BY5" i="36"/>
  <c r="BZ5" i="36"/>
  <c r="CA5" i="36"/>
  <c r="CB5" i="36"/>
  <c r="CC5" i="36"/>
  <c r="CD5" i="36"/>
  <c r="CE5" i="36"/>
  <c r="CF5" i="36"/>
  <c r="CG5" i="36"/>
  <c r="CH5" i="36"/>
  <c r="CI5" i="36"/>
  <c r="CJ5" i="36"/>
  <c r="CK5" i="36"/>
  <c r="CL5" i="36"/>
  <c r="CM5" i="36"/>
  <c r="CN5" i="36"/>
  <c r="CO5" i="36"/>
  <c r="CP5" i="36"/>
  <c r="CQ5" i="36"/>
  <c r="CR5" i="36"/>
  <c r="CS5" i="36"/>
  <c r="CT5" i="36"/>
  <c r="CU5" i="36"/>
  <c r="CV5" i="36"/>
  <c r="CW5" i="36"/>
  <c r="CX5" i="36"/>
  <c r="CY5" i="36"/>
  <c r="DE5" i="36"/>
  <c r="DD5" i="36"/>
  <c r="DC5" i="36"/>
  <c r="DB5" i="36"/>
  <c r="D5" i="36"/>
  <c r="C5" i="36"/>
  <c r="B5" i="36"/>
  <c r="CZ4" i="36"/>
  <c r="O4" i="36"/>
  <c r="P4" i="36"/>
  <c r="Q4" i="36"/>
  <c r="R4" i="36"/>
  <c r="S4" i="36"/>
  <c r="T4" i="36"/>
  <c r="U4" i="36"/>
  <c r="V4" i="36"/>
  <c r="W4" i="36"/>
  <c r="X4" i="36"/>
  <c r="Y4" i="36"/>
  <c r="Z4" i="36"/>
  <c r="AA4" i="36"/>
  <c r="AB4" i="36"/>
  <c r="AC4" i="36"/>
  <c r="AD4" i="36"/>
  <c r="AE4" i="36"/>
  <c r="AF4" i="36"/>
  <c r="AG4" i="36"/>
  <c r="AH4" i="36"/>
  <c r="AI4" i="36"/>
  <c r="AJ4" i="36"/>
  <c r="AK4" i="36"/>
  <c r="AL4" i="36"/>
  <c r="AM4" i="36"/>
  <c r="AN4" i="36"/>
  <c r="AO4" i="36"/>
  <c r="AP4" i="36"/>
  <c r="AQ4" i="36"/>
  <c r="AR4" i="36"/>
  <c r="AS4" i="36"/>
  <c r="AT4" i="36"/>
  <c r="AU4" i="36"/>
  <c r="AV4" i="36"/>
  <c r="AW4" i="36"/>
  <c r="AX4" i="36"/>
  <c r="AY4" i="36"/>
  <c r="AZ4" i="36"/>
  <c r="BA4" i="36"/>
  <c r="BB4" i="36"/>
  <c r="BC4" i="36"/>
  <c r="BD4" i="36"/>
  <c r="BE4" i="36"/>
  <c r="BF4" i="36"/>
  <c r="BG4" i="36"/>
  <c r="BH4" i="36"/>
  <c r="BI4" i="36"/>
  <c r="BJ4" i="36"/>
  <c r="BK4" i="36"/>
  <c r="BL4" i="36"/>
  <c r="BM4" i="36"/>
  <c r="BN4" i="36"/>
  <c r="BO4" i="36"/>
  <c r="BP4" i="36"/>
  <c r="BQ4" i="36"/>
  <c r="BR4" i="36"/>
  <c r="BS4" i="36"/>
  <c r="BT4" i="36"/>
  <c r="BU4" i="36"/>
  <c r="BV4" i="36"/>
  <c r="BW4" i="36"/>
  <c r="BX4" i="36"/>
  <c r="BY4" i="36"/>
  <c r="BZ4" i="36"/>
  <c r="CA4" i="36"/>
  <c r="CB4" i="36"/>
  <c r="CC4" i="36"/>
  <c r="CD4" i="36"/>
  <c r="CE4" i="36"/>
  <c r="CF4" i="36"/>
  <c r="CG4" i="36"/>
  <c r="CH4" i="36"/>
  <c r="CI4" i="36"/>
  <c r="CJ4" i="36"/>
  <c r="CK4" i="36"/>
  <c r="CL4" i="36"/>
  <c r="CM4" i="36"/>
  <c r="CN4" i="36"/>
  <c r="CO4" i="36"/>
  <c r="CP4" i="36"/>
  <c r="CQ4" i="36"/>
  <c r="CR4" i="36"/>
  <c r="CS4" i="36"/>
  <c r="CT4" i="36"/>
  <c r="CU4" i="36"/>
  <c r="CV4" i="36"/>
  <c r="CW4" i="36"/>
  <c r="CX4" i="36"/>
  <c r="CY4" i="36"/>
  <c r="DE4" i="36"/>
  <c r="DD4" i="36"/>
  <c r="DC4" i="36"/>
  <c r="DB4" i="36"/>
  <c r="D4" i="36"/>
  <c r="C4" i="36"/>
  <c r="B4" i="36"/>
  <c r="CZ3" i="36"/>
  <c r="O3" i="36"/>
  <c r="P3" i="36"/>
  <c r="Q3" i="36"/>
  <c r="R3" i="36"/>
  <c r="S3" i="36"/>
  <c r="T3" i="36"/>
  <c r="U3" i="36"/>
  <c r="V3" i="36"/>
  <c r="W3" i="36"/>
  <c r="X3" i="36"/>
  <c r="Y3" i="36"/>
  <c r="Z3" i="36"/>
  <c r="AA3" i="36"/>
  <c r="AB3" i="36"/>
  <c r="AC3" i="36"/>
  <c r="AD3" i="36"/>
  <c r="AE3" i="36"/>
  <c r="AF3" i="36"/>
  <c r="AG3" i="36"/>
  <c r="AH3" i="36"/>
  <c r="AI3" i="36"/>
  <c r="AJ3" i="36"/>
  <c r="AK3" i="36"/>
  <c r="AL3" i="36"/>
  <c r="AM3" i="36"/>
  <c r="AN3" i="36"/>
  <c r="AO3" i="36"/>
  <c r="AP3" i="36"/>
  <c r="AQ3" i="36"/>
  <c r="AR3" i="36"/>
  <c r="AS3" i="36"/>
  <c r="AT3" i="36"/>
  <c r="AU3" i="36"/>
  <c r="AV3" i="36"/>
  <c r="AW3" i="36"/>
  <c r="AX3" i="36"/>
  <c r="AY3" i="36"/>
  <c r="AZ3" i="36"/>
  <c r="BA3" i="36"/>
  <c r="BB3" i="36"/>
  <c r="BC3" i="36"/>
  <c r="BD3" i="36"/>
  <c r="BE3" i="36"/>
  <c r="BF3" i="36"/>
  <c r="BG3" i="36"/>
  <c r="BH3" i="36"/>
  <c r="BI3" i="36"/>
  <c r="BJ3" i="36"/>
  <c r="BK3" i="36"/>
  <c r="BL3" i="36"/>
  <c r="BM3" i="36"/>
  <c r="BN3" i="36"/>
  <c r="BO3" i="36"/>
  <c r="BP3" i="36"/>
  <c r="BQ3" i="36"/>
  <c r="BR3" i="36"/>
  <c r="BS3" i="36"/>
  <c r="BT3" i="36"/>
  <c r="BU3" i="36"/>
  <c r="BV3" i="36"/>
  <c r="BW3" i="36"/>
  <c r="BX3" i="36"/>
  <c r="BY3" i="36"/>
  <c r="BZ3" i="36"/>
  <c r="CA3" i="36"/>
  <c r="CB3" i="36"/>
  <c r="CC3" i="36"/>
  <c r="CD3" i="36"/>
  <c r="CE3" i="36"/>
  <c r="CF3" i="36"/>
  <c r="CG3" i="36"/>
  <c r="CH3" i="36"/>
  <c r="CI3" i="36"/>
  <c r="CJ3" i="36"/>
  <c r="CK3" i="36"/>
  <c r="CL3" i="36"/>
  <c r="CM3" i="36"/>
  <c r="CN3" i="36"/>
  <c r="CO3" i="36"/>
  <c r="CP3" i="36"/>
  <c r="CQ3" i="36"/>
  <c r="CR3" i="36"/>
  <c r="CS3" i="36"/>
  <c r="CT3" i="36"/>
  <c r="CU3" i="36"/>
  <c r="CV3" i="36"/>
  <c r="CW3" i="36"/>
  <c r="CX3" i="36"/>
  <c r="CY3" i="36"/>
  <c r="DD3" i="36"/>
  <c r="DC3" i="36"/>
  <c r="DB3" i="36"/>
  <c r="D3" i="36"/>
  <c r="C3" i="36"/>
  <c r="B3" i="36"/>
  <c r="CG26" i="30"/>
  <c r="CG27" i="30"/>
  <c r="CX27" i="30"/>
  <c r="CG28" i="30"/>
  <c r="CX28" i="30"/>
  <c r="CG29" i="30"/>
  <c r="CH29" i="30"/>
  <c r="CX29" i="30"/>
  <c r="CG30" i="30"/>
  <c r="CX30" i="30"/>
  <c r="CX31" i="30"/>
  <c r="CG32" i="30"/>
  <c r="CX32" i="30"/>
  <c r="CG33" i="30"/>
  <c r="CX33" i="30"/>
  <c r="CG34" i="30"/>
  <c r="CH34" i="30"/>
  <c r="CI34" i="30"/>
  <c r="CJ34" i="30"/>
  <c r="CK34" i="30"/>
  <c r="CL34" i="30"/>
  <c r="CM34" i="30"/>
  <c r="CN34" i="30"/>
  <c r="CO34" i="30"/>
  <c r="CP34" i="30"/>
  <c r="CQ34" i="30"/>
  <c r="CR34" i="30"/>
  <c r="CS34" i="30"/>
  <c r="CT34" i="30"/>
  <c r="CU34" i="30"/>
  <c r="CV34" i="30"/>
  <c r="CW34" i="30"/>
  <c r="CX34" i="30"/>
  <c r="CF27" i="30"/>
  <c r="CF28" i="30"/>
  <c r="CF29" i="30"/>
  <c r="CF30" i="30"/>
  <c r="CF32" i="30"/>
  <c r="CF33" i="30"/>
  <c r="CF34" i="30"/>
  <c r="CF26" i="30"/>
  <c r="DE3" i="35"/>
  <c r="D17" i="35"/>
  <c r="E17" i="35"/>
  <c r="F17" i="35"/>
  <c r="G17" i="35"/>
  <c r="H17" i="35"/>
  <c r="I17" i="35"/>
  <c r="J17" i="35"/>
  <c r="K17" i="35"/>
  <c r="L17" i="35"/>
  <c r="M17" i="35"/>
  <c r="N17" i="35"/>
  <c r="O17" i="35"/>
  <c r="P17" i="35"/>
  <c r="Q17" i="35"/>
  <c r="R17" i="35"/>
  <c r="S17" i="35"/>
  <c r="T17" i="35"/>
  <c r="U17" i="35"/>
  <c r="V17" i="35"/>
  <c r="W17" i="35"/>
  <c r="X17" i="35"/>
  <c r="Y17" i="35"/>
  <c r="Z17" i="35"/>
  <c r="AA17" i="35"/>
  <c r="AB17" i="35"/>
  <c r="AC17" i="35"/>
  <c r="AD17" i="35"/>
  <c r="AE17" i="35"/>
  <c r="AF17" i="35"/>
  <c r="AG17" i="35"/>
  <c r="AH17" i="35"/>
  <c r="AI17" i="35"/>
  <c r="AJ17" i="35"/>
  <c r="AK17" i="35"/>
  <c r="AL17" i="35"/>
  <c r="AM17" i="35"/>
  <c r="AN17" i="35"/>
  <c r="AO17" i="35"/>
  <c r="AP17" i="35"/>
  <c r="AQ17" i="35"/>
  <c r="AR17" i="35"/>
  <c r="AS17" i="35"/>
  <c r="AT17" i="35"/>
  <c r="AU17" i="35"/>
  <c r="AV17" i="35"/>
  <c r="AW17" i="35"/>
  <c r="AX17" i="35"/>
  <c r="AY17" i="35"/>
  <c r="AZ17" i="35"/>
  <c r="BA17" i="35"/>
  <c r="BB17" i="35"/>
  <c r="BC17" i="35"/>
  <c r="BD17" i="35"/>
  <c r="BE17" i="35"/>
  <c r="BF17" i="35"/>
  <c r="BG17" i="35"/>
  <c r="BH17" i="35"/>
  <c r="BI17" i="35"/>
  <c r="BJ17" i="35"/>
  <c r="BK17" i="35"/>
  <c r="BL17" i="35"/>
  <c r="BM17" i="35"/>
  <c r="BN17" i="35"/>
  <c r="BO17" i="35"/>
  <c r="BP17" i="35"/>
  <c r="BQ17" i="35"/>
  <c r="BR17" i="35"/>
  <c r="BS17" i="35"/>
  <c r="BT17" i="35"/>
  <c r="BU17" i="35"/>
  <c r="BV17" i="35"/>
  <c r="BW17" i="35"/>
  <c r="BX17" i="35"/>
  <c r="BY17" i="35"/>
  <c r="BZ17" i="35"/>
  <c r="CA17" i="35"/>
  <c r="CB17" i="35"/>
  <c r="CC17" i="35"/>
  <c r="CD17" i="35"/>
  <c r="CE17" i="35"/>
  <c r="CF17" i="35"/>
  <c r="CG17" i="35"/>
  <c r="CH17" i="35"/>
  <c r="CI17" i="35"/>
  <c r="CJ17" i="35"/>
  <c r="CK17" i="35"/>
  <c r="CL17" i="35"/>
  <c r="CM17" i="35"/>
  <c r="CN17" i="35"/>
  <c r="CO17" i="35"/>
  <c r="CP17" i="35"/>
  <c r="CQ17" i="35"/>
  <c r="CR17" i="35"/>
  <c r="CS17" i="35"/>
  <c r="CT17" i="35"/>
  <c r="CU17" i="35"/>
  <c r="CV17" i="35"/>
  <c r="CW17" i="35"/>
  <c r="CX17" i="35"/>
  <c r="CY17" i="35"/>
  <c r="CZ17" i="35"/>
  <c r="D20" i="35"/>
  <c r="E20" i="35"/>
  <c r="F20" i="35"/>
  <c r="G20" i="35"/>
  <c r="H20" i="35"/>
  <c r="I20" i="35"/>
  <c r="J20" i="35"/>
  <c r="K20" i="35"/>
  <c r="L20" i="35"/>
  <c r="M20" i="35"/>
  <c r="N20" i="35"/>
  <c r="O20" i="35"/>
  <c r="P20" i="35"/>
  <c r="Q20" i="35"/>
  <c r="R20" i="35"/>
  <c r="S20" i="35"/>
  <c r="T20" i="35"/>
  <c r="U20" i="35"/>
  <c r="V20" i="35"/>
  <c r="W20" i="35"/>
  <c r="X20" i="35"/>
  <c r="Y20" i="35"/>
  <c r="Z20" i="35"/>
  <c r="AA20" i="35"/>
  <c r="AB20" i="35"/>
  <c r="AC20" i="35"/>
  <c r="AD20" i="35"/>
  <c r="AE20" i="35"/>
  <c r="AF20" i="35"/>
  <c r="AG20" i="35"/>
  <c r="AH20" i="35"/>
  <c r="AI20" i="35"/>
  <c r="AJ20" i="35"/>
  <c r="AK20" i="35"/>
  <c r="AL20" i="35"/>
  <c r="AM20" i="35"/>
  <c r="AN20" i="35"/>
  <c r="AO20" i="35"/>
  <c r="AP20" i="35"/>
  <c r="AQ20" i="35"/>
  <c r="AR20" i="35"/>
  <c r="AS20" i="35"/>
  <c r="AT20" i="35"/>
  <c r="AU20" i="35"/>
  <c r="AV20" i="35"/>
  <c r="AW20" i="35"/>
  <c r="AX20" i="35"/>
  <c r="AY20" i="35"/>
  <c r="AZ20" i="35"/>
  <c r="BA20" i="35"/>
  <c r="BB20" i="35"/>
  <c r="BC20" i="35"/>
  <c r="BD20" i="35"/>
  <c r="BE20" i="35"/>
  <c r="BF20" i="35"/>
  <c r="BG20" i="35"/>
  <c r="BH20" i="35"/>
  <c r="BI20" i="35"/>
  <c r="BJ20" i="35"/>
  <c r="BK20" i="35"/>
  <c r="BL20" i="35"/>
  <c r="BM20" i="35"/>
  <c r="BN20" i="35"/>
  <c r="BO20" i="35"/>
  <c r="BP20" i="35"/>
  <c r="BQ20" i="35"/>
  <c r="BR20" i="35"/>
  <c r="BS20" i="35"/>
  <c r="BT20" i="35"/>
  <c r="BU20" i="35"/>
  <c r="BV20" i="35"/>
  <c r="BW20" i="35"/>
  <c r="BX20" i="35"/>
  <c r="BY20" i="35"/>
  <c r="BZ20" i="35"/>
  <c r="CA20" i="35"/>
  <c r="CB20" i="35"/>
  <c r="CC20" i="35"/>
  <c r="CD20" i="35"/>
  <c r="CE20" i="35"/>
  <c r="CF20" i="35"/>
  <c r="CG20" i="35"/>
  <c r="CH20" i="35"/>
  <c r="CI20" i="35"/>
  <c r="CJ20" i="35"/>
  <c r="CK20" i="35"/>
  <c r="CL20" i="35"/>
  <c r="CM20" i="35"/>
  <c r="CN20" i="35"/>
  <c r="CO20" i="35"/>
  <c r="CP20" i="35"/>
  <c r="CQ20" i="35"/>
  <c r="CR20" i="35"/>
  <c r="CS20" i="35"/>
  <c r="CT20" i="35"/>
  <c r="CU20" i="35"/>
  <c r="CV20" i="35"/>
  <c r="CW20" i="35"/>
  <c r="CX20" i="35"/>
  <c r="CY20" i="35"/>
  <c r="CZ20" i="35"/>
  <c r="D23" i="35"/>
  <c r="E23" i="35"/>
  <c r="F23" i="35"/>
  <c r="G23" i="35"/>
  <c r="H23" i="35"/>
  <c r="I23" i="35"/>
  <c r="J23" i="35"/>
  <c r="K23" i="35"/>
  <c r="L23" i="35"/>
  <c r="M23" i="35"/>
  <c r="N23" i="35"/>
  <c r="O23" i="35"/>
  <c r="P23" i="35"/>
  <c r="Q23" i="35"/>
  <c r="R23" i="35"/>
  <c r="S23" i="35"/>
  <c r="T23" i="35"/>
  <c r="U23" i="35"/>
  <c r="V23" i="35"/>
  <c r="W23" i="35"/>
  <c r="X23" i="35"/>
  <c r="Y23" i="35"/>
  <c r="Z23" i="35"/>
  <c r="AA23" i="35"/>
  <c r="AB23" i="35"/>
  <c r="AC23" i="35"/>
  <c r="AD23" i="35"/>
  <c r="AE23" i="35"/>
  <c r="AF23" i="35"/>
  <c r="AG23" i="35"/>
  <c r="AH23" i="35"/>
  <c r="AI23" i="35"/>
  <c r="AJ23" i="35"/>
  <c r="AK23" i="35"/>
  <c r="AL23" i="35"/>
  <c r="AM23" i="35"/>
  <c r="AN23" i="35"/>
  <c r="AO23" i="35"/>
  <c r="AP23" i="35"/>
  <c r="AQ23" i="35"/>
  <c r="AR23" i="35"/>
  <c r="AS23" i="35"/>
  <c r="AT23" i="35"/>
  <c r="AU23" i="35"/>
  <c r="AV23" i="35"/>
  <c r="AW23" i="35"/>
  <c r="AX23" i="35"/>
  <c r="AY23" i="35"/>
  <c r="AZ23" i="35"/>
  <c r="BA23" i="35"/>
  <c r="BB23" i="35"/>
  <c r="BC23" i="35"/>
  <c r="BD23" i="35"/>
  <c r="BE23" i="35"/>
  <c r="BF23" i="35"/>
  <c r="BG23" i="35"/>
  <c r="BH23" i="35"/>
  <c r="BI23" i="35"/>
  <c r="BJ23" i="35"/>
  <c r="BK23" i="35"/>
  <c r="BL23" i="35"/>
  <c r="BM23" i="35"/>
  <c r="BN23" i="35"/>
  <c r="BO23" i="35"/>
  <c r="BP23" i="35"/>
  <c r="BQ23" i="35"/>
  <c r="BR23" i="35"/>
  <c r="BS23" i="35"/>
  <c r="BT23" i="35"/>
  <c r="BU23" i="35"/>
  <c r="BV23" i="35"/>
  <c r="BW23" i="35"/>
  <c r="BX23" i="35"/>
  <c r="BY23" i="35"/>
  <c r="BZ23" i="35"/>
  <c r="CA23" i="35"/>
  <c r="CB23" i="35"/>
  <c r="CC23" i="35"/>
  <c r="CD23" i="35"/>
  <c r="CE23" i="35"/>
  <c r="CF23" i="35"/>
  <c r="CG23" i="35"/>
  <c r="CH23" i="35"/>
  <c r="CI23" i="35"/>
  <c r="CJ23" i="35"/>
  <c r="CK23" i="35"/>
  <c r="CL23" i="35"/>
  <c r="CM23" i="35"/>
  <c r="CN23" i="35"/>
  <c r="CO23" i="35"/>
  <c r="CP23" i="35"/>
  <c r="CQ23" i="35"/>
  <c r="CR23" i="35"/>
  <c r="CS23" i="35"/>
  <c r="CT23" i="35"/>
  <c r="CU23" i="35"/>
  <c r="CV23" i="35"/>
  <c r="CW23" i="35"/>
  <c r="CX23" i="35"/>
  <c r="CY23" i="35"/>
  <c r="CZ23" i="35"/>
  <c r="C23" i="35"/>
  <c r="C20" i="35"/>
  <c r="C17" i="35"/>
  <c r="C12" i="35"/>
  <c r="BJ9" i="22"/>
  <c r="BK9" i="22"/>
  <c r="BJ10" i="22"/>
  <c r="BK10" i="22"/>
  <c r="BJ11" i="22"/>
  <c r="BK11" i="22"/>
  <c r="BJ12" i="22"/>
  <c r="BK12" i="22"/>
  <c r="BJ13" i="22"/>
  <c r="BK13" i="22"/>
  <c r="BJ14" i="22"/>
  <c r="BK14" i="22"/>
  <c r="BK15" i="22"/>
  <c r="BK16" i="22"/>
  <c r="BK17" i="22"/>
  <c r="BK18" i="22"/>
  <c r="BK19" i="22"/>
  <c r="BK20" i="22"/>
  <c r="BK21" i="22"/>
  <c r="BK22" i="22"/>
  <c r="BK23" i="22"/>
  <c r="BK24" i="22"/>
  <c r="BJ24" i="22"/>
  <c r="BO24" i="22"/>
  <c r="BO22" i="22"/>
  <c r="BO23" i="22"/>
  <c r="BO18" i="22"/>
  <c r="BO19" i="22"/>
  <c r="BO20" i="22"/>
  <c r="BO21" i="22"/>
  <c r="BO14" i="22"/>
  <c r="BO15" i="22"/>
  <c r="BO16" i="22"/>
  <c r="BO17" i="22"/>
  <c r="BO9" i="22"/>
  <c r="BO10" i="22"/>
  <c r="BO11" i="22"/>
  <c r="BO12" i="22"/>
  <c r="BO13" i="22"/>
  <c r="BO8" i="22"/>
  <c r="EG4" i="18"/>
  <c r="EG5" i="18"/>
  <c r="EG6" i="18"/>
  <c r="EG7" i="18"/>
  <c r="EG8" i="18"/>
  <c r="EG9" i="18"/>
  <c r="EG10" i="18"/>
  <c r="EG11" i="18"/>
  <c r="EG12" i="18"/>
  <c r="EG13" i="18"/>
  <c r="EG14" i="18"/>
  <c r="EG15" i="18"/>
  <c r="EG16" i="18"/>
  <c r="EG17" i="18"/>
  <c r="EG3" i="18"/>
  <c r="AF23" i="22"/>
  <c r="AF9" i="22"/>
  <c r="BV9" i="22"/>
  <c r="BW9" i="22"/>
  <c r="BX9" i="22"/>
  <c r="BT9" i="22"/>
  <c r="BU9" i="22"/>
  <c r="E8" i="22"/>
  <c r="E9" i="22"/>
  <c r="E10" i="22"/>
  <c r="E11" i="22"/>
  <c r="E12" i="22"/>
  <c r="E13" i="22"/>
  <c r="E14" i="22"/>
  <c r="E15" i="22"/>
  <c r="E16" i="22"/>
  <c r="E17" i="22"/>
  <c r="E18" i="22"/>
  <c r="E19" i="22"/>
  <c r="E20" i="22"/>
  <c r="E21" i="22"/>
  <c r="E22" i="22"/>
  <c r="J23" i="22"/>
  <c r="I23" i="22"/>
  <c r="H23" i="22"/>
  <c r="F23" i="22"/>
  <c r="B23" i="22"/>
  <c r="G23" i="22"/>
  <c r="B25" i="22"/>
  <c r="C25" i="22"/>
  <c r="Y23" i="22"/>
  <c r="Y8" i="22"/>
  <c r="Y9" i="22"/>
  <c r="Y10" i="22"/>
  <c r="Y11" i="22"/>
  <c r="Y12" i="22"/>
  <c r="Y13" i="22"/>
  <c r="Y14" i="22"/>
  <c r="Y15" i="22"/>
  <c r="Y16" i="22"/>
  <c r="Y17" i="22"/>
  <c r="Y18" i="22"/>
  <c r="Y19" i="22"/>
  <c r="Y20" i="22"/>
  <c r="Y21" i="22"/>
  <c r="Y22" i="22"/>
  <c r="W19" i="4"/>
  <c r="B29" i="18"/>
  <c r="E29" i="18"/>
  <c r="F29" i="18"/>
  <c r="G29" i="18"/>
  <c r="H29" i="18"/>
  <c r="I29" i="18"/>
  <c r="J29" i="18"/>
  <c r="K29" i="18"/>
  <c r="L29" i="18"/>
  <c r="M29" i="18"/>
  <c r="N29" i="18"/>
  <c r="O29" i="18"/>
  <c r="P29" i="18"/>
  <c r="Q29" i="18"/>
  <c r="R29" i="18"/>
  <c r="S29" i="18"/>
  <c r="T29" i="18"/>
  <c r="U29" i="18"/>
  <c r="V29" i="18"/>
  <c r="W29" i="18"/>
  <c r="X29" i="18"/>
  <c r="Y29" i="18"/>
  <c r="Z29" i="18"/>
  <c r="AA29" i="18"/>
  <c r="AB29" i="18"/>
  <c r="AC29" i="18"/>
  <c r="AD29" i="18"/>
  <c r="AE29" i="18"/>
  <c r="AF29" i="18"/>
  <c r="AG29" i="18"/>
  <c r="AH29" i="18"/>
  <c r="AI29" i="18"/>
  <c r="AJ29" i="18"/>
  <c r="AK29" i="18"/>
  <c r="AL29" i="18"/>
  <c r="AM29" i="18"/>
  <c r="AN29" i="18"/>
  <c r="AO29" i="18"/>
  <c r="AP29" i="18"/>
  <c r="AQ29" i="18"/>
  <c r="AR29" i="18"/>
  <c r="AS29" i="18"/>
  <c r="AT29" i="18"/>
  <c r="AU29" i="18"/>
  <c r="AV29" i="18"/>
  <c r="AW29" i="18"/>
  <c r="AX29" i="18"/>
  <c r="AY29" i="18"/>
  <c r="AZ29" i="18"/>
  <c r="BA29" i="18"/>
  <c r="BB29" i="18"/>
  <c r="BC29" i="18"/>
  <c r="BD29" i="18"/>
  <c r="BE29" i="18"/>
  <c r="BF29" i="18"/>
  <c r="BG29" i="18"/>
  <c r="BH29" i="18"/>
  <c r="BI29" i="18"/>
  <c r="BJ29" i="18"/>
  <c r="BK29" i="18"/>
  <c r="BL29" i="18"/>
  <c r="BM29" i="18"/>
  <c r="BN29" i="18"/>
  <c r="BO29" i="18"/>
  <c r="BP29" i="18"/>
  <c r="BQ29" i="18"/>
  <c r="BR29" i="18"/>
  <c r="BS29" i="18"/>
  <c r="BT29" i="18"/>
  <c r="BU29" i="18"/>
  <c r="BV29" i="18"/>
  <c r="BW29" i="18"/>
  <c r="BX29" i="18"/>
  <c r="BY29" i="18"/>
  <c r="BZ29" i="18"/>
  <c r="CA29" i="18"/>
  <c r="CB29" i="18"/>
  <c r="CC29" i="18"/>
  <c r="CD29" i="18"/>
  <c r="CE29" i="18"/>
  <c r="CF29" i="18"/>
  <c r="CG29" i="18"/>
  <c r="CH29" i="18"/>
  <c r="CI29" i="18"/>
  <c r="CJ29" i="18"/>
  <c r="CK29" i="18"/>
  <c r="CL29" i="18"/>
  <c r="CM29" i="18"/>
  <c r="CN29" i="18"/>
  <c r="CO29" i="18"/>
  <c r="CP29" i="18"/>
  <c r="CQ29" i="18"/>
  <c r="CR29" i="18"/>
  <c r="CS29" i="18"/>
  <c r="CT29" i="18"/>
  <c r="CU29" i="18"/>
  <c r="CV29" i="18"/>
  <c r="CW29" i="18"/>
  <c r="CX29" i="18"/>
  <c r="CY29" i="18"/>
  <c r="CZ29" i="18"/>
  <c r="C29" i="18"/>
  <c r="B12" i="18"/>
  <c r="C12" i="18"/>
  <c r="W18" i="4"/>
  <c r="B28" i="18"/>
  <c r="E28" i="18"/>
  <c r="F28" i="18"/>
  <c r="G28" i="18"/>
  <c r="H28" i="18"/>
  <c r="I28" i="18"/>
  <c r="J28" i="18"/>
  <c r="K28" i="18"/>
  <c r="L28" i="18"/>
  <c r="M28" i="18"/>
  <c r="N28" i="18"/>
  <c r="O28" i="18"/>
  <c r="P28" i="18"/>
  <c r="Q28" i="18"/>
  <c r="R28" i="18"/>
  <c r="S28" i="18"/>
  <c r="T28" i="18"/>
  <c r="U28" i="18"/>
  <c r="V28" i="18"/>
  <c r="W28" i="18"/>
  <c r="X28" i="18"/>
  <c r="Y28" i="18"/>
  <c r="Z28" i="18"/>
  <c r="AA28" i="18"/>
  <c r="AB28" i="18"/>
  <c r="AC28" i="18"/>
  <c r="AD28" i="18"/>
  <c r="AE28" i="18"/>
  <c r="AF28" i="18"/>
  <c r="AG28" i="18"/>
  <c r="AH28" i="18"/>
  <c r="AI28" i="18"/>
  <c r="AJ28" i="18"/>
  <c r="AK28" i="18"/>
  <c r="AL28" i="18"/>
  <c r="AM28" i="18"/>
  <c r="AN28" i="18"/>
  <c r="AO28" i="18"/>
  <c r="AP28" i="18"/>
  <c r="AQ28" i="18"/>
  <c r="AR28" i="18"/>
  <c r="AS28" i="18"/>
  <c r="AT28" i="18"/>
  <c r="AU28" i="18"/>
  <c r="AV28" i="18"/>
  <c r="AW28" i="18"/>
  <c r="AX28" i="18"/>
  <c r="AY28" i="18"/>
  <c r="AZ28" i="18"/>
  <c r="BA28" i="18"/>
  <c r="BB28" i="18"/>
  <c r="BC28" i="18"/>
  <c r="BD28" i="18"/>
  <c r="BE28" i="18"/>
  <c r="BF28" i="18"/>
  <c r="BG28" i="18"/>
  <c r="BH28" i="18"/>
  <c r="BI28" i="18"/>
  <c r="BJ28" i="18"/>
  <c r="BK28" i="18"/>
  <c r="BL28" i="18"/>
  <c r="BM28" i="18"/>
  <c r="BN28" i="18"/>
  <c r="BO28" i="18"/>
  <c r="BP28" i="18"/>
  <c r="BQ28" i="18"/>
  <c r="BR28" i="18"/>
  <c r="BS28" i="18"/>
  <c r="BT28" i="18"/>
  <c r="BU28" i="18"/>
  <c r="BV28" i="18"/>
  <c r="BW28" i="18"/>
  <c r="BX28" i="18"/>
  <c r="BY28" i="18"/>
  <c r="BZ28" i="18"/>
  <c r="CA28" i="18"/>
  <c r="CB28" i="18"/>
  <c r="CC28" i="18"/>
  <c r="CD28" i="18"/>
  <c r="CE28" i="18"/>
  <c r="CF28" i="18"/>
  <c r="CG28" i="18"/>
  <c r="CH28" i="18"/>
  <c r="CI28" i="18"/>
  <c r="CJ28" i="18"/>
  <c r="CK28" i="18"/>
  <c r="CL28" i="18"/>
  <c r="CM28" i="18"/>
  <c r="CN28" i="18"/>
  <c r="CO28" i="18"/>
  <c r="CP28" i="18"/>
  <c r="CQ28" i="18"/>
  <c r="CR28" i="18"/>
  <c r="CS28" i="18"/>
  <c r="CT28" i="18"/>
  <c r="CU28" i="18"/>
  <c r="CV28" i="18"/>
  <c r="CW28" i="18"/>
  <c r="CX28" i="18"/>
  <c r="CY28" i="18"/>
  <c r="CZ28" i="18"/>
  <c r="C28" i="18"/>
  <c r="K12" i="13"/>
  <c r="B12" i="13"/>
  <c r="D29" i="18"/>
  <c r="CZ4" i="32"/>
  <c r="DA4" i="32"/>
  <c r="CR4" i="32"/>
  <c r="CS4" i="32"/>
  <c r="CT4" i="32"/>
  <c r="CU4" i="32"/>
  <c r="CV4" i="32"/>
  <c r="CW4" i="32"/>
  <c r="CX4" i="32"/>
  <c r="CY4" i="32"/>
  <c r="F4" i="32"/>
  <c r="G4" i="32"/>
  <c r="H4" i="32"/>
  <c r="I4" i="32"/>
  <c r="J4" i="32"/>
  <c r="K4" i="32"/>
  <c r="L4" i="32"/>
  <c r="M4" i="32"/>
  <c r="N4" i="32"/>
  <c r="O4" i="32"/>
  <c r="P4" i="32"/>
  <c r="Q4" i="32"/>
  <c r="R4" i="32"/>
  <c r="S4" i="32"/>
  <c r="T4" i="32"/>
  <c r="U4" i="32"/>
  <c r="V4" i="32"/>
  <c r="W4" i="32"/>
  <c r="X4" i="32"/>
  <c r="Y4" i="32"/>
  <c r="Z4" i="32"/>
  <c r="AA4" i="32"/>
  <c r="AB4" i="32"/>
  <c r="AC4" i="32"/>
  <c r="AD4" i="32"/>
  <c r="AE4" i="32"/>
  <c r="AF4" i="32"/>
  <c r="AG4" i="32"/>
  <c r="AH4" i="32"/>
  <c r="AI4" i="32"/>
  <c r="AJ4" i="32"/>
  <c r="AK4" i="32"/>
  <c r="AL4" i="32"/>
  <c r="AM4" i="32"/>
  <c r="AN4" i="32"/>
  <c r="AO4" i="32"/>
  <c r="AP4" i="32"/>
  <c r="AQ4" i="32"/>
  <c r="AR4" i="32"/>
  <c r="AS4" i="32"/>
  <c r="AT4" i="32"/>
  <c r="AU4" i="32"/>
  <c r="AV4" i="32"/>
  <c r="AW4" i="32"/>
  <c r="AX4" i="32"/>
  <c r="AY4" i="32"/>
  <c r="AZ4" i="32"/>
  <c r="BA4" i="32"/>
  <c r="BB4" i="32"/>
  <c r="BC4" i="32"/>
  <c r="BD4" i="32"/>
  <c r="BE4" i="32"/>
  <c r="BF4" i="32"/>
  <c r="BG4" i="32"/>
  <c r="BH4" i="32"/>
  <c r="BI4" i="32"/>
  <c r="BJ4" i="32"/>
  <c r="BK4" i="32"/>
  <c r="BL4" i="32"/>
  <c r="BM4" i="32"/>
  <c r="BN4" i="32"/>
  <c r="BO4" i="32"/>
  <c r="BP4" i="32"/>
  <c r="BQ4" i="32"/>
  <c r="BR4" i="32"/>
  <c r="BS4" i="32"/>
  <c r="BT4" i="32"/>
  <c r="BU4" i="32"/>
  <c r="BV4" i="32"/>
  <c r="BW4" i="32"/>
  <c r="BX4" i="32"/>
  <c r="BY4" i="32"/>
  <c r="BZ4" i="32"/>
  <c r="CA4" i="32"/>
  <c r="CB4" i="32"/>
  <c r="CC4" i="32"/>
  <c r="CD4" i="32"/>
  <c r="CE4" i="32"/>
  <c r="CF4" i="32"/>
  <c r="CG4" i="32"/>
  <c r="CH4" i="32"/>
  <c r="CI4" i="32"/>
  <c r="CJ4" i="32"/>
  <c r="CK4" i="32"/>
  <c r="CL4" i="32"/>
  <c r="CM4" i="32"/>
  <c r="CN4" i="32"/>
  <c r="CO4" i="32"/>
  <c r="CP4" i="32"/>
  <c r="CQ4" i="32"/>
  <c r="DE4" i="32"/>
  <c r="DI4" i="32"/>
  <c r="CZ5" i="32"/>
  <c r="DA5" i="32"/>
  <c r="CR5" i="32"/>
  <c r="CS5" i="32"/>
  <c r="CT5" i="32"/>
  <c r="CU5" i="32"/>
  <c r="CV5" i="32"/>
  <c r="CW5" i="32"/>
  <c r="CX5" i="32"/>
  <c r="CY5" i="32"/>
  <c r="F5" i="32"/>
  <c r="G5" i="32"/>
  <c r="H5" i="32"/>
  <c r="I5" i="32"/>
  <c r="J5" i="32"/>
  <c r="K5" i="32"/>
  <c r="L5" i="32"/>
  <c r="M5" i="32"/>
  <c r="N5" i="32"/>
  <c r="O5" i="32"/>
  <c r="P5" i="32"/>
  <c r="Q5" i="32"/>
  <c r="R5" i="32"/>
  <c r="S5" i="32"/>
  <c r="T5" i="32"/>
  <c r="U5" i="32"/>
  <c r="V5" i="32"/>
  <c r="W5" i="32"/>
  <c r="X5" i="32"/>
  <c r="Y5" i="32"/>
  <c r="Z5" i="32"/>
  <c r="AA5" i="32"/>
  <c r="AB5" i="32"/>
  <c r="AC5" i="32"/>
  <c r="AD5" i="32"/>
  <c r="AE5" i="32"/>
  <c r="AF5" i="32"/>
  <c r="AG5" i="32"/>
  <c r="AH5" i="32"/>
  <c r="AI5" i="32"/>
  <c r="AJ5" i="32"/>
  <c r="AK5" i="32"/>
  <c r="AL5" i="32"/>
  <c r="AM5" i="32"/>
  <c r="AN5" i="32"/>
  <c r="AO5" i="32"/>
  <c r="AP5" i="32"/>
  <c r="AQ5" i="32"/>
  <c r="AR5" i="32"/>
  <c r="AS5" i="32"/>
  <c r="AT5" i="32"/>
  <c r="AU5" i="32"/>
  <c r="AV5" i="32"/>
  <c r="AW5" i="32"/>
  <c r="AX5" i="32"/>
  <c r="AY5" i="32"/>
  <c r="AZ5" i="32"/>
  <c r="BA5" i="32"/>
  <c r="BB5" i="32"/>
  <c r="BC5" i="32"/>
  <c r="BD5" i="32"/>
  <c r="BE5" i="32"/>
  <c r="BF5" i="32"/>
  <c r="BG5" i="32"/>
  <c r="BH5" i="32"/>
  <c r="BI5" i="32"/>
  <c r="BJ5" i="32"/>
  <c r="BK5" i="32"/>
  <c r="BL5" i="32"/>
  <c r="BM5" i="32"/>
  <c r="BN5" i="32"/>
  <c r="BO5" i="32"/>
  <c r="BP5" i="32"/>
  <c r="BQ5" i="32"/>
  <c r="BR5" i="32"/>
  <c r="BS5" i="32"/>
  <c r="BT5" i="32"/>
  <c r="BU5" i="32"/>
  <c r="BV5" i="32"/>
  <c r="BW5" i="32"/>
  <c r="BX5" i="32"/>
  <c r="BY5" i="32"/>
  <c r="BZ5" i="32"/>
  <c r="CA5" i="32"/>
  <c r="CB5" i="32"/>
  <c r="CC5" i="32"/>
  <c r="CD5" i="32"/>
  <c r="CE5" i="32"/>
  <c r="CF5" i="32"/>
  <c r="CG5" i="32"/>
  <c r="CH5" i="32"/>
  <c r="CI5" i="32"/>
  <c r="CJ5" i="32"/>
  <c r="CK5" i="32"/>
  <c r="CL5" i="32"/>
  <c r="CM5" i="32"/>
  <c r="CN5" i="32"/>
  <c r="CO5" i="32"/>
  <c r="CP5" i="32"/>
  <c r="CQ5" i="32"/>
  <c r="DE5" i="32"/>
  <c r="DI5" i="32"/>
  <c r="CZ6" i="32"/>
  <c r="DA6" i="32"/>
  <c r="CR6" i="32"/>
  <c r="CS6" i="32"/>
  <c r="CT6" i="32"/>
  <c r="CU6" i="32"/>
  <c r="CV6" i="32"/>
  <c r="CW6" i="32"/>
  <c r="CX6" i="32"/>
  <c r="CY6" i="32"/>
  <c r="F6" i="32"/>
  <c r="G6" i="32"/>
  <c r="H6" i="32"/>
  <c r="I6" i="32"/>
  <c r="J6" i="32"/>
  <c r="K6" i="32"/>
  <c r="L6" i="32"/>
  <c r="M6" i="32"/>
  <c r="N6" i="32"/>
  <c r="O6" i="32"/>
  <c r="P6" i="32"/>
  <c r="Q6" i="32"/>
  <c r="R6" i="32"/>
  <c r="S6" i="32"/>
  <c r="T6" i="32"/>
  <c r="U6" i="32"/>
  <c r="V6" i="32"/>
  <c r="W6" i="32"/>
  <c r="X6" i="32"/>
  <c r="Y6" i="32"/>
  <c r="Z6" i="32"/>
  <c r="AA6" i="32"/>
  <c r="AB6" i="32"/>
  <c r="AC6" i="32"/>
  <c r="AD6" i="32"/>
  <c r="AE6" i="32"/>
  <c r="AF6" i="32"/>
  <c r="AG6" i="32"/>
  <c r="AH6" i="32"/>
  <c r="AI6" i="32"/>
  <c r="AJ6" i="32"/>
  <c r="AK6" i="32"/>
  <c r="AL6" i="32"/>
  <c r="AM6" i="32"/>
  <c r="AN6" i="32"/>
  <c r="AO6" i="32"/>
  <c r="AP6" i="32"/>
  <c r="AQ6" i="32"/>
  <c r="AR6" i="32"/>
  <c r="AS6" i="32"/>
  <c r="AT6" i="32"/>
  <c r="AU6" i="32"/>
  <c r="AV6" i="32"/>
  <c r="AW6" i="32"/>
  <c r="AX6" i="32"/>
  <c r="AY6" i="32"/>
  <c r="AZ6" i="32"/>
  <c r="BA6" i="32"/>
  <c r="BB6" i="32"/>
  <c r="BC6" i="32"/>
  <c r="BD6" i="32"/>
  <c r="BE6" i="32"/>
  <c r="BF6" i="32"/>
  <c r="BG6" i="32"/>
  <c r="BH6" i="32"/>
  <c r="BI6" i="32"/>
  <c r="BJ6" i="32"/>
  <c r="BK6" i="32"/>
  <c r="BL6" i="32"/>
  <c r="BM6" i="32"/>
  <c r="BN6" i="32"/>
  <c r="BO6" i="32"/>
  <c r="BP6" i="32"/>
  <c r="BQ6" i="32"/>
  <c r="BR6" i="32"/>
  <c r="BS6" i="32"/>
  <c r="BT6" i="32"/>
  <c r="BU6" i="32"/>
  <c r="BV6" i="32"/>
  <c r="BW6" i="32"/>
  <c r="BX6" i="32"/>
  <c r="BY6" i="32"/>
  <c r="BZ6" i="32"/>
  <c r="CA6" i="32"/>
  <c r="CB6" i="32"/>
  <c r="CC6" i="32"/>
  <c r="CD6" i="32"/>
  <c r="CE6" i="32"/>
  <c r="CF6" i="32"/>
  <c r="CG6" i="32"/>
  <c r="CH6" i="32"/>
  <c r="CI6" i="32"/>
  <c r="CJ6" i="32"/>
  <c r="CK6" i="32"/>
  <c r="CL6" i="32"/>
  <c r="CM6" i="32"/>
  <c r="CN6" i="32"/>
  <c r="CO6" i="32"/>
  <c r="CP6" i="32"/>
  <c r="CQ6" i="32"/>
  <c r="DE6" i="32"/>
  <c r="DI6" i="32"/>
  <c r="CZ7" i="32"/>
  <c r="DA7" i="32"/>
  <c r="CR7" i="32"/>
  <c r="CS7" i="32"/>
  <c r="CT7" i="32"/>
  <c r="CU7" i="32"/>
  <c r="CV7" i="32"/>
  <c r="CW7" i="32"/>
  <c r="CX7" i="32"/>
  <c r="CY7" i="32"/>
  <c r="F7" i="32"/>
  <c r="G7" i="32"/>
  <c r="H7" i="32"/>
  <c r="I7" i="32"/>
  <c r="J7" i="32"/>
  <c r="K7" i="32"/>
  <c r="L7" i="32"/>
  <c r="M7" i="32"/>
  <c r="N7" i="32"/>
  <c r="O7" i="32"/>
  <c r="P7" i="32"/>
  <c r="Q7" i="32"/>
  <c r="R7" i="32"/>
  <c r="S7" i="32"/>
  <c r="T7" i="32"/>
  <c r="U7" i="32"/>
  <c r="V7" i="32"/>
  <c r="W7" i="32"/>
  <c r="X7" i="32"/>
  <c r="Y7" i="32"/>
  <c r="Z7" i="32"/>
  <c r="AA7" i="32"/>
  <c r="AB7" i="32"/>
  <c r="AC7" i="32"/>
  <c r="AD7" i="32"/>
  <c r="AE7" i="32"/>
  <c r="AF7" i="32"/>
  <c r="AG7" i="32"/>
  <c r="AH7" i="32"/>
  <c r="AI7" i="32"/>
  <c r="AJ7" i="32"/>
  <c r="AK7" i="32"/>
  <c r="AL7" i="32"/>
  <c r="AM7" i="32"/>
  <c r="AN7" i="32"/>
  <c r="AO7" i="32"/>
  <c r="AP7" i="32"/>
  <c r="AQ7" i="32"/>
  <c r="AR7" i="32"/>
  <c r="AS7" i="32"/>
  <c r="AT7" i="32"/>
  <c r="AU7" i="32"/>
  <c r="AV7" i="32"/>
  <c r="AW7" i="32"/>
  <c r="AX7" i="32"/>
  <c r="AY7" i="32"/>
  <c r="AZ7" i="32"/>
  <c r="BA7" i="32"/>
  <c r="BB7" i="32"/>
  <c r="BC7" i="32"/>
  <c r="BD7" i="32"/>
  <c r="BE7" i="32"/>
  <c r="BF7" i="32"/>
  <c r="BG7" i="32"/>
  <c r="BH7" i="32"/>
  <c r="BI7" i="32"/>
  <c r="BJ7" i="32"/>
  <c r="BK7" i="32"/>
  <c r="BL7" i="32"/>
  <c r="BM7" i="32"/>
  <c r="BN7" i="32"/>
  <c r="BO7" i="32"/>
  <c r="BP7" i="32"/>
  <c r="BQ7" i="32"/>
  <c r="BR7" i="32"/>
  <c r="BS7" i="32"/>
  <c r="BT7" i="32"/>
  <c r="BU7" i="32"/>
  <c r="BV7" i="32"/>
  <c r="BW7" i="32"/>
  <c r="BX7" i="32"/>
  <c r="BY7" i="32"/>
  <c r="BZ7" i="32"/>
  <c r="CA7" i="32"/>
  <c r="CB7" i="32"/>
  <c r="CC7" i="32"/>
  <c r="CD7" i="32"/>
  <c r="CE7" i="32"/>
  <c r="CF7" i="32"/>
  <c r="CG7" i="32"/>
  <c r="CH7" i="32"/>
  <c r="CI7" i="32"/>
  <c r="CJ7" i="32"/>
  <c r="CK7" i="32"/>
  <c r="CL7" i="32"/>
  <c r="CM7" i="32"/>
  <c r="CN7" i="32"/>
  <c r="CO7" i="32"/>
  <c r="CP7" i="32"/>
  <c r="CQ7" i="32"/>
  <c r="DE7" i="32"/>
  <c r="DI7" i="32"/>
  <c r="CZ8" i="32"/>
  <c r="DA8" i="32"/>
  <c r="CR8" i="32"/>
  <c r="CS8" i="32"/>
  <c r="CT8" i="32"/>
  <c r="CU8" i="32"/>
  <c r="CV8" i="32"/>
  <c r="CW8" i="32"/>
  <c r="CX8" i="32"/>
  <c r="CY8" i="32"/>
  <c r="F8" i="32"/>
  <c r="G8" i="32"/>
  <c r="H8" i="32"/>
  <c r="I8" i="32"/>
  <c r="J8" i="32"/>
  <c r="K8" i="32"/>
  <c r="L8" i="32"/>
  <c r="M8" i="32"/>
  <c r="N8" i="32"/>
  <c r="O8" i="32"/>
  <c r="P8" i="32"/>
  <c r="Q8" i="32"/>
  <c r="R8" i="32"/>
  <c r="S8" i="32"/>
  <c r="T8" i="32"/>
  <c r="U8" i="32"/>
  <c r="V8" i="32"/>
  <c r="W8" i="32"/>
  <c r="X8" i="32"/>
  <c r="Y8" i="32"/>
  <c r="Z8" i="32"/>
  <c r="AA8" i="32"/>
  <c r="AB8" i="32"/>
  <c r="AC8" i="32"/>
  <c r="AD8" i="32"/>
  <c r="AE8" i="32"/>
  <c r="AF8" i="32"/>
  <c r="AG8" i="32"/>
  <c r="AH8" i="32"/>
  <c r="AI8" i="32"/>
  <c r="AJ8" i="32"/>
  <c r="AK8" i="32"/>
  <c r="AL8" i="32"/>
  <c r="AM8" i="32"/>
  <c r="AN8" i="32"/>
  <c r="AO8" i="32"/>
  <c r="AP8" i="32"/>
  <c r="AQ8" i="32"/>
  <c r="AR8" i="32"/>
  <c r="AS8" i="32"/>
  <c r="AT8" i="32"/>
  <c r="AU8" i="32"/>
  <c r="AV8" i="32"/>
  <c r="AW8" i="32"/>
  <c r="AX8" i="32"/>
  <c r="AY8" i="32"/>
  <c r="AZ8" i="32"/>
  <c r="BA8" i="32"/>
  <c r="BB8" i="32"/>
  <c r="BC8" i="32"/>
  <c r="BD8" i="32"/>
  <c r="BE8" i="32"/>
  <c r="BF8" i="32"/>
  <c r="BG8" i="32"/>
  <c r="BH8" i="32"/>
  <c r="BI8" i="32"/>
  <c r="BJ8" i="32"/>
  <c r="BK8" i="32"/>
  <c r="BL8" i="32"/>
  <c r="BM8" i="32"/>
  <c r="BN8" i="32"/>
  <c r="BO8" i="32"/>
  <c r="BP8" i="32"/>
  <c r="BQ8" i="32"/>
  <c r="BR8" i="32"/>
  <c r="BS8" i="32"/>
  <c r="BT8" i="32"/>
  <c r="BU8" i="32"/>
  <c r="BV8" i="32"/>
  <c r="BW8" i="32"/>
  <c r="BX8" i="32"/>
  <c r="BY8" i="32"/>
  <c r="BZ8" i="32"/>
  <c r="CA8" i="32"/>
  <c r="CB8" i="32"/>
  <c r="CC8" i="32"/>
  <c r="CD8" i="32"/>
  <c r="CE8" i="32"/>
  <c r="CF8" i="32"/>
  <c r="CG8" i="32"/>
  <c r="CH8" i="32"/>
  <c r="CI8" i="32"/>
  <c r="CJ8" i="32"/>
  <c r="CK8" i="32"/>
  <c r="CL8" i="32"/>
  <c r="CM8" i="32"/>
  <c r="CN8" i="32"/>
  <c r="CO8" i="32"/>
  <c r="CP8" i="32"/>
  <c r="CQ8" i="32"/>
  <c r="DE8" i="32"/>
  <c r="DI8" i="32"/>
  <c r="CZ9" i="32"/>
  <c r="DA9" i="32"/>
  <c r="CR9" i="32"/>
  <c r="CS9" i="32"/>
  <c r="CT9" i="32"/>
  <c r="CU9" i="32"/>
  <c r="CV9" i="32"/>
  <c r="CW9" i="32"/>
  <c r="CX9" i="32"/>
  <c r="CY9" i="32"/>
  <c r="F9" i="32"/>
  <c r="G9" i="32"/>
  <c r="H9" i="32"/>
  <c r="I9" i="32"/>
  <c r="J9" i="32"/>
  <c r="K9" i="32"/>
  <c r="L9" i="32"/>
  <c r="M9" i="32"/>
  <c r="N9" i="32"/>
  <c r="O9" i="32"/>
  <c r="P9" i="32"/>
  <c r="Q9" i="32"/>
  <c r="R9" i="32"/>
  <c r="S9" i="32"/>
  <c r="T9" i="32"/>
  <c r="U9" i="32"/>
  <c r="V9" i="32"/>
  <c r="W9" i="32"/>
  <c r="X9" i="32"/>
  <c r="Y9" i="32"/>
  <c r="Z9" i="32"/>
  <c r="AA9" i="32"/>
  <c r="AB9" i="32"/>
  <c r="AC9" i="32"/>
  <c r="AD9" i="32"/>
  <c r="AE9" i="32"/>
  <c r="AF9" i="32"/>
  <c r="AG9" i="32"/>
  <c r="AH9" i="32"/>
  <c r="AI9" i="32"/>
  <c r="AJ9" i="32"/>
  <c r="AK9" i="32"/>
  <c r="AL9" i="32"/>
  <c r="AM9" i="32"/>
  <c r="AN9" i="32"/>
  <c r="AO9" i="32"/>
  <c r="AP9" i="32"/>
  <c r="AQ9" i="32"/>
  <c r="AR9" i="32"/>
  <c r="AS9" i="32"/>
  <c r="AT9" i="32"/>
  <c r="AU9" i="32"/>
  <c r="AV9" i="32"/>
  <c r="AW9" i="32"/>
  <c r="AX9" i="32"/>
  <c r="AY9" i="32"/>
  <c r="AZ9" i="32"/>
  <c r="BA9" i="32"/>
  <c r="BB9" i="32"/>
  <c r="BC9" i="32"/>
  <c r="BD9" i="32"/>
  <c r="BE9" i="32"/>
  <c r="BF9" i="32"/>
  <c r="BG9" i="32"/>
  <c r="BH9" i="32"/>
  <c r="BI9" i="32"/>
  <c r="BJ9" i="32"/>
  <c r="BK9" i="32"/>
  <c r="BL9" i="32"/>
  <c r="BM9" i="32"/>
  <c r="BN9" i="32"/>
  <c r="BO9" i="32"/>
  <c r="BP9" i="32"/>
  <c r="BQ9" i="32"/>
  <c r="BR9" i="32"/>
  <c r="BS9" i="32"/>
  <c r="BT9" i="32"/>
  <c r="BU9" i="32"/>
  <c r="BV9" i="32"/>
  <c r="BW9" i="32"/>
  <c r="BX9" i="32"/>
  <c r="BY9" i="32"/>
  <c r="BZ9" i="32"/>
  <c r="CA9" i="32"/>
  <c r="CB9" i="32"/>
  <c r="CC9" i="32"/>
  <c r="CD9" i="32"/>
  <c r="CE9" i="32"/>
  <c r="CF9" i="32"/>
  <c r="CG9" i="32"/>
  <c r="CH9" i="32"/>
  <c r="CI9" i="32"/>
  <c r="CJ9" i="32"/>
  <c r="CK9" i="32"/>
  <c r="CL9" i="32"/>
  <c r="CM9" i="32"/>
  <c r="CN9" i="32"/>
  <c r="CO9" i="32"/>
  <c r="CP9" i="32"/>
  <c r="CQ9" i="32"/>
  <c r="DE9" i="32"/>
  <c r="DI9" i="32"/>
  <c r="CR10" i="32"/>
  <c r="CS10" i="32"/>
  <c r="CT10" i="32"/>
  <c r="CU10" i="32"/>
  <c r="CV10" i="32"/>
  <c r="CW10" i="32"/>
  <c r="CX10" i="32"/>
  <c r="CY10" i="32"/>
  <c r="CZ10" i="32"/>
  <c r="DA10" i="32"/>
  <c r="F10" i="32"/>
  <c r="G10" i="32"/>
  <c r="H10" i="32"/>
  <c r="I10" i="32"/>
  <c r="J10" i="32"/>
  <c r="K10" i="32"/>
  <c r="L10" i="32"/>
  <c r="M10" i="32"/>
  <c r="N10" i="32"/>
  <c r="O10" i="32"/>
  <c r="P10" i="32"/>
  <c r="Q10" i="32"/>
  <c r="R10" i="32"/>
  <c r="S10" i="32"/>
  <c r="T10" i="32"/>
  <c r="U10" i="32"/>
  <c r="V10" i="32"/>
  <c r="W10" i="32"/>
  <c r="X10" i="32"/>
  <c r="Y10" i="32"/>
  <c r="Z10" i="32"/>
  <c r="AA10" i="32"/>
  <c r="AB10" i="32"/>
  <c r="AC10" i="32"/>
  <c r="AD10" i="32"/>
  <c r="AE10" i="32"/>
  <c r="AF10" i="32"/>
  <c r="AG10" i="32"/>
  <c r="AH10" i="32"/>
  <c r="AI10" i="32"/>
  <c r="AJ10" i="32"/>
  <c r="AK10" i="32"/>
  <c r="AL10" i="32"/>
  <c r="AM10" i="32"/>
  <c r="AN10" i="32"/>
  <c r="AO10" i="32"/>
  <c r="AP10" i="32"/>
  <c r="AQ10" i="32"/>
  <c r="AR10" i="32"/>
  <c r="AS10" i="32"/>
  <c r="AT10" i="32"/>
  <c r="AU10" i="32"/>
  <c r="AV10" i="32"/>
  <c r="AW10" i="32"/>
  <c r="AX10" i="32"/>
  <c r="AY10" i="32"/>
  <c r="AZ10" i="32"/>
  <c r="BA10" i="32"/>
  <c r="BB10" i="32"/>
  <c r="BC10" i="32"/>
  <c r="BD10" i="32"/>
  <c r="BE10" i="32"/>
  <c r="BF10" i="32"/>
  <c r="BG10" i="32"/>
  <c r="BH10" i="32"/>
  <c r="BI10" i="32"/>
  <c r="BJ10" i="32"/>
  <c r="BK10" i="32"/>
  <c r="BL10" i="32"/>
  <c r="BM10" i="32"/>
  <c r="BN10" i="32"/>
  <c r="BO10" i="32"/>
  <c r="BP10" i="32"/>
  <c r="BQ10" i="32"/>
  <c r="BR10" i="32"/>
  <c r="BS10" i="32"/>
  <c r="BT10" i="32"/>
  <c r="BU10" i="32"/>
  <c r="BV10" i="32"/>
  <c r="BW10" i="32"/>
  <c r="BX10" i="32"/>
  <c r="BY10" i="32"/>
  <c r="BZ10" i="32"/>
  <c r="CA10" i="32"/>
  <c r="CB10" i="32"/>
  <c r="CC10" i="32"/>
  <c r="CD10" i="32"/>
  <c r="CE10" i="32"/>
  <c r="CF10" i="32"/>
  <c r="CG10" i="32"/>
  <c r="CH10" i="32"/>
  <c r="CI10" i="32"/>
  <c r="CJ10" i="32"/>
  <c r="CK10" i="32"/>
  <c r="CL10" i="32"/>
  <c r="CM10" i="32"/>
  <c r="CN10" i="32"/>
  <c r="CO10" i="32"/>
  <c r="CP10" i="32"/>
  <c r="CQ10" i="32"/>
  <c r="DE10" i="32"/>
  <c r="DI10" i="32"/>
  <c r="CR11" i="32"/>
  <c r="CS11" i="32"/>
  <c r="CT11" i="32"/>
  <c r="CU11" i="32"/>
  <c r="CV11" i="32"/>
  <c r="CW11" i="32"/>
  <c r="CX11" i="32"/>
  <c r="CY11" i="32"/>
  <c r="CZ11" i="32"/>
  <c r="DA11" i="32"/>
  <c r="F11" i="32"/>
  <c r="G11" i="32"/>
  <c r="H11" i="32"/>
  <c r="I11" i="32"/>
  <c r="J11" i="32"/>
  <c r="K11" i="32"/>
  <c r="L11" i="32"/>
  <c r="M11" i="32"/>
  <c r="N11" i="32"/>
  <c r="O11" i="32"/>
  <c r="P11" i="32"/>
  <c r="Q11" i="32"/>
  <c r="R11" i="32"/>
  <c r="S11" i="32"/>
  <c r="T11" i="32"/>
  <c r="U11" i="32"/>
  <c r="V11" i="32"/>
  <c r="W11" i="32"/>
  <c r="X11" i="32"/>
  <c r="Y11" i="32"/>
  <c r="Z11" i="32"/>
  <c r="AA11" i="32"/>
  <c r="AB11" i="32"/>
  <c r="AC11" i="32"/>
  <c r="AD11" i="32"/>
  <c r="AE11" i="32"/>
  <c r="AF11" i="32"/>
  <c r="AG11" i="32"/>
  <c r="AH11" i="32"/>
  <c r="AI11" i="32"/>
  <c r="AJ11" i="32"/>
  <c r="AK11" i="32"/>
  <c r="AL11" i="32"/>
  <c r="AM11" i="32"/>
  <c r="AN11" i="32"/>
  <c r="AO11" i="32"/>
  <c r="AP11" i="32"/>
  <c r="AQ11" i="32"/>
  <c r="AR11" i="32"/>
  <c r="AS11" i="32"/>
  <c r="AT11" i="32"/>
  <c r="AU11" i="32"/>
  <c r="AV11" i="32"/>
  <c r="AW11" i="32"/>
  <c r="AX11" i="32"/>
  <c r="AY11" i="32"/>
  <c r="AZ11" i="32"/>
  <c r="BA11" i="32"/>
  <c r="BB11" i="32"/>
  <c r="BC11" i="32"/>
  <c r="BD11" i="32"/>
  <c r="BE11" i="32"/>
  <c r="BF11" i="32"/>
  <c r="BG11" i="32"/>
  <c r="BH11" i="32"/>
  <c r="BI11" i="32"/>
  <c r="BJ11" i="32"/>
  <c r="BK11" i="32"/>
  <c r="BL11" i="32"/>
  <c r="BM11" i="32"/>
  <c r="BN11" i="32"/>
  <c r="BO11" i="32"/>
  <c r="BP11" i="32"/>
  <c r="BQ11" i="32"/>
  <c r="BR11" i="32"/>
  <c r="BS11" i="32"/>
  <c r="BT11" i="32"/>
  <c r="BU11" i="32"/>
  <c r="BV11" i="32"/>
  <c r="BW11" i="32"/>
  <c r="BX11" i="32"/>
  <c r="BY11" i="32"/>
  <c r="BZ11" i="32"/>
  <c r="CA11" i="32"/>
  <c r="CB11" i="32"/>
  <c r="CC11" i="32"/>
  <c r="CD11" i="32"/>
  <c r="CE11" i="32"/>
  <c r="CF11" i="32"/>
  <c r="CG11" i="32"/>
  <c r="CH11" i="32"/>
  <c r="CI11" i="32"/>
  <c r="CJ11" i="32"/>
  <c r="CK11" i="32"/>
  <c r="CL11" i="32"/>
  <c r="CM11" i="32"/>
  <c r="CN11" i="32"/>
  <c r="CO11" i="32"/>
  <c r="CP11" i="32"/>
  <c r="CQ11" i="32"/>
  <c r="DE11" i="32"/>
  <c r="DI11" i="32"/>
  <c r="CR12" i="32"/>
  <c r="CS12" i="32"/>
  <c r="CT12" i="32"/>
  <c r="CU12" i="32"/>
  <c r="CV12" i="32"/>
  <c r="CW12" i="32"/>
  <c r="CX12" i="32"/>
  <c r="CY12" i="32"/>
  <c r="CZ12" i="32"/>
  <c r="DA12" i="32"/>
  <c r="F12" i="32"/>
  <c r="G12" i="32"/>
  <c r="H12" i="32"/>
  <c r="I12" i="32"/>
  <c r="J12" i="32"/>
  <c r="K12" i="32"/>
  <c r="L12" i="32"/>
  <c r="M12" i="32"/>
  <c r="N12" i="32"/>
  <c r="O12" i="32"/>
  <c r="P12" i="32"/>
  <c r="Q12" i="32"/>
  <c r="R12" i="32"/>
  <c r="S12" i="32"/>
  <c r="T12" i="32"/>
  <c r="U12" i="32"/>
  <c r="V12" i="32"/>
  <c r="W12" i="32"/>
  <c r="X12" i="32"/>
  <c r="Y12" i="32"/>
  <c r="Z12" i="32"/>
  <c r="AA12" i="32"/>
  <c r="AB12" i="32"/>
  <c r="AC12" i="32"/>
  <c r="AD12" i="32"/>
  <c r="AE12" i="32"/>
  <c r="AF12" i="32"/>
  <c r="AG12" i="32"/>
  <c r="AH12" i="32"/>
  <c r="AI12" i="32"/>
  <c r="AJ12" i="32"/>
  <c r="AK12" i="32"/>
  <c r="AL12" i="32"/>
  <c r="AM12" i="32"/>
  <c r="AN12" i="32"/>
  <c r="AO12" i="32"/>
  <c r="AP12" i="32"/>
  <c r="AQ12" i="32"/>
  <c r="AR12" i="32"/>
  <c r="AS12" i="32"/>
  <c r="AT12" i="32"/>
  <c r="AU12" i="32"/>
  <c r="AV12" i="32"/>
  <c r="AW12" i="32"/>
  <c r="AX12" i="32"/>
  <c r="AY12" i="32"/>
  <c r="AZ12" i="32"/>
  <c r="BA12" i="32"/>
  <c r="BB12" i="32"/>
  <c r="BC12" i="32"/>
  <c r="BD12" i="32"/>
  <c r="BE12" i="32"/>
  <c r="BF12" i="32"/>
  <c r="BG12" i="32"/>
  <c r="BH12" i="32"/>
  <c r="BI12" i="32"/>
  <c r="BJ12" i="32"/>
  <c r="BK12" i="32"/>
  <c r="BL12" i="32"/>
  <c r="BM12" i="32"/>
  <c r="BN12" i="32"/>
  <c r="BO12" i="32"/>
  <c r="BP12" i="32"/>
  <c r="BQ12" i="32"/>
  <c r="BR12" i="32"/>
  <c r="BS12" i="32"/>
  <c r="BT12" i="32"/>
  <c r="BU12" i="32"/>
  <c r="BV12" i="32"/>
  <c r="BW12" i="32"/>
  <c r="BX12" i="32"/>
  <c r="BY12" i="32"/>
  <c r="BZ12" i="32"/>
  <c r="CA12" i="32"/>
  <c r="CB12" i="32"/>
  <c r="CC12" i="32"/>
  <c r="CD12" i="32"/>
  <c r="CE12" i="32"/>
  <c r="CF12" i="32"/>
  <c r="CG12" i="32"/>
  <c r="CH12" i="32"/>
  <c r="CI12" i="32"/>
  <c r="CJ12" i="32"/>
  <c r="CK12" i="32"/>
  <c r="CL12" i="32"/>
  <c r="CM12" i="32"/>
  <c r="CN12" i="32"/>
  <c r="CO12" i="32"/>
  <c r="CP12" i="32"/>
  <c r="CQ12" i="32"/>
  <c r="DE12" i="32"/>
  <c r="DI12" i="32"/>
  <c r="CR13" i="32"/>
  <c r="CS13" i="32"/>
  <c r="CT13" i="32"/>
  <c r="CU13" i="32"/>
  <c r="CV13" i="32"/>
  <c r="CW13" i="32"/>
  <c r="CX13" i="32"/>
  <c r="CY13" i="32"/>
  <c r="CZ13" i="32"/>
  <c r="DA13" i="32"/>
  <c r="F13" i="32"/>
  <c r="G13" i="32"/>
  <c r="H13" i="32"/>
  <c r="I13" i="32"/>
  <c r="J13" i="32"/>
  <c r="K13" i="32"/>
  <c r="L13" i="32"/>
  <c r="M13" i="32"/>
  <c r="N13" i="32"/>
  <c r="O13" i="32"/>
  <c r="P13" i="32"/>
  <c r="Q13" i="32"/>
  <c r="R13" i="32"/>
  <c r="S13" i="32"/>
  <c r="T13" i="32"/>
  <c r="U13" i="32"/>
  <c r="V13" i="32"/>
  <c r="W13" i="32"/>
  <c r="X13" i="32"/>
  <c r="Y13" i="32"/>
  <c r="Z13" i="32"/>
  <c r="AA13" i="32"/>
  <c r="AB13" i="32"/>
  <c r="AC13" i="32"/>
  <c r="AD13" i="32"/>
  <c r="AE13" i="32"/>
  <c r="AF13" i="32"/>
  <c r="AG13" i="32"/>
  <c r="AH13" i="32"/>
  <c r="AI13" i="32"/>
  <c r="AJ13" i="32"/>
  <c r="AK13" i="32"/>
  <c r="AL13" i="32"/>
  <c r="AM13" i="32"/>
  <c r="AN13" i="32"/>
  <c r="AO13" i="32"/>
  <c r="AP13" i="32"/>
  <c r="AQ13" i="32"/>
  <c r="AR13" i="32"/>
  <c r="AS13" i="32"/>
  <c r="AT13" i="32"/>
  <c r="AU13" i="32"/>
  <c r="AV13" i="32"/>
  <c r="AW13" i="32"/>
  <c r="AX13" i="32"/>
  <c r="AY13" i="32"/>
  <c r="AZ13" i="32"/>
  <c r="BA13" i="32"/>
  <c r="BB13" i="32"/>
  <c r="BC13" i="32"/>
  <c r="BD13" i="32"/>
  <c r="BE13" i="32"/>
  <c r="BF13" i="32"/>
  <c r="BG13" i="32"/>
  <c r="BH13" i="32"/>
  <c r="BI13" i="32"/>
  <c r="BJ13" i="32"/>
  <c r="BK13" i="32"/>
  <c r="BL13" i="32"/>
  <c r="BM13" i="32"/>
  <c r="BN13" i="32"/>
  <c r="BO13" i="32"/>
  <c r="BP13" i="32"/>
  <c r="BQ13" i="32"/>
  <c r="BR13" i="32"/>
  <c r="BS13" i="32"/>
  <c r="BT13" i="32"/>
  <c r="BU13" i="32"/>
  <c r="BV13" i="32"/>
  <c r="BW13" i="32"/>
  <c r="BX13" i="32"/>
  <c r="BY13" i="32"/>
  <c r="BZ13" i="32"/>
  <c r="CA13" i="32"/>
  <c r="CB13" i="32"/>
  <c r="CC13" i="32"/>
  <c r="CD13" i="32"/>
  <c r="CE13" i="32"/>
  <c r="CF13" i="32"/>
  <c r="CG13" i="32"/>
  <c r="CH13" i="32"/>
  <c r="CI13" i="32"/>
  <c r="CJ13" i="32"/>
  <c r="CK13" i="32"/>
  <c r="CL13" i="32"/>
  <c r="CM13" i="32"/>
  <c r="CN13" i="32"/>
  <c r="CO13" i="32"/>
  <c r="CP13" i="32"/>
  <c r="CQ13" i="32"/>
  <c r="DE13" i="32"/>
  <c r="DI13" i="32"/>
  <c r="CR14" i="32"/>
  <c r="CS14" i="32"/>
  <c r="CT14" i="32"/>
  <c r="CU14" i="32"/>
  <c r="CV14" i="32"/>
  <c r="CW14" i="32"/>
  <c r="CX14" i="32"/>
  <c r="CY14" i="32"/>
  <c r="CZ14" i="32"/>
  <c r="DA14" i="32"/>
  <c r="F14" i="32"/>
  <c r="G14" i="32"/>
  <c r="H14" i="32"/>
  <c r="I14" i="32"/>
  <c r="J14" i="32"/>
  <c r="K14" i="32"/>
  <c r="L14" i="32"/>
  <c r="M14" i="32"/>
  <c r="N14" i="32"/>
  <c r="O14" i="32"/>
  <c r="P14" i="32"/>
  <c r="Q14" i="32"/>
  <c r="R14" i="32"/>
  <c r="S14" i="32"/>
  <c r="T14" i="32"/>
  <c r="U14" i="32"/>
  <c r="V14" i="32"/>
  <c r="W14" i="32"/>
  <c r="X14" i="32"/>
  <c r="Y14" i="32"/>
  <c r="Z14" i="32"/>
  <c r="AA14" i="32"/>
  <c r="AB14" i="32"/>
  <c r="AC14" i="32"/>
  <c r="AD14" i="32"/>
  <c r="AE14" i="32"/>
  <c r="AF14" i="32"/>
  <c r="AG14" i="32"/>
  <c r="AH14" i="32"/>
  <c r="AI14" i="32"/>
  <c r="AJ14" i="32"/>
  <c r="AK14" i="32"/>
  <c r="AL14" i="32"/>
  <c r="AM14" i="32"/>
  <c r="AN14" i="32"/>
  <c r="AO14" i="32"/>
  <c r="AP14" i="32"/>
  <c r="AQ14" i="32"/>
  <c r="AR14" i="32"/>
  <c r="AS14" i="32"/>
  <c r="AT14" i="32"/>
  <c r="AU14" i="32"/>
  <c r="AV14" i="32"/>
  <c r="AW14" i="32"/>
  <c r="AX14" i="32"/>
  <c r="AY14" i="32"/>
  <c r="AZ14" i="32"/>
  <c r="BA14" i="32"/>
  <c r="BB14" i="32"/>
  <c r="BC14" i="32"/>
  <c r="BD14" i="32"/>
  <c r="BE14" i="32"/>
  <c r="BF14" i="32"/>
  <c r="BG14" i="32"/>
  <c r="BH14" i="32"/>
  <c r="BI14" i="32"/>
  <c r="BJ14" i="32"/>
  <c r="BK14" i="32"/>
  <c r="BL14" i="32"/>
  <c r="BM14" i="32"/>
  <c r="BN14" i="32"/>
  <c r="BO14" i="32"/>
  <c r="BP14" i="32"/>
  <c r="BQ14" i="32"/>
  <c r="BR14" i="32"/>
  <c r="BS14" i="32"/>
  <c r="BT14" i="32"/>
  <c r="BU14" i="32"/>
  <c r="BV14" i="32"/>
  <c r="BW14" i="32"/>
  <c r="BX14" i="32"/>
  <c r="BY14" i="32"/>
  <c r="BZ14" i="32"/>
  <c r="CA14" i="32"/>
  <c r="CB14" i="32"/>
  <c r="CC14" i="32"/>
  <c r="CD14" i="32"/>
  <c r="CE14" i="32"/>
  <c r="CF14" i="32"/>
  <c r="CG14" i="32"/>
  <c r="CH14" i="32"/>
  <c r="CI14" i="32"/>
  <c r="CJ14" i="32"/>
  <c r="CK14" i="32"/>
  <c r="CL14" i="32"/>
  <c r="CM14" i="32"/>
  <c r="CN14" i="32"/>
  <c r="CO14" i="32"/>
  <c r="CP14" i="32"/>
  <c r="CQ14" i="32"/>
  <c r="DE14" i="32"/>
  <c r="DI14" i="32"/>
  <c r="CR15" i="32"/>
  <c r="CS15" i="32"/>
  <c r="CT15" i="32"/>
  <c r="CU15" i="32"/>
  <c r="CV15" i="32"/>
  <c r="CW15" i="32"/>
  <c r="CX15" i="32"/>
  <c r="CY15" i="32"/>
  <c r="CZ15" i="32"/>
  <c r="DA15" i="32"/>
  <c r="F15" i="32"/>
  <c r="G15" i="32"/>
  <c r="H15" i="32"/>
  <c r="I15" i="32"/>
  <c r="J15" i="32"/>
  <c r="K15" i="32"/>
  <c r="L15" i="32"/>
  <c r="M15" i="32"/>
  <c r="N15" i="32"/>
  <c r="O15" i="32"/>
  <c r="P15" i="32"/>
  <c r="Q15" i="32"/>
  <c r="R15" i="32"/>
  <c r="S15" i="32"/>
  <c r="T15" i="32"/>
  <c r="U15" i="32"/>
  <c r="V15" i="32"/>
  <c r="W15" i="32"/>
  <c r="X15" i="32"/>
  <c r="Y15" i="32"/>
  <c r="Z15" i="32"/>
  <c r="AA15" i="32"/>
  <c r="AB15" i="32"/>
  <c r="AC15" i="32"/>
  <c r="AD15" i="32"/>
  <c r="AE15" i="32"/>
  <c r="AF15" i="32"/>
  <c r="AG15" i="32"/>
  <c r="AH15" i="32"/>
  <c r="AI15" i="32"/>
  <c r="AJ15" i="32"/>
  <c r="AK15" i="32"/>
  <c r="AL15" i="32"/>
  <c r="AM15" i="32"/>
  <c r="AN15" i="32"/>
  <c r="AO15" i="32"/>
  <c r="AP15" i="32"/>
  <c r="AQ15" i="32"/>
  <c r="AR15" i="32"/>
  <c r="AS15" i="32"/>
  <c r="AT15" i="32"/>
  <c r="AU15" i="32"/>
  <c r="AV15" i="32"/>
  <c r="AW15" i="32"/>
  <c r="AX15" i="32"/>
  <c r="AY15" i="32"/>
  <c r="AZ15" i="32"/>
  <c r="BA15" i="32"/>
  <c r="BB15" i="32"/>
  <c r="BC15" i="32"/>
  <c r="BD15" i="32"/>
  <c r="BE15" i="32"/>
  <c r="BF15" i="32"/>
  <c r="BG15" i="32"/>
  <c r="BH15" i="32"/>
  <c r="BI15" i="32"/>
  <c r="BJ15" i="32"/>
  <c r="BK15" i="32"/>
  <c r="BL15" i="32"/>
  <c r="BM15" i="32"/>
  <c r="BN15" i="32"/>
  <c r="BO15" i="32"/>
  <c r="BP15" i="32"/>
  <c r="BQ15" i="32"/>
  <c r="BR15" i="32"/>
  <c r="BS15" i="32"/>
  <c r="BT15" i="32"/>
  <c r="BU15" i="32"/>
  <c r="BV15" i="32"/>
  <c r="BW15" i="32"/>
  <c r="BX15" i="32"/>
  <c r="BY15" i="32"/>
  <c r="BZ15" i="32"/>
  <c r="CA15" i="32"/>
  <c r="CB15" i="32"/>
  <c r="CC15" i="32"/>
  <c r="CD15" i="32"/>
  <c r="CE15" i="32"/>
  <c r="CF15" i="32"/>
  <c r="CG15" i="32"/>
  <c r="CH15" i="32"/>
  <c r="CI15" i="32"/>
  <c r="CJ15" i="32"/>
  <c r="CK15" i="32"/>
  <c r="CL15" i="32"/>
  <c r="CM15" i="32"/>
  <c r="CN15" i="32"/>
  <c r="CO15" i="32"/>
  <c r="CP15" i="32"/>
  <c r="CQ15" i="32"/>
  <c r="DE15" i="32"/>
  <c r="DI15" i="32"/>
  <c r="CR16" i="32"/>
  <c r="CS16" i="32"/>
  <c r="CT16" i="32"/>
  <c r="CU16" i="32"/>
  <c r="CV16" i="32"/>
  <c r="CW16" i="32"/>
  <c r="CX16" i="32"/>
  <c r="CY16" i="32"/>
  <c r="CZ16" i="32"/>
  <c r="DA16" i="32"/>
  <c r="F16" i="32"/>
  <c r="G16" i="32"/>
  <c r="H16" i="32"/>
  <c r="I16" i="32"/>
  <c r="J16" i="32"/>
  <c r="K16" i="32"/>
  <c r="L16" i="32"/>
  <c r="M16" i="32"/>
  <c r="N16" i="32"/>
  <c r="O16" i="32"/>
  <c r="P16" i="32"/>
  <c r="Q16" i="32"/>
  <c r="R16" i="32"/>
  <c r="S16" i="32"/>
  <c r="T16" i="32"/>
  <c r="U16" i="32"/>
  <c r="V16" i="32"/>
  <c r="W16" i="32"/>
  <c r="X16" i="32"/>
  <c r="Y16" i="32"/>
  <c r="Z16" i="32"/>
  <c r="AA16" i="32"/>
  <c r="AB16" i="32"/>
  <c r="AC16" i="32"/>
  <c r="AD16" i="32"/>
  <c r="AE16" i="32"/>
  <c r="AF16" i="32"/>
  <c r="AG16" i="32"/>
  <c r="AH16" i="32"/>
  <c r="AI16" i="32"/>
  <c r="AJ16" i="32"/>
  <c r="AK16" i="32"/>
  <c r="AL16" i="32"/>
  <c r="AM16" i="32"/>
  <c r="AN16" i="32"/>
  <c r="AO16" i="32"/>
  <c r="AP16" i="32"/>
  <c r="AQ16" i="32"/>
  <c r="AR16" i="32"/>
  <c r="AS16" i="32"/>
  <c r="AT16" i="32"/>
  <c r="AU16" i="32"/>
  <c r="AV16" i="32"/>
  <c r="AW16" i="32"/>
  <c r="AX16" i="32"/>
  <c r="AY16" i="32"/>
  <c r="AZ16" i="32"/>
  <c r="BA16" i="32"/>
  <c r="BB16" i="32"/>
  <c r="BC16" i="32"/>
  <c r="BD16" i="32"/>
  <c r="BE16" i="32"/>
  <c r="BF16" i="32"/>
  <c r="BG16" i="32"/>
  <c r="BH16" i="32"/>
  <c r="BI16" i="32"/>
  <c r="BJ16" i="32"/>
  <c r="BK16" i="32"/>
  <c r="BL16" i="32"/>
  <c r="BM16" i="32"/>
  <c r="BN16" i="32"/>
  <c r="BO16" i="32"/>
  <c r="BP16" i="32"/>
  <c r="BQ16" i="32"/>
  <c r="BR16" i="32"/>
  <c r="BS16" i="32"/>
  <c r="BT16" i="32"/>
  <c r="BU16" i="32"/>
  <c r="BV16" i="32"/>
  <c r="BW16" i="32"/>
  <c r="BX16" i="32"/>
  <c r="BY16" i="32"/>
  <c r="BZ16" i="32"/>
  <c r="CA16" i="32"/>
  <c r="CB16" i="32"/>
  <c r="CC16" i="32"/>
  <c r="CD16" i="32"/>
  <c r="CE16" i="32"/>
  <c r="CF16" i="32"/>
  <c r="CG16" i="32"/>
  <c r="CH16" i="32"/>
  <c r="CI16" i="32"/>
  <c r="CJ16" i="32"/>
  <c r="CK16" i="32"/>
  <c r="CL16" i="32"/>
  <c r="CM16" i="32"/>
  <c r="CN16" i="32"/>
  <c r="CO16" i="32"/>
  <c r="CP16" i="32"/>
  <c r="CQ16" i="32"/>
  <c r="DE16" i="32"/>
  <c r="DI16" i="32"/>
  <c r="CR17" i="32"/>
  <c r="CS17" i="32"/>
  <c r="CT17" i="32"/>
  <c r="CU17" i="32"/>
  <c r="CV17" i="32"/>
  <c r="CW17" i="32"/>
  <c r="CX17" i="32"/>
  <c r="CY17" i="32"/>
  <c r="CZ17" i="32"/>
  <c r="DA17" i="32"/>
  <c r="F17" i="32"/>
  <c r="G17" i="32"/>
  <c r="H17" i="32"/>
  <c r="I17" i="32"/>
  <c r="J17" i="32"/>
  <c r="K17" i="32"/>
  <c r="L17" i="32"/>
  <c r="M17" i="32"/>
  <c r="N17" i="32"/>
  <c r="O17" i="32"/>
  <c r="P17" i="32"/>
  <c r="Q17" i="32"/>
  <c r="R17" i="32"/>
  <c r="S17" i="32"/>
  <c r="T17" i="32"/>
  <c r="U17" i="32"/>
  <c r="V17" i="32"/>
  <c r="W17" i="32"/>
  <c r="X17" i="32"/>
  <c r="Y17" i="32"/>
  <c r="Z17" i="32"/>
  <c r="AA17" i="32"/>
  <c r="AB17" i="32"/>
  <c r="AC17" i="32"/>
  <c r="AD17" i="32"/>
  <c r="AE17" i="32"/>
  <c r="AF17" i="32"/>
  <c r="AG17" i="32"/>
  <c r="AH17" i="32"/>
  <c r="AI17" i="32"/>
  <c r="AJ17" i="32"/>
  <c r="AK17" i="32"/>
  <c r="AL17" i="32"/>
  <c r="AM17" i="32"/>
  <c r="AN17" i="32"/>
  <c r="AO17" i="32"/>
  <c r="AP17" i="32"/>
  <c r="AQ17" i="32"/>
  <c r="AR17" i="32"/>
  <c r="AS17" i="32"/>
  <c r="AT17" i="32"/>
  <c r="AU17" i="32"/>
  <c r="AV17" i="32"/>
  <c r="AW17" i="32"/>
  <c r="AX17" i="32"/>
  <c r="AY17" i="32"/>
  <c r="AZ17" i="32"/>
  <c r="BA17" i="32"/>
  <c r="BB17" i="32"/>
  <c r="BC17" i="32"/>
  <c r="BD17" i="32"/>
  <c r="BE17" i="32"/>
  <c r="BF17" i="32"/>
  <c r="BG17" i="32"/>
  <c r="BH17" i="32"/>
  <c r="BI17" i="32"/>
  <c r="BJ17" i="32"/>
  <c r="BK17" i="32"/>
  <c r="BL17" i="32"/>
  <c r="BM17" i="32"/>
  <c r="BN17" i="32"/>
  <c r="BO17" i="32"/>
  <c r="BP17" i="32"/>
  <c r="BQ17" i="32"/>
  <c r="BR17" i="32"/>
  <c r="BS17" i="32"/>
  <c r="BT17" i="32"/>
  <c r="BU17" i="32"/>
  <c r="BV17" i="32"/>
  <c r="BW17" i="32"/>
  <c r="BX17" i="32"/>
  <c r="BY17" i="32"/>
  <c r="BZ17" i="32"/>
  <c r="CA17" i="32"/>
  <c r="CB17" i="32"/>
  <c r="CC17" i="32"/>
  <c r="CD17" i="32"/>
  <c r="CE17" i="32"/>
  <c r="CF17" i="32"/>
  <c r="CG17" i="32"/>
  <c r="CH17" i="32"/>
  <c r="CI17" i="32"/>
  <c r="CJ17" i="32"/>
  <c r="CK17" i="32"/>
  <c r="CL17" i="32"/>
  <c r="CM17" i="32"/>
  <c r="CN17" i="32"/>
  <c r="CO17" i="32"/>
  <c r="CP17" i="32"/>
  <c r="CQ17" i="32"/>
  <c r="DE17" i="32"/>
  <c r="DI17" i="32"/>
  <c r="DE3" i="32"/>
  <c r="DI3" i="32"/>
  <c r="DD3" i="32"/>
  <c r="DH3" i="32"/>
  <c r="BD8" i="22"/>
  <c r="BK24" i="1"/>
  <c r="BK7" i="1"/>
  <c r="BK4" i="1"/>
  <c r="BM3" i="6"/>
  <c r="BM3" i="18"/>
  <c r="DD4" i="32"/>
  <c r="DH4" i="32"/>
  <c r="DD5" i="32"/>
  <c r="DH5" i="32"/>
  <c r="DD6" i="32"/>
  <c r="DH6" i="32"/>
  <c r="DD7" i="32"/>
  <c r="DH7" i="32"/>
  <c r="DD8" i="32"/>
  <c r="DH8" i="32"/>
  <c r="DD9" i="32"/>
  <c r="DH9" i="32"/>
  <c r="DD10" i="32"/>
  <c r="DH10" i="32"/>
  <c r="DD11" i="32"/>
  <c r="DH11" i="32"/>
  <c r="DD12" i="32"/>
  <c r="DH12" i="32"/>
  <c r="DD13" i="32"/>
  <c r="DH13" i="32"/>
  <c r="DD14" i="32"/>
  <c r="DH14" i="32"/>
  <c r="DD15" i="32"/>
  <c r="DH15" i="32"/>
  <c r="DD16" i="32"/>
  <c r="DH16" i="32"/>
  <c r="DD17" i="32"/>
  <c r="DH17" i="32"/>
  <c r="D17" i="32"/>
  <c r="E17" i="32"/>
  <c r="C17" i="32"/>
  <c r="B17" i="32"/>
  <c r="D16" i="32"/>
  <c r="E16" i="32"/>
  <c r="C16" i="32"/>
  <c r="B16" i="32"/>
  <c r="D15" i="32"/>
  <c r="E15" i="32"/>
  <c r="C15" i="32"/>
  <c r="B15" i="32"/>
  <c r="D14" i="32"/>
  <c r="E14" i="32"/>
  <c r="C14" i="32"/>
  <c r="B14" i="32"/>
  <c r="D13" i="32"/>
  <c r="E13" i="32"/>
  <c r="C13" i="32"/>
  <c r="B13" i="32"/>
  <c r="D12" i="32"/>
  <c r="E12" i="32"/>
  <c r="C12" i="32"/>
  <c r="B12" i="32"/>
  <c r="D11" i="32"/>
  <c r="E11" i="32"/>
  <c r="C11" i="32"/>
  <c r="B11" i="32"/>
  <c r="D10" i="32"/>
  <c r="E10" i="32"/>
  <c r="C10" i="32"/>
  <c r="B10" i="32"/>
  <c r="D9" i="32"/>
  <c r="E9" i="32"/>
  <c r="C9" i="32"/>
  <c r="B9" i="32"/>
  <c r="D8" i="32"/>
  <c r="E8" i="32"/>
  <c r="C8" i="32"/>
  <c r="B8" i="32"/>
  <c r="D7" i="32"/>
  <c r="E7" i="32"/>
  <c r="C7" i="32"/>
  <c r="B7" i="32"/>
  <c r="D6" i="32"/>
  <c r="E6" i="32"/>
  <c r="C6" i="32"/>
  <c r="B6" i="32"/>
  <c r="D5" i="32"/>
  <c r="E5" i="32"/>
  <c r="C5" i="32"/>
  <c r="B5" i="32"/>
  <c r="D4" i="32"/>
  <c r="E4" i="32"/>
  <c r="C4" i="32"/>
  <c r="B4" i="32"/>
  <c r="D3" i="32"/>
  <c r="E3" i="32"/>
  <c r="C3" i="32"/>
  <c r="B3" i="32"/>
  <c r="C14" i="9"/>
  <c r="D14" i="9"/>
  <c r="E14" i="9"/>
  <c r="G14" i="9"/>
  <c r="V20" i="5"/>
  <c r="DF4" i="32"/>
  <c r="DJ4" i="32"/>
  <c r="DF5" i="32"/>
  <c r="DJ5" i="32"/>
  <c r="DF6" i="32"/>
  <c r="DJ6" i="32"/>
  <c r="DF7" i="32"/>
  <c r="DJ7" i="32"/>
  <c r="DF8" i="32"/>
  <c r="DJ8" i="32"/>
  <c r="DF9" i="32"/>
  <c r="DJ9" i="32"/>
  <c r="DF10" i="32"/>
  <c r="DJ10" i="32"/>
  <c r="DF11" i="32"/>
  <c r="DJ11" i="32"/>
  <c r="DF12" i="32"/>
  <c r="DJ12" i="32"/>
  <c r="DF13" i="32"/>
  <c r="DJ13" i="32"/>
  <c r="DF14" i="32"/>
  <c r="DJ14" i="32"/>
  <c r="DF15" i="32"/>
  <c r="DJ15" i="32"/>
  <c r="DF16" i="32"/>
  <c r="DJ16" i="32"/>
  <c r="DF17" i="32"/>
  <c r="DJ17" i="32"/>
  <c r="Z15" i="5"/>
  <c r="Z12" i="5"/>
  <c r="Z13" i="5"/>
  <c r="Z14" i="5"/>
  <c r="Z16" i="5"/>
  <c r="Z17" i="5"/>
  <c r="Z18" i="5"/>
  <c r="Z19" i="5"/>
  <c r="Z20" i="5"/>
  <c r="Z21" i="5"/>
  <c r="AA14" i="5"/>
  <c r="AA15" i="5"/>
  <c r="AA16" i="5"/>
  <c r="AA17" i="5"/>
  <c r="AA18" i="5"/>
  <c r="AA19" i="5"/>
  <c r="AA20" i="5"/>
  <c r="AA12" i="5"/>
  <c r="AA13" i="5"/>
  <c r="AA21" i="5"/>
  <c r="J6" i="5"/>
  <c r="J5" i="5"/>
  <c r="DC34" i="32"/>
  <c r="DC20" i="32"/>
  <c r="DC21" i="32"/>
  <c r="U7" i="5"/>
  <c r="Y7" i="5"/>
  <c r="DC22" i="32"/>
  <c r="U8" i="5"/>
  <c r="Y8" i="5"/>
  <c r="DC23" i="32"/>
  <c r="U9" i="5"/>
  <c r="Y9" i="5"/>
  <c r="DC24" i="32"/>
  <c r="U10" i="5"/>
  <c r="Y10" i="5"/>
  <c r="DC25" i="32"/>
  <c r="U11" i="5"/>
  <c r="Y11" i="5"/>
  <c r="DC26" i="32"/>
  <c r="DC27" i="32"/>
  <c r="DC28" i="32"/>
  <c r="DC29" i="32"/>
  <c r="DC30" i="32"/>
  <c r="DC31" i="32"/>
  <c r="DC32" i="32"/>
  <c r="DC33" i="32"/>
  <c r="U6" i="5"/>
  <c r="Y6" i="5"/>
  <c r="W11" i="4"/>
  <c r="W12" i="4"/>
  <c r="W13" i="4"/>
  <c r="W14" i="4"/>
  <c r="W15" i="4"/>
  <c r="W16" i="4"/>
  <c r="W17" i="4"/>
  <c r="W20" i="4"/>
  <c r="W21" i="4"/>
  <c r="W22" i="4"/>
  <c r="W23" i="4"/>
  <c r="B17" i="6"/>
  <c r="AW16" i="22"/>
  <c r="AW10" i="22"/>
  <c r="AW11" i="22"/>
  <c r="AW12" i="22"/>
  <c r="AW13" i="22"/>
  <c r="AW14" i="22"/>
  <c r="AW15" i="22"/>
  <c r="AW17" i="22"/>
  <c r="AW18" i="22"/>
  <c r="AW19" i="22"/>
  <c r="AW20" i="22"/>
  <c r="AW21" i="22"/>
  <c r="AW22" i="22"/>
  <c r="AW9" i="22"/>
  <c r="U5" i="5"/>
  <c r="Y5" i="5"/>
  <c r="BK3" i="13"/>
  <c r="CU3" i="7"/>
  <c r="CT3" i="8"/>
  <c r="CW3" i="18"/>
  <c r="CU3" i="13"/>
  <c r="CV3" i="7"/>
  <c r="CU3" i="8"/>
  <c r="CX3" i="18"/>
  <c r="CV3" i="13"/>
  <c r="CW3" i="7"/>
  <c r="CV3" i="8"/>
  <c r="CY3" i="18"/>
  <c r="CW3" i="13"/>
  <c r="CX3" i="7"/>
  <c r="CW3" i="8"/>
  <c r="CZ3" i="18"/>
  <c r="CX3" i="13"/>
  <c r="B3" i="13"/>
  <c r="X10" i="4"/>
  <c r="CW4" i="18"/>
  <c r="CU4" i="13"/>
  <c r="CX4" i="18"/>
  <c r="CV4" i="13"/>
  <c r="CY4" i="18"/>
  <c r="CW4" i="13"/>
  <c r="CZ4" i="18"/>
  <c r="CX4" i="13"/>
  <c r="B4" i="13"/>
  <c r="X11" i="4"/>
  <c r="AA11" i="4"/>
  <c r="Q25" i="4"/>
  <c r="N16" i="4"/>
  <c r="N12" i="5"/>
  <c r="N13" i="5"/>
  <c r="N14" i="5"/>
  <c r="L23" i="22"/>
  <c r="J22" i="22"/>
  <c r="I22" i="22"/>
  <c r="H22" i="22"/>
  <c r="F22" i="22"/>
  <c r="AY23" i="22"/>
  <c r="AY19" i="22"/>
  <c r="AY20" i="22"/>
  <c r="AY21" i="22"/>
  <c r="AY22" i="22"/>
  <c r="AY8" i="22"/>
  <c r="AY9" i="22"/>
  <c r="AY10" i="22"/>
  <c r="AY11" i="22"/>
  <c r="AY12" i="22"/>
  <c r="AY13" i="22"/>
  <c r="AY14" i="22"/>
  <c r="AY15" i="22"/>
  <c r="AY16" i="22"/>
  <c r="AY17" i="22"/>
  <c r="AY18" i="22"/>
  <c r="C7" i="9"/>
  <c r="I7" i="9"/>
  <c r="E7" i="9"/>
  <c r="G7" i="9"/>
  <c r="D7" i="9"/>
  <c r="F7" i="9"/>
  <c r="H7" i="9"/>
  <c r="M17" i="4"/>
  <c r="C8" i="9"/>
  <c r="I8" i="9"/>
  <c r="E8" i="9"/>
  <c r="G8" i="9"/>
  <c r="D8" i="9"/>
  <c r="F8" i="9"/>
  <c r="H8" i="9"/>
  <c r="M18" i="4"/>
  <c r="C9" i="9"/>
  <c r="I9" i="9"/>
  <c r="E9" i="9"/>
  <c r="G9" i="9"/>
  <c r="D9" i="9"/>
  <c r="F9" i="9"/>
  <c r="H9" i="9"/>
  <c r="M19" i="4"/>
  <c r="C10" i="9"/>
  <c r="I10" i="9"/>
  <c r="E10" i="9"/>
  <c r="G10" i="9"/>
  <c r="D10" i="9"/>
  <c r="F10" i="9"/>
  <c r="H10" i="9"/>
  <c r="M20" i="4"/>
  <c r="C11" i="9"/>
  <c r="I11" i="9"/>
  <c r="E11" i="9"/>
  <c r="G11" i="9"/>
  <c r="D11" i="9"/>
  <c r="F11" i="9"/>
  <c r="H11" i="9"/>
  <c r="M21" i="4"/>
  <c r="C12" i="9"/>
  <c r="I12" i="9"/>
  <c r="E12" i="9"/>
  <c r="G12" i="9"/>
  <c r="D12" i="9"/>
  <c r="F12" i="9"/>
  <c r="H12" i="9"/>
  <c r="M22" i="4"/>
  <c r="C13" i="9"/>
  <c r="I13" i="9"/>
  <c r="E13" i="9"/>
  <c r="G13" i="9"/>
  <c r="D13" i="9"/>
  <c r="F13" i="9"/>
  <c r="H13" i="9"/>
  <c r="M23" i="4"/>
  <c r="I14" i="9"/>
  <c r="F14" i="9"/>
  <c r="H14" i="9"/>
  <c r="M24" i="4"/>
  <c r="AW8" i="22"/>
  <c r="AZ8" i="22"/>
  <c r="BA8" i="22"/>
  <c r="AX8" i="22"/>
  <c r="AA8" i="22"/>
  <c r="AZ9" i="22"/>
  <c r="BA9" i="22"/>
  <c r="AX9" i="22"/>
  <c r="AA9" i="22"/>
  <c r="AZ10" i="22"/>
  <c r="BA10" i="22"/>
  <c r="AX10" i="22"/>
  <c r="AA10" i="22"/>
  <c r="AZ11" i="22"/>
  <c r="BA11" i="22"/>
  <c r="AX11" i="22"/>
  <c r="AA11" i="22"/>
  <c r="AZ12" i="22"/>
  <c r="BA12" i="22"/>
  <c r="AX12" i="22"/>
  <c r="AA12" i="22"/>
  <c r="AZ13" i="22"/>
  <c r="BA13" i="22"/>
  <c r="AX13" i="22"/>
  <c r="AA13" i="22"/>
  <c r="AZ14" i="22"/>
  <c r="BA14" i="22"/>
  <c r="AX14" i="22"/>
  <c r="AA14" i="22"/>
  <c r="AZ15" i="22"/>
  <c r="BA15" i="22"/>
  <c r="AX15" i="22"/>
  <c r="AA15" i="22"/>
  <c r="AZ16" i="22"/>
  <c r="BA16" i="22"/>
  <c r="AX16" i="22"/>
  <c r="AA16" i="22"/>
  <c r="AZ17" i="22"/>
  <c r="BA17" i="22"/>
  <c r="AX17" i="22"/>
  <c r="AA17" i="22"/>
  <c r="AZ18" i="22"/>
  <c r="BA18" i="22"/>
  <c r="AX18" i="22"/>
  <c r="AA18" i="22"/>
  <c r="AZ19" i="22"/>
  <c r="BA19" i="22"/>
  <c r="AX19" i="22"/>
  <c r="AA19" i="22"/>
  <c r="AZ20" i="22"/>
  <c r="BA20" i="22"/>
  <c r="AX20" i="22"/>
  <c r="AA20" i="22"/>
  <c r="AZ21" i="22"/>
  <c r="BA21" i="22"/>
  <c r="AX21" i="22"/>
  <c r="AA21" i="22"/>
  <c r="AZ22" i="22"/>
  <c r="BA22" i="22"/>
  <c r="AX22" i="22"/>
  <c r="AA22" i="22"/>
  <c r="AV24" i="22"/>
  <c r="F23" i="29"/>
  <c r="G23" i="29"/>
  <c r="H23" i="29"/>
  <c r="I23" i="29"/>
  <c r="AF8" i="22"/>
  <c r="AF22" i="22"/>
  <c r="BL23" i="22"/>
  <c r="BM23" i="22"/>
  <c r="BN23" i="22"/>
  <c r="BL22" i="22"/>
  <c r="AS23" i="22"/>
  <c r="AM24" i="22"/>
  <c r="AM25" i="22"/>
  <c r="I18" i="29"/>
  <c r="CO3" i="30"/>
  <c r="CP3" i="30"/>
  <c r="CQ3" i="30"/>
  <c r="CR3" i="30"/>
  <c r="CS3" i="30"/>
  <c r="CT3" i="30"/>
  <c r="CU3" i="30"/>
  <c r="CV3" i="30"/>
  <c r="CW3" i="30"/>
  <c r="CX3" i="30"/>
  <c r="CI3" i="30"/>
  <c r="CJ3" i="30"/>
  <c r="CK3" i="30"/>
  <c r="CL3" i="30"/>
  <c r="CM3" i="30"/>
  <c r="CN3" i="30"/>
  <c r="N6" i="24"/>
  <c r="N5" i="24"/>
  <c r="N4" i="24"/>
  <c r="L6" i="24"/>
  <c r="L5" i="24"/>
  <c r="L4" i="24"/>
  <c r="CO4" i="30"/>
  <c r="CP4" i="30"/>
  <c r="CQ4" i="30"/>
  <c r="CR4" i="30"/>
  <c r="CS4" i="30"/>
  <c r="CT4" i="30"/>
  <c r="CU4" i="30"/>
  <c r="CV4" i="30"/>
  <c r="CW4" i="30"/>
  <c r="CX4" i="30"/>
  <c r="CH4" i="30"/>
  <c r="CI4" i="30"/>
  <c r="CJ4" i="30"/>
  <c r="CK4" i="30"/>
  <c r="CL4" i="30"/>
  <c r="CM4" i="30"/>
  <c r="CN4" i="30"/>
  <c r="CO5" i="30"/>
  <c r="CP5" i="30"/>
  <c r="CQ5" i="30"/>
  <c r="CR5" i="30"/>
  <c r="CS5" i="30"/>
  <c r="CT5" i="30"/>
  <c r="CU5" i="30"/>
  <c r="CV5" i="30"/>
  <c r="CW5" i="30"/>
  <c r="CX5" i="30"/>
  <c r="CI5" i="30"/>
  <c r="CJ5" i="30"/>
  <c r="CK5" i="30"/>
  <c r="CL5" i="30"/>
  <c r="CM5" i="30"/>
  <c r="CN5" i="30"/>
  <c r="CO6" i="30"/>
  <c r="CP6" i="30"/>
  <c r="CQ6" i="30"/>
  <c r="CR6" i="30"/>
  <c r="CS6" i="30"/>
  <c r="CT6" i="30"/>
  <c r="CU6" i="30"/>
  <c r="CV6" i="30"/>
  <c r="CW6" i="30"/>
  <c r="CX6" i="30"/>
  <c r="CI6" i="30"/>
  <c r="CJ6" i="30"/>
  <c r="CK6" i="30"/>
  <c r="CL6" i="30"/>
  <c r="CM6" i="30"/>
  <c r="CN6" i="30"/>
  <c r="CO7" i="30"/>
  <c r="CP7" i="30"/>
  <c r="CQ7" i="30"/>
  <c r="CR7" i="30"/>
  <c r="CS7" i="30"/>
  <c r="CT7" i="30"/>
  <c r="CU7" i="30"/>
  <c r="CV7" i="30"/>
  <c r="CW7" i="30"/>
  <c r="CX7" i="30"/>
  <c r="CH7" i="30"/>
  <c r="CI7" i="30"/>
  <c r="CJ7" i="30"/>
  <c r="CK7" i="30"/>
  <c r="CL7" i="30"/>
  <c r="CM7" i="30"/>
  <c r="CN7" i="30"/>
  <c r="CO8" i="30"/>
  <c r="CP8" i="30"/>
  <c r="CQ8" i="30"/>
  <c r="CR8" i="30"/>
  <c r="CS8" i="30"/>
  <c r="CT8" i="30"/>
  <c r="CU8" i="30"/>
  <c r="CV8" i="30"/>
  <c r="CW8" i="30"/>
  <c r="CX8" i="30"/>
  <c r="CI8" i="30"/>
  <c r="CJ8" i="30"/>
  <c r="CK8" i="30"/>
  <c r="CL8" i="30"/>
  <c r="CM8" i="30"/>
  <c r="CN8" i="30"/>
  <c r="CO9" i="30"/>
  <c r="CP9" i="30"/>
  <c r="CQ9" i="30"/>
  <c r="CR9" i="30"/>
  <c r="CS9" i="30"/>
  <c r="CT9" i="30"/>
  <c r="CU9" i="30"/>
  <c r="CV9" i="30"/>
  <c r="CW9" i="30"/>
  <c r="CX9" i="30"/>
  <c r="CH9" i="30"/>
  <c r="CI9" i="30"/>
  <c r="CJ9" i="30"/>
  <c r="CK9" i="30"/>
  <c r="CL9" i="30"/>
  <c r="CM9" i="30"/>
  <c r="CN9" i="30"/>
  <c r="CO10" i="30"/>
  <c r="CP10" i="30"/>
  <c r="CQ10" i="30"/>
  <c r="CR10" i="30"/>
  <c r="CS10" i="30"/>
  <c r="CT10" i="30"/>
  <c r="CU10" i="30"/>
  <c r="CV10" i="30"/>
  <c r="CW10" i="30"/>
  <c r="CX10" i="30"/>
  <c r="CI10" i="30"/>
  <c r="CJ10" i="30"/>
  <c r="CK10" i="30"/>
  <c r="CL10" i="30"/>
  <c r="CM10" i="30"/>
  <c r="CN10" i="30"/>
  <c r="CO11" i="30"/>
  <c r="CP11" i="30"/>
  <c r="CQ11" i="30"/>
  <c r="CR11" i="30"/>
  <c r="CS11" i="30"/>
  <c r="CT11" i="30"/>
  <c r="CU11" i="30"/>
  <c r="CV11" i="30"/>
  <c r="CW11" i="30"/>
  <c r="CX11" i="30"/>
  <c r="CI11" i="30"/>
  <c r="CJ11" i="30"/>
  <c r="CK11" i="30"/>
  <c r="CL11" i="30"/>
  <c r="CM11" i="30"/>
  <c r="CN11" i="30"/>
  <c r="N18" i="24"/>
  <c r="L18" i="24"/>
  <c r="E17" i="6"/>
  <c r="E17" i="18"/>
  <c r="D17" i="6"/>
  <c r="D17" i="18"/>
  <c r="C17" i="13"/>
  <c r="F17" i="6"/>
  <c r="F17" i="18"/>
  <c r="D17" i="13"/>
  <c r="G17" i="6"/>
  <c r="G17" i="18"/>
  <c r="E17" i="13"/>
  <c r="H17" i="6"/>
  <c r="H17" i="18"/>
  <c r="F17" i="13"/>
  <c r="I17" i="6"/>
  <c r="I17" i="18"/>
  <c r="G17" i="13"/>
  <c r="J17" i="6"/>
  <c r="J17" i="18"/>
  <c r="H17" i="13"/>
  <c r="K17" i="6"/>
  <c r="K17" i="18"/>
  <c r="I17" i="13"/>
  <c r="L17" i="6"/>
  <c r="L17" i="18"/>
  <c r="J17" i="13"/>
  <c r="M17" i="6"/>
  <c r="M17" i="18"/>
  <c r="K17" i="13"/>
  <c r="N17" i="6"/>
  <c r="N17" i="18"/>
  <c r="L17" i="13"/>
  <c r="O17" i="6"/>
  <c r="O17" i="18"/>
  <c r="M17" i="13"/>
  <c r="P17" i="6"/>
  <c r="P17" i="18"/>
  <c r="N17" i="13"/>
  <c r="Q17" i="6"/>
  <c r="Q17" i="18"/>
  <c r="O17" i="13"/>
  <c r="R17" i="6"/>
  <c r="R17" i="18"/>
  <c r="P17" i="13"/>
  <c r="S17" i="6"/>
  <c r="S17" i="18"/>
  <c r="Q17" i="13"/>
  <c r="T17" i="6"/>
  <c r="T17" i="18"/>
  <c r="R17" i="13"/>
  <c r="U17" i="6"/>
  <c r="U17" i="18"/>
  <c r="S17" i="13"/>
  <c r="V17" i="6"/>
  <c r="V17" i="18"/>
  <c r="T17" i="13"/>
  <c r="W17" i="6"/>
  <c r="W17" i="18"/>
  <c r="U17" i="13"/>
  <c r="X17" i="6"/>
  <c r="X17" i="18"/>
  <c r="V17" i="13"/>
  <c r="Y17" i="6"/>
  <c r="Y17" i="18"/>
  <c r="W17" i="13"/>
  <c r="Z17" i="6"/>
  <c r="Z17" i="18"/>
  <c r="X17" i="13"/>
  <c r="AA17" i="6"/>
  <c r="AA17" i="18"/>
  <c r="Y17" i="13"/>
  <c r="AB17" i="6"/>
  <c r="AB17" i="18"/>
  <c r="Z17" i="13"/>
  <c r="AC17" i="6"/>
  <c r="AC17" i="18"/>
  <c r="AA17" i="13"/>
  <c r="AD17" i="6"/>
  <c r="AD17" i="18"/>
  <c r="AB17" i="13"/>
  <c r="AE17" i="6"/>
  <c r="AE17" i="18"/>
  <c r="AC17" i="13"/>
  <c r="AF17" i="6"/>
  <c r="AF17" i="18"/>
  <c r="AD17" i="13"/>
  <c r="AG17" i="6"/>
  <c r="AG17" i="18"/>
  <c r="AE17" i="13"/>
  <c r="AH17" i="6"/>
  <c r="AH17" i="18"/>
  <c r="AF17" i="13"/>
  <c r="AI17" i="6"/>
  <c r="AI17" i="18"/>
  <c r="AG17" i="13"/>
  <c r="AJ17" i="6"/>
  <c r="AJ17" i="18"/>
  <c r="AH17" i="13"/>
  <c r="AK17" i="6"/>
  <c r="AK17" i="18"/>
  <c r="AI17" i="13"/>
  <c r="AL17" i="6"/>
  <c r="AL17" i="18"/>
  <c r="AJ17" i="13"/>
  <c r="AM17" i="6"/>
  <c r="AM17" i="18"/>
  <c r="AK17" i="13"/>
  <c r="AN17" i="6"/>
  <c r="AN17" i="18"/>
  <c r="AL17" i="13"/>
  <c r="AO17" i="6"/>
  <c r="AO17" i="18"/>
  <c r="AM17" i="13"/>
  <c r="AP17" i="6"/>
  <c r="AP17" i="18"/>
  <c r="AN17" i="13"/>
  <c r="AQ17" i="6"/>
  <c r="AQ17" i="18"/>
  <c r="AO17" i="13"/>
  <c r="AR17" i="6"/>
  <c r="AR17" i="18"/>
  <c r="AP17" i="13"/>
  <c r="AS17" i="6"/>
  <c r="AS17" i="18"/>
  <c r="AQ17" i="13"/>
  <c r="AT17" i="6"/>
  <c r="AT17" i="18"/>
  <c r="AR17" i="13"/>
  <c r="AU17" i="6"/>
  <c r="AU17" i="18"/>
  <c r="AS17" i="13"/>
  <c r="AV17" i="6"/>
  <c r="AV17" i="18"/>
  <c r="AT17" i="13"/>
  <c r="AW17" i="6"/>
  <c r="AW17" i="18"/>
  <c r="AU17" i="13"/>
  <c r="AX17" i="6"/>
  <c r="AX17" i="18"/>
  <c r="AV17" i="13"/>
  <c r="AY17" i="6"/>
  <c r="AY17" i="18"/>
  <c r="AW17" i="13"/>
  <c r="AZ17" i="6"/>
  <c r="AZ17" i="18"/>
  <c r="AX17" i="13"/>
  <c r="BA17" i="6"/>
  <c r="BA17" i="18"/>
  <c r="AY17" i="13"/>
  <c r="BB17" i="6"/>
  <c r="BB17" i="18"/>
  <c r="AZ17" i="13"/>
  <c r="BC17" i="6"/>
  <c r="BC17" i="18"/>
  <c r="BA17" i="13"/>
  <c r="BD17" i="6"/>
  <c r="BD17" i="18"/>
  <c r="BB17" i="13"/>
  <c r="BE17" i="6"/>
  <c r="BE17" i="18"/>
  <c r="BC17" i="13"/>
  <c r="BF17" i="6"/>
  <c r="BF17" i="18"/>
  <c r="BD17" i="13"/>
  <c r="BG17" i="6"/>
  <c r="BG17" i="18"/>
  <c r="BE17" i="13"/>
  <c r="BH17" i="6"/>
  <c r="BH17" i="18"/>
  <c r="BF17" i="13"/>
  <c r="BI17" i="6"/>
  <c r="BI17" i="18"/>
  <c r="BG17" i="13"/>
  <c r="BJ17" i="6"/>
  <c r="BJ17" i="18"/>
  <c r="BH17" i="13"/>
  <c r="BK17" i="6"/>
  <c r="BK17" i="18"/>
  <c r="BI17" i="13"/>
  <c r="BL17" i="6"/>
  <c r="BL17" i="18"/>
  <c r="BJ17" i="13"/>
  <c r="BM17" i="6"/>
  <c r="BM17" i="18"/>
  <c r="BK17" i="13"/>
  <c r="BN17" i="6"/>
  <c r="BN17" i="18"/>
  <c r="BL17" i="13"/>
  <c r="BO17" i="6"/>
  <c r="BO17" i="18"/>
  <c r="BM17" i="13"/>
  <c r="BP17" i="6"/>
  <c r="BP17" i="18"/>
  <c r="BN17" i="13"/>
  <c r="BQ17" i="6"/>
  <c r="BQ17" i="18"/>
  <c r="BO17" i="13"/>
  <c r="BR17" i="6"/>
  <c r="BR17" i="18"/>
  <c r="BP17" i="13"/>
  <c r="BS17" i="6"/>
  <c r="BS17" i="18"/>
  <c r="BQ17" i="13"/>
  <c r="BT17" i="6"/>
  <c r="BT17" i="18"/>
  <c r="BR17" i="13"/>
  <c r="BU17" i="6"/>
  <c r="BU17" i="18"/>
  <c r="BS17" i="13"/>
  <c r="BV17" i="6"/>
  <c r="BV17" i="18"/>
  <c r="BT17" i="13"/>
  <c r="BW17" i="6"/>
  <c r="BW17" i="18"/>
  <c r="BU17" i="13"/>
  <c r="BX17" i="6"/>
  <c r="BX17" i="18"/>
  <c r="BV17" i="13"/>
  <c r="BY17" i="6"/>
  <c r="BY17" i="18"/>
  <c r="BW17" i="13"/>
  <c r="BZ17" i="6"/>
  <c r="BZ17" i="18"/>
  <c r="BX17" i="13"/>
  <c r="CA17" i="6"/>
  <c r="CA17" i="18"/>
  <c r="BY17" i="13"/>
  <c r="CB17" i="6"/>
  <c r="CB17" i="18"/>
  <c r="BZ17" i="13"/>
  <c r="CC17" i="6"/>
  <c r="CC17" i="18"/>
  <c r="CA17" i="13"/>
  <c r="CD17" i="6"/>
  <c r="CD17" i="18"/>
  <c r="CB17" i="13"/>
  <c r="CE17" i="6"/>
  <c r="CE17" i="18"/>
  <c r="CC17" i="13"/>
  <c r="CF17" i="6"/>
  <c r="CF17" i="18"/>
  <c r="CD17" i="13"/>
  <c r="CG17" i="6"/>
  <c r="CG17" i="18"/>
  <c r="CE17" i="13"/>
  <c r="CH17" i="6"/>
  <c r="CH17" i="18"/>
  <c r="CF17" i="13"/>
  <c r="CI17" i="6"/>
  <c r="CI17" i="18"/>
  <c r="CG17" i="13"/>
  <c r="CJ17" i="6"/>
  <c r="CJ17" i="18"/>
  <c r="CH17" i="13"/>
  <c r="CK17" i="6"/>
  <c r="CK17" i="18"/>
  <c r="CI17" i="13"/>
  <c r="CL17" i="6"/>
  <c r="CL17" i="18"/>
  <c r="CJ17" i="13"/>
  <c r="CM17" i="6"/>
  <c r="CM17" i="18"/>
  <c r="CK17" i="13"/>
  <c r="CN17" i="6"/>
  <c r="CN17" i="18"/>
  <c r="CL17" i="13"/>
  <c r="CO17" i="6"/>
  <c r="CM11" i="7"/>
  <c r="CL11" i="8"/>
  <c r="CO17" i="18"/>
  <c r="CM17" i="13"/>
  <c r="CP17" i="6"/>
  <c r="CN11" i="7"/>
  <c r="CM11" i="8"/>
  <c r="CP17" i="18"/>
  <c r="CN17" i="13"/>
  <c r="CQ17" i="6"/>
  <c r="CO11" i="7"/>
  <c r="CN11" i="8"/>
  <c r="CQ17" i="18"/>
  <c r="CO17" i="13"/>
  <c r="CR17" i="6"/>
  <c r="CP11" i="7"/>
  <c r="CO11" i="8"/>
  <c r="CR17" i="18"/>
  <c r="CP17" i="13"/>
  <c r="CS17" i="6"/>
  <c r="CQ11" i="7"/>
  <c r="CP11" i="8"/>
  <c r="CS17" i="18"/>
  <c r="CQ17" i="13"/>
  <c r="CT17" i="6"/>
  <c r="CR11" i="7"/>
  <c r="CQ11" i="8"/>
  <c r="CT17" i="18"/>
  <c r="CR17" i="13"/>
  <c r="CU17" i="6"/>
  <c r="CS11" i="7"/>
  <c r="CR11" i="8"/>
  <c r="CU17" i="18"/>
  <c r="CS17" i="13"/>
  <c r="CV17" i="6"/>
  <c r="CT11" i="7"/>
  <c r="CS11" i="8"/>
  <c r="CV17" i="18"/>
  <c r="CT17" i="13"/>
  <c r="CW17" i="6"/>
  <c r="CU11" i="7"/>
  <c r="CT11" i="8"/>
  <c r="CW17" i="18"/>
  <c r="CU17" i="13"/>
  <c r="CX17" i="6"/>
  <c r="CV11" i="7"/>
  <c r="CU11" i="8"/>
  <c r="CX17" i="18"/>
  <c r="CV17" i="13"/>
  <c r="CY17" i="6"/>
  <c r="CW11" i="7"/>
  <c r="CV11" i="8"/>
  <c r="CY17" i="18"/>
  <c r="CW17" i="13"/>
  <c r="CZ17" i="6"/>
  <c r="CX11" i="7"/>
  <c r="CW11" i="8"/>
  <c r="CZ17" i="18"/>
  <c r="CX17" i="13"/>
  <c r="B17" i="13"/>
  <c r="B17" i="18"/>
  <c r="E3" i="18"/>
  <c r="B20" i="18"/>
  <c r="D20" i="6"/>
  <c r="D6" i="6"/>
  <c r="D23" i="6"/>
  <c r="D3" i="6"/>
  <c r="D3" i="18"/>
  <c r="C3" i="13"/>
  <c r="F3" i="18"/>
  <c r="D3" i="13"/>
  <c r="G3" i="18"/>
  <c r="E3" i="13"/>
  <c r="H3" i="18"/>
  <c r="F3" i="13"/>
  <c r="I3" i="18"/>
  <c r="G3" i="13"/>
  <c r="J3" i="18"/>
  <c r="H3" i="13"/>
  <c r="K3" i="18"/>
  <c r="I3" i="13"/>
  <c r="L3" i="18"/>
  <c r="J3" i="13"/>
  <c r="M20" i="6"/>
  <c r="M6" i="6"/>
  <c r="M23" i="6"/>
  <c r="M3" i="6"/>
  <c r="M3" i="18"/>
  <c r="K3" i="13"/>
  <c r="N20" i="6"/>
  <c r="N6" i="6"/>
  <c r="N23" i="6"/>
  <c r="N3" i="6"/>
  <c r="N3" i="18"/>
  <c r="L3" i="13"/>
  <c r="O20" i="6"/>
  <c r="O6" i="6"/>
  <c r="O23" i="6"/>
  <c r="O3" i="6"/>
  <c r="O3" i="18"/>
  <c r="M3" i="13"/>
  <c r="P20" i="6"/>
  <c r="P6" i="6"/>
  <c r="P23" i="6"/>
  <c r="P3" i="6"/>
  <c r="P3" i="18"/>
  <c r="N3" i="13"/>
  <c r="Q20" i="6"/>
  <c r="Q6" i="6"/>
  <c r="Q23" i="6"/>
  <c r="Q3" i="6"/>
  <c r="Q3" i="18"/>
  <c r="O3" i="13"/>
  <c r="R20" i="6"/>
  <c r="R6" i="6"/>
  <c r="R23" i="6"/>
  <c r="R3" i="6"/>
  <c r="R3" i="18"/>
  <c r="P3" i="13"/>
  <c r="S20" i="6"/>
  <c r="S6" i="6"/>
  <c r="S23" i="6"/>
  <c r="S3" i="6"/>
  <c r="S3" i="18"/>
  <c r="Q3" i="13"/>
  <c r="T20" i="6"/>
  <c r="T6" i="6"/>
  <c r="T23" i="6"/>
  <c r="T3" i="6"/>
  <c r="T3" i="18"/>
  <c r="R3" i="13"/>
  <c r="U20" i="6"/>
  <c r="U6" i="6"/>
  <c r="U23" i="6"/>
  <c r="U3" i="6"/>
  <c r="U3" i="18"/>
  <c r="S3" i="13"/>
  <c r="V20" i="6"/>
  <c r="V6" i="6"/>
  <c r="V23" i="6"/>
  <c r="V3" i="6"/>
  <c r="V3" i="18"/>
  <c r="T3" i="13"/>
  <c r="W20" i="6"/>
  <c r="W6" i="6"/>
  <c r="W23" i="6"/>
  <c r="W3" i="6"/>
  <c r="W3" i="18"/>
  <c r="U3" i="13"/>
  <c r="X20" i="6"/>
  <c r="X6" i="6"/>
  <c r="X23" i="6"/>
  <c r="X3" i="6"/>
  <c r="X3" i="18"/>
  <c r="V3" i="13"/>
  <c r="Y20" i="6"/>
  <c r="Y6" i="6"/>
  <c r="Y23" i="6"/>
  <c r="Y3" i="6"/>
  <c r="Y3" i="18"/>
  <c r="W3" i="13"/>
  <c r="Z20" i="6"/>
  <c r="Z6" i="6"/>
  <c r="Z23" i="6"/>
  <c r="Z3" i="6"/>
  <c r="Z3" i="18"/>
  <c r="X3" i="13"/>
  <c r="AA20" i="6"/>
  <c r="AA6" i="6"/>
  <c r="AA23" i="6"/>
  <c r="AA3" i="6"/>
  <c r="AA3" i="18"/>
  <c r="Y3" i="13"/>
  <c r="AB20" i="6"/>
  <c r="AB6" i="6"/>
  <c r="AB23" i="6"/>
  <c r="AB3" i="6"/>
  <c r="AB3" i="18"/>
  <c r="Z3" i="13"/>
  <c r="AC20" i="6"/>
  <c r="AC6" i="6"/>
  <c r="AC23" i="6"/>
  <c r="AC3" i="6"/>
  <c r="AC3" i="18"/>
  <c r="AA3" i="13"/>
  <c r="AD20" i="6"/>
  <c r="AD6" i="6"/>
  <c r="AD23" i="6"/>
  <c r="AD3" i="6"/>
  <c r="AD3" i="18"/>
  <c r="AB3" i="13"/>
  <c r="AE20" i="6"/>
  <c r="AE6" i="6"/>
  <c r="AE23" i="6"/>
  <c r="AE3" i="6"/>
  <c r="AE3" i="18"/>
  <c r="AC3" i="13"/>
  <c r="AF20" i="6"/>
  <c r="AF6" i="6"/>
  <c r="AF23" i="6"/>
  <c r="AF3" i="6"/>
  <c r="AF3" i="18"/>
  <c r="AD3" i="13"/>
  <c r="AG20" i="6"/>
  <c r="AG6" i="6"/>
  <c r="AG23" i="6"/>
  <c r="AG3" i="6"/>
  <c r="AG3" i="18"/>
  <c r="AE3" i="13"/>
  <c r="AH20" i="6"/>
  <c r="AH6" i="6"/>
  <c r="AH23" i="6"/>
  <c r="AH3" i="6"/>
  <c r="AH3" i="18"/>
  <c r="AF3" i="13"/>
  <c r="AI20" i="6"/>
  <c r="AI6" i="6"/>
  <c r="AI23" i="6"/>
  <c r="AI3" i="6"/>
  <c r="AI3" i="18"/>
  <c r="AG3" i="13"/>
  <c r="AJ20" i="6"/>
  <c r="AJ6" i="6"/>
  <c r="AJ23" i="6"/>
  <c r="AJ3" i="6"/>
  <c r="AJ3" i="18"/>
  <c r="AH3" i="13"/>
  <c r="AK20" i="6"/>
  <c r="AK6" i="6"/>
  <c r="AK23" i="6"/>
  <c r="AK3" i="6"/>
  <c r="AK3" i="18"/>
  <c r="AI3" i="13"/>
  <c r="AL20" i="6"/>
  <c r="AL6" i="6"/>
  <c r="AL23" i="6"/>
  <c r="AL3" i="6"/>
  <c r="AL3" i="18"/>
  <c r="AJ3" i="13"/>
  <c r="AM20" i="6"/>
  <c r="AM6" i="6"/>
  <c r="AM23" i="6"/>
  <c r="AM3" i="6"/>
  <c r="AM3" i="18"/>
  <c r="AK3" i="13"/>
  <c r="AN20" i="6"/>
  <c r="AN6" i="6"/>
  <c r="AN23" i="6"/>
  <c r="AN3" i="6"/>
  <c r="AN3" i="18"/>
  <c r="AL3" i="13"/>
  <c r="AO20" i="6"/>
  <c r="AO6" i="6"/>
  <c r="AO23" i="6"/>
  <c r="AO3" i="6"/>
  <c r="AO3" i="18"/>
  <c r="AM3" i="13"/>
  <c r="AP20" i="6"/>
  <c r="AP6" i="6"/>
  <c r="AP23" i="6"/>
  <c r="AP3" i="6"/>
  <c r="AP3" i="18"/>
  <c r="AN3" i="13"/>
  <c r="AQ20" i="6"/>
  <c r="AQ6" i="6"/>
  <c r="AQ23" i="6"/>
  <c r="AQ3" i="6"/>
  <c r="AQ3" i="18"/>
  <c r="AO3" i="13"/>
  <c r="AR20" i="6"/>
  <c r="AR6" i="6"/>
  <c r="AR23" i="6"/>
  <c r="AR3" i="6"/>
  <c r="AR3" i="18"/>
  <c r="AP3" i="13"/>
  <c r="AS20" i="6"/>
  <c r="AS6" i="6"/>
  <c r="AS23" i="6"/>
  <c r="AS3" i="6"/>
  <c r="AS3" i="18"/>
  <c r="AQ3" i="13"/>
  <c r="AT20" i="6"/>
  <c r="AT6" i="6"/>
  <c r="AT23" i="6"/>
  <c r="AT3" i="6"/>
  <c r="AT3" i="18"/>
  <c r="AR3" i="13"/>
  <c r="AU20" i="6"/>
  <c r="AU6" i="6"/>
  <c r="AU23" i="6"/>
  <c r="AU3" i="6"/>
  <c r="AU3" i="18"/>
  <c r="AS3" i="13"/>
  <c r="AV20" i="6"/>
  <c r="AV6" i="6"/>
  <c r="AV23" i="6"/>
  <c r="AV3" i="6"/>
  <c r="AV3" i="18"/>
  <c r="AT3" i="13"/>
  <c r="AW20" i="6"/>
  <c r="AW6" i="6"/>
  <c r="AW23" i="6"/>
  <c r="AW3" i="6"/>
  <c r="AW3" i="18"/>
  <c r="AU3" i="13"/>
  <c r="AX20" i="6"/>
  <c r="AX6" i="6"/>
  <c r="AX23" i="6"/>
  <c r="AX3" i="6"/>
  <c r="AX3" i="18"/>
  <c r="AV3" i="13"/>
  <c r="AY20" i="6"/>
  <c r="AY6" i="6"/>
  <c r="AY23" i="6"/>
  <c r="AY3" i="6"/>
  <c r="AY3" i="18"/>
  <c r="AW3" i="13"/>
  <c r="AZ20" i="6"/>
  <c r="AZ6" i="6"/>
  <c r="AZ23" i="6"/>
  <c r="AZ3" i="6"/>
  <c r="AZ3" i="18"/>
  <c r="AX3" i="13"/>
  <c r="BA20" i="6"/>
  <c r="BA6" i="6"/>
  <c r="BA23" i="6"/>
  <c r="BA3" i="6"/>
  <c r="BA3" i="18"/>
  <c r="AY3" i="13"/>
  <c r="BB20" i="6"/>
  <c r="BB6" i="6"/>
  <c r="BB23" i="6"/>
  <c r="BB3" i="6"/>
  <c r="BB3" i="18"/>
  <c r="AZ3" i="13"/>
  <c r="BC20" i="6"/>
  <c r="BC6" i="6"/>
  <c r="BC23" i="6"/>
  <c r="BC3" i="6"/>
  <c r="BC3" i="18"/>
  <c r="BA3" i="13"/>
  <c r="BD20" i="6"/>
  <c r="BD6" i="6"/>
  <c r="BD23" i="6"/>
  <c r="BD3" i="6"/>
  <c r="BD3" i="18"/>
  <c r="BB3" i="13"/>
  <c r="BE20" i="6"/>
  <c r="BE6" i="6"/>
  <c r="BE23" i="6"/>
  <c r="BE3" i="6"/>
  <c r="BE3" i="18"/>
  <c r="BC3" i="13"/>
  <c r="BF20" i="6"/>
  <c r="BF6" i="6"/>
  <c r="BF23" i="6"/>
  <c r="BF3" i="6"/>
  <c r="BF3" i="18"/>
  <c r="BD3" i="13"/>
  <c r="BG20" i="6"/>
  <c r="BG6" i="6"/>
  <c r="BG23" i="6"/>
  <c r="BG3" i="6"/>
  <c r="BG3" i="18"/>
  <c r="BE3" i="13"/>
  <c r="BH20" i="6"/>
  <c r="BH6" i="6"/>
  <c r="BH23" i="6"/>
  <c r="BH3" i="6"/>
  <c r="BH3" i="18"/>
  <c r="BF3" i="13"/>
  <c r="BI20" i="6"/>
  <c r="BI6" i="6"/>
  <c r="BI23" i="6"/>
  <c r="BI3" i="6"/>
  <c r="BI3" i="18"/>
  <c r="BG3" i="13"/>
  <c r="BJ20" i="6"/>
  <c r="BJ6" i="6"/>
  <c r="BJ23" i="6"/>
  <c r="BJ3" i="6"/>
  <c r="BJ3" i="18"/>
  <c r="BH3" i="13"/>
  <c r="BK20" i="6"/>
  <c r="BK6" i="6"/>
  <c r="BK23" i="6"/>
  <c r="BK3" i="6"/>
  <c r="BK3" i="18"/>
  <c r="BI3" i="13"/>
  <c r="BL20" i="6"/>
  <c r="BL6" i="6"/>
  <c r="BL23" i="6"/>
  <c r="BL3" i="6"/>
  <c r="BL3" i="18"/>
  <c r="BJ3" i="13"/>
  <c r="BM20" i="6"/>
  <c r="BM6" i="6"/>
  <c r="BM23" i="6"/>
  <c r="BN20" i="6"/>
  <c r="BN6" i="6"/>
  <c r="BN23" i="6"/>
  <c r="BN3" i="6"/>
  <c r="BN3" i="18"/>
  <c r="BL3" i="13"/>
  <c r="BO20" i="6"/>
  <c r="BO6" i="6"/>
  <c r="BO23" i="6"/>
  <c r="BO3" i="6"/>
  <c r="BO3" i="18"/>
  <c r="BM3" i="13"/>
  <c r="BP20" i="6"/>
  <c r="BP6" i="6"/>
  <c r="BP23" i="6"/>
  <c r="BP3" i="6"/>
  <c r="BP3" i="18"/>
  <c r="BN3" i="13"/>
  <c r="BQ20" i="6"/>
  <c r="BQ6" i="6"/>
  <c r="BQ23" i="6"/>
  <c r="BQ3" i="6"/>
  <c r="BQ3" i="18"/>
  <c r="BO3" i="13"/>
  <c r="BR20" i="6"/>
  <c r="BR6" i="6"/>
  <c r="BR23" i="6"/>
  <c r="BR3" i="6"/>
  <c r="BR3" i="18"/>
  <c r="BP3" i="13"/>
  <c r="BS20" i="6"/>
  <c r="BS6" i="6"/>
  <c r="BS23" i="6"/>
  <c r="BS3" i="6"/>
  <c r="BS3" i="18"/>
  <c r="BQ3" i="13"/>
  <c r="BT20" i="6"/>
  <c r="BT6" i="6"/>
  <c r="BT23" i="6"/>
  <c r="BT3" i="6"/>
  <c r="BT3" i="18"/>
  <c r="BR3" i="13"/>
  <c r="BU20" i="6"/>
  <c r="BU6" i="6"/>
  <c r="BU23" i="6"/>
  <c r="BU3" i="6"/>
  <c r="BU3" i="18"/>
  <c r="BS3" i="13"/>
  <c r="BV20" i="6"/>
  <c r="BV6" i="6"/>
  <c r="BV23" i="6"/>
  <c r="BV3" i="6"/>
  <c r="BV3" i="18"/>
  <c r="BT3" i="13"/>
  <c r="BW20" i="6"/>
  <c r="BW6" i="6"/>
  <c r="BW23" i="6"/>
  <c r="BW3" i="6"/>
  <c r="BW3" i="18"/>
  <c r="BU3" i="13"/>
  <c r="BX20" i="6"/>
  <c r="BX6" i="6"/>
  <c r="BX23" i="6"/>
  <c r="BX3" i="6"/>
  <c r="BX3" i="18"/>
  <c r="BV3" i="13"/>
  <c r="BY20" i="6"/>
  <c r="BY6" i="6"/>
  <c r="BY23" i="6"/>
  <c r="BY3" i="6"/>
  <c r="BY3" i="18"/>
  <c r="BW3" i="13"/>
  <c r="BZ20" i="6"/>
  <c r="BZ6" i="6"/>
  <c r="BZ23" i="6"/>
  <c r="BZ3" i="6"/>
  <c r="BZ3" i="18"/>
  <c r="BX3" i="13"/>
  <c r="CA20" i="6"/>
  <c r="CA6" i="6"/>
  <c r="CA23" i="6"/>
  <c r="CA3" i="6"/>
  <c r="CA3" i="18"/>
  <c r="BY3" i="13"/>
  <c r="CB20" i="6"/>
  <c r="CB6" i="6"/>
  <c r="CB23" i="6"/>
  <c r="CB3" i="6"/>
  <c r="CB3" i="18"/>
  <c r="BZ3" i="13"/>
  <c r="CC20" i="6"/>
  <c r="CC6" i="6"/>
  <c r="CC23" i="6"/>
  <c r="CC3" i="6"/>
  <c r="CC3" i="18"/>
  <c r="CA3" i="13"/>
  <c r="CD20" i="6"/>
  <c r="CD6" i="6"/>
  <c r="CD23" i="6"/>
  <c r="CD3" i="6"/>
  <c r="CD3" i="18"/>
  <c r="CB3" i="13"/>
  <c r="CE20" i="6"/>
  <c r="CE6" i="6"/>
  <c r="CE23" i="6"/>
  <c r="CE3" i="6"/>
  <c r="CE3" i="18"/>
  <c r="CC3" i="13"/>
  <c r="CF20" i="6"/>
  <c r="CF6" i="6"/>
  <c r="CF23" i="6"/>
  <c r="CF3" i="6"/>
  <c r="CF3" i="18"/>
  <c r="CD3" i="13"/>
  <c r="CG20" i="6"/>
  <c r="CG6" i="6"/>
  <c r="CG23" i="6"/>
  <c r="CG3" i="6"/>
  <c r="CG3" i="18"/>
  <c r="CE3" i="13"/>
  <c r="CH20" i="6"/>
  <c r="CH6" i="6"/>
  <c r="CH23" i="6"/>
  <c r="CH3" i="6"/>
  <c r="CH3" i="18"/>
  <c r="CF3" i="13"/>
  <c r="CI20" i="6"/>
  <c r="CI6" i="6"/>
  <c r="CI23" i="6"/>
  <c r="CI3" i="6"/>
  <c r="CI3" i="18"/>
  <c r="CG3" i="13"/>
  <c r="CJ20" i="6"/>
  <c r="CJ6" i="6"/>
  <c r="CJ23" i="6"/>
  <c r="CJ3" i="6"/>
  <c r="CJ3" i="18"/>
  <c r="CH3" i="13"/>
  <c r="CK20" i="6"/>
  <c r="CK6" i="6"/>
  <c r="CK23" i="6"/>
  <c r="CK3" i="6"/>
  <c r="CK3" i="18"/>
  <c r="CI3" i="13"/>
  <c r="CL20" i="6"/>
  <c r="CL6" i="6"/>
  <c r="CL23" i="6"/>
  <c r="CL3" i="6"/>
  <c r="CL3" i="18"/>
  <c r="CJ3" i="13"/>
  <c r="CM20" i="6"/>
  <c r="CM6" i="6"/>
  <c r="CM23" i="6"/>
  <c r="CM3" i="6"/>
  <c r="CM3" i="18"/>
  <c r="CK3" i="13"/>
  <c r="CN20" i="6"/>
  <c r="CN6" i="6"/>
  <c r="CN23" i="6"/>
  <c r="CN3" i="6"/>
  <c r="CN3" i="18"/>
  <c r="CL3" i="13"/>
  <c r="CO20" i="6"/>
  <c r="CO6" i="6"/>
  <c r="CO23" i="6"/>
  <c r="CO3" i="6"/>
  <c r="CO3" i="18"/>
  <c r="CM3" i="13"/>
  <c r="CP20" i="6"/>
  <c r="CP6" i="6"/>
  <c r="CP23" i="6"/>
  <c r="CP3" i="6"/>
  <c r="CP3" i="18"/>
  <c r="CN3" i="13"/>
  <c r="CQ20" i="6"/>
  <c r="CQ6" i="6"/>
  <c r="CQ23" i="6"/>
  <c r="CQ3" i="6"/>
  <c r="CQ3" i="18"/>
  <c r="CO3" i="13"/>
  <c r="CR20" i="6"/>
  <c r="CR6" i="6"/>
  <c r="CR23" i="6"/>
  <c r="CR3" i="6"/>
  <c r="CR3" i="18"/>
  <c r="CP3" i="13"/>
  <c r="CS20" i="6"/>
  <c r="CS6" i="6"/>
  <c r="CS23" i="6"/>
  <c r="CS3" i="6"/>
  <c r="CS3" i="18"/>
  <c r="CQ3" i="13"/>
  <c r="CT20" i="6"/>
  <c r="CT6" i="6"/>
  <c r="CT23" i="6"/>
  <c r="CT3" i="6"/>
  <c r="CT3" i="18"/>
  <c r="CR3" i="13"/>
  <c r="CU20" i="6"/>
  <c r="CU6" i="6"/>
  <c r="CU23" i="6"/>
  <c r="CU3" i="6"/>
  <c r="CU3" i="18"/>
  <c r="CS3" i="13"/>
  <c r="CV20" i="6"/>
  <c r="CV6" i="6"/>
  <c r="CV23" i="6"/>
  <c r="CV3" i="6"/>
  <c r="CV3" i="18"/>
  <c r="CT3" i="13"/>
  <c r="CW20" i="6"/>
  <c r="CW6" i="6"/>
  <c r="CW23" i="6"/>
  <c r="CW3" i="6"/>
  <c r="CW9" i="6"/>
  <c r="CX20" i="6"/>
  <c r="CX6" i="6"/>
  <c r="CX23" i="6"/>
  <c r="CX3" i="6"/>
  <c r="CX9" i="6"/>
  <c r="CY20" i="6"/>
  <c r="CY6" i="6"/>
  <c r="CY23" i="6"/>
  <c r="CY3" i="6"/>
  <c r="CY9" i="6"/>
  <c r="CZ20" i="6"/>
  <c r="CZ6" i="6"/>
  <c r="CZ23" i="6"/>
  <c r="CZ3" i="6"/>
  <c r="CZ9" i="6"/>
  <c r="B3" i="18"/>
  <c r="E20" i="18"/>
  <c r="F20" i="18"/>
  <c r="G20" i="18"/>
  <c r="H20" i="18"/>
  <c r="I20" i="18"/>
  <c r="J20" i="18"/>
  <c r="K20" i="18"/>
  <c r="L20" i="18"/>
  <c r="M20" i="18"/>
  <c r="N20" i="18"/>
  <c r="O20" i="18"/>
  <c r="P20" i="18"/>
  <c r="Q20" i="18"/>
  <c r="R20" i="18"/>
  <c r="S20" i="18"/>
  <c r="T20" i="18"/>
  <c r="U20" i="18"/>
  <c r="V20" i="18"/>
  <c r="W20" i="18"/>
  <c r="X20" i="18"/>
  <c r="Y20" i="18"/>
  <c r="Z20" i="18"/>
  <c r="AA20" i="18"/>
  <c r="AB20" i="18"/>
  <c r="AC20" i="18"/>
  <c r="AD20" i="18"/>
  <c r="AE20" i="18"/>
  <c r="AF20" i="18"/>
  <c r="AG20" i="18"/>
  <c r="AH20" i="18"/>
  <c r="AI20" i="18"/>
  <c r="AJ20" i="18"/>
  <c r="AK20" i="18"/>
  <c r="AL20" i="18"/>
  <c r="AM20" i="18"/>
  <c r="AN20" i="18"/>
  <c r="AO20" i="18"/>
  <c r="AP20" i="18"/>
  <c r="AQ20" i="18"/>
  <c r="AR20" i="18"/>
  <c r="AS20" i="18"/>
  <c r="AT20" i="18"/>
  <c r="AU20" i="18"/>
  <c r="AV20" i="18"/>
  <c r="AW20" i="18"/>
  <c r="AX20" i="18"/>
  <c r="AY20" i="18"/>
  <c r="AZ20" i="18"/>
  <c r="BA20" i="18"/>
  <c r="BB20" i="18"/>
  <c r="BC20" i="18"/>
  <c r="BD20" i="18"/>
  <c r="BE20" i="18"/>
  <c r="BF20" i="18"/>
  <c r="BG20" i="18"/>
  <c r="BH20" i="18"/>
  <c r="BI20" i="18"/>
  <c r="BJ20" i="18"/>
  <c r="BK20" i="18"/>
  <c r="BL20" i="18"/>
  <c r="BM20" i="18"/>
  <c r="BN20" i="18"/>
  <c r="BO20" i="18"/>
  <c r="BP20" i="18"/>
  <c r="BQ20" i="18"/>
  <c r="BR20" i="18"/>
  <c r="BS20" i="18"/>
  <c r="BT20" i="18"/>
  <c r="BU20" i="18"/>
  <c r="BV20" i="18"/>
  <c r="BW20" i="18"/>
  <c r="BX20" i="18"/>
  <c r="BY20" i="18"/>
  <c r="BZ20" i="18"/>
  <c r="CA20" i="18"/>
  <c r="CB20" i="18"/>
  <c r="CC20" i="18"/>
  <c r="CD20" i="18"/>
  <c r="CE20" i="18"/>
  <c r="CF20" i="18"/>
  <c r="CG20" i="18"/>
  <c r="CH20" i="18"/>
  <c r="CI20" i="18"/>
  <c r="CJ20" i="18"/>
  <c r="CK20" i="18"/>
  <c r="CL20" i="18"/>
  <c r="CM20" i="18"/>
  <c r="CN20" i="18"/>
  <c r="CO20" i="18"/>
  <c r="CP20" i="18"/>
  <c r="CQ20" i="18"/>
  <c r="CR20" i="18"/>
  <c r="CS20" i="18"/>
  <c r="CT20" i="18"/>
  <c r="CU20" i="18"/>
  <c r="CV20" i="18"/>
  <c r="CW20" i="18"/>
  <c r="CX20" i="18"/>
  <c r="CY20" i="18"/>
  <c r="CZ20" i="18"/>
  <c r="C20" i="18"/>
  <c r="I32" i="25"/>
  <c r="AJ10" i="4"/>
  <c r="F32" i="25"/>
  <c r="B3" i="11"/>
  <c r="D33" i="25"/>
  <c r="I33" i="25"/>
  <c r="F33" i="25"/>
  <c r="CZ21" i="6"/>
  <c r="CZ4" i="6"/>
  <c r="B21" i="18"/>
  <c r="E4" i="18"/>
  <c r="D21" i="6"/>
  <c r="D4" i="6"/>
  <c r="D4" i="18"/>
  <c r="C4" i="13"/>
  <c r="F4" i="18"/>
  <c r="D4" i="13"/>
  <c r="G4" i="18"/>
  <c r="E4" i="13"/>
  <c r="H4" i="18"/>
  <c r="F4" i="13"/>
  <c r="I4" i="18"/>
  <c r="G4" i="13"/>
  <c r="J4" i="18"/>
  <c r="H4" i="13"/>
  <c r="K4" i="18"/>
  <c r="I4" i="13"/>
  <c r="L4" i="18"/>
  <c r="J4" i="13"/>
  <c r="M21" i="6"/>
  <c r="M4" i="6"/>
  <c r="M4" i="18"/>
  <c r="K4" i="13"/>
  <c r="N21" i="6"/>
  <c r="N4" i="6"/>
  <c r="N4" i="18"/>
  <c r="L4" i="13"/>
  <c r="O21" i="6"/>
  <c r="O4" i="6"/>
  <c r="O4" i="18"/>
  <c r="M4" i="13"/>
  <c r="P21" i="6"/>
  <c r="P4" i="6"/>
  <c r="P4" i="18"/>
  <c r="N4" i="13"/>
  <c r="Q21" i="6"/>
  <c r="Q4" i="6"/>
  <c r="Q4" i="18"/>
  <c r="O4" i="13"/>
  <c r="R21" i="6"/>
  <c r="R4" i="6"/>
  <c r="R4" i="18"/>
  <c r="P4" i="13"/>
  <c r="S21" i="6"/>
  <c r="S4" i="6"/>
  <c r="S4" i="18"/>
  <c r="Q4" i="13"/>
  <c r="T21" i="6"/>
  <c r="T4" i="6"/>
  <c r="T4" i="18"/>
  <c r="R4" i="13"/>
  <c r="U21" i="6"/>
  <c r="U4" i="6"/>
  <c r="U4" i="18"/>
  <c r="S4" i="13"/>
  <c r="V21" i="6"/>
  <c r="V4" i="6"/>
  <c r="V4" i="18"/>
  <c r="T4" i="13"/>
  <c r="W21" i="6"/>
  <c r="W4" i="6"/>
  <c r="W4" i="18"/>
  <c r="U4" i="13"/>
  <c r="X21" i="6"/>
  <c r="X4" i="6"/>
  <c r="X4" i="18"/>
  <c r="V4" i="13"/>
  <c r="Y21" i="6"/>
  <c r="Y4" i="6"/>
  <c r="Y4" i="18"/>
  <c r="W4" i="13"/>
  <c r="Z21" i="6"/>
  <c r="Z4" i="6"/>
  <c r="Z4" i="18"/>
  <c r="X4" i="13"/>
  <c r="AA21" i="6"/>
  <c r="AA4" i="6"/>
  <c r="AA4" i="18"/>
  <c r="Y4" i="13"/>
  <c r="AB21" i="6"/>
  <c r="AB4" i="6"/>
  <c r="AB4" i="18"/>
  <c r="Z4" i="13"/>
  <c r="AC21" i="6"/>
  <c r="AC4" i="6"/>
  <c r="AC4" i="18"/>
  <c r="AA4" i="13"/>
  <c r="AD21" i="6"/>
  <c r="AD4" i="6"/>
  <c r="AD4" i="18"/>
  <c r="AB4" i="13"/>
  <c r="AE21" i="6"/>
  <c r="AE4" i="6"/>
  <c r="AE4" i="18"/>
  <c r="AC4" i="13"/>
  <c r="AF21" i="6"/>
  <c r="AF4" i="6"/>
  <c r="AF4" i="18"/>
  <c r="AD4" i="13"/>
  <c r="AG21" i="6"/>
  <c r="AG4" i="6"/>
  <c r="AG4" i="18"/>
  <c r="AE4" i="13"/>
  <c r="AH21" i="6"/>
  <c r="AH4" i="6"/>
  <c r="AH4" i="18"/>
  <c r="AF4" i="13"/>
  <c r="AI21" i="6"/>
  <c r="AI4" i="6"/>
  <c r="AI4" i="18"/>
  <c r="AG4" i="13"/>
  <c r="AJ21" i="6"/>
  <c r="AJ4" i="6"/>
  <c r="AJ4" i="18"/>
  <c r="AH4" i="13"/>
  <c r="AK21" i="6"/>
  <c r="AK4" i="6"/>
  <c r="AK4" i="18"/>
  <c r="AI4" i="13"/>
  <c r="AL21" i="6"/>
  <c r="AL4" i="6"/>
  <c r="AL4" i="18"/>
  <c r="AJ4" i="13"/>
  <c r="AM21" i="6"/>
  <c r="AM4" i="6"/>
  <c r="AM4" i="18"/>
  <c r="AK4" i="13"/>
  <c r="AN21" i="6"/>
  <c r="AN4" i="6"/>
  <c r="AN4" i="18"/>
  <c r="AL4" i="13"/>
  <c r="AO21" i="6"/>
  <c r="AO4" i="6"/>
  <c r="AO4" i="18"/>
  <c r="AM4" i="13"/>
  <c r="AP21" i="6"/>
  <c r="AP4" i="6"/>
  <c r="AP4" i="18"/>
  <c r="AN4" i="13"/>
  <c r="AQ21" i="6"/>
  <c r="AQ4" i="6"/>
  <c r="AQ4" i="18"/>
  <c r="AO4" i="13"/>
  <c r="AR21" i="6"/>
  <c r="AR4" i="6"/>
  <c r="AR4" i="18"/>
  <c r="AP4" i="13"/>
  <c r="AS21" i="6"/>
  <c r="AS4" i="6"/>
  <c r="AS4" i="18"/>
  <c r="AQ4" i="13"/>
  <c r="AT21" i="6"/>
  <c r="AT4" i="6"/>
  <c r="AT4" i="18"/>
  <c r="AR4" i="13"/>
  <c r="AU21" i="6"/>
  <c r="AU4" i="6"/>
  <c r="AU4" i="18"/>
  <c r="AS4" i="13"/>
  <c r="AV21" i="6"/>
  <c r="AV4" i="6"/>
  <c r="AV4" i="18"/>
  <c r="AT4" i="13"/>
  <c r="AW21" i="6"/>
  <c r="AW4" i="6"/>
  <c r="AW4" i="18"/>
  <c r="AU4" i="13"/>
  <c r="AX21" i="6"/>
  <c r="AX4" i="6"/>
  <c r="AX4" i="18"/>
  <c r="AV4" i="13"/>
  <c r="AY21" i="6"/>
  <c r="AY4" i="6"/>
  <c r="AY4" i="18"/>
  <c r="AW4" i="13"/>
  <c r="AZ21" i="6"/>
  <c r="AZ4" i="6"/>
  <c r="AZ4" i="18"/>
  <c r="AX4" i="13"/>
  <c r="BA21" i="6"/>
  <c r="BA4" i="6"/>
  <c r="BA4" i="18"/>
  <c r="AY4" i="13"/>
  <c r="BB21" i="6"/>
  <c r="BB4" i="6"/>
  <c r="BB4" i="18"/>
  <c r="AZ4" i="13"/>
  <c r="BC21" i="6"/>
  <c r="BC4" i="6"/>
  <c r="BC4" i="18"/>
  <c r="BA4" i="13"/>
  <c r="BD21" i="6"/>
  <c r="BD4" i="6"/>
  <c r="BD4" i="18"/>
  <c r="BB4" i="13"/>
  <c r="BE21" i="6"/>
  <c r="BE4" i="6"/>
  <c r="BE4" i="18"/>
  <c r="BC4" i="13"/>
  <c r="BF21" i="6"/>
  <c r="BF4" i="6"/>
  <c r="BF4" i="18"/>
  <c r="BD4" i="13"/>
  <c r="BG21" i="6"/>
  <c r="BG4" i="6"/>
  <c r="BG4" i="18"/>
  <c r="BE4" i="13"/>
  <c r="BH21" i="6"/>
  <c r="BH4" i="6"/>
  <c r="BH4" i="18"/>
  <c r="BF4" i="13"/>
  <c r="BI21" i="6"/>
  <c r="BI4" i="6"/>
  <c r="BI4" i="18"/>
  <c r="BG4" i="13"/>
  <c r="BJ21" i="6"/>
  <c r="BJ4" i="6"/>
  <c r="BJ4" i="18"/>
  <c r="BH4" i="13"/>
  <c r="BK21" i="6"/>
  <c r="BK4" i="6"/>
  <c r="BK4" i="18"/>
  <c r="BI4" i="13"/>
  <c r="BL21" i="6"/>
  <c r="BL4" i="6"/>
  <c r="BL4" i="18"/>
  <c r="BJ4" i="13"/>
  <c r="BM21" i="6"/>
  <c r="BM4" i="6"/>
  <c r="BM4" i="18"/>
  <c r="BK4" i="13"/>
  <c r="BN21" i="6"/>
  <c r="BN4" i="6"/>
  <c r="BN4" i="18"/>
  <c r="BL4" i="13"/>
  <c r="BO21" i="6"/>
  <c r="BO4" i="6"/>
  <c r="BO4" i="18"/>
  <c r="BM4" i="13"/>
  <c r="BP21" i="6"/>
  <c r="BP4" i="6"/>
  <c r="BP4" i="18"/>
  <c r="BN4" i="13"/>
  <c r="BQ21" i="6"/>
  <c r="BQ4" i="6"/>
  <c r="BQ4" i="18"/>
  <c r="BO4" i="13"/>
  <c r="BR21" i="6"/>
  <c r="BR4" i="6"/>
  <c r="BR4" i="18"/>
  <c r="BP4" i="13"/>
  <c r="BS21" i="6"/>
  <c r="BS4" i="6"/>
  <c r="BS4" i="18"/>
  <c r="BQ4" i="13"/>
  <c r="BT21" i="6"/>
  <c r="BT4" i="6"/>
  <c r="BT4" i="18"/>
  <c r="BR4" i="13"/>
  <c r="BU21" i="6"/>
  <c r="BU4" i="6"/>
  <c r="BU4" i="18"/>
  <c r="BS4" i="13"/>
  <c r="BV21" i="6"/>
  <c r="BV4" i="6"/>
  <c r="BV4" i="18"/>
  <c r="BT4" i="13"/>
  <c r="BW21" i="6"/>
  <c r="BW4" i="6"/>
  <c r="BW4" i="18"/>
  <c r="BU4" i="13"/>
  <c r="BX21" i="6"/>
  <c r="BX4" i="6"/>
  <c r="BX4" i="18"/>
  <c r="BV4" i="13"/>
  <c r="BY21" i="6"/>
  <c r="BY4" i="6"/>
  <c r="BY4" i="18"/>
  <c r="BW4" i="13"/>
  <c r="BZ21" i="6"/>
  <c r="BZ4" i="6"/>
  <c r="BZ4" i="18"/>
  <c r="BX4" i="13"/>
  <c r="CA21" i="6"/>
  <c r="CA4" i="6"/>
  <c r="CA4" i="18"/>
  <c r="BY4" i="13"/>
  <c r="CB21" i="6"/>
  <c r="CB4" i="6"/>
  <c r="CB4" i="18"/>
  <c r="BZ4" i="13"/>
  <c r="CC21" i="6"/>
  <c r="CC4" i="6"/>
  <c r="CC4" i="18"/>
  <c r="CA4" i="13"/>
  <c r="CD21" i="6"/>
  <c r="CD4" i="6"/>
  <c r="CD4" i="18"/>
  <c r="CB4" i="13"/>
  <c r="CE21" i="6"/>
  <c r="CE4" i="6"/>
  <c r="CE4" i="18"/>
  <c r="CC4" i="13"/>
  <c r="CF21" i="6"/>
  <c r="CF4" i="6"/>
  <c r="CF4" i="18"/>
  <c r="CD4" i="13"/>
  <c r="CG21" i="6"/>
  <c r="CG4" i="6"/>
  <c r="CG4" i="18"/>
  <c r="CE4" i="13"/>
  <c r="CH21" i="6"/>
  <c r="CH4" i="6"/>
  <c r="CH4" i="18"/>
  <c r="CF4" i="13"/>
  <c r="CI21" i="6"/>
  <c r="CI4" i="6"/>
  <c r="CI4" i="18"/>
  <c r="CG4" i="13"/>
  <c r="CJ21" i="6"/>
  <c r="CJ4" i="6"/>
  <c r="CJ4" i="18"/>
  <c r="CH4" i="13"/>
  <c r="CK21" i="6"/>
  <c r="CK4" i="6"/>
  <c r="CK4" i="18"/>
  <c r="CI4" i="13"/>
  <c r="CL21" i="6"/>
  <c r="CL4" i="6"/>
  <c r="CL4" i="18"/>
  <c r="CJ4" i="13"/>
  <c r="CM21" i="6"/>
  <c r="CM4" i="6"/>
  <c r="CM4" i="18"/>
  <c r="CK4" i="13"/>
  <c r="CN21" i="6"/>
  <c r="CN4" i="6"/>
  <c r="CN4" i="18"/>
  <c r="CL4" i="13"/>
  <c r="CO21" i="6"/>
  <c r="CO4" i="6"/>
  <c r="CO4" i="18"/>
  <c r="CM4" i="13"/>
  <c r="CP21" i="6"/>
  <c r="CP4" i="6"/>
  <c r="CP4" i="18"/>
  <c r="CN4" i="13"/>
  <c r="CQ21" i="6"/>
  <c r="CQ4" i="6"/>
  <c r="CQ4" i="18"/>
  <c r="CO4" i="13"/>
  <c r="CR21" i="6"/>
  <c r="CR4" i="6"/>
  <c r="CR4" i="18"/>
  <c r="CP4" i="13"/>
  <c r="CS21" i="6"/>
  <c r="CS4" i="6"/>
  <c r="CS4" i="18"/>
  <c r="CQ4" i="13"/>
  <c r="CT21" i="6"/>
  <c r="CT4" i="6"/>
  <c r="CT4" i="18"/>
  <c r="CR4" i="13"/>
  <c r="CU21" i="6"/>
  <c r="CU4" i="6"/>
  <c r="CU4" i="18"/>
  <c r="CS4" i="13"/>
  <c r="CV21" i="6"/>
  <c r="CV4" i="6"/>
  <c r="CV4" i="18"/>
  <c r="CT4" i="13"/>
  <c r="CW21" i="6"/>
  <c r="CW4" i="6"/>
  <c r="CX21" i="6"/>
  <c r="CX4" i="6"/>
  <c r="CY21" i="6"/>
  <c r="CY4" i="6"/>
  <c r="B4" i="18"/>
  <c r="CZ21" i="18"/>
  <c r="CZ22" i="6"/>
  <c r="CZ5" i="6"/>
  <c r="CZ5" i="18"/>
  <c r="B22" i="18"/>
  <c r="E5" i="18"/>
  <c r="D22" i="6"/>
  <c r="D5" i="6"/>
  <c r="D5" i="18"/>
  <c r="C5" i="13"/>
  <c r="F5" i="18"/>
  <c r="D5" i="13"/>
  <c r="G5" i="18"/>
  <c r="E5" i="13"/>
  <c r="H5" i="18"/>
  <c r="F5" i="13"/>
  <c r="I5" i="18"/>
  <c r="G5" i="13"/>
  <c r="J5" i="18"/>
  <c r="H5" i="13"/>
  <c r="K5" i="18"/>
  <c r="I5" i="13"/>
  <c r="L5" i="18"/>
  <c r="J5" i="13"/>
  <c r="M22" i="6"/>
  <c r="M5" i="6"/>
  <c r="M5" i="18"/>
  <c r="K5" i="13"/>
  <c r="N22" i="6"/>
  <c r="N5" i="6"/>
  <c r="N5" i="18"/>
  <c r="L5" i="13"/>
  <c r="O22" i="6"/>
  <c r="O5" i="6"/>
  <c r="O5" i="18"/>
  <c r="M5" i="13"/>
  <c r="P22" i="6"/>
  <c r="P5" i="6"/>
  <c r="P5" i="18"/>
  <c r="N5" i="13"/>
  <c r="Q22" i="6"/>
  <c r="Q5" i="6"/>
  <c r="Q5" i="18"/>
  <c r="O5" i="13"/>
  <c r="R22" i="6"/>
  <c r="R5" i="6"/>
  <c r="R5" i="18"/>
  <c r="P5" i="13"/>
  <c r="S22" i="6"/>
  <c r="S5" i="6"/>
  <c r="S5" i="18"/>
  <c r="Q5" i="13"/>
  <c r="T22" i="6"/>
  <c r="T5" i="6"/>
  <c r="T5" i="18"/>
  <c r="R5" i="13"/>
  <c r="U22" i="6"/>
  <c r="U5" i="6"/>
  <c r="U5" i="18"/>
  <c r="S5" i="13"/>
  <c r="V22" i="6"/>
  <c r="V5" i="6"/>
  <c r="V5" i="18"/>
  <c r="T5" i="13"/>
  <c r="W22" i="6"/>
  <c r="W5" i="6"/>
  <c r="W5" i="18"/>
  <c r="U5" i="13"/>
  <c r="X22" i="6"/>
  <c r="X5" i="6"/>
  <c r="X5" i="18"/>
  <c r="V5" i="13"/>
  <c r="Y22" i="6"/>
  <c r="Y5" i="6"/>
  <c r="Y5" i="18"/>
  <c r="W5" i="13"/>
  <c r="Z22" i="6"/>
  <c r="Z5" i="6"/>
  <c r="Z5" i="18"/>
  <c r="X5" i="13"/>
  <c r="AA22" i="6"/>
  <c r="AA5" i="6"/>
  <c r="AA5" i="18"/>
  <c r="Y5" i="13"/>
  <c r="AB22" i="6"/>
  <c r="AB5" i="6"/>
  <c r="AB5" i="18"/>
  <c r="Z5" i="13"/>
  <c r="AC22" i="6"/>
  <c r="AC5" i="6"/>
  <c r="AC5" i="18"/>
  <c r="AA5" i="13"/>
  <c r="AD22" i="6"/>
  <c r="AD5" i="6"/>
  <c r="AD5" i="18"/>
  <c r="AB5" i="13"/>
  <c r="AE22" i="6"/>
  <c r="AE5" i="6"/>
  <c r="AE5" i="18"/>
  <c r="AC5" i="13"/>
  <c r="AF22" i="6"/>
  <c r="AF5" i="6"/>
  <c r="AF5" i="18"/>
  <c r="AD5" i="13"/>
  <c r="AG22" i="6"/>
  <c r="AG5" i="6"/>
  <c r="AG5" i="18"/>
  <c r="AE5" i="13"/>
  <c r="AH22" i="6"/>
  <c r="AH5" i="6"/>
  <c r="AH5" i="18"/>
  <c r="AF5" i="13"/>
  <c r="AI22" i="6"/>
  <c r="AI5" i="6"/>
  <c r="AI5" i="18"/>
  <c r="AG5" i="13"/>
  <c r="AJ22" i="6"/>
  <c r="AJ5" i="6"/>
  <c r="AJ5" i="18"/>
  <c r="AH5" i="13"/>
  <c r="AK22" i="6"/>
  <c r="AK5" i="6"/>
  <c r="AK5" i="18"/>
  <c r="AI5" i="13"/>
  <c r="AL22" i="6"/>
  <c r="AL5" i="6"/>
  <c r="AL5" i="18"/>
  <c r="AJ5" i="13"/>
  <c r="AM22" i="6"/>
  <c r="AM5" i="6"/>
  <c r="AM5" i="18"/>
  <c r="AK5" i="13"/>
  <c r="AN22" i="6"/>
  <c r="AN5" i="6"/>
  <c r="AN5" i="18"/>
  <c r="AL5" i="13"/>
  <c r="AO22" i="6"/>
  <c r="AO5" i="6"/>
  <c r="AO5" i="18"/>
  <c r="AM5" i="13"/>
  <c r="AP22" i="6"/>
  <c r="AP5" i="6"/>
  <c r="AP5" i="18"/>
  <c r="AN5" i="13"/>
  <c r="AQ22" i="6"/>
  <c r="AQ5" i="6"/>
  <c r="AQ5" i="18"/>
  <c r="AO5" i="13"/>
  <c r="AR22" i="6"/>
  <c r="AR5" i="6"/>
  <c r="AR5" i="18"/>
  <c r="AP5" i="13"/>
  <c r="AS22" i="6"/>
  <c r="AS5" i="6"/>
  <c r="AS5" i="18"/>
  <c r="AQ5" i="13"/>
  <c r="AT22" i="6"/>
  <c r="AT5" i="6"/>
  <c r="AT5" i="18"/>
  <c r="AR5" i="13"/>
  <c r="AU22" i="6"/>
  <c r="AU5" i="6"/>
  <c r="AU5" i="18"/>
  <c r="AS5" i="13"/>
  <c r="AV22" i="6"/>
  <c r="AV5" i="6"/>
  <c r="AV5" i="18"/>
  <c r="AT5" i="13"/>
  <c r="AW22" i="6"/>
  <c r="AW5" i="6"/>
  <c r="AW5" i="18"/>
  <c r="AU5" i="13"/>
  <c r="AX22" i="6"/>
  <c r="AX5" i="6"/>
  <c r="AX5" i="18"/>
  <c r="AV5" i="13"/>
  <c r="AY22" i="6"/>
  <c r="AY5" i="6"/>
  <c r="AY5" i="18"/>
  <c r="AW5" i="13"/>
  <c r="AZ22" i="6"/>
  <c r="AZ5" i="6"/>
  <c r="AZ5" i="18"/>
  <c r="AX5" i="13"/>
  <c r="BA22" i="6"/>
  <c r="BA5" i="6"/>
  <c r="BA5" i="18"/>
  <c r="AY5" i="13"/>
  <c r="BB22" i="6"/>
  <c r="BB5" i="6"/>
  <c r="BB5" i="18"/>
  <c r="AZ5" i="13"/>
  <c r="BC22" i="6"/>
  <c r="BC5" i="6"/>
  <c r="BC5" i="18"/>
  <c r="BA5" i="13"/>
  <c r="BD22" i="6"/>
  <c r="BD5" i="6"/>
  <c r="BD5" i="18"/>
  <c r="BB5" i="13"/>
  <c r="BE22" i="6"/>
  <c r="BE5" i="6"/>
  <c r="BE5" i="18"/>
  <c r="BC5" i="13"/>
  <c r="BF22" i="6"/>
  <c r="BF5" i="6"/>
  <c r="BF5" i="18"/>
  <c r="BD5" i="13"/>
  <c r="BG22" i="6"/>
  <c r="BG5" i="6"/>
  <c r="BG5" i="18"/>
  <c r="BE5" i="13"/>
  <c r="BH22" i="6"/>
  <c r="BH5" i="6"/>
  <c r="BH5" i="18"/>
  <c r="BF5" i="13"/>
  <c r="BI22" i="6"/>
  <c r="BI5" i="6"/>
  <c r="BI5" i="18"/>
  <c r="BG5" i="13"/>
  <c r="BJ22" i="6"/>
  <c r="BJ5" i="6"/>
  <c r="BJ5" i="18"/>
  <c r="BH5" i="13"/>
  <c r="BK22" i="6"/>
  <c r="BK5" i="6"/>
  <c r="BK5" i="18"/>
  <c r="BI5" i="13"/>
  <c r="BL22" i="6"/>
  <c r="BL5" i="6"/>
  <c r="BL5" i="18"/>
  <c r="BJ5" i="13"/>
  <c r="BM22" i="6"/>
  <c r="BM5" i="6"/>
  <c r="BM5" i="18"/>
  <c r="BK5" i="13"/>
  <c r="BN22" i="6"/>
  <c r="BN5" i="6"/>
  <c r="BN5" i="18"/>
  <c r="BL5" i="13"/>
  <c r="BO22" i="6"/>
  <c r="BO5" i="6"/>
  <c r="BO5" i="18"/>
  <c r="BM5" i="13"/>
  <c r="BP22" i="6"/>
  <c r="BP5" i="6"/>
  <c r="BP5" i="18"/>
  <c r="BN5" i="13"/>
  <c r="BQ22" i="6"/>
  <c r="BQ5" i="6"/>
  <c r="BQ5" i="18"/>
  <c r="BO5" i="13"/>
  <c r="BR22" i="6"/>
  <c r="BR5" i="6"/>
  <c r="BR5" i="18"/>
  <c r="BP5" i="13"/>
  <c r="BS22" i="6"/>
  <c r="BS5" i="6"/>
  <c r="BS5" i="18"/>
  <c r="BQ5" i="13"/>
  <c r="BT22" i="6"/>
  <c r="BT5" i="6"/>
  <c r="BT5" i="18"/>
  <c r="BR5" i="13"/>
  <c r="BU22" i="6"/>
  <c r="BU5" i="6"/>
  <c r="BU5" i="18"/>
  <c r="BS5" i="13"/>
  <c r="BV22" i="6"/>
  <c r="BV5" i="6"/>
  <c r="BV5" i="18"/>
  <c r="BT5" i="13"/>
  <c r="BW22" i="6"/>
  <c r="BW5" i="6"/>
  <c r="BW5" i="18"/>
  <c r="BU5" i="13"/>
  <c r="BX22" i="6"/>
  <c r="BX5" i="6"/>
  <c r="BX5" i="18"/>
  <c r="BV5" i="13"/>
  <c r="BY22" i="6"/>
  <c r="BY5" i="6"/>
  <c r="BY5" i="18"/>
  <c r="BW5" i="13"/>
  <c r="BZ22" i="6"/>
  <c r="BZ5" i="6"/>
  <c r="BZ5" i="18"/>
  <c r="BX5" i="13"/>
  <c r="CA22" i="6"/>
  <c r="CA5" i="6"/>
  <c r="CA5" i="18"/>
  <c r="BY5" i="13"/>
  <c r="CB22" i="6"/>
  <c r="CB5" i="6"/>
  <c r="CB5" i="18"/>
  <c r="BZ5" i="13"/>
  <c r="CC22" i="6"/>
  <c r="CC5" i="6"/>
  <c r="CC5" i="18"/>
  <c r="CA5" i="13"/>
  <c r="CD22" i="6"/>
  <c r="CD5" i="6"/>
  <c r="CD5" i="18"/>
  <c r="CB5" i="13"/>
  <c r="CE22" i="6"/>
  <c r="CE5" i="6"/>
  <c r="CE5" i="18"/>
  <c r="CC5" i="13"/>
  <c r="CF22" i="6"/>
  <c r="CF5" i="6"/>
  <c r="CF5" i="18"/>
  <c r="CD5" i="13"/>
  <c r="CG22" i="6"/>
  <c r="CG5" i="6"/>
  <c r="CG5" i="18"/>
  <c r="CE5" i="13"/>
  <c r="CH22" i="6"/>
  <c r="CH5" i="6"/>
  <c r="CH5" i="18"/>
  <c r="CF5" i="13"/>
  <c r="CI22" i="6"/>
  <c r="CI5" i="6"/>
  <c r="CI5" i="18"/>
  <c r="CG5" i="13"/>
  <c r="CJ22" i="6"/>
  <c r="CJ5" i="6"/>
  <c r="CJ5" i="18"/>
  <c r="CH5" i="13"/>
  <c r="CK22" i="6"/>
  <c r="CK5" i="6"/>
  <c r="CK5" i="18"/>
  <c r="CI5" i="13"/>
  <c r="CL22" i="6"/>
  <c r="CL5" i="6"/>
  <c r="CL5" i="18"/>
  <c r="CJ5" i="13"/>
  <c r="CM22" i="6"/>
  <c r="CM5" i="6"/>
  <c r="CM5" i="18"/>
  <c r="CK5" i="13"/>
  <c r="CN22" i="6"/>
  <c r="CN5" i="6"/>
  <c r="CN5" i="18"/>
  <c r="CL5" i="13"/>
  <c r="CO22" i="6"/>
  <c r="CO5" i="6"/>
  <c r="CO5" i="18"/>
  <c r="CM5" i="13"/>
  <c r="CP22" i="6"/>
  <c r="CP5" i="6"/>
  <c r="CP5" i="18"/>
  <c r="CN5" i="13"/>
  <c r="CQ22" i="6"/>
  <c r="CQ5" i="6"/>
  <c r="CQ5" i="18"/>
  <c r="CO5" i="13"/>
  <c r="CR22" i="6"/>
  <c r="CR5" i="6"/>
  <c r="CR5" i="18"/>
  <c r="CP5" i="13"/>
  <c r="CS22" i="6"/>
  <c r="CS5" i="6"/>
  <c r="CS5" i="18"/>
  <c r="CQ5" i="13"/>
  <c r="CT22" i="6"/>
  <c r="CT5" i="6"/>
  <c r="CT5" i="18"/>
  <c r="CR5" i="13"/>
  <c r="CU22" i="6"/>
  <c r="CU5" i="6"/>
  <c r="CU5" i="18"/>
  <c r="CS5" i="13"/>
  <c r="CV22" i="6"/>
  <c r="CV5" i="6"/>
  <c r="CV5" i="18"/>
  <c r="CT5" i="13"/>
  <c r="CW22" i="6"/>
  <c r="CW5" i="6"/>
  <c r="CW5" i="18"/>
  <c r="CU5" i="13"/>
  <c r="CX22" i="6"/>
  <c r="CX5" i="6"/>
  <c r="CX5" i="18"/>
  <c r="CV5" i="13"/>
  <c r="CY22" i="6"/>
  <c r="CY5" i="6"/>
  <c r="CY5" i="18"/>
  <c r="CW5" i="13"/>
  <c r="CX5" i="13"/>
  <c r="B5" i="13"/>
  <c r="B5" i="18"/>
  <c r="CZ22" i="18"/>
  <c r="CZ6" i="18"/>
  <c r="B23" i="18"/>
  <c r="E6" i="6"/>
  <c r="E6" i="18"/>
  <c r="D6" i="18"/>
  <c r="C6" i="13"/>
  <c r="F6" i="6"/>
  <c r="F6" i="18"/>
  <c r="D6" i="13"/>
  <c r="G6" i="6"/>
  <c r="G6" i="18"/>
  <c r="E6" i="13"/>
  <c r="H6" i="6"/>
  <c r="H6" i="18"/>
  <c r="F6" i="13"/>
  <c r="I6" i="6"/>
  <c r="I6" i="18"/>
  <c r="G6" i="13"/>
  <c r="J6" i="6"/>
  <c r="J6" i="18"/>
  <c r="H6" i="13"/>
  <c r="K6" i="6"/>
  <c r="K6" i="18"/>
  <c r="I6" i="13"/>
  <c r="L6" i="6"/>
  <c r="L6" i="18"/>
  <c r="J6" i="13"/>
  <c r="M6" i="18"/>
  <c r="K6" i="13"/>
  <c r="N6" i="18"/>
  <c r="L6" i="13"/>
  <c r="O6" i="18"/>
  <c r="M6" i="13"/>
  <c r="P6" i="18"/>
  <c r="N6" i="13"/>
  <c r="Q6" i="18"/>
  <c r="O6" i="13"/>
  <c r="R6" i="18"/>
  <c r="P6" i="13"/>
  <c r="S6" i="18"/>
  <c r="Q6" i="13"/>
  <c r="T6" i="18"/>
  <c r="R6" i="13"/>
  <c r="U6" i="18"/>
  <c r="S6" i="13"/>
  <c r="V6" i="18"/>
  <c r="T6" i="13"/>
  <c r="W6" i="18"/>
  <c r="U6" i="13"/>
  <c r="X6" i="18"/>
  <c r="V6" i="13"/>
  <c r="Y6" i="18"/>
  <c r="W6" i="13"/>
  <c r="Z6" i="18"/>
  <c r="X6" i="13"/>
  <c r="AA6" i="18"/>
  <c r="Y6" i="13"/>
  <c r="AB6" i="18"/>
  <c r="Z6" i="13"/>
  <c r="AC6" i="18"/>
  <c r="AA6" i="13"/>
  <c r="AD6" i="18"/>
  <c r="AB6" i="13"/>
  <c r="AE6" i="18"/>
  <c r="AC6" i="13"/>
  <c r="AF6" i="18"/>
  <c r="AD6" i="13"/>
  <c r="AG6" i="18"/>
  <c r="AE6" i="13"/>
  <c r="AH6" i="18"/>
  <c r="AF6" i="13"/>
  <c r="AI6" i="18"/>
  <c r="AG6" i="13"/>
  <c r="AJ6" i="18"/>
  <c r="AH6" i="13"/>
  <c r="AK6" i="18"/>
  <c r="AI6" i="13"/>
  <c r="AL6" i="18"/>
  <c r="AJ6" i="13"/>
  <c r="AM6" i="18"/>
  <c r="AK6" i="13"/>
  <c r="AN6" i="18"/>
  <c r="AL6" i="13"/>
  <c r="AO6" i="18"/>
  <c r="AM6" i="13"/>
  <c r="AP6" i="18"/>
  <c r="AN6" i="13"/>
  <c r="AQ6" i="18"/>
  <c r="AO6" i="13"/>
  <c r="AR6" i="18"/>
  <c r="AP6" i="13"/>
  <c r="AS6" i="18"/>
  <c r="AQ6" i="13"/>
  <c r="AT6" i="18"/>
  <c r="AR6" i="13"/>
  <c r="AU6" i="18"/>
  <c r="AS6" i="13"/>
  <c r="AV6" i="18"/>
  <c r="AT6" i="13"/>
  <c r="AW6" i="18"/>
  <c r="AU6" i="13"/>
  <c r="AX6" i="18"/>
  <c r="AV6" i="13"/>
  <c r="AY6" i="18"/>
  <c r="AW6" i="13"/>
  <c r="AZ6" i="18"/>
  <c r="AX6" i="13"/>
  <c r="BA6" i="18"/>
  <c r="AY6" i="13"/>
  <c r="BB6" i="18"/>
  <c r="AZ6" i="13"/>
  <c r="BC6" i="18"/>
  <c r="BA6" i="13"/>
  <c r="BD6" i="18"/>
  <c r="BB6" i="13"/>
  <c r="BE6" i="18"/>
  <c r="BC6" i="13"/>
  <c r="BF6" i="18"/>
  <c r="BD6" i="13"/>
  <c r="BG6" i="18"/>
  <c r="BE6" i="13"/>
  <c r="BH6" i="18"/>
  <c r="BF6" i="13"/>
  <c r="BI6" i="18"/>
  <c r="BG6" i="13"/>
  <c r="BJ6" i="18"/>
  <c r="BH6" i="13"/>
  <c r="BK6" i="18"/>
  <c r="BI6" i="13"/>
  <c r="BL6" i="18"/>
  <c r="BJ6" i="13"/>
  <c r="BM6" i="18"/>
  <c r="BK6" i="13"/>
  <c r="BN6" i="18"/>
  <c r="BL6" i="13"/>
  <c r="BO6" i="18"/>
  <c r="BM6" i="13"/>
  <c r="BP6" i="18"/>
  <c r="BN6" i="13"/>
  <c r="BQ6" i="18"/>
  <c r="BO6" i="13"/>
  <c r="BR6" i="18"/>
  <c r="BP6" i="13"/>
  <c r="BS6" i="18"/>
  <c r="BQ6" i="13"/>
  <c r="BT6" i="18"/>
  <c r="BR6" i="13"/>
  <c r="BU6" i="18"/>
  <c r="BS6" i="13"/>
  <c r="BV6" i="18"/>
  <c r="BT6" i="13"/>
  <c r="BW6" i="18"/>
  <c r="BU6" i="13"/>
  <c r="BX6" i="18"/>
  <c r="BV6" i="13"/>
  <c r="BY6" i="18"/>
  <c r="BW6" i="13"/>
  <c r="BZ6" i="18"/>
  <c r="BX6" i="13"/>
  <c r="CA6" i="18"/>
  <c r="BY6" i="13"/>
  <c r="CB6" i="18"/>
  <c r="BZ6" i="13"/>
  <c r="CC6" i="18"/>
  <c r="CA6" i="13"/>
  <c r="CD6" i="18"/>
  <c r="CB6" i="13"/>
  <c r="CE6" i="18"/>
  <c r="CC6" i="13"/>
  <c r="CF6" i="18"/>
  <c r="CD6" i="13"/>
  <c r="CG6" i="18"/>
  <c r="CE6" i="13"/>
  <c r="CH6" i="18"/>
  <c r="CF6" i="13"/>
  <c r="CI6" i="18"/>
  <c r="CG6" i="13"/>
  <c r="CJ6" i="18"/>
  <c r="CH6" i="13"/>
  <c r="CK6" i="18"/>
  <c r="CI6" i="13"/>
  <c r="CL6" i="18"/>
  <c r="CJ6" i="13"/>
  <c r="CM6" i="18"/>
  <c r="CK6" i="13"/>
  <c r="CN6" i="18"/>
  <c r="CL6" i="13"/>
  <c r="CO6" i="18"/>
  <c r="CM6" i="13"/>
  <c r="CP6" i="18"/>
  <c r="CN6" i="13"/>
  <c r="CQ6" i="18"/>
  <c r="CO6" i="13"/>
  <c r="CR6" i="18"/>
  <c r="CP6" i="13"/>
  <c r="CS6" i="18"/>
  <c r="CQ6" i="13"/>
  <c r="CT6" i="18"/>
  <c r="CR6" i="13"/>
  <c r="CU6" i="18"/>
  <c r="CS6" i="13"/>
  <c r="CV6" i="18"/>
  <c r="CT6" i="13"/>
  <c r="CW6" i="18"/>
  <c r="CU6" i="13"/>
  <c r="CX6" i="18"/>
  <c r="CV6" i="13"/>
  <c r="CY6" i="18"/>
  <c r="CW6" i="13"/>
  <c r="CX6" i="13"/>
  <c r="B6" i="13"/>
  <c r="B6" i="18"/>
  <c r="CZ23" i="18"/>
  <c r="CZ7" i="6"/>
  <c r="CZ7" i="18"/>
  <c r="B24" i="18"/>
  <c r="E7" i="6"/>
  <c r="E7" i="18"/>
  <c r="D7" i="6"/>
  <c r="D7" i="18"/>
  <c r="C7" i="13"/>
  <c r="F7" i="6"/>
  <c r="F7" i="18"/>
  <c r="D7" i="13"/>
  <c r="G7" i="6"/>
  <c r="G7" i="18"/>
  <c r="E7" i="13"/>
  <c r="H7" i="6"/>
  <c r="H7" i="18"/>
  <c r="F7" i="13"/>
  <c r="I7" i="6"/>
  <c r="I7" i="18"/>
  <c r="G7" i="13"/>
  <c r="J7" i="6"/>
  <c r="J7" i="18"/>
  <c r="H7" i="13"/>
  <c r="K7" i="6"/>
  <c r="K7" i="18"/>
  <c r="I7" i="13"/>
  <c r="L7" i="6"/>
  <c r="L7" i="18"/>
  <c r="J7" i="13"/>
  <c r="M7" i="6"/>
  <c r="M7" i="18"/>
  <c r="K7" i="13"/>
  <c r="N7" i="6"/>
  <c r="N7" i="18"/>
  <c r="L7" i="13"/>
  <c r="O7" i="6"/>
  <c r="O7" i="18"/>
  <c r="M7" i="13"/>
  <c r="P7" i="6"/>
  <c r="P7" i="18"/>
  <c r="N7" i="13"/>
  <c r="Q7" i="6"/>
  <c r="Q7" i="18"/>
  <c r="O7" i="13"/>
  <c r="R7" i="6"/>
  <c r="R7" i="18"/>
  <c r="P7" i="13"/>
  <c r="S7" i="6"/>
  <c r="S7" i="18"/>
  <c r="Q7" i="13"/>
  <c r="T7" i="6"/>
  <c r="T7" i="18"/>
  <c r="R7" i="13"/>
  <c r="U7" i="6"/>
  <c r="U7" i="18"/>
  <c r="S7" i="13"/>
  <c r="V7" i="6"/>
  <c r="V7" i="18"/>
  <c r="T7" i="13"/>
  <c r="W7" i="6"/>
  <c r="W7" i="18"/>
  <c r="U7" i="13"/>
  <c r="X7" i="6"/>
  <c r="X7" i="18"/>
  <c r="V7" i="13"/>
  <c r="Y7" i="6"/>
  <c r="Y7" i="18"/>
  <c r="W7" i="13"/>
  <c r="Z7" i="6"/>
  <c r="Z7" i="18"/>
  <c r="X7" i="13"/>
  <c r="AA7" i="6"/>
  <c r="AA7" i="18"/>
  <c r="Y7" i="13"/>
  <c r="AB7" i="6"/>
  <c r="AB7" i="18"/>
  <c r="Z7" i="13"/>
  <c r="AC7" i="6"/>
  <c r="AC7" i="18"/>
  <c r="AA7" i="13"/>
  <c r="AD7" i="6"/>
  <c r="AD7" i="18"/>
  <c r="AB7" i="13"/>
  <c r="AE7" i="6"/>
  <c r="AE7" i="18"/>
  <c r="AC7" i="13"/>
  <c r="AF7" i="6"/>
  <c r="AF7" i="18"/>
  <c r="AD7" i="13"/>
  <c r="AG7" i="6"/>
  <c r="AG7" i="18"/>
  <c r="AE7" i="13"/>
  <c r="AH7" i="6"/>
  <c r="AH7" i="18"/>
  <c r="AF7" i="13"/>
  <c r="AI7" i="6"/>
  <c r="AI7" i="18"/>
  <c r="AG7" i="13"/>
  <c r="AJ7" i="6"/>
  <c r="AJ7" i="18"/>
  <c r="AH7" i="13"/>
  <c r="AK7" i="6"/>
  <c r="AK7" i="18"/>
  <c r="AI7" i="13"/>
  <c r="AL7" i="6"/>
  <c r="AL7" i="18"/>
  <c r="AJ7" i="13"/>
  <c r="AM7" i="6"/>
  <c r="AM7" i="18"/>
  <c r="AK7" i="13"/>
  <c r="AN7" i="6"/>
  <c r="AN7" i="18"/>
  <c r="AL7" i="13"/>
  <c r="AO7" i="6"/>
  <c r="AO7" i="18"/>
  <c r="AM7" i="13"/>
  <c r="AP7" i="6"/>
  <c r="AP7" i="18"/>
  <c r="AN7" i="13"/>
  <c r="AQ7" i="6"/>
  <c r="AQ7" i="18"/>
  <c r="AO7" i="13"/>
  <c r="AR7" i="6"/>
  <c r="AR7" i="18"/>
  <c r="AP7" i="13"/>
  <c r="AS7" i="6"/>
  <c r="AS7" i="18"/>
  <c r="AQ7" i="13"/>
  <c r="AT7" i="6"/>
  <c r="AT7" i="18"/>
  <c r="AR7" i="13"/>
  <c r="AU7" i="6"/>
  <c r="AU7" i="18"/>
  <c r="AS7" i="13"/>
  <c r="AV7" i="6"/>
  <c r="AV7" i="18"/>
  <c r="AT7" i="13"/>
  <c r="AW7" i="6"/>
  <c r="AW7" i="18"/>
  <c r="AU7" i="13"/>
  <c r="AX7" i="6"/>
  <c r="AX7" i="18"/>
  <c r="AV7" i="13"/>
  <c r="AY7" i="6"/>
  <c r="AY7" i="18"/>
  <c r="AW7" i="13"/>
  <c r="AZ7" i="6"/>
  <c r="AZ7" i="18"/>
  <c r="AX7" i="13"/>
  <c r="BA7" i="6"/>
  <c r="BA7" i="18"/>
  <c r="AY7" i="13"/>
  <c r="BB7" i="6"/>
  <c r="BB7" i="18"/>
  <c r="AZ7" i="13"/>
  <c r="BC7" i="6"/>
  <c r="BC7" i="18"/>
  <c r="BA7" i="13"/>
  <c r="BD7" i="6"/>
  <c r="BD7" i="18"/>
  <c r="BB7" i="13"/>
  <c r="BE7" i="6"/>
  <c r="BE7" i="18"/>
  <c r="BC7" i="13"/>
  <c r="BF7" i="6"/>
  <c r="BF7" i="18"/>
  <c r="BD7" i="13"/>
  <c r="BG7" i="6"/>
  <c r="BG7" i="18"/>
  <c r="BE7" i="13"/>
  <c r="BH7" i="6"/>
  <c r="BH7" i="18"/>
  <c r="BF7" i="13"/>
  <c r="BI7" i="6"/>
  <c r="BI7" i="18"/>
  <c r="BG7" i="13"/>
  <c r="BJ7" i="6"/>
  <c r="BJ7" i="18"/>
  <c r="BH7" i="13"/>
  <c r="BK7" i="6"/>
  <c r="BK7" i="18"/>
  <c r="BI7" i="13"/>
  <c r="BL7" i="6"/>
  <c r="BL7" i="18"/>
  <c r="BJ7" i="13"/>
  <c r="BM7" i="6"/>
  <c r="BM7" i="18"/>
  <c r="BK7" i="13"/>
  <c r="BN7" i="6"/>
  <c r="BN7" i="18"/>
  <c r="BL7" i="13"/>
  <c r="BO7" i="6"/>
  <c r="BO7" i="18"/>
  <c r="BM7" i="13"/>
  <c r="BP7" i="6"/>
  <c r="BP7" i="18"/>
  <c r="BN7" i="13"/>
  <c r="BQ7" i="6"/>
  <c r="BQ7" i="18"/>
  <c r="BO7" i="13"/>
  <c r="BR7" i="6"/>
  <c r="BR7" i="18"/>
  <c r="BP7" i="13"/>
  <c r="BS7" i="6"/>
  <c r="BS7" i="18"/>
  <c r="BQ7" i="13"/>
  <c r="BT7" i="6"/>
  <c r="BT7" i="18"/>
  <c r="BR7" i="13"/>
  <c r="BU7" i="6"/>
  <c r="BU7" i="18"/>
  <c r="BS7" i="13"/>
  <c r="BV7" i="6"/>
  <c r="BV7" i="18"/>
  <c r="BT7" i="13"/>
  <c r="BW7" i="6"/>
  <c r="BW7" i="18"/>
  <c r="BU7" i="13"/>
  <c r="BX7" i="6"/>
  <c r="BX7" i="18"/>
  <c r="BV7" i="13"/>
  <c r="BY7" i="6"/>
  <c r="BY7" i="18"/>
  <c r="BW7" i="13"/>
  <c r="BZ7" i="6"/>
  <c r="BZ7" i="18"/>
  <c r="BX7" i="13"/>
  <c r="CA7" i="6"/>
  <c r="CA7" i="18"/>
  <c r="BY7" i="13"/>
  <c r="CB7" i="6"/>
  <c r="CB7" i="18"/>
  <c r="BZ7" i="13"/>
  <c r="CC7" i="6"/>
  <c r="CC7" i="18"/>
  <c r="CA7" i="13"/>
  <c r="CD7" i="6"/>
  <c r="CD7" i="18"/>
  <c r="CB7" i="13"/>
  <c r="CE7" i="6"/>
  <c r="CE7" i="18"/>
  <c r="CC7" i="13"/>
  <c r="CF7" i="6"/>
  <c r="CF7" i="18"/>
  <c r="CD7" i="13"/>
  <c r="CG7" i="6"/>
  <c r="CG7" i="18"/>
  <c r="CE7" i="13"/>
  <c r="CH7" i="6"/>
  <c r="CH7" i="18"/>
  <c r="CF7" i="13"/>
  <c r="CI7" i="6"/>
  <c r="CI7" i="18"/>
  <c r="CG7" i="13"/>
  <c r="CJ7" i="6"/>
  <c r="CJ7" i="18"/>
  <c r="CH7" i="13"/>
  <c r="CK7" i="6"/>
  <c r="CK7" i="18"/>
  <c r="CI7" i="13"/>
  <c r="CL7" i="6"/>
  <c r="CL7" i="18"/>
  <c r="CJ7" i="13"/>
  <c r="CM7" i="6"/>
  <c r="CM7" i="18"/>
  <c r="CK7" i="13"/>
  <c r="CN7" i="6"/>
  <c r="CN7" i="18"/>
  <c r="CL7" i="13"/>
  <c r="CO7" i="6"/>
  <c r="CO7" i="18"/>
  <c r="CM7" i="13"/>
  <c r="CP7" i="6"/>
  <c r="CP7" i="18"/>
  <c r="CN7" i="13"/>
  <c r="CQ7" i="6"/>
  <c r="CQ7" i="18"/>
  <c r="CO7" i="13"/>
  <c r="CR7" i="6"/>
  <c r="CR7" i="18"/>
  <c r="CP7" i="13"/>
  <c r="CS7" i="6"/>
  <c r="CS7" i="18"/>
  <c r="CQ7" i="13"/>
  <c r="CT7" i="6"/>
  <c r="CT7" i="18"/>
  <c r="CR7" i="13"/>
  <c r="CU7" i="6"/>
  <c r="CU7" i="18"/>
  <c r="CS7" i="13"/>
  <c r="CV7" i="6"/>
  <c r="CV7" i="18"/>
  <c r="CT7" i="13"/>
  <c r="CW7" i="6"/>
  <c r="CW7" i="18"/>
  <c r="CU7" i="13"/>
  <c r="CX7" i="6"/>
  <c r="CX7" i="18"/>
  <c r="CV7" i="13"/>
  <c r="CY7" i="6"/>
  <c r="CY7" i="18"/>
  <c r="CW7" i="13"/>
  <c r="CX7" i="13"/>
  <c r="B7" i="13"/>
  <c r="B7" i="18"/>
  <c r="CZ24" i="18"/>
  <c r="CZ8" i="6"/>
  <c r="CZ8" i="18"/>
  <c r="B25" i="18"/>
  <c r="E8" i="6"/>
  <c r="E8" i="18"/>
  <c r="D8" i="6"/>
  <c r="D8" i="18"/>
  <c r="C8" i="13"/>
  <c r="F8" i="6"/>
  <c r="F8" i="18"/>
  <c r="D8" i="13"/>
  <c r="G8" i="6"/>
  <c r="G8" i="18"/>
  <c r="E8" i="13"/>
  <c r="H8" i="6"/>
  <c r="H8" i="18"/>
  <c r="F8" i="13"/>
  <c r="I8" i="6"/>
  <c r="I8" i="18"/>
  <c r="G8" i="13"/>
  <c r="J8" i="6"/>
  <c r="J8" i="18"/>
  <c r="H8" i="13"/>
  <c r="K8" i="6"/>
  <c r="K8" i="18"/>
  <c r="I8" i="13"/>
  <c r="L8" i="6"/>
  <c r="L8" i="18"/>
  <c r="J8" i="13"/>
  <c r="M8" i="6"/>
  <c r="M8" i="18"/>
  <c r="K8" i="13"/>
  <c r="N8" i="6"/>
  <c r="N8" i="18"/>
  <c r="L8" i="13"/>
  <c r="O8" i="6"/>
  <c r="O8" i="18"/>
  <c r="M8" i="13"/>
  <c r="P8" i="6"/>
  <c r="P8" i="18"/>
  <c r="N8" i="13"/>
  <c r="Q8" i="6"/>
  <c r="Q8" i="18"/>
  <c r="O8" i="13"/>
  <c r="R8" i="6"/>
  <c r="R8" i="18"/>
  <c r="P8" i="13"/>
  <c r="S8" i="6"/>
  <c r="S8" i="18"/>
  <c r="Q8" i="13"/>
  <c r="T8" i="6"/>
  <c r="T8" i="18"/>
  <c r="R8" i="13"/>
  <c r="U8" i="6"/>
  <c r="U8" i="18"/>
  <c r="S8" i="13"/>
  <c r="V8" i="6"/>
  <c r="V8" i="18"/>
  <c r="T8" i="13"/>
  <c r="W8" i="6"/>
  <c r="W8" i="18"/>
  <c r="U8" i="13"/>
  <c r="X8" i="6"/>
  <c r="X8" i="18"/>
  <c r="V8" i="13"/>
  <c r="Y8" i="6"/>
  <c r="Y8" i="18"/>
  <c r="W8" i="13"/>
  <c r="Z8" i="6"/>
  <c r="Z8" i="18"/>
  <c r="X8" i="13"/>
  <c r="AA8" i="6"/>
  <c r="AA8" i="18"/>
  <c r="Y8" i="13"/>
  <c r="AB8" i="6"/>
  <c r="AB8" i="18"/>
  <c r="Z8" i="13"/>
  <c r="AC8" i="6"/>
  <c r="AC8" i="18"/>
  <c r="AA8" i="13"/>
  <c r="AD8" i="6"/>
  <c r="AD8" i="18"/>
  <c r="AB8" i="13"/>
  <c r="AE8" i="6"/>
  <c r="AE8" i="18"/>
  <c r="AC8" i="13"/>
  <c r="AF8" i="6"/>
  <c r="AF8" i="18"/>
  <c r="AD8" i="13"/>
  <c r="AG8" i="6"/>
  <c r="AG8" i="18"/>
  <c r="AE8" i="13"/>
  <c r="AH8" i="6"/>
  <c r="AH8" i="18"/>
  <c r="AF8" i="13"/>
  <c r="AI8" i="6"/>
  <c r="AI8" i="18"/>
  <c r="AG8" i="13"/>
  <c r="AJ8" i="6"/>
  <c r="AJ8" i="18"/>
  <c r="AH8" i="13"/>
  <c r="AK8" i="6"/>
  <c r="AK8" i="18"/>
  <c r="AI8" i="13"/>
  <c r="AL8" i="6"/>
  <c r="AL8" i="18"/>
  <c r="AJ8" i="13"/>
  <c r="AM8" i="6"/>
  <c r="AM8" i="18"/>
  <c r="AK8" i="13"/>
  <c r="AN8" i="6"/>
  <c r="AN8" i="18"/>
  <c r="AL8" i="13"/>
  <c r="AO8" i="6"/>
  <c r="AO8" i="18"/>
  <c r="AM8" i="13"/>
  <c r="AP8" i="6"/>
  <c r="AP8" i="18"/>
  <c r="AN8" i="13"/>
  <c r="AQ8" i="6"/>
  <c r="AQ8" i="18"/>
  <c r="AO8" i="13"/>
  <c r="AR8" i="6"/>
  <c r="AR8" i="18"/>
  <c r="AP8" i="13"/>
  <c r="AS8" i="6"/>
  <c r="AS8" i="18"/>
  <c r="AQ8" i="13"/>
  <c r="AT8" i="6"/>
  <c r="AT8" i="18"/>
  <c r="AR8" i="13"/>
  <c r="AU8" i="6"/>
  <c r="AU8" i="18"/>
  <c r="AS8" i="13"/>
  <c r="AV8" i="6"/>
  <c r="AV8" i="18"/>
  <c r="AT8" i="13"/>
  <c r="AW8" i="6"/>
  <c r="AW8" i="18"/>
  <c r="AU8" i="13"/>
  <c r="AX8" i="6"/>
  <c r="AX8" i="18"/>
  <c r="AV8" i="13"/>
  <c r="AY8" i="6"/>
  <c r="AY8" i="18"/>
  <c r="AW8" i="13"/>
  <c r="AZ8" i="6"/>
  <c r="AZ8" i="18"/>
  <c r="AX8" i="13"/>
  <c r="BA8" i="6"/>
  <c r="BA8" i="18"/>
  <c r="AY8" i="13"/>
  <c r="BB8" i="6"/>
  <c r="BB8" i="18"/>
  <c r="AZ8" i="13"/>
  <c r="BC8" i="6"/>
  <c r="BC8" i="18"/>
  <c r="BA8" i="13"/>
  <c r="BD8" i="6"/>
  <c r="BD8" i="18"/>
  <c r="BB8" i="13"/>
  <c r="BE8" i="6"/>
  <c r="BE8" i="18"/>
  <c r="BC8" i="13"/>
  <c r="BF8" i="6"/>
  <c r="BF8" i="18"/>
  <c r="BD8" i="13"/>
  <c r="BG8" i="6"/>
  <c r="BG8" i="18"/>
  <c r="BE8" i="13"/>
  <c r="BH8" i="6"/>
  <c r="BH8" i="18"/>
  <c r="BF8" i="13"/>
  <c r="BI8" i="6"/>
  <c r="BI8" i="18"/>
  <c r="BG8" i="13"/>
  <c r="BJ8" i="6"/>
  <c r="BJ8" i="18"/>
  <c r="BH8" i="13"/>
  <c r="BK8" i="6"/>
  <c r="BK8" i="18"/>
  <c r="BI8" i="13"/>
  <c r="BL8" i="6"/>
  <c r="BL8" i="18"/>
  <c r="BJ8" i="13"/>
  <c r="BM8" i="6"/>
  <c r="BM8" i="18"/>
  <c r="BK8" i="13"/>
  <c r="BN8" i="6"/>
  <c r="BN8" i="18"/>
  <c r="BL8" i="13"/>
  <c r="BO8" i="6"/>
  <c r="BO8" i="18"/>
  <c r="BM8" i="13"/>
  <c r="BP8" i="6"/>
  <c r="BP8" i="18"/>
  <c r="BN8" i="13"/>
  <c r="BQ8" i="6"/>
  <c r="BQ8" i="18"/>
  <c r="BO8" i="13"/>
  <c r="BR8" i="6"/>
  <c r="BR8" i="18"/>
  <c r="BP8" i="13"/>
  <c r="BS8" i="6"/>
  <c r="BS8" i="18"/>
  <c r="BQ8" i="13"/>
  <c r="BT8" i="6"/>
  <c r="BT8" i="18"/>
  <c r="BR8" i="13"/>
  <c r="BU8" i="6"/>
  <c r="BU8" i="18"/>
  <c r="BS8" i="13"/>
  <c r="BV8" i="6"/>
  <c r="BV8" i="18"/>
  <c r="BT8" i="13"/>
  <c r="BW8" i="6"/>
  <c r="BW8" i="18"/>
  <c r="BU8" i="13"/>
  <c r="BX8" i="6"/>
  <c r="BX8" i="18"/>
  <c r="BV8" i="13"/>
  <c r="BY8" i="6"/>
  <c r="BY8" i="18"/>
  <c r="BW8" i="13"/>
  <c r="BZ8" i="6"/>
  <c r="BZ8" i="18"/>
  <c r="BX8" i="13"/>
  <c r="CA8" i="6"/>
  <c r="CA8" i="18"/>
  <c r="BY8" i="13"/>
  <c r="CB8" i="6"/>
  <c r="CB8" i="18"/>
  <c r="BZ8" i="13"/>
  <c r="CC8" i="6"/>
  <c r="CC8" i="18"/>
  <c r="CA8" i="13"/>
  <c r="CD8" i="6"/>
  <c r="CD8" i="18"/>
  <c r="CB8" i="13"/>
  <c r="CE8" i="6"/>
  <c r="CE8" i="18"/>
  <c r="CC8" i="13"/>
  <c r="CF8" i="6"/>
  <c r="CF8" i="18"/>
  <c r="CD8" i="13"/>
  <c r="CG8" i="6"/>
  <c r="CG8" i="18"/>
  <c r="CE8" i="13"/>
  <c r="CH8" i="6"/>
  <c r="CH8" i="18"/>
  <c r="CF8" i="13"/>
  <c r="CI8" i="6"/>
  <c r="CI8" i="18"/>
  <c r="CG8" i="13"/>
  <c r="CJ8" i="6"/>
  <c r="CJ8" i="18"/>
  <c r="CH8" i="13"/>
  <c r="CK8" i="6"/>
  <c r="CK8" i="18"/>
  <c r="CI8" i="13"/>
  <c r="CL8" i="6"/>
  <c r="CL8" i="18"/>
  <c r="CJ8" i="13"/>
  <c r="CM8" i="6"/>
  <c r="CM8" i="18"/>
  <c r="CK8" i="13"/>
  <c r="CN8" i="6"/>
  <c r="CN8" i="18"/>
  <c r="CL8" i="13"/>
  <c r="CO8" i="6"/>
  <c r="CO8" i="18"/>
  <c r="CM8" i="13"/>
  <c r="CP8" i="6"/>
  <c r="CP8" i="18"/>
  <c r="CN8" i="13"/>
  <c r="CQ8" i="6"/>
  <c r="CQ8" i="18"/>
  <c r="CO8" i="13"/>
  <c r="CR8" i="6"/>
  <c r="CR8" i="18"/>
  <c r="CP8" i="13"/>
  <c r="CS8" i="6"/>
  <c r="CS8" i="18"/>
  <c r="CQ8" i="13"/>
  <c r="CT8" i="6"/>
  <c r="CT8" i="18"/>
  <c r="CR8" i="13"/>
  <c r="CU8" i="6"/>
  <c r="CU8" i="18"/>
  <c r="CS8" i="13"/>
  <c r="CV8" i="6"/>
  <c r="CV8" i="18"/>
  <c r="CT8" i="13"/>
  <c r="CW8" i="6"/>
  <c r="CW8" i="18"/>
  <c r="CU8" i="13"/>
  <c r="CX8" i="6"/>
  <c r="CX8" i="18"/>
  <c r="CV8" i="13"/>
  <c r="CY8" i="6"/>
  <c r="CY8" i="18"/>
  <c r="CW8" i="13"/>
  <c r="CX8" i="13"/>
  <c r="B8" i="13"/>
  <c r="B8" i="18"/>
  <c r="CZ25" i="18"/>
  <c r="CZ9" i="18"/>
  <c r="B26" i="18"/>
  <c r="E9" i="6"/>
  <c r="E9" i="18"/>
  <c r="D9" i="6"/>
  <c r="D9" i="18"/>
  <c r="C9" i="13"/>
  <c r="F9" i="6"/>
  <c r="F9" i="18"/>
  <c r="D9" i="13"/>
  <c r="G9" i="6"/>
  <c r="G9" i="18"/>
  <c r="E9" i="13"/>
  <c r="H9" i="6"/>
  <c r="H9" i="18"/>
  <c r="F9" i="13"/>
  <c r="I9" i="6"/>
  <c r="I9" i="18"/>
  <c r="G9" i="13"/>
  <c r="J9" i="6"/>
  <c r="J9" i="18"/>
  <c r="H9" i="13"/>
  <c r="K9" i="6"/>
  <c r="K9" i="18"/>
  <c r="I9" i="13"/>
  <c r="L9" i="6"/>
  <c r="L9" i="18"/>
  <c r="J9" i="13"/>
  <c r="M9" i="6"/>
  <c r="M9" i="18"/>
  <c r="K9" i="13"/>
  <c r="N9" i="6"/>
  <c r="N9" i="18"/>
  <c r="L9" i="13"/>
  <c r="O9" i="6"/>
  <c r="O9" i="18"/>
  <c r="M9" i="13"/>
  <c r="P9" i="6"/>
  <c r="P9" i="18"/>
  <c r="N9" i="13"/>
  <c r="Q9" i="6"/>
  <c r="Q9" i="18"/>
  <c r="O9" i="13"/>
  <c r="R9" i="6"/>
  <c r="R9" i="18"/>
  <c r="P9" i="13"/>
  <c r="S9" i="6"/>
  <c r="S9" i="18"/>
  <c r="Q9" i="13"/>
  <c r="T9" i="6"/>
  <c r="T9" i="18"/>
  <c r="R9" i="13"/>
  <c r="U9" i="6"/>
  <c r="U9" i="18"/>
  <c r="S9" i="13"/>
  <c r="V9" i="6"/>
  <c r="V9" i="18"/>
  <c r="T9" i="13"/>
  <c r="W9" i="6"/>
  <c r="W9" i="18"/>
  <c r="U9" i="13"/>
  <c r="X9" i="6"/>
  <c r="X9" i="18"/>
  <c r="V9" i="13"/>
  <c r="Y9" i="6"/>
  <c r="Y9" i="18"/>
  <c r="W9" i="13"/>
  <c r="Z9" i="6"/>
  <c r="Z9" i="18"/>
  <c r="X9" i="13"/>
  <c r="AA9" i="6"/>
  <c r="AA9" i="18"/>
  <c r="Y9" i="13"/>
  <c r="AB9" i="6"/>
  <c r="AB9" i="18"/>
  <c r="Z9" i="13"/>
  <c r="AC9" i="6"/>
  <c r="AC9" i="18"/>
  <c r="AA9" i="13"/>
  <c r="AD9" i="6"/>
  <c r="AD9" i="18"/>
  <c r="AB9" i="13"/>
  <c r="AE9" i="6"/>
  <c r="AE9" i="18"/>
  <c r="AC9" i="13"/>
  <c r="AF9" i="6"/>
  <c r="AF9" i="18"/>
  <c r="AD9" i="13"/>
  <c r="AG9" i="6"/>
  <c r="AG9" i="18"/>
  <c r="AE9" i="13"/>
  <c r="AH9" i="6"/>
  <c r="AH9" i="18"/>
  <c r="AF9" i="13"/>
  <c r="AI9" i="6"/>
  <c r="AI9" i="18"/>
  <c r="AG9" i="13"/>
  <c r="AJ9" i="6"/>
  <c r="AJ9" i="18"/>
  <c r="AH9" i="13"/>
  <c r="AK9" i="6"/>
  <c r="AK9" i="18"/>
  <c r="AI9" i="13"/>
  <c r="AL9" i="6"/>
  <c r="AL9" i="18"/>
  <c r="AJ9" i="13"/>
  <c r="AM9" i="6"/>
  <c r="AM9" i="18"/>
  <c r="AK9" i="13"/>
  <c r="AN9" i="6"/>
  <c r="AN9" i="18"/>
  <c r="AL9" i="13"/>
  <c r="AO9" i="6"/>
  <c r="AO9" i="18"/>
  <c r="AM9" i="13"/>
  <c r="AP9" i="6"/>
  <c r="AP9" i="18"/>
  <c r="AN9" i="13"/>
  <c r="AQ9" i="6"/>
  <c r="AQ9" i="18"/>
  <c r="AO9" i="13"/>
  <c r="AR9" i="6"/>
  <c r="AR9" i="18"/>
  <c r="AP9" i="13"/>
  <c r="AS9" i="6"/>
  <c r="AS9" i="18"/>
  <c r="AQ9" i="13"/>
  <c r="AT9" i="6"/>
  <c r="AT9" i="18"/>
  <c r="AR9" i="13"/>
  <c r="AU9" i="6"/>
  <c r="AU9" i="18"/>
  <c r="AS9" i="13"/>
  <c r="AV9" i="6"/>
  <c r="AV9" i="18"/>
  <c r="AT9" i="13"/>
  <c r="AW9" i="6"/>
  <c r="AW9" i="18"/>
  <c r="AU9" i="13"/>
  <c r="AX9" i="6"/>
  <c r="AX9" i="18"/>
  <c r="AV9" i="13"/>
  <c r="AY9" i="6"/>
  <c r="AY9" i="18"/>
  <c r="AW9" i="13"/>
  <c r="AZ9" i="6"/>
  <c r="AZ9" i="18"/>
  <c r="AX9" i="13"/>
  <c r="BA9" i="6"/>
  <c r="BA9" i="18"/>
  <c r="AY9" i="13"/>
  <c r="BB9" i="6"/>
  <c r="BB9" i="18"/>
  <c r="AZ9" i="13"/>
  <c r="BC9" i="6"/>
  <c r="BC9" i="18"/>
  <c r="BA9" i="13"/>
  <c r="BD9" i="6"/>
  <c r="BD9" i="18"/>
  <c r="BB9" i="13"/>
  <c r="BE9" i="6"/>
  <c r="BE9" i="18"/>
  <c r="BC9" i="13"/>
  <c r="BF9" i="6"/>
  <c r="BF9" i="18"/>
  <c r="BD9" i="13"/>
  <c r="BG9" i="6"/>
  <c r="BG9" i="18"/>
  <c r="BE9" i="13"/>
  <c r="BH9" i="6"/>
  <c r="BH9" i="18"/>
  <c r="BF9" i="13"/>
  <c r="BI9" i="6"/>
  <c r="BI9" i="18"/>
  <c r="BG9" i="13"/>
  <c r="BJ9" i="6"/>
  <c r="BJ9" i="18"/>
  <c r="BH9" i="13"/>
  <c r="BK9" i="6"/>
  <c r="BK9" i="18"/>
  <c r="BI9" i="13"/>
  <c r="BL9" i="6"/>
  <c r="BL9" i="18"/>
  <c r="BJ9" i="13"/>
  <c r="BM9" i="6"/>
  <c r="BM9" i="18"/>
  <c r="BK9" i="13"/>
  <c r="BN9" i="6"/>
  <c r="BN9" i="18"/>
  <c r="BL9" i="13"/>
  <c r="BO9" i="6"/>
  <c r="BO9" i="18"/>
  <c r="BM9" i="13"/>
  <c r="BP9" i="6"/>
  <c r="BP9" i="18"/>
  <c r="BN9" i="13"/>
  <c r="BQ9" i="6"/>
  <c r="BQ9" i="18"/>
  <c r="BO9" i="13"/>
  <c r="BR9" i="6"/>
  <c r="BR9" i="18"/>
  <c r="BP9" i="13"/>
  <c r="BS9" i="6"/>
  <c r="BS9" i="18"/>
  <c r="BQ9" i="13"/>
  <c r="BT9" i="6"/>
  <c r="BT9" i="18"/>
  <c r="BR9" i="13"/>
  <c r="BU9" i="6"/>
  <c r="BU9" i="18"/>
  <c r="BS9" i="13"/>
  <c r="BV9" i="6"/>
  <c r="BV9" i="18"/>
  <c r="BT9" i="13"/>
  <c r="BW9" i="6"/>
  <c r="BW9" i="18"/>
  <c r="BU9" i="13"/>
  <c r="BX9" i="6"/>
  <c r="BX9" i="18"/>
  <c r="BV9" i="13"/>
  <c r="BY9" i="6"/>
  <c r="BY9" i="18"/>
  <c r="BW9" i="13"/>
  <c r="BZ9" i="6"/>
  <c r="BZ9" i="18"/>
  <c r="BX9" i="13"/>
  <c r="CA9" i="6"/>
  <c r="CA9" i="18"/>
  <c r="BY9" i="13"/>
  <c r="CB9" i="6"/>
  <c r="CB9" i="18"/>
  <c r="BZ9" i="13"/>
  <c r="CC9" i="6"/>
  <c r="CC9" i="18"/>
  <c r="CA9" i="13"/>
  <c r="CD9" i="6"/>
  <c r="CD9" i="18"/>
  <c r="CB9" i="13"/>
  <c r="CE9" i="6"/>
  <c r="CE9" i="18"/>
  <c r="CC9" i="13"/>
  <c r="CF9" i="6"/>
  <c r="CF9" i="18"/>
  <c r="CD9" i="13"/>
  <c r="CG9" i="6"/>
  <c r="CG9" i="18"/>
  <c r="CE9" i="13"/>
  <c r="CH9" i="6"/>
  <c r="CH9" i="18"/>
  <c r="CF9" i="13"/>
  <c r="CI9" i="6"/>
  <c r="CI9" i="18"/>
  <c r="CG9" i="13"/>
  <c r="CJ9" i="6"/>
  <c r="CJ9" i="18"/>
  <c r="CH9" i="13"/>
  <c r="CK9" i="6"/>
  <c r="CK9" i="18"/>
  <c r="CI9" i="13"/>
  <c r="CL9" i="6"/>
  <c r="CL9" i="18"/>
  <c r="CJ9" i="13"/>
  <c r="CM9" i="6"/>
  <c r="CM9" i="18"/>
  <c r="CK9" i="13"/>
  <c r="CN9" i="6"/>
  <c r="CN9" i="18"/>
  <c r="CL9" i="13"/>
  <c r="CO9" i="6"/>
  <c r="CO9" i="18"/>
  <c r="CM9" i="13"/>
  <c r="CP9" i="6"/>
  <c r="CP9" i="18"/>
  <c r="CN9" i="13"/>
  <c r="CQ9" i="6"/>
  <c r="CQ9" i="18"/>
  <c r="CO9" i="13"/>
  <c r="CR9" i="6"/>
  <c r="CR9" i="18"/>
  <c r="CP9" i="13"/>
  <c r="CS9" i="6"/>
  <c r="CS9" i="18"/>
  <c r="CQ9" i="13"/>
  <c r="CT9" i="6"/>
  <c r="CT9" i="18"/>
  <c r="CR9" i="13"/>
  <c r="CU9" i="6"/>
  <c r="CU9" i="18"/>
  <c r="CS9" i="13"/>
  <c r="CV9" i="6"/>
  <c r="CV9" i="18"/>
  <c r="CT9" i="13"/>
  <c r="CW9" i="18"/>
  <c r="CU9" i="13"/>
  <c r="CX9" i="18"/>
  <c r="CV9" i="13"/>
  <c r="CY9" i="18"/>
  <c r="CW9" i="13"/>
  <c r="CX9" i="13"/>
  <c r="B9" i="13"/>
  <c r="B9" i="18"/>
  <c r="CZ26" i="18"/>
  <c r="CZ10" i="6"/>
  <c r="CX4" i="7"/>
  <c r="CW4" i="8"/>
  <c r="CZ10" i="18"/>
  <c r="B27" i="18"/>
  <c r="E10" i="6"/>
  <c r="E10" i="18"/>
  <c r="D10" i="6"/>
  <c r="D10" i="18"/>
  <c r="C10" i="13"/>
  <c r="F10" i="6"/>
  <c r="F10" i="18"/>
  <c r="D10" i="13"/>
  <c r="G10" i="6"/>
  <c r="G10" i="18"/>
  <c r="E10" i="13"/>
  <c r="H10" i="6"/>
  <c r="H10" i="18"/>
  <c r="F10" i="13"/>
  <c r="I10" i="6"/>
  <c r="I10" i="18"/>
  <c r="G10" i="13"/>
  <c r="J10" i="6"/>
  <c r="J10" i="18"/>
  <c r="H10" i="13"/>
  <c r="K10" i="6"/>
  <c r="K10" i="18"/>
  <c r="I10" i="13"/>
  <c r="L10" i="6"/>
  <c r="L10" i="18"/>
  <c r="J10" i="13"/>
  <c r="M10" i="6"/>
  <c r="M10" i="18"/>
  <c r="K10" i="13"/>
  <c r="N10" i="6"/>
  <c r="N10" i="18"/>
  <c r="L10" i="13"/>
  <c r="O10" i="6"/>
  <c r="O10" i="18"/>
  <c r="M10" i="13"/>
  <c r="P10" i="6"/>
  <c r="P10" i="18"/>
  <c r="N10" i="13"/>
  <c r="Q10" i="6"/>
  <c r="Q10" i="18"/>
  <c r="O10" i="13"/>
  <c r="R10" i="6"/>
  <c r="R10" i="18"/>
  <c r="P10" i="13"/>
  <c r="S10" i="6"/>
  <c r="S10" i="18"/>
  <c r="Q10" i="13"/>
  <c r="T10" i="6"/>
  <c r="T10" i="18"/>
  <c r="R10" i="13"/>
  <c r="U10" i="6"/>
  <c r="U10" i="18"/>
  <c r="S10" i="13"/>
  <c r="V10" i="6"/>
  <c r="V10" i="18"/>
  <c r="T10" i="13"/>
  <c r="W10" i="6"/>
  <c r="W10" i="18"/>
  <c r="U10" i="13"/>
  <c r="X10" i="6"/>
  <c r="X10" i="18"/>
  <c r="V10" i="13"/>
  <c r="Y10" i="6"/>
  <c r="Y10" i="18"/>
  <c r="W10" i="13"/>
  <c r="Z10" i="6"/>
  <c r="Z10" i="18"/>
  <c r="X10" i="13"/>
  <c r="AA10" i="6"/>
  <c r="AA10" i="18"/>
  <c r="Y10" i="13"/>
  <c r="AB10" i="6"/>
  <c r="AB10" i="18"/>
  <c r="Z10" i="13"/>
  <c r="AC10" i="6"/>
  <c r="AC10" i="18"/>
  <c r="AA10" i="13"/>
  <c r="AD10" i="6"/>
  <c r="AD10" i="18"/>
  <c r="AB10" i="13"/>
  <c r="AE10" i="6"/>
  <c r="AE10" i="18"/>
  <c r="AC10" i="13"/>
  <c r="AF10" i="6"/>
  <c r="AF10" i="18"/>
  <c r="AD10" i="13"/>
  <c r="AG10" i="6"/>
  <c r="AG10" i="18"/>
  <c r="AE10" i="13"/>
  <c r="AH10" i="6"/>
  <c r="AH10" i="18"/>
  <c r="AF10" i="13"/>
  <c r="AI10" i="6"/>
  <c r="AI10" i="18"/>
  <c r="AG10" i="13"/>
  <c r="AJ10" i="6"/>
  <c r="AJ10" i="18"/>
  <c r="AH10" i="13"/>
  <c r="AK10" i="6"/>
  <c r="AK10" i="18"/>
  <c r="AI10" i="13"/>
  <c r="AL10" i="6"/>
  <c r="AL10" i="18"/>
  <c r="AJ10" i="13"/>
  <c r="AM10" i="6"/>
  <c r="AM10" i="18"/>
  <c r="AK10" i="13"/>
  <c r="AN10" i="6"/>
  <c r="AN10" i="18"/>
  <c r="AL10" i="13"/>
  <c r="AO10" i="6"/>
  <c r="AO10" i="18"/>
  <c r="AM10" i="13"/>
  <c r="AP10" i="6"/>
  <c r="AP10" i="18"/>
  <c r="AN10" i="13"/>
  <c r="AQ10" i="6"/>
  <c r="AQ10" i="18"/>
  <c r="AO10" i="13"/>
  <c r="AR10" i="6"/>
  <c r="AR10" i="18"/>
  <c r="AP10" i="13"/>
  <c r="AS10" i="6"/>
  <c r="AS10" i="18"/>
  <c r="AQ10" i="13"/>
  <c r="AT10" i="6"/>
  <c r="AT10" i="18"/>
  <c r="AR10" i="13"/>
  <c r="AU10" i="6"/>
  <c r="AU10" i="18"/>
  <c r="AS10" i="13"/>
  <c r="AV10" i="6"/>
  <c r="AV10" i="18"/>
  <c r="AT10" i="13"/>
  <c r="AW10" i="6"/>
  <c r="AW10" i="18"/>
  <c r="AU10" i="13"/>
  <c r="AX10" i="6"/>
  <c r="AX10" i="18"/>
  <c r="AV10" i="13"/>
  <c r="AY10" i="6"/>
  <c r="AY10" i="18"/>
  <c r="AW10" i="13"/>
  <c r="AZ10" i="6"/>
  <c r="AZ10" i="18"/>
  <c r="AX10" i="13"/>
  <c r="BA10" i="6"/>
  <c r="BA10" i="18"/>
  <c r="AY10" i="13"/>
  <c r="BB10" i="6"/>
  <c r="BB10" i="18"/>
  <c r="AZ10" i="13"/>
  <c r="BC10" i="6"/>
  <c r="BC10" i="18"/>
  <c r="BA10" i="13"/>
  <c r="BD10" i="6"/>
  <c r="BD10" i="18"/>
  <c r="BB10" i="13"/>
  <c r="BE10" i="6"/>
  <c r="BE10" i="18"/>
  <c r="BC10" i="13"/>
  <c r="BF10" i="6"/>
  <c r="BF10" i="18"/>
  <c r="BD10" i="13"/>
  <c r="BG10" i="6"/>
  <c r="BG10" i="18"/>
  <c r="BE10" i="13"/>
  <c r="BH10" i="6"/>
  <c r="BH10" i="18"/>
  <c r="BF10" i="13"/>
  <c r="BI10" i="6"/>
  <c r="BI10" i="18"/>
  <c r="BG10" i="13"/>
  <c r="BJ10" i="6"/>
  <c r="BJ10" i="18"/>
  <c r="BH10" i="13"/>
  <c r="BK10" i="6"/>
  <c r="BK10" i="18"/>
  <c r="BI10" i="13"/>
  <c r="BL10" i="6"/>
  <c r="BL10" i="18"/>
  <c r="BJ10" i="13"/>
  <c r="BM10" i="6"/>
  <c r="BM10" i="18"/>
  <c r="BK10" i="13"/>
  <c r="BN10" i="6"/>
  <c r="BN10" i="18"/>
  <c r="BL10" i="13"/>
  <c r="BO10" i="6"/>
  <c r="BO10" i="18"/>
  <c r="BM10" i="13"/>
  <c r="BP10" i="6"/>
  <c r="BP10" i="18"/>
  <c r="BN10" i="13"/>
  <c r="BQ10" i="6"/>
  <c r="BQ10" i="18"/>
  <c r="BO10" i="13"/>
  <c r="BR10" i="6"/>
  <c r="BR10" i="18"/>
  <c r="BP10" i="13"/>
  <c r="BS10" i="6"/>
  <c r="BS10" i="18"/>
  <c r="BQ10" i="13"/>
  <c r="BT10" i="6"/>
  <c r="BT10" i="18"/>
  <c r="BR10" i="13"/>
  <c r="BU10" i="6"/>
  <c r="BU10" i="18"/>
  <c r="BS10" i="13"/>
  <c r="BV10" i="6"/>
  <c r="BV10" i="18"/>
  <c r="BT10" i="13"/>
  <c r="BW10" i="6"/>
  <c r="BW10" i="18"/>
  <c r="BU10" i="13"/>
  <c r="BX10" i="6"/>
  <c r="BX10" i="18"/>
  <c r="BV10" i="13"/>
  <c r="BY10" i="6"/>
  <c r="BY10" i="18"/>
  <c r="BW10" i="13"/>
  <c r="BZ10" i="6"/>
  <c r="BZ10" i="18"/>
  <c r="BX10" i="13"/>
  <c r="CA10" i="6"/>
  <c r="CA10" i="18"/>
  <c r="BY10" i="13"/>
  <c r="CB10" i="6"/>
  <c r="CB10" i="18"/>
  <c r="BZ10" i="13"/>
  <c r="CC10" i="6"/>
  <c r="CC10" i="18"/>
  <c r="CA10" i="13"/>
  <c r="CD10" i="6"/>
  <c r="CD10" i="18"/>
  <c r="CB10" i="13"/>
  <c r="CE10" i="6"/>
  <c r="CE10" i="18"/>
  <c r="CC10" i="13"/>
  <c r="CF10" i="6"/>
  <c r="CF10" i="18"/>
  <c r="CD10" i="13"/>
  <c r="CG10" i="6"/>
  <c r="CG10" i="18"/>
  <c r="CE10" i="13"/>
  <c r="CH10" i="6"/>
  <c r="CH10" i="18"/>
  <c r="CF10" i="13"/>
  <c r="CI10" i="6"/>
  <c r="CI10" i="18"/>
  <c r="CG10" i="13"/>
  <c r="CJ10" i="6"/>
  <c r="CJ10" i="18"/>
  <c r="CH10" i="13"/>
  <c r="CK10" i="6"/>
  <c r="CK10" i="18"/>
  <c r="CI10" i="13"/>
  <c r="CL10" i="6"/>
  <c r="CL10" i="18"/>
  <c r="CJ10" i="13"/>
  <c r="CM10" i="6"/>
  <c r="CM10" i="18"/>
  <c r="CK10" i="13"/>
  <c r="CN10" i="6"/>
  <c r="CN10" i="18"/>
  <c r="CL10" i="13"/>
  <c r="CO10" i="6"/>
  <c r="CO10" i="18"/>
  <c r="CM10" i="13"/>
  <c r="CP10" i="6"/>
  <c r="CP10" i="18"/>
  <c r="CN10" i="13"/>
  <c r="CQ10" i="6"/>
  <c r="CQ10" i="18"/>
  <c r="CO10" i="13"/>
  <c r="CR10" i="6"/>
  <c r="CR10" i="18"/>
  <c r="CP10" i="13"/>
  <c r="CS10" i="6"/>
  <c r="CS10" i="18"/>
  <c r="CQ10" i="13"/>
  <c r="CT10" i="6"/>
  <c r="CT10" i="18"/>
  <c r="CR10" i="13"/>
  <c r="CU10" i="6"/>
  <c r="CS4" i="7"/>
  <c r="CR4" i="8"/>
  <c r="CU10" i="18"/>
  <c r="CS10" i="13"/>
  <c r="CV10" i="6"/>
  <c r="CT4" i="7"/>
  <c r="CS4" i="8"/>
  <c r="CV10" i="18"/>
  <c r="CT10" i="13"/>
  <c r="CW10" i="6"/>
  <c r="CU4" i="7"/>
  <c r="CT4" i="8"/>
  <c r="CW10" i="18"/>
  <c r="CU10" i="13"/>
  <c r="CX10" i="6"/>
  <c r="CV4" i="7"/>
  <c r="CU4" i="8"/>
  <c r="CX10" i="18"/>
  <c r="CV10" i="13"/>
  <c r="CY10" i="6"/>
  <c r="CW4" i="7"/>
  <c r="CV4" i="8"/>
  <c r="CY10" i="18"/>
  <c r="CW10" i="13"/>
  <c r="CX10" i="13"/>
  <c r="B10" i="13"/>
  <c r="B10" i="18"/>
  <c r="CZ27" i="18"/>
  <c r="CZ11" i="6"/>
  <c r="CX5" i="7"/>
  <c r="CW5" i="8"/>
  <c r="CZ11" i="18"/>
  <c r="E11" i="6"/>
  <c r="E11" i="18"/>
  <c r="D11" i="6"/>
  <c r="D11" i="18"/>
  <c r="C11" i="13"/>
  <c r="F11" i="6"/>
  <c r="F11" i="18"/>
  <c r="D11" i="13"/>
  <c r="G11" i="6"/>
  <c r="G11" i="18"/>
  <c r="E11" i="13"/>
  <c r="H11" i="6"/>
  <c r="H11" i="18"/>
  <c r="F11" i="13"/>
  <c r="I11" i="6"/>
  <c r="I11" i="18"/>
  <c r="G11" i="13"/>
  <c r="J11" i="6"/>
  <c r="J11" i="18"/>
  <c r="H11" i="13"/>
  <c r="K11" i="6"/>
  <c r="K11" i="18"/>
  <c r="I11" i="13"/>
  <c r="L11" i="6"/>
  <c r="L11" i="18"/>
  <c r="J11" i="13"/>
  <c r="M11" i="6"/>
  <c r="M11" i="18"/>
  <c r="K11" i="13"/>
  <c r="N11" i="6"/>
  <c r="N11" i="18"/>
  <c r="L11" i="13"/>
  <c r="O11" i="6"/>
  <c r="O11" i="18"/>
  <c r="M11" i="13"/>
  <c r="P11" i="6"/>
  <c r="P11" i="18"/>
  <c r="N11" i="13"/>
  <c r="Q11" i="6"/>
  <c r="Q11" i="18"/>
  <c r="O11" i="13"/>
  <c r="R11" i="6"/>
  <c r="R11" i="18"/>
  <c r="P11" i="13"/>
  <c r="S11" i="6"/>
  <c r="S11" i="18"/>
  <c r="Q11" i="13"/>
  <c r="T11" i="6"/>
  <c r="T11" i="18"/>
  <c r="R11" i="13"/>
  <c r="U11" i="6"/>
  <c r="U11" i="18"/>
  <c r="S11" i="13"/>
  <c r="V11" i="6"/>
  <c r="V11" i="18"/>
  <c r="T11" i="13"/>
  <c r="W11" i="6"/>
  <c r="W11" i="18"/>
  <c r="U11" i="13"/>
  <c r="X11" i="6"/>
  <c r="X11" i="18"/>
  <c r="V11" i="13"/>
  <c r="Y11" i="6"/>
  <c r="Y11" i="18"/>
  <c r="W11" i="13"/>
  <c r="Z11" i="6"/>
  <c r="Z11" i="18"/>
  <c r="X11" i="13"/>
  <c r="AA11" i="6"/>
  <c r="AA11" i="18"/>
  <c r="Y11" i="13"/>
  <c r="AB11" i="6"/>
  <c r="AB11" i="18"/>
  <c r="Z11" i="13"/>
  <c r="AC11" i="6"/>
  <c r="AC11" i="18"/>
  <c r="AA11" i="13"/>
  <c r="AD11" i="6"/>
  <c r="AD11" i="18"/>
  <c r="AB11" i="13"/>
  <c r="AE11" i="6"/>
  <c r="AE11" i="18"/>
  <c r="AC11" i="13"/>
  <c r="AF11" i="6"/>
  <c r="AF11" i="18"/>
  <c r="AD11" i="13"/>
  <c r="AG11" i="6"/>
  <c r="AG11" i="18"/>
  <c r="AE11" i="13"/>
  <c r="AH11" i="6"/>
  <c r="AH11" i="18"/>
  <c r="AF11" i="13"/>
  <c r="AI11" i="6"/>
  <c r="AI11" i="18"/>
  <c r="AG11" i="13"/>
  <c r="AJ11" i="6"/>
  <c r="AJ11" i="18"/>
  <c r="AH11" i="13"/>
  <c r="AK11" i="6"/>
  <c r="AK11" i="18"/>
  <c r="AI11" i="13"/>
  <c r="AL11" i="6"/>
  <c r="AL11" i="18"/>
  <c r="AJ11" i="13"/>
  <c r="AM11" i="6"/>
  <c r="AM11" i="18"/>
  <c r="AK11" i="13"/>
  <c r="AN11" i="6"/>
  <c r="AN11" i="18"/>
  <c r="AL11" i="13"/>
  <c r="AO11" i="6"/>
  <c r="AO11" i="18"/>
  <c r="AM11" i="13"/>
  <c r="AP11" i="6"/>
  <c r="AP11" i="18"/>
  <c r="AN11" i="13"/>
  <c r="AQ11" i="6"/>
  <c r="AQ11" i="18"/>
  <c r="AO11" i="13"/>
  <c r="AR11" i="6"/>
  <c r="AR11" i="18"/>
  <c r="AP11" i="13"/>
  <c r="AS11" i="6"/>
  <c r="AS11" i="18"/>
  <c r="AQ11" i="13"/>
  <c r="AT11" i="6"/>
  <c r="AT11" i="18"/>
  <c r="AR11" i="13"/>
  <c r="AU11" i="6"/>
  <c r="AU11" i="18"/>
  <c r="AS11" i="13"/>
  <c r="AV11" i="6"/>
  <c r="AV11" i="18"/>
  <c r="AT11" i="13"/>
  <c r="AW11" i="6"/>
  <c r="AW11" i="18"/>
  <c r="AU11" i="13"/>
  <c r="AX11" i="6"/>
  <c r="AX11" i="18"/>
  <c r="AV11" i="13"/>
  <c r="AY11" i="6"/>
  <c r="AY11" i="18"/>
  <c r="AW11" i="13"/>
  <c r="AZ11" i="6"/>
  <c r="AZ11" i="18"/>
  <c r="AX11" i="13"/>
  <c r="BA11" i="6"/>
  <c r="BA11" i="18"/>
  <c r="AY11" i="13"/>
  <c r="BB11" i="6"/>
  <c r="BB11" i="18"/>
  <c r="AZ11" i="13"/>
  <c r="BC11" i="6"/>
  <c r="BC11" i="18"/>
  <c r="BA11" i="13"/>
  <c r="BD11" i="6"/>
  <c r="BD11" i="18"/>
  <c r="BB11" i="13"/>
  <c r="BE11" i="6"/>
  <c r="BE11" i="18"/>
  <c r="BC11" i="13"/>
  <c r="BF11" i="6"/>
  <c r="BF11" i="18"/>
  <c r="BD11" i="13"/>
  <c r="BG11" i="6"/>
  <c r="BG11" i="18"/>
  <c r="BE11" i="13"/>
  <c r="BH11" i="6"/>
  <c r="BH11" i="18"/>
  <c r="BF11" i="13"/>
  <c r="BI11" i="6"/>
  <c r="BI11" i="18"/>
  <c r="BG11" i="13"/>
  <c r="BJ11" i="6"/>
  <c r="BJ11" i="18"/>
  <c r="BH11" i="13"/>
  <c r="BK11" i="6"/>
  <c r="BK11" i="18"/>
  <c r="BI11" i="13"/>
  <c r="BL11" i="6"/>
  <c r="BL11" i="18"/>
  <c r="BJ11" i="13"/>
  <c r="BM11" i="6"/>
  <c r="BM11" i="18"/>
  <c r="BK11" i="13"/>
  <c r="BN11" i="6"/>
  <c r="BN11" i="18"/>
  <c r="BL11" i="13"/>
  <c r="BO11" i="6"/>
  <c r="BO11" i="18"/>
  <c r="BM11" i="13"/>
  <c r="BP11" i="6"/>
  <c r="BP11" i="18"/>
  <c r="BN11" i="13"/>
  <c r="BQ11" i="6"/>
  <c r="BQ11" i="18"/>
  <c r="BO11" i="13"/>
  <c r="BR11" i="6"/>
  <c r="BR11" i="18"/>
  <c r="BP11" i="13"/>
  <c r="BS11" i="6"/>
  <c r="BS11" i="18"/>
  <c r="BQ11" i="13"/>
  <c r="BT11" i="6"/>
  <c r="BT11" i="18"/>
  <c r="BR11" i="13"/>
  <c r="BU11" i="6"/>
  <c r="BU11" i="18"/>
  <c r="BS11" i="13"/>
  <c r="BV11" i="6"/>
  <c r="BV11" i="18"/>
  <c r="BT11" i="13"/>
  <c r="BW11" i="6"/>
  <c r="BW11" i="18"/>
  <c r="BU11" i="13"/>
  <c r="BX11" i="6"/>
  <c r="BX11" i="18"/>
  <c r="BV11" i="13"/>
  <c r="BY11" i="6"/>
  <c r="BY11" i="18"/>
  <c r="BW11" i="13"/>
  <c r="BZ11" i="6"/>
  <c r="BZ11" i="18"/>
  <c r="BX11" i="13"/>
  <c r="CA11" i="6"/>
  <c r="CA11" i="18"/>
  <c r="BY11" i="13"/>
  <c r="CB11" i="6"/>
  <c r="CB11" i="18"/>
  <c r="BZ11" i="13"/>
  <c r="CC11" i="6"/>
  <c r="CC11" i="18"/>
  <c r="CA11" i="13"/>
  <c r="CD11" i="6"/>
  <c r="CD11" i="18"/>
  <c r="CB11" i="13"/>
  <c r="CE11" i="6"/>
  <c r="CE11" i="18"/>
  <c r="CC11" i="13"/>
  <c r="CF11" i="6"/>
  <c r="CF11" i="18"/>
  <c r="CD11" i="13"/>
  <c r="CG11" i="6"/>
  <c r="CG11" i="18"/>
  <c r="CE11" i="13"/>
  <c r="CH11" i="6"/>
  <c r="CH11" i="18"/>
  <c r="CF11" i="13"/>
  <c r="CI11" i="6"/>
  <c r="CI11" i="18"/>
  <c r="CG11" i="13"/>
  <c r="CJ11" i="6"/>
  <c r="CJ11" i="18"/>
  <c r="CH11" i="13"/>
  <c r="CK11" i="6"/>
  <c r="CK11" i="18"/>
  <c r="CI11" i="13"/>
  <c r="CL11" i="6"/>
  <c r="CL11" i="18"/>
  <c r="CJ11" i="13"/>
  <c r="CM11" i="6"/>
  <c r="CM11" i="18"/>
  <c r="CK11" i="13"/>
  <c r="CN11" i="6"/>
  <c r="CN11" i="18"/>
  <c r="CL11" i="13"/>
  <c r="CO11" i="6"/>
  <c r="CO11" i="18"/>
  <c r="CM11" i="13"/>
  <c r="CP11" i="6"/>
  <c r="CP11" i="18"/>
  <c r="CN11" i="13"/>
  <c r="CQ11" i="6"/>
  <c r="CQ11" i="18"/>
  <c r="CO11" i="13"/>
  <c r="CR11" i="6"/>
  <c r="CR11" i="18"/>
  <c r="CP11" i="13"/>
  <c r="CS11" i="6"/>
  <c r="CS11" i="18"/>
  <c r="CQ11" i="13"/>
  <c r="CT11" i="6"/>
  <c r="CR5" i="7"/>
  <c r="CQ5" i="8"/>
  <c r="CT11" i="18"/>
  <c r="CR11" i="13"/>
  <c r="CU11" i="6"/>
  <c r="CS5" i="7"/>
  <c r="CR5" i="8"/>
  <c r="CU11" i="18"/>
  <c r="CS11" i="13"/>
  <c r="CV11" i="6"/>
  <c r="CT5" i="7"/>
  <c r="CS5" i="8"/>
  <c r="CV11" i="18"/>
  <c r="CT11" i="13"/>
  <c r="CW11" i="6"/>
  <c r="CU5" i="7"/>
  <c r="CT5" i="8"/>
  <c r="CW11" i="18"/>
  <c r="CU11" i="13"/>
  <c r="CX11" i="6"/>
  <c r="CV5" i="7"/>
  <c r="CU5" i="8"/>
  <c r="CX11" i="18"/>
  <c r="CV11" i="13"/>
  <c r="CY11" i="6"/>
  <c r="CW5" i="7"/>
  <c r="CV5" i="8"/>
  <c r="CY11" i="18"/>
  <c r="CW11" i="13"/>
  <c r="CX11" i="13"/>
  <c r="B11" i="13"/>
  <c r="B11" i="18"/>
  <c r="CZ13" i="6"/>
  <c r="CZ12" i="6"/>
  <c r="CX6" i="7"/>
  <c r="CW6" i="8"/>
  <c r="CZ12" i="18"/>
  <c r="E13" i="6"/>
  <c r="E12" i="6"/>
  <c r="E12" i="18"/>
  <c r="D13" i="6"/>
  <c r="D12" i="6"/>
  <c r="D12" i="18"/>
  <c r="C12" i="13"/>
  <c r="F13" i="6"/>
  <c r="F12" i="6"/>
  <c r="F12" i="18"/>
  <c r="D12" i="13"/>
  <c r="G13" i="6"/>
  <c r="G12" i="6"/>
  <c r="G12" i="18"/>
  <c r="E12" i="13"/>
  <c r="H13" i="6"/>
  <c r="H12" i="6"/>
  <c r="H12" i="18"/>
  <c r="F12" i="13"/>
  <c r="I13" i="6"/>
  <c r="I12" i="6"/>
  <c r="I12" i="18"/>
  <c r="G12" i="13"/>
  <c r="J13" i="6"/>
  <c r="J12" i="6"/>
  <c r="J12" i="18"/>
  <c r="H12" i="13"/>
  <c r="K13" i="6"/>
  <c r="K12" i="6"/>
  <c r="K12" i="18"/>
  <c r="I12" i="13"/>
  <c r="L13" i="6"/>
  <c r="L12" i="6"/>
  <c r="L12" i="18"/>
  <c r="J12" i="13"/>
  <c r="M13" i="6"/>
  <c r="M12" i="6"/>
  <c r="M12" i="18"/>
  <c r="N13" i="6"/>
  <c r="N12" i="6"/>
  <c r="N12" i="18"/>
  <c r="L12" i="13"/>
  <c r="O13" i="6"/>
  <c r="O12" i="6"/>
  <c r="O12" i="18"/>
  <c r="M12" i="13"/>
  <c r="P13" i="6"/>
  <c r="P12" i="6"/>
  <c r="P12" i="18"/>
  <c r="N12" i="13"/>
  <c r="Q13" i="6"/>
  <c r="Q12" i="6"/>
  <c r="Q12" i="18"/>
  <c r="O12" i="13"/>
  <c r="R13" i="6"/>
  <c r="R12" i="6"/>
  <c r="R12" i="18"/>
  <c r="P12" i="13"/>
  <c r="S13" i="6"/>
  <c r="S12" i="6"/>
  <c r="S12" i="18"/>
  <c r="Q12" i="13"/>
  <c r="T13" i="6"/>
  <c r="T12" i="6"/>
  <c r="T12" i="18"/>
  <c r="R12" i="13"/>
  <c r="U13" i="6"/>
  <c r="U12" i="6"/>
  <c r="U12" i="18"/>
  <c r="S12" i="13"/>
  <c r="V13" i="6"/>
  <c r="V12" i="6"/>
  <c r="V12" i="18"/>
  <c r="T12" i="13"/>
  <c r="W13" i="6"/>
  <c r="W12" i="6"/>
  <c r="W12" i="18"/>
  <c r="U12" i="13"/>
  <c r="X13" i="6"/>
  <c r="X12" i="6"/>
  <c r="X12" i="18"/>
  <c r="V12" i="13"/>
  <c r="Y13" i="6"/>
  <c r="Y12" i="6"/>
  <c r="Y12" i="18"/>
  <c r="W12" i="13"/>
  <c r="Z13" i="6"/>
  <c r="Z12" i="6"/>
  <c r="Z12" i="18"/>
  <c r="X12" i="13"/>
  <c r="AA13" i="6"/>
  <c r="AA12" i="6"/>
  <c r="AA12" i="18"/>
  <c r="Y12" i="13"/>
  <c r="AB13" i="6"/>
  <c r="AB12" i="6"/>
  <c r="AB12" i="18"/>
  <c r="Z12" i="13"/>
  <c r="AC13" i="6"/>
  <c r="AC12" i="6"/>
  <c r="AC12" i="18"/>
  <c r="AA12" i="13"/>
  <c r="AD13" i="6"/>
  <c r="AD12" i="6"/>
  <c r="AD12" i="18"/>
  <c r="AB12" i="13"/>
  <c r="AE13" i="6"/>
  <c r="AE12" i="6"/>
  <c r="AE12" i="18"/>
  <c r="AC12" i="13"/>
  <c r="AF13" i="6"/>
  <c r="AF12" i="6"/>
  <c r="AF12" i="18"/>
  <c r="AD12" i="13"/>
  <c r="AG13" i="6"/>
  <c r="AG12" i="6"/>
  <c r="AG12" i="18"/>
  <c r="AE12" i="13"/>
  <c r="AH13" i="6"/>
  <c r="AH12" i="6"/>
  <c r="AH12" i="18"/>
  <c r="AF12" i="13"/>
  <c r="AI13" i="6"/>
  <c r="AI12" i="6"/>
  <c r="AI12" i="18"/>
  <c r="AG12" i="13"/>
  <c r="AJ13" i="6"/>
  <c r="AJ12" i="6"/>
  <c r="AJ12" i="18"/>
  <c r="AH12" i="13"/>
  <c r="AK13" i="6"/>
  <c r="AK12" i="6"/>
  <c r="AK12" i="18"/>
  <c r="AI12" i="13"/>
  <c r="AL13" i="6"/>
  <c r="AL12" i="6"/>
  <c r="AL12" i="18"/>
  <c r="AJ12" i="13"/>
  <c r="AM13" i="6"/>
  <c r="AM12" i="6"/>
  <c r="AM12" i="18"/>
  <c r="AK12" i="13"/>
  <c r="AN13" i="6"/>
  <c r="AN12" i="6"/>
  <c r="AN12" i="18"/>
  <c r="AL12" i="13"/>
  <c r="AO13" i="6"/>
  <c r="AO12" i="6"/>
  <c r="AO12" i="18"/>
  <c r="AM12" i="13"/>
  <c r="AP13" i="6"/>
  <c r="AP12" i="6"/>
  <c r="AP12" i="18"/>
  <c r="AN12" i="13"/>
  <c r="AQ13" i="6"/>
  <c r="AQ12" i="6"/>
  <c r="AQ12" i="18"/>
  <c r="AO12" i="13"/>
  <c r="AR13" i="6"/>
  <c r="AR12" i="6"/>
  <c r="AR12" i="18"/>
  <c r="AP12" i="13"/>
  <c r="AS13" i="6"/>
  <c r="AS12" i="6"/>
  <c r="AS12" i="18"/>
  <c r="AQ12" i="13"/>
  <c r="AT13" i="6"/>
  <c r="AT12" i="6"/>
  <c r="AT12" i="18"/>
  <c r="AR12" i="13"/>
  <c r="AU13" i="6"/>
  <c r="AU12" i="6"/>
  <c r="AU12" i="18"/>
  <c r="AS12" i="13"/>
  <c r="AV13" i="6"/>
  <c r="AV12" i="6"/>
  <c r="AV12" i="18"/>
  <c r="AT12" i="13"/>
  <c r="AW13" i="6"/>
  <c r="AW12" i="6"/>
  <c r="AW12" i="18"/>
  <c r="AU12" i="13"/>
  <c r="AX13" i="6"/>
  <c r="AX12" i="6"/>
  <c r="AX12" i="18"/>
  <c r="AV12" i="13"/>
  <c r="AY13" i="6"/>
  <c r="AY12" i="6"/>
  <c r="AY12" i="18"/>
  <c r="AW12" i="13"/>
  <c r="AZ13" i="6"/>
  <c r="AZ12" i="6"/>
  <c r="AZ12" i="18"/>
  <c r="AX12" i="13"/>
  <c r="BA13" i="6"/>
  <c r="BA12" i="6"/>
  <c r="BA12" i="18"/>
  <c r="AY12" i="13"/>
  <c r="BB13" i="6"/>
  <c r="BB12" i="6"/>
  <c r="BB12" i="18"/>
  <c r="AZ12" i="13"/>
  <c r="BC13" i="6"/>
  <c r="BC12" i="6"/>
  <c r="BC12" i="18"/>
  <c r="BA12" i="13"/>
  <c r="BD13" i="6"/>
  <c r="BD12" i="6"/>
  <c r="BD12" i="18"/>
  <c r="BB12" i="13"/>
  <c r="BE13" i="6"/>
  <c r="BE12" i="6"/>
  <c r="BE12" i="18"/>
  <c r="BC12" i="13"/>
  <c r="BF13" i="6"/>
  <c r="BF12" i="6"/>
  <c r="BF12" i="18"/>
  <c r="BD12" i="13"/>
  <c r="BG13" i="6"/>
  <c r="BG12" i="6"/>
  <c r="BG12" i="18"/>
  <c r="BE12" i="13"/>
  <c r="BH13" i="6"/>
  <c r="BH12" i="6"/>
  <c r="BH12" i="18"/>
  <c r="BF12" i="13"/>
  <c r="BI13" i="6"/>
  <c r="BI12" i="6"/>
  <c r="BI12" i="18"/>
  <c r="BG12" i="13"/>
  <c r="BJ13" i="6"/>
  <c r="BJ12" i="6"/>
  <c r="BJ12" i="18"/>
  <c r="BH12" i="13"/>
  <c r="BK13" i="6"/>
  <c r="BK12" i="6"/>
  <c r="BK12" i="18"/>
  <c r="BI12" i="13"/>
  <c r="BL13" i="6"/>
  <c r="BL12" i="6"/>
  <c r="BL12" i="18"/>
  <c r="BJ12" i="13"/>
  <c r="BM13" i="6"/>
  <c r="BM12" i="6"/>
  <c r="BM12" i="18"/>
  <c r="BK12" i="13"/>
  <c r="BN13" i="6"/>
  <c r="BN12" i="6"/>
  <c r="BN12" i="18"/>
  <c r="BL12" i="13"/>
  <c r="BO13" i="6"/>
  <c r="BO12" i="6"/>
  <c r="BO12" i="18"/>
  <c r="BM12" i="13"/>
  <c r="BP13" i="6"/>
  <c r="BP12" i="6"/>
  <c r="BP12" i="18"/>
  <c r="BN12" i="13"/>
  <c r="BQ13" i="6"/>
  <c r="BQ12" i="6"/>
  <c r="BQ12" i="18"/>
  <c r="BO12" i="13"/>
  <c r="BR13" i="6"/>
  <c r="BR12" i="6"/>
  <c r="BR12" i="18"/>
  <c r="BP12" i="13"/>
  <c r="BS13" i="6"/>
  <c r="BS12" i="6"/>
  <c r="BS12" i="18"/>
  <c r="BQ12" i="13"/>
  <c r="BT13" i="6"/>
  <c r="BT12" i="6"/>
  <c r="BT12" i="18"/>
  <c r="BR12" i="13"/>
  <c r="BU13" i="6"/>
  <c r="BU12" i="6"/>
  <c r="BU12" i="18"/>
  <c r="BS12" i="13"/>
  <c r="BV13" i="6"/>
  <c r="BV12" i="6"/>
  <c r="BV12" i="18"/>
  <c r="BT12" i="13"/>
  <c r="BW13" i="6"/>
  <c r="BW12" i="6"/>
  <c r="BW12" i="18"/>
  <c r="BU12" i="13"/>
  <c r="BX13" i="6"/>
  <c r="BX12" i="6"/>
  <c r="BX12" i="18"/>
  <c r="BV12" i="13"/>
  <c r="BY13" i="6"/>
  <c r="BY12" i="6"/>
  <c r="BY12" i="18"/>
  <c r="BW12" i="13"/>
  <c r="BZ13" i="6"/>
  <c r="BZ12" i="6"/>
  <c r="BZ12" i="18"/>
  <c r="BX12" i="13"/>
  <c r="CA13" i="6"/>
  <c r="CA12" i="6"/>
  <c r="CA12" i="18"/>
  <c r="BY12" i="13"/>
  <c r="CB13" i="6"/>
  <c r="CB12" i="6"/>
  <c r="CB12" i="18"/>
  <c r="BZ12" i="13"/>
  <c r="CC13" i="6"/>
  <c r="CC12" i="6"/>
  <c r="CC12" i="18"/>
  <c r="CA12" i="13"/>
  <c r="CD13" i="6"/>
  <c r="CD12" i="6"/>
  <c r="CD12" i="18"/>
  <c r="CB12" i="13"/>
  <c r="CE13" i="6"/>
  <c r="CE12" i="6"/>
  <c r="CE12" i="18"/>
  <c r="CC12" i="13"/>
  <c r="CF13" i="6"/>
  <c r="CF12" i="6"/>
  <c r="CF12" i="18"/>
  <c r="CD12" i="13"/>
  <c r="CG13" i="6"/>
  <c r="CG12" i="6"/>
  <c r="CG12" i="18"/>
  <c r="CE12" i="13"/>
  <c r="CH13" i="6"/>
  <c r="CH12" i="6"/>
  <c r="CH12" i="18"/>
  <c r="CF12" i="13"/>
  <c r="CI13" i="6"/>
  <c r="CI12" i="6"/>
  <c r="CI12" i="18"/>
  <c r="CG12" i="13"/>
  <c r="CJ13" i="6"/>
  <c r="CJ12" i="6"/>
  <c r="CJ12" i="18"/>
  <c r="CH12" i="13"/>
  <c r="CK13" i="6"/>
  <c r="CK12" i="6"/>
  <c r="CK12" i="18"/>
  <c r="CI12" i="13"/>
  <c r="CL13" i="6"/>
  <c r="CL12" i="6"/>
  <c r="CL12" i="18"/>
  <c r="CJ12" i="13"/>
  <c r="CM13" i="6"/>
  <c r="CM12" i="6"/>
  <c r="CM12" i="18"/>
  <c r="CK12" i="13"/>
  <c r="CN13" i="6"/>
  <c r="CN12" i="6"/>
  <c r="CN12" i="18"/>
  <c r="CL12" i="13"/>
  <c r="CO13" i="6"/>
  <c r="CO12" i="6"/>
  <c r="CO12" i="18"/>
  <c r="CM12" i="13"/>
  <c r="CP13" i="6"/>
  <c r="CP12" i="6"/>
  <c r="CP12" i="18"/>
  <c r="CN12" i="13"/>
  <c r="CQ13" i="6"/>
  <c r="CQ12" i="6"/>
  <c r="CQ12" i="18"/>
  <c r="CO12" i="13"/>
  <c r="CR13" i="6"/>
  <c r="CR12" i="6"/>
  <c r="CR12" i="18"/>
  <c r="CP12" i="13"/>
  <c r="CS13" i="6"/>
  <c r="CS12" i="6"/>
  <c r="CQ6" i="7"/>
  <c r="CP6" i="8"/>
  <c r="CS12" i="18"/>
  <c r="CQ12" i="13"/>
  <c r="CT13" i="6"/>
  <c r="CT12" i="6"/>
  <c r="CR6" i="7"/>
  <c r="CQ6" i="8"/>
  <c r="CT12" i="18"/>
  <c r="CR12" i="13"/>
  <c r="CU13" i="6"/>
  <c r="CU12" i="6"/>
  <c r="CS6" i="7"/>
  <c r="CR6" i="8"/>
  <c r="CU12" i="18"/>
  <c r="CS12" i="13"/>
  <c r="CV13" i="6"/>
  <c r="CV12" i="6"/>
  <c r="CT6" i="7"/>
  <c r="CS6" i="8"/>
  <c r="CV12" i="18"/>
  <c r="CT12" i="13"/>
  <c r="CW13" i="6"/>
  <c r="CW12" i="6"/>
  <c r="CU6" i="7"/>
  <c r="CT6" i="8"/>
  <c r="CW12" i="18"/>
  <c r="CU12" i="13"/>
  <c r="CX13" i="6"/>
  <c r="CX12" i="6"/>
  <c r="CV6" i="7"/>
  <c r="CU6" i="8"/>
  <c r="CX12" i="18"/>
  <c r="CV12" i="13"/>
  <c r="CY13" i="6"/>
  <c r="CY12" i="6"/>
  <c r="CW6" i="7"/>
  <c r="CV6" i="8"/>
  <c r="CY12" i="18"/>
  <c r="CW12" i="13"/>
  <c r="CX12" i="13"/>
  <c r="CX7" i="7"/>
  <c r="CW7" i="8"/>
  <c r="CZ13" i="18"/>
  <c r="B30" i="18"/>
  <c r="E13" i="18"/>
  <c r="D13" i="18"/>
  <c r="C13" i="13"/>
  <c r="F13" i="18"/>
  <c r="D13" i="13"/>
  <c r="G13" i="18"/>
  <c r="E13" i="13"/>
  <c r="H13" i="18"/>
  <c r="F13" i="13"/>
  <c r="I13" i="18"/>
  <c r="G13" i="13"/>
  <c r="J13" i="18"/>
  <c r="H13" i="13"/>
  <c r="K13" i="18"/>
  <c r="I13" i="13"/>
  <c r="L13" i="18"/>
  <c r="J13" i="13"/>
  <c r="M13" i="18"/>
  <c r="K13" i="13"/>
  <c r="N13" i="18"/>
  <c r="L13" i="13"/>
  <c r="O13" i="18"/>
  <c r="M13" i="13"/>
  <c r="P13" i="18"/>
  <c r="N13" i="13"/>
  <c r="Q13" i="18"/>
  <c r="O13" i="13"/>
  <c r="R13" i="18"/>
  <c r="P13" i="13"/>
  <c r="S13" i="18"/>
  <c r="Q13" i="13"/>
  <c r="T13" i="18"/>
  <c r="R13" i="13"/>
  <c r="U13" i="18"/>
  <c r="S13" i="13"/>
  <c r="V13" i="18"/>
  <c r="T13" i="13"/>
  <c r="W13" i="18"/>
  <c r="U13" i="13"/>
  <c r="X13" i="18"/>
  <c r="V13" i="13"/>
  <c r="Y13" i="18"/>
  <c r="W13" i="13"/>
  <c r="Z13" i="18"/>
  <c r="X13" i="13"/>
  <c r="AA13" i="18"/>
  <c r="Y13" i="13"/>
  <c r="AB13" i="18"/>
  <c r="Z13" i="13"/>
  <c r="AC13" i="18"/>
  <c r="AA13" i="13"/>
  <c r="AD13" i="18"/>
  <c r="AB13" i="13"/>
  <c r="AE13" i="18"/>
  <c r="AC13" i="13"/>
  <c r="AF13" i="18"/>
  <c r="AD13" i="13"/>
  <c r="AG13" i="18"/>
  <c r="AE13" i="13"/>
  <c r="AH13" i="18"/>
  <c r="AF13" i="13"/>
  <c r="AI13" i="18"/>
  <c r="AG13" i="13"/>
  <c r="AJ13" i="18"/>
  <c r="AH13" i="13"/>
  <c r="AK13" i="18"/>
  <c r="AI13" i="13"/>
  <c r="AL13" i="18"/>
  <c r="AJ13" i="13"/>
  <c r="AM13" i="18"/>
  <c r="AK13" i="13"/>
  <c r="AN13" i="18"/>
  <c r="AL13" i="13"/>
  <c r="AO13" i="18"/>
  <c r="AM13" i="13"/>
  <c r="AP13" i="18"/>
  <c r="AN13" i="13"/>
  <c r="AQ13" i="18"/>
  <c r="AO13" i="13"/>
  <c r="AR13" i="18"/>
  <c r="AP13" i="13"/>
  <c r="AS13" i="18"/>
  <c r="AQ13" i="13"/>
  <c r="AT13" i="18"/>
  <c r="AR13" i="13"/>
  <c r="AU13" i="18"/>
  <c r="AS13" i="13"/>
  <c r="AV13" i="18"/>
  <c r="AT13" i="13"/>
  <c r="AW13" i="18"/>
  <c r="AU13" i="13"/>
  <c r="AX13" i="18"/>
  <c r="AV13" i="13"/>
  <c r="AY13" i="18"/>
  <c r="AW13" i="13"/>
  <c r="AZ13" i="18"/>
  <c r="AX13" i="13"/>
  <c r="BA13" i="18"/>
  <c r="AY13" i="13"/>
  <c r="BB13" i="18"/>
  <c r="AZ13" i="13"/>
  <c r="BC13" i="18"/>
  <c r="BA13" i="13"/>
  <c r="BD13" i="18"/>
  <c r="BB13" i="13"/>
  <c r="BE13" i="18"/>
  <c r="BC13" i="13"/>
  <c r="BF13" i="18"/>
  <c r="BD13" i="13"/>
  <c r="BG13" i="18"/>
  <c r="BE13" i="13"/>
  <c r="BH13" i="18"/>
  <c r="BF13" i="13"/>
  <c r="BI13" i="18"/>
  <c r="BG13" i="13"/>
  <c r="BJ13" i="18"/>
  <c r="BH13" i="13"/>
  <c r="BK13" i="18"/>
  <c r="BI13" i="13"/>
  <c r="BL13" i="18"/>
  <c r="BJ13" i="13"/>
  <c r="BM13" i="18"/>
  <c r="BK13" i="13"/>
  <c r="BN13" i="18"/>
  <c r="BL13" i="13"/>
  <c r="BO13" i="18"/>
  <c r="BM13" i="13"/>
  <c r="BP13" i="18"/>
  <c r="BN13" i="13"/>
  <c r="BQ13" i="18"/>
  <c r="BO13" i="13"/>
  <c r="BR13" i="18"/>
  <c r="BP13" i="13"/>
  <c r="BS13" i="18"/>
  <c r="BQ13" i="13"/>
  <c r="BT13" i="18"/>
  <c r="BR13" i="13"/>
  <c r="BU13" i="18"/>
  <c r="BS13" i="13"/>
  <c r="BV13" i="18"/>
  <c r="BT13" i="13"/>
  <c r="BW13" i="18"/>
  <c r="BU13" i="13"/>
  <c r="BX13" i="18"/>
  <c r="BV13" i="13"/>
  <c r="BY13" i="18"/>
  <c r="BW13" i="13"/>
  <c r="BZ13" i="18"/>
  <c r="BX13" i="13"/>
  <c r="CA13" i="18"/>
  <c r="BY13" i="13"/>
  <c r="CB13" i="18"/>
  <c r="BZ13" i="13"/>
  <c r="CC13" i="18"/>
  <c r="CA13" i="13"/>
  <c r="CD13" i="18"/>
  <c r="CB13" i="13"/>
  <c r="CE13" i="18"/>
  <c r="CC13" i="13"/>
  <c r="CF13" i="18"/>
  <c r="CD13" i="13"/>
  <c r="CG13" i="18"/>
  <c r="CE13" i="13"/>
  <c r="CH13" i="18"/>
  <c r="CF13" i="13"/>
  <c r="CI13" i="18"/>
  <c r="CG13" i="13"/>
  <c r="CJ13" i="18"/>
  <c r="CH13" i="13"/>
  <c r="CK13" i="18"/>
  <c r="CI13" i="13"/>
  <c r="CL13" i="18"/>
  <c r="CJ13" i="13"/>
  <c r="CM13" i="18"/>
  <c r="CK13" i="13"/>
  <c r="CN13" i="18"/>
  <c r="CL13" i="13"/>
  <c r="CO13" i="18"/>
  <c r="CM13" i="13"/>
  <c r="CP13" i="18"/>
  <c r="CN13" i="13"/>
  <c r="CO7" i="7"/>
  <c r="CN7" i="8"/>
  <c r="CQ13" i="18"/>
  <c r="CO13" i="13"/>
  <c r="CP7" i="7"/>
  <c r="CO7" i="8"/>
  <c r="CR13" i="18"/>
  <c r="CP13" i="13"/>
  <c r="CQ7" i="7"/>
  <c r="CP7" i="8"/>
  <c r="CS13" i="18"/>
  <c r="CQ13" i="13"/>
  <c r="CR7" i="7"/>
  <c r="CQ7" i="8"/>
  <c r="CT13" i="18"/>
  <c r="CR13" i="13"/>
  <c r="CS7" i="7"/>
  <c r="CR7" i="8"/>
  <c r="CU13" i="18"/>
  <c r="CS13" i="13"/>
  <c r="CT7" i="7"/>
  <c r="CS7" i="8"/>
  <c r="CV13" i="18"/>
  <c r="CT13" i="13"/>
  <c r="CU7" i="7"/>
  <c r="CT7" i="8"/>
  <c r="CW13" i="18"/>
  <c r="CU13" i="13"/>
  <c r="CV7" i="7"/>
  <c r="CU7" i="8"/>
  <c r="CX13" i="18"/>
  <c r="CV13" i="13"/>
  <c r="CW7" i="7"/>
  <c r="CV7" i="8"/>
  <c r="CY13" i="18"/>
  <c r="CW13" i="13"/>
  <c r="CX13" i="13"/>
  <c r="B13" i="13"/>
  <c r="B13" i="18"/>
  <c r="CZ30" i="18"/>
  <c r="CZ14" i="6"/>
  <c r="CX8" i="7"/>
  <c r="CW8" i="8"/>
  <c r="CZ14" i="18"/>
  <c r="B31" i="18"/>
  <c r="E14" i="6"/>
  <c r="E14" i="18"/>
  <c r="D14" i="6"/>
  <c r="D14" i="18"/>
  <c r="C14" i="13"/>
  <c r="F14" i="6"/>
  <c r="F14" i="18"/>
  <c r="D14" i="13"/>
  <c r="G14" i="6"/>
  <c r="G14" i="18"/>
  <c r="E14" i="13"/>
  <c r="H14" i="6"/>
  <c r="H14" i="18"/>
  <c r="F14" i="13"/>
  <c r="I14" i="6"/>
  <c r="I14" i="18"/>
  <c r="G14" i="13"/>
  <c r="J14" i="6"/>
  <c r="J14" i="18"/>
  <c r="H14" i="13"/>
  <c r="K14" i="6"/>
  <c r="K14" i="18"/>
  <c r="I14" i="13"/>
  <c r="L14" i="6"/>
  <c r="L14" i="18"/>
  <c r="J14" i="13"/>
  <c r="M14" i="6"/>
  <c r="M14" i="18"/>
  <c r="K14" i="13"/>
  <c r="N14" i="6"/>
  <c r="N14" i="18"/>
  <c r="L14" i="13"/>
  <c r="O14" i="6"/>
  <c r="O14" i="18"/>
  <c r="M14" i="13"/>
  <c r="P14" i="6"/>
  <c r="P14" i="18"/>
  <c r="N14" i="13"/>
  <c r="Q14" i="6"/>
  <c r="Q14" i="18"/>
  <c r="O14" i="13"/>
  <c r="R14" i="6"/>
  <c r="R14" i="18"/>
  <c r="P14" i="13"/>
  <c r="S14" i="6"/>
  <c r="S14" i="18"/>
  <c r="Q14" i="13"/>
  <c r="T14" i="6"/>
  <c r="T14" i="18"/>
  <c r="R14" i="13"/>
  <c r="U14" i="6"/>
  <c r="U14" i="18"/>
  <c r="S14" i="13"/>
  <c r="V14" i="6"/>
  <c r="V14" i="18"/>
  <c r="T14" i="13"/>
  <c r="W14" i="6"/>
  <c r="W14" i="18"/>
  <c r="U14" i="13"/>
  <c r="X14" i="6"/>
  <c r="X14" i="18"/>
  <c r="V14" i="13"/>
  <c r="Y14" i="6"/>
  <c r="Y14" i="18"/>
  <c r="W14" i="13"/>
  <c r="Z14" i="6"/>
  <c r="Z14" i="18"/>
  <c r="X14" i="13"/>
  <c r="AA14" i="6"/>
  <c r="AA14" i="18"/>
  <c r="Y14" i="13"/>
  <c r="AB14" i="6"/>
  <c r="AB14" i="18"/>
  <c r="Z14" i="13"/>
  <c r="AC14" i="6"/>
  <c r="AC14" i="18"/>
  <c r="AA14" i="13"/>
  <c r="AD14" i="6"/>
  <c r="AD14" i="18"/>
  <c r="AB14" i="13"/>
  <c r="AE14" i="6"/>
  <c r="AE14" i="18"/>
  <c r="AC14" i="13"/>
  <c r="AF14" i="6"/>
  <c r="AF14" i="18"/>
  <c r="AD14" i="13"/>
  <c r="AG14" i="6"/>
  <c r="AG14" i="18"/>
  <c r="AE14" i="13"/>
  <c r="AH14" i="6"/>
  <c r="AH14" i="18"/>
  <c r="AF14" i="13"/>
  <c r="AI14" i="6"/>
  <c r="AI14" i="18"/>
  <c r="AG14" i="13"/>
  <c r="AJ14" i="6"/>
  <c r="AJ14" i="18"/>
  <c r="AH14" i="13"/>
  <c r="AK14" i="6"/>
  <c r="AK14" i="18"/>
  <c r="AI14" i="13"/>
  <c r="AL14" i="6"/>
  <c r="AL14" i="18"/>
  <c r="AJ14" i="13"/>
  <c r="AM14" i="6"/>
  <c r="AM14" i="18"/>
  <c r="AK14" i="13"/>
  <c r="AN14" i="6"/>
  <c r="AN14" i="18"/>
  <c r="AL14" i="13"/>
  <c r="AO14" i="6"/>
  <c r="AO14" i="18"/>
  <c r="AM14" i="13"/>
  <c r="AP14" i="6"/>
  <c r="AP14" i="18"/>
  <c r="AN14" i="13"/>
  <c r="AQ14" i="6"/>
  <c r="AQ14" i="18"/>
  <c r="AO14" i="13"/>
  <c r="AR14" i="6"/>
  <c r="AR14" i="18"/>
  <c r="AP14" i="13"/>
  <c r="AS14" i="6"/>
  <c r="AS14" i="18"/>
  <c r="AQ14" i="13"/>
  <c r="AT14" i="6"/>
  <c r="AT14" i="18"/>
  <c r="AR14" i="13"/>
  <c r="AU14" i="6"/>
  <c r="AU14" i="18"/>
  <c r="AS14" i="13"/>
  <c r="AV14" i="6"/>
  <c r="AV14" i="18"/>
  <c r="AT14" i="13"/>
  <c r="AW14" i="6"/>
  <c r="AW14" i="18"/>
  <c r="AU14" i="13"/>
  <c r="AX14" i="6"/>
  <c r="AX14" i="18"/>
  <c r="AV14" i="13"/>
  <c r="AY14" i="6"/>
  <c r="AY14" i="18"/>
  <c r="AW14" i="13"/>
  <c r="AZ14" i="6"/>
  <c r="AZ14" i="18"/>
  <c r="AX14" i="13"/>
  <c r="BA14" i="6"/>
  <c r="BA14" i="18"/>
  <c r="AY14" i="13"/>
  <c r="BB14" i="6"/>
  <c r="BB14" i="18"/>
  <c r="AZ14" i="13"/>
  <c r="BC14" i="6"/>
  <c r="BC14" i="18"/>
  <c r="BA14" i="13"/>
  <c r="BD14" i="6"/>
  <c r="BD14" i="18"/>
  <c r="BB14" i="13"/>
  <c r="BE14" i="6"/>
  <c r="BE14" i="18"/>
  <c r="BC14" i="13"/>
  <c r="BF14" i="6"/>
  <c r="BF14" i="18"/>
  <c r="BD14" i="13"/>
  <c r="BG14" i="6"/>
  <c r="BG14" i="18"/>
  <c r="BE14" i="13"/>
  <c r="BH14" i="6"/>
  <c r="BH14" i="18"/>
  <c r="BF14" i="13"/>
  <c r="BI14" i="6"/>
  <c r="BI14" i="18"/>
  <c r="BG14" i="13"/>
  <c r="BJ14" i="6"/>
  <c r="BJ14" i="18"/>
  <c r="BH14" i="13"/>
  <c r="BK14" i="6"/>
  <c r="BK14" i="18"/>
  <c r="BI14" i="13"/>
  <c r="BL14" i="6"/>
  <c r="BL14" i="18"/>
  <c r="BJ14" i="13"/>
  <c r="BM14" i="6"/>
  <c r="BM14" i="18"/>
  <c r="BK14" i="13"/>
  <c r="BN14" i="6"/>
  <c r="BN14" i="18"/>
  <c r="BL14" i="13"/>
  <c r="BO14" i="6"/>
  <c r="BO14" i="18"/>
  <c r="BM14" i="13"/>
  <c r="BP14" i="6"/>
  <c r="BP14" i="18"/>
  <c r="BN14" i="13"/>
  <c r="BQ14" i="6"/>
  <c r="BQ14" i="18"/>
  <c r="BO14" i="13"/>
  <c r="BR14" i="6"/>
  <c r="BR14" i="18"/>
  <c r="BP14" i="13"/>
  <c r="BS14" i="6"/>
  <c r="BS14" i="18"/>
  <c r="BQ14" i="13"/>
  <c r="BT14" i="6"/>
  <c r="BT14" i="18"/>
  <c r="BR14" i="13"/>
  <c r="BU14" i="6"/>
  <c r="BU14" i="18"/>
  <c r="BS14" i="13"/>
  <c r="BV14" i="6"/>
  <c r="BV14" i="18"/>
  <c r="BT14" i="13"/>
  <c r="BW14" i="6"/>
  <c r="BW14" i="18"/>
  <c r="BU14" i="13"/>
  <c r="BX14" i="6"/>
  <c r="BX14" i="18"/>
  <c r="BV14" i="13"/>
  <c r="BY14" i="6"/>
  <c r="BY14" i="18"/>
  <c r="BW14" i="13"/>
  <c r="BZ14" i="6"/>
  <c r="BZ14" i="18"/>
  <c r="BX14" i="13"/>
  <c r="CA14" i="6"/>
  <c r="CA14" i="18"/>
  <c r="BY14" i="13"/>
  <c r="CB14" i="6"/>
  <c r="CB14" i="18"/>
  <c r="BZ14" i="13"/>
  <c r="CC14" i="6"/>
  <c r="CC14" i="18"/>
  <c r="CA14" i="13"/>
  <c r="CD14" i="6"/>
  <c r="CD14" i="18"/>
  <c r="CB14" i="13"/>
  <c r="CE14" i="6"/>
  <c r="CE14" i="18"/>
  <c r="CC14" i="13"/>
  <c r="CF14" i="6"/>
  <c r="CF14" i="18"/>
  <c r="CD14" i="13"/>
  <c r="CG14" i="6"/>
  <c r="CG14" i="18"/>
  <c r="CE14" i="13"/>
  <c r="CH14" i="6"/>
  <c r="CH14" i="18"/>
  <c r="CF14" i="13"/>
  <c r="CI14" i="6"/>
  <c r="CI14" i="18"/>
  <c r="CG14" i="13"/>
  <c r="CJ14" i="6"/>
  <c r="CJ14" i="18"/>
  <c r="CH14" i="13"/>
  <c r="CK14" i="6"/>
  <c r="CK14" i="18"/>
  <c r="CI14" i="13"/>
  <c r="CL14" i="6"/>
  <c r="CL14" i="18"/>
  <c r="CJ14" i="13"/>
  <c r="CM14" i="6"/>
  <c r="CM14" i="18"/>
  <c r="CK14" i="13"/>
  <c r="CN14" i="6"/>
  <c r="CN14" i="18"/>
  <c r="CL14" i="13"/>
  <c r="CO14" i="6"/>
  <c r="CM8" i="7"/>
  <c r="CL8" i="8"/>
  <c r="CO14" i="18"/>
  <c r="CM14" i="13"/>
  <c r="CP14" i="6"/>
  <c r="CN8" i="7"/>
  <c r="CM8" i="8"/>
  <c r="CP14" i="18"/>
  <c r="CN14" i="13"/>
  <c r="CQ14" i="6"/>
  <c r="CO8" i="7"/>
  <c r="CN8" i="8"/>
  <c r="CQ14" i="18"/>
  <c r="CO14" i="13"/>
  <c r="CR14" i="6"/>
  <c r="CP8" i="7"/>
  <c r="CO8" i="8"/>
  <c r="CR14" i="18"/>
  <c r="CP14" i="13"/>
  <c r="CS14" i="6"/>
  <c r="CQ8" i="7"/>
  <c r="CP8" i="8"/>
  <c r="CS14" i="18"/>
  <c r="CQ14" i="13"/>
  <c r="CT14" i="6"/>
  <c r="CR8" i="7"/>
  <c r="CQ8" i="8"/>
  <c r="CT14" i="18"/>
  <c r="CR14" i="13"/>
  <c r="CU14" i="6"/>
  <c r="CS8" i="7"/>
  <c r="CR8" i="8"/>
  <c r="CU14" i="18"/>
  <c r="CS14" i="13"/>
  <c r="CV14" i="6"/>
  <c r="CT8" i="7"/>
  <c r="CS8" i="8"/>
  <c r="CV14" i="18"/>
  <c r="CT14" i="13"/>
  <c r="CW14" i="6"/>
  <c r="CU8" i="7"/>
  <c r="CT8" i="8"/>
  <c r="CW14" i="18"/>
  <c r="CU14" i="13"/>
  <c r="CX14" i="6"/>
  <c r="CV8" i="7"/>
  <c r="CU8" i="8"/>
  <c r="CX14" i="18"/>
  <c r="CV14" i="13"/>
  <c r="CY14" i="6"/>
  <c r="CW8" i="7"/>
  <c r="CV8" i="8"/>
  <c r="CY14" i="18"/>
  <c r="CW14" i="13"/>
  <c r="CX14" i="13"/>
  <c r="B14" i="13"/>
  <c r="B14" i="18"/>
  <c r="CZ31" i="18"/>
  <c r="CZ15" i="6"/>
  <c r="CX9" i="7"/>
  <c r="CW9" i="8"/>
  <c r="CZ15" i="18"/>
  <c r="B32" i="18"/>
  <c r="E15" i="6"/>
  <c r="E15" i="18"/>
  <c r="D15" i="6"/>
  <c r="D15" i="18"/>
  <c r="C15" i="13"/>
  <c r="F15" i="6"/>
  <c r="F15" i="18"/>
  <c r="D15" i="13"/>
  <c r="G15" i="6"/>
  <c r="G15" i="18"/>
  <c r="E15" i="13"/>
  <c r="H15" i="6"/>
  <c r="H15" i="18"/>
  <c r="F15" i="13"/>
  <c r="I15" i="6"/>
  <c r="I15" i="18"/>
  <c r="G15" i="13"/>
  <c r="J15" i="6"/>
  <c r="J15" i="18"/>
  <c r="H15" i="13"/>
  <c r="K15" i="6"/>
  <c r="K15" i="18"/>
  <c r="I15" i="13"/>
  <c r="L15" i="6"/>
  <c r="L15" i="18"/>
  <c r="J15" i="13"/>
  <c r="M15" i="6"/>
  <c r="M15" i="18"/>
  <c r="K15" i="13"/>
  <c r="N15" i="6"/>
  <c r="N15" i="18"/>
  <c r="L15" i="13"/>
  <c r="O15" i="6"/>
  <c r="O15" i="18"/>
  <c r="M15" i="13"/>
  <c r="P15" i="6"/>
  <c r="P15" i="18"/>
  <c r="N15" i="13"/>
  <c r="Q15" i="6"/>
  <c r="Q15" i="18"/>
  <c r="O15" i="13"/>
  <c r="R15" i="6"/>
  <c r="R15" i="18"/>
  <c r="P15" i="13"/>
  <c r="S15" i="6"/>
  <c r="S15" i="18"/>
  <c r="Q15" i="13"/>
  <c r="T15" i="6"/>
  <c r="T15" i="18"/>
  <c r="R15" i="13"/>
  <c r="U15" i="6"/>
  <c r="U15" i="18"/>
  <c r="S15" i="13"/>
  <c r="V15" i="6"/>
  <c r="V15" i="18"/>
  <c r="T15" i="13"/>
  <c r="W15" i="6"/>
  <c r="W15" i="18"/>
  <c r="U15" i="13"/>
  <c r="X15" i="6"/>
  <c r="X15" i="18"/>
  <c r="V15" i="13"/>
  <c r="Y15" i="6"/>
  <c r="Y15" i="18"/>
  <c r="W15" i="13"/>
  <c r="Z15" i="6"/>
  <c r="Z15" i="18"/>
  <c r="X15" i="13"/>
  <c r="AA15" i="6"/>
  <c r="AA15" i="18"/>
  <c r="Y15" i="13"/>
  <c r="AB15" i="6"/>
  <c r="AB15" i="18"/>
  <c r="Z15" i="13"/>
  <c r="AC15" i="6"/>
  <c r="AC15" i="18"/>
  <c r="AA15" i="13"/>
  <c r="AD15" i="6"/>
  <c r="AD15" i="18"/>
  <c r="AB15" i="13"/>
  <c r="AE15" i="6"/>
  <c r="AE15" i="18"/>
  <c r="AC15" i="13"/>
  <c r="AF15" i="6"/>
  <c r="AF15" i="18"/>
  <c r="AD15" i="13"/>
  <c r="AG15" i="6"/>
  <c r="AG15" i="18"/>
  <c r="AE15" i="13"/>
  <c r="AH15" i="6"/>
  <c r="AH15" i="18"/>
  <c r="AF15" i="13"/>
  <c r="AI15" i="6"/>
  <c r="AI15" i="18"/>
  <c r="AG15" i="13"/>
  <c r="AJ15" i="6"/>
  <c r="AJ15" i="18"/>
  <c r="AH15" i="13"/>
  <c r="AK15" i="6"/>
  <c r="AK15" i="18"/>
  <c r="AI15" i="13"/>
  <c r="AL15" i="6"/>
  <c r="AL15" i="18"/>
  <c r="AJ15" i="13"/>
  <c r="AM15" i="6"/>
  <c r="AM15" i="18"/>
  <c r="AK15" i="13"/>
  <c r="AN15" i="6"/>
  <c r="AN15" i="18"/>
  <c r="AL15" i="13"/>
  <c r="AO15" i="6"/>
  <c r="AO15" i="18"/>
  <c r="AM15" i="13"/>
  <c r="AP15" i="6"/>
  <c r="AP15" i="18"/>
  <c r="AN15" i="13"/>
  <c r="AQ15" i="6"/>
  <c r="AQ15" i="18"/>
  <c r="AO15" i="13"/>
  <c r="AR15" i="6"/>
  <c r="AR15" i="18"/>
  <c r="AP15" i="13"/>
  <c r="AS15" i="6"/>
  <c r="AS15" i="18"/>
  <c r="AQ15" i="13"/>
  <c r="AT15" i="6"/>
  <c r="AT15" i="18"/>
  <c r="AR15" i="13"/>
  <c r="AU15" i="6"/>
  <c r="AU15" i="18"/>
  <c r="AS15" i="13"/>
  <c r="AV15" i="6"/>
  <c r="AV15" i="18"/>
  <c r="AT15" i="13"/>
  <c r="AW15" i="6"/>
  <c r="AW15" i="18"/>
  <c r="AU15" i="13"/>
  <c r="AX15" i="6"/>
  <c r="AX15" i="18"/>
  <c r="AV15" i="13"/>
  <c r="AY15" i="6"/>
  <c r="AY15" i="18"/>
  <c r="AW15" i="13"/>
  <c r="AZ15" i="6"/>
  <c r="AZ15" i="18"/>
  <c r="AX15" i="13"/>
  <c r="BA15" i="6"/>
  <c r="BA15" i="18"/>
  <c r="AY15" i="13"/>
  <c r="BB15" i="6"/>
  <c r="BB15" i="18"/>
  <c r="AZ15" i="13"/>
  <c r="BC15" i="6"/>
  <c r="BC15" i="18"/>
  <c r="BA15" i="13"/>
  <c r="BD15" i="6"/>
  <c r="BD15" i="18"/>
  <c r="BB15" i="13"/>
  <c r="BE15" i="6"/>
  <c r="BE15" i="18"/>
  <c r="BC15" i="13"/>
  <c r="BF15" i="6"/>
  <c r="BF15" i="18"/>
  <c r="BD15" i="13"/>
  <c r="BG15" i="6"/>
  <c r="BG15" i="18"/>
  <c r="BE15" i="13"/>
  <c r="BH15" i="6"/>
  <c r="BH15" i="18"/>
  <c r="BF15" i="13"/>
  <c r="BI15" i="6"/>
  <c r="BI15" i="18"/>
  <c r="BG15" i="13"/>
  <c r="BJ15" i="6"/>
  <c r="BJ15" i="18"/>
  <c r="BH15" i="13"/>
  <c r="BK15" i="6"/>
  <c r="BK15" i="18"/>
  <c r="BI15" i="13"/>
  <c r="BL15" i="6"/>
  <c r="BL15" i="18"/>
  <c r="BJ15" i="13"/>
  <c r="BM15" i="6"/>
  <c r="BM15" i="18"/>
  <c r="BK15" i="13"/>
  <c r="BN15" i="6"/>
  <c r="BN15" i="18"/>
  <c r="BL15" i="13"/>
  <c r="BO15" i="6"/>
  <c r="BO15" i="18"/>
  <c r="BM15" i="13"/>
  <c r="BP15" i="6"/>
  <c r="BP15" i="18"/>
  <c r="BN15" i="13"/>
  <c r="BQ15" i="6"/>
  <c r="BQ15" i="18"/>
  <c r="BO15" i="13"/>
  <c r="BR15" i="6"/>
  <c r="BR15" i="18"/>
  <c r="BP15" i="13"/>
  <c r="BS15" i="6"/>
  <c r="BS15" i="18"/>
  <c r="BQ15" i="13"/>
  <c r="BT15" i="6"/>
  <c r="BT15" i="18"/>
  <c r="BR15" i="13"/>
  <c r="BU15" i="6"/>
  <c r="BU15" i="18"/>
  <c r="BS15" i="13"/>
  <c r="BV15" i="6"/>
  <c r="BV15" i="18"/>
  <c r="BT15" i="13"/>
  <c r="BW15" i="6"/>
  <c r="BW15" i="18"/>
  <c r="BU15" i="13"/>
  <c r="BX15" i="6"/>
  <c r="BX15" i="18"/>
  <c r="BV15" i="13"/>
  <c r="BY15" i="6"/>
  <c r="BY15" i="18"/>
  <c r="BW15" i="13"/>
  <c r="BZ15" i="6"/>
  <c r="BZ15" i="18"/>
  <c r="BX15" i="13"/>
  <c r="CA15" i="6"/>
  <c r="CA15" i="18"/>
  <c r="BY15" i="13"/>
  <c r="CB15" i="6"/>
  <c r="CB15" i="18"/>
  <c r="BZ15" i="13"/>
  <c r="CC15" i="6"/>
  <c r="CC15" i="18"/>
  <c r="CA15" i="13"/>
  <c r="CD15" i="6"/>
  <c r="CD15" i="18"/>
  <c r="CB15" i="13"/>
  <c r="CE15" i="6"/>
  <c r="CE15" i="18"/>
  <c r="CC15" i="13"/>
  <c r="CF15" i="6"/>
  <c r="CF15" i="18"/>
  <c r="CD15" i="13"/>
  <c r="CG15" i="6"/>
  <c r="CG15" i="18"/>
  <c r="CE15" i="13"/>
  <c r="CH15" i="6"/>
  <c r="CH15" i="18"/>
  <c r="CF15" i="13"/>
  <c r="CI15" i="6"/>
  <c r="CI15" i="18"/>
  <c r="CG15" i="13"/>
  <c r="CJ15" i="6"/>
  <c r="CJ15" i="18"/>
  <c r="CH15" i="13"/>
  <c r="CK15" i="6"/>
  <c r="CK15" i="18"/>
  <c r="CI15" i="13"/>
  <c r="CL15" i="6"/>
  <c r="CL15" i="18"/>
  <c r="CJ15" i="13"/>
  <c r="CM15" i="6"/>
  <c r="CM15" i="18"/>
  <c r="CK15" i="13"/>
  <c r="CN15" i="6"/>
  <c r="CN15" i="18"/>
  <c r="CL15" i="13"/>
  <c r="CO15" i="6"/>
  <c r="CO15" i="18"/>
  <c r="CM15" i="13"/>
  <c r="CP15" i="6"/>
  <c r="CP15" i="18"/>
  <c r="CN15" i="13"/>
  <c r="CQ15" i="6"/>
  <c r="CO9" i="7"/>
  <c r="CN9" i="8"/>
  <c r="CQ15" i="18"/>
  <c r="CO15" i="13"/>
  <c r="CR15" i="6"/>
  <c r="CP9" i="7"/>
  <c r="CO9" i="8"/>
  <c r="CR15" i="18"/>
  <c r="CP15" i="13"/>
  <c r="CS15" i="6"/>
  <c r="CQ9" i="7"/>
  <c r="CP9" i="8"/>
  <c r="CS15" i="18"/>
  <c r="CQ15" i="13"/>
  <c r="CT15" i="6"/>
  <c r="CR9" i="7"/>
  <c r="CQ9" i="8"/>
  <c r="CT15" i="18"/>
  <c r="CR15" i="13"/>
  <c r="CU15" i="6"/>
  <c r="CS9" i="7"/>
  <c r="CR9" i="8"/>
  <c r="CU15" i="18"/>
  <c r="CS15" i="13"/>
  <c r="CV15" i="6"/>
  <c r="CT9" i="7"/>
  <c r="CS9" i="8"/>
  <c r="CV15" i="18"/>
  <c r="CT15" i="13"/>
  <c r="CW15" i="6"/>
  <c r="CU9" i="7"/>
  <c r="CT9" i="8"/>
  <c r="CW15" i="18"/>
  <c r="CU15" i="13"/>
  <c r="CX15" i="6"/>
  <c r="CV9" i="7"/>
  <c r="CU9" i="8"/>
  <c r="CX15" i="18"/>
  <c r="CV15" i="13"/>
  <c r="CY15" i="6"/>
  <c r="CW9" i="7"/>
  <c r="CV9" i="8"/>
  <c r="CY15" i="18"/>
  <c r="CW15" i="13"/>
  <c r="CX15" i="13"/>
  <c r="B15" i="13"/>
  <c r="B15" i="18"/>
  <c r="CZ32" i="18"/>
  <c r="CZ16" i="6"/>
  <c r="CX10" i="7"/>
  <c r="CW10" i="8"/>
  <c r="CZ16" i="18"/>
  <c r="B33" i="18"/>
  <c r="E16" i="6"/>
  <c r="E16" i="18"/>
  <c r="D16" i="6"/>
  <c r="D16" i="18"/>
  <c r="C16" i="13"/>
  <c r="F16" i="6"/>
  <c r="F16" i="18"/>
  <c r="D16" i="13"/>
  <c r="G16" i="6"/>
  <c r="G16" i="18"/>
  <c r="E16" i="13"/>
  <c r="H16" i="6"/>
  <c r="H16" i="18"/>
  <c r="F16" i="13"/>
  <c r="I16" i="6"/>
  <c r="I16" i="18"/>
  <c r="G16" i="13"/>
  <c r="J16" i="6"/>
  <c r="J16" i="18"/>
  <c r="H16" i="13"/>
  <c r="K16" i="6"/>
  <c r="K16" i="18"/>
  <c r="I16" i="13"/>
  <c r="L16" i="6"/>
  <c r="L16" i="18"/>
  <c r="J16" i="13"/>
  <c r="M16" i="6"/>
  <c r="M16" i="18"/>
  <c r="K16" i="13"/>
  <c r="N16" i="6"/>
  <c r="N16" i="18"/>
  <c r="L16" i="13"/>
  <c r="O16" i="6"/>
  <c r="O16" i="18"/>
  <c r="M16" i="13"/>
  <c r="P16" i="6"/>
  <c r="P16" i="18"/>
  <c r="N16" i="13"/>
  <c r="Q16" i="6"/>
  <c r="Q16" i="18"/>
  <c r="O16" i="13"/>
  <c r="R16" i="6"/>
  <c r="R16" i="18"/>
  <c r="P16" i="13"/>
  <c r="S16" i="6"/>
  <c r="S16" i="18"/>
  <c r="Q16" i="13"/>
  <c r="T16" i="6"/>
  <c r="T16" i="18"/>
  <c r="R16" i="13"/>
  <c r="U16" i="6"/>
  <c r="U16" i="18"/>
  <c r="S16" i="13"/>
  <c r="V16" i="6"/>
  <c r="V16" i="18"/>
  <c r="T16" i="13"/>
  <c r="W16" i="6"/>
  <c r="W16" i="18"/>
  <c r="U16" i="13"/>
  <c r="X16" i="6"/>
  <c r="X16" i="18"/>
  <c r="V16" i="13"/>
  <c r="Y16" i="6"/>
  <c r="Y16" i="18"/>
  <c r="W16" i="13"/>
  <c r="Z16" i="6"/>
  <c r="Z16" i="18"/>
  <c r="X16" i="13"/>
  <c r="AA16" i="6"/>
  <c r="AA16" i="18"/>
  <c r="Y16" i="13"/>
  <c r="AB16" i="6"/>
  <c r="AB16" i="18"/>
  <c r="Z16" i="13"/>
  <c r="AC16" i="6"/>
  <c r="AC16" i="18"/>
  <c r="AA16" i="13"/>
  <c r="AD16" i="6"/>
  <c r="AD16" i="18"/>
  <c r="AB16" i="13"/>
  <c r="AE16" i="6"/>
  <c r="AE16" i="18"/>
  <c r="AC16" i="13"/>
  <c r="AF16" i="6"/>
  <c r="AF16" i="18"/>
  <c r="AD16" i="13"/>
  <c r="AG16" i="6"/>
  <c r="AG16" i="18"/>
  <c r="AE16" i="13"/>
  <c r="AH16" i="6"/>
  <c r="AH16" i="18"/>
  <c r="AF16" i="13"/>
  <c r="AI16" i="6"/>
  <c r="AI16" i="18"/>
  <c r="AG16" i="13"/>
  <c r="AJ16" i="6"/>
  <c r="AJ16" i="18"/>
  <c r="AH16" i="13"/>
  <c r="AK16" i="6"/>
  <c r="AK16" i="18"/>
  <c r="AI16" i="13"/>
  <c r="AL16" i="6"/>
  <c r="AL16" i="18"/>
  <c r="AJ16" i="13"/>
  <c r="AM16" i="6"/>
  <c r="AM16" i="18"/>
  <c r="AK16" i="13"/>
  <c r="AN16" i="6"/>
  <c r="AN16" i="18"/>
  <c r="AL16" i="13"/>
  <c r="AO16" i="6"/>
  <c r="AO16" i="18"/>
  <c r="AM16" i="13"/>
  <c r="AP16" i="6"/>
  <c r="AP16" i="18"/>
  <c r="AN16" i="13"/>
  <c r="AQ16" i="6"/>
  <c r="AQ16" i="18"/>
  <c r="AO16" i="13"/>
  <c r="AR16" i="6"/>
  <c r="AR16" i="18"/>
  <c r="AP16" i="13"/>
  <c r="AS16" i="6"/>
  <c r="AS16" i="18"/>
  <c r="AQ16" i="13"/>
  <c r="AT16" i="6"/>
  <c r="AT16" i="18"/>
  <c r="AR16" i="13"/>
  <c r="AU16" i="6"/>
  <c r="AU16" i="18"/>
  <c r="AS16" i="13"/>
  <c r="AV16" i="6"/>
  <c r="AV16" i="18"/>
  <c r="AT16" i="13"/>
  <c r="AW16" i="6"/>
  <c r="AW16" i="18"/>
  <c r="AU16" i="13"/>
  <c r="AX16" i="6"/>
  <c r="AX16" i="18"/>
  <c r="AV16" i="13"/>
  <c r="AY16" i="6"/>
  <c r="AY16" i="18"/>
  <c r="AW16" i="13"/>
  <c r="AZ16" i="6"/>
  <c r="AZ16" i="18"/>
  <c r="AX16" i="13"/>
  <c r="BA16" i="6"/>
  <c r="BA16" i="18"/>
  <c r="AY16" i="13"/>
  <c r="BB16" i="6"/>
  <c r="BB16" i="18"/>
  <c r="AZ16" i="13"/>
  <c r="BC16" i="6"/>
  <c r="BC16" i="18"/>
  <c r="BA16" i="13"/>
  <c r="BD16" i="6"/>
  <c r="BD16" i="18"/>
  <c r="BB16" i="13"/>
  <c r="BE16" i="6"/>
  <c r="BE16" i="18"/>
  <c r="BC16" i="13"/>
  <c r="BF16" i="6"/>
  <c r="BF16" i="18"/>
  <c r="BD16" i="13"/>
  <c r="BG16" i="6"/>
  <c r="BG16" i="18"/>
  <c r="BE16" i="13"/>
  <c r="BH16" i="6"/>
  <c r="BH16" i="18"/>
  <c r="BF16" i="13"/>
  <c r="BI16" i="6"/>
  <c r="BI16" i="18"/>
  <c r="BG16" i="13"/>
  <c r="BJ16" i="6"/>
  <c r="BJ16" i="18"/>
  <c r="BH16" i="13"/>
  <c r="BK16" i="6"/>
  <c r="BK16" i="18"/>
  <c r="BI16" i="13"/>
  <c r="BL16" i="6"/>
  <c r="BL16" i="18"/>
  <c r="BJ16" i="13"/>
  <c r="BM16" i="6"/>
  <c r="BM16" i="18"/>
  <c r="BK16" i="13"/>
  <c r="BN16" i="6"/>
  <c r="BN16" i="18"/>
  <c r="BL16" i="13"/>
  <c r="BO16" i="6"/>
  <c r="BO16" i="18"/>
  <c r="BM16" i="13"/>
  <c r="BP16" i="6"/>
  <c r="BP16" i="18"/>
  <c r="BN16" i="13"/>
  <c r="BQ16" i="6"/>
  <c r="BQ16" i="18"/>
  <c r="BO16" i="13"/>
  <c r="BR16" i="6"/>
  <c r="BR16" i="18"/>
  <c r="BP16" i="13"/>
  <c r="BS16" i="6"/>
  <c r="BS16" i="18"/>
  <c r="BQ16" i="13"/>
  <c r="BT16" i="6"/>
  <c r="BT16" i="18"/>
  <c r="BR16" i="13"/>
  <c r="BU16" i="6"/>
  <c r="BU16" i="18"/>
  <c r="BS16" i="13"/>
  <c r="BV16" i="6"/>
  <c r="BV16" i="18"/>
  <c r="BT16" i="13"/>
  <c r="BW16" i="6"/>
  <c r="BW16" i="18"/>
  <c r="BU16" i="13"/>
  <c r="BX16" i="6"/>
  <c r="BX16" i="18"/>
  <c r="BV16" i="13"/>
  <c r="BY16" i="6"/>
  <c r="BY16" i="18"/>
  <c r="BW16" i="13"/>
  <c r="BZ16" i="6"/>
  <c r="BZ16" i="18"/>
  <c r="BX16" i="13"/>
  <c r="CA16" i="6"/>
  <c r="CA16" i="18"/>
  <c r="BY16" i="13"/>
  <c r="CB16" i="6"/>
  <c r="CB16" i="18"/>
  <c r="BZ16" i="13"/>
  <c r="CC16" i="6"/>
  <c r="CC16" i="18"/>
  <c r="CA16" i="13"/>
  <c r="CD16" i="6"/>
  <c r="CD16" i="18"/>
  <c r="CB16" i="13"/>
  <c r="CE16" i="6"/>
  <c r="CE16" i="18"/>
  <c r="CC16" i="13"/>
  <c r="CF16" i="6"/>
  <c r="CF16" i="18"/>
  <c r="CD16" i="13"/>
  <c r="CG16" i="6"/>
  <c r="CG16" i="18"/>
  <c r="CE16" i="13"/>
  <c r="CH16" i="6"/>
  <c r="CH16" i="18"/>
  <c r="CF16" i="13"/>
  <c r="CI16" i="6"/>
  <c r="CI16" i="18"/>
  <c r="CG16" i="13"/>
  <c r="CJ16" i="6"/>
  <c r="CJ16" i="18"/>
  <c r="CH16" i="13"/>
  <c r="CK16" i="6"/>
  <c r="CK16" i="18"/>
  <c r="CI16" i="13"/>
  <c r="CL16" i="6"/>
  <c r="CL16" i="18"/>
  <c r="CJ16" i="13"/>
  <c r="CM16" i="6"/>
  <c r="CM16" i="18"/>
  <c r="CK16" i="13"/>
  <c r="CN16" i="6"/>
  <c r="CN16" i="18"/>
  <c r="CL16" i="13"/>
  <c r="CO16" i="6"/>
  <c r="CO16" i="18"/>
  <c r="CM16" i="13"/>
  <c r="CP16" i="6"/>
  <c r="CN10" i="7"/>
  <c r="CM10" i="8"/>
  <c r="CP16" i="18"/>
  <c r="CN16" i="13"/>
  <c r="CQ16" i="6"/>
  <c r="CO10" i="7"/>
  <c r="CN10" i="8"/>
  <c r="CQ16" i="18"/>
  <c r="CO16" i="13"/>
  <c r="CR16" i="6"/>
  <c r="CP10" i="7"/>
  <c r="CO10" i="8"/>
  <c r="CR16" i="18"/>
  <c r="CP16" i="13"/>
  <c r="CS16" i="6"/>
  <c r="CQ10" i="7"/>
  <c r="CP10" i="8"/>
  <c r="CS16" i="18"/>
  <c r="CQ16" i="13"/>
  <c r="CT16" i="6"/>
  <c r="CR10" i="7"/>
  <c r="CQ10" i="8"/>
  <c r="CT16" i="18"/>
  <c r="CR16" i="13"/>
  <c r="CU16" i="6"/>
  <c r="CS10" i="7"/>
  <c r="CR10" i="8"/>
  <c r="CU16" i="18"/>
  <c r="CS16" i="13"/>
  <c r="CV16" i="6"/>
  <c r="CT10" i="7"/>
  <c r="CS10" i="8"/>
  <c r="CV16" i="18"/>
  <c r="CT16" i="13"/>
  <c r="CW16" i="6"/>
  <c r="CU10" i="7"/>
  <c r="CT10" i="8"/>
  <c r="CW16" i="18"/>
  <c r="CU16" i="13"/>
  <c r="CX16" i="6"/>
  <c r="CV10" i="7"/>
  <c r="CU10" i="8"/>
  <c r="CX16" i="18"/>
  <c r="CV16" i="13"/>
  <c r="CY16" i="6"/>
  <c r="CW10" i="7"/>
  <c r="CV10" i="8"/>
  <c r="CY16" i="18"/>
  <c r="CW16" i="13"/>
  <c r="CX16" i="13"/>
  <c r="B16" i="13"/>
  <c r="B16" i="18"/>
  <c r="CZ33" i="18"/>
  <c r="CV21" i="18"/>
  <c r="CW21" i="18"/>
  <c r="CX21" i="18"/>
  <c r="CY21" i="18"/>
  <c r="CV22" i="18"/>
  <c r="CW22" i="18"/>
  <c r="CX22" i="18"/>
  <c r="CY22" i="18"/>
  <c r="CV23" i="18"/>
  <c r="CW23" i="18"/>
  <c r="CX23" i="18"/>
  <c r="CY23" i="18"/>
  <c r="CV24" i="18"/>
  <c r="CW24" i="18"/>
  <c r="CX24" i="18"/>
  <c r="CY24" i="18"/>
  <c r="CV25" i="18"/>
  <c r="CW25" i="18"/>
  <c r="CX25" i="18"/>
  <c r="CY25" i="18"/>
  <c r="CV26" i="18"/>
  <c r="CW26" i="18"/>
  <c r="CX26" i="18"/>
  <c r="CY26" i="18"/>
  <c r="CV27" i="18"/>
  <c r="CW27" i="18"/>
  <c r="CX27" i="18"/>
  <c r="CY27" i="18"/>
  <c r="CV30" i="18"/>
  <c r="CW30" i="18"/>
  <c r="CX30" i="18"/>
  <c r="CY30" i="18"/>
  <c r="CV31" i="18"/>
  <c r="CW31" i="18"/>
  <c r="CX31" i="18"/>
  <c r="CY31" i="18"/>
  <c r="CV32" i="18"/>
  <c r="CW32" i="18"/>
  <c r="CX32" i="18"/>
  <c r="CY32" i="18"/>
  <c r="CV33" i="18"/>
  <c r="CW33" i="18"/>
  <c r="CX33" i="18"/>
  <c r="CY33" i="18"/>
  <c r="CQ21" i="18"/>
  <c r="CR21" i="18"/>
  <c r="CS21" i="18"/>
  <c r="CT21" i="18"/>
  <c r="CU21" i="18"/>
  <c r="CQ22" i="18"/>
  <c r="CR22" i="18"/>
  <c r="CS22" i="18"/>
  <c r="CT22" i="18"/>
  <c r="CU22" i="18"/>
  <c r="CQ23" i="18"/>
  <c r="CR23" i="18"/>
  <c r="CS23" i="18"/>
  <c r="CT23" i="18"/>
  <c r="CU23" i="18"/>
  <c r="CQ24" i="18"/>
  <c r="CR24" i="18"/>
  <c r="CS24" i="18"/>
  <c r="CT24" i="18"/>
  <c r="CU24" i="18"/>
  <c r="CQ25" i="18"/>
  <c r="CR25" i="18"/>
  <c r="CS25" i="18"/>
  <c r="CT25" i="18"/>
  <c r="CU25" i="18"/>
  <c r="CQ26" i="18"/>
  <c r="CR26" i="18"/>
  <c r="CS26" i="18"/>
  <c r="CT26" i="18"/>
  <c r="CU26" i="18"/>
  <c r="CQ27" i="18"/>
  <c r="CR27" i="18"/>
  <c r="CS27" i="18"/>
  <c r="CT27" i="18"/>
  <c r="CU27" i="18"/>
  <c r="CQ30" i="18"/>
  <c r="CR30" i="18"/>
  <c r="CS30" i="18"/>
  <c r="CT30" i="18"/>
  <c r="CU30" i="18"/>
  <c r="CQ31" i="18"/>
  <c r="CR31" i="18"/>
  <c r="CS31" i="18"/>
  <c r="CT31" i="18"/>
  <c r="CU31" i="18"/>
  <c r="CQ32" i="18"/>
  <c r="CR32" i="18"/>
  <c r="CS32" i="18"/>
  <c r="CT32" i="18"/>
  <c r="CU32" i="18"/>
  <c r="CQ33" i="18"/>
  <c r="CR33" i="18"/>
  <c r="CS33" i="18"/>
  <c r="CT33" i="18"/>
  <c r="CU33" i="18"/>
  <c r="W3" i="11"/>
  <c r="E21" i="18"/>
  <c r="F21" i="18"/>
  <c r="G21" i="18"/>
  <c r="H21" i="18"/>
  <c r="I21" i="18"/>
  <c r="J21" i="18"/>
  <c r="K21" i="18"/>
  <c r="L21" i="18"/>
  <c r="M21" i="18"/>
  <c r="N21" i="18"/>
  <c r="W4" i="11"/>
  <c r="E22" i="18"/>
  <c r="F22" i="18"/>
  <c r="G22" i="18"/>
  <c r="H22" i="18"/>
  <c r="I22" i="18"/>
  <c r="J22" i="18"/>
  <c r="K22" i="18"/>
  <c r="L22" i="18"/>
  <c r="M22" i="18"/>
  <c r="N22" i="18"/>
  <c r="W5" i="11"/>
  <c r="E23" i="18"/>
  <c r="F23" i="18"/>
  <c r="G23" i="18"/>
  <c r="H23" i="18"/>
  <c r="I23" i="18"/>
  <c r="J23" i="18"/>
  <c r="K23" i="18"/>
  <c r="L23" i="18"/>
  <c r="M23" i="18"/>
  <c r="N23" i="18"/>
  <c r="W6" i="11"/>
  <c r="E24" i="18"/>
  <c r="F24" i="18"/>
  <c r="G24" i="18"/>
  <c r="H24" i="18"/>
  <c r="I24" i="18"/>
  <c r="J24" i="18"/>
  <c r="K24" i="18"/>
  <c r="L24" i="18"/>
  <c r="M24" i="18"/>
  <c r="N24" i="18"/>
  <c r="W7" i="11"/>
  <c r="E25" i="18"/>
  <c r="F25" i="18"/>
  <c r="G25" i="18"/>
  <c r="H25" i="18"/>
  <c r="I25" i="18"/>
  <c r="J25" i="18"/>
  <c r="K25" i="18"/>
  <c r="L25" i="18"/>
  <c r="M25" i="18"/>
  <c r="N25" i="18"/>
  <c r="W8" i="11"/>
  <c r="E26" i="18"/>
  <c r="F26" i="18"/>
  <c r="G26" i="18"/>
  <c r="H26" i="18"/>
  <c r="I26" i="18"/>
  <c r="J26" i="18"/>
  <c r="K26" i="18"/>
  <c r="L26" i="18"/>
  <c r="M26" i="18"/>
  <c r="N26" i="18"/>
  <c r="W9" i="11"/>
  <c r="E27" i="18"/>
  <c r="F27" i="18"/>
  <c r="G27" i="18"/>
  <c r="H27" i="18"/>
  <c r="I27" i="18"/>
  <c r="J27" i="18"/>
  <c r="K27" i="18"/>
  <c r="L27" i="18"/>
  <c r="M27" i="18"/>
  <c r="N27" i="18"/>
  <c r="W10" i="11"/>
  <c r="W11" i="11"/>
  <c r="W12" i="11"/>
  <c r="E30" i="18"/>
  <c r="F30" i="18"/>
  <c r="G30" i="18"/>
  <c r="H30" i="18"/>
  <c r="I30" i="18"/>
  <c r="J30" i="18"/>
  <c r="K30" i="18"/>
  <c r="L30" i="18"/>
  <c r="M30" i="18"/>
  <c r="N30" i="18"/>
  <c r="W13" i="11"/>
  <c r="E31" i="18"/>
  <c r="F31" i="18"/>
  <c r="G31" i="18"/>
  <c r="H31" i="18"/>
  <c r="I31" i="18"/>
  <c r="J31" i="18"/>
  <c r="K31" i="18"/>
  <c r="L31" i="18"/>
  <c r="M31" i="18"/>
  <c r="N31" i="18"/>
  <c r="W14" i="11"/>
  <c r="E32" i="18"/>
  <c r="F32" i="18"/>
  <c r="G32" i="18"/>
  <c r="H32" i="18"/>
  <c r="I32" i="18"/>
  <c r="J32" i="18"/>
  <c r="K32" i="18"/>
  <c r="L32" i="18"/>
  <c r="M32" i="18"/>
  <c r="N32" i="18"/>
  <c r="W15" i="11"/>
  <c r="E33" i="18"/>
  <c r="F33" i="18"/>
  <c r="G33" i="18"/>
  <c r="H33" i="18"/>
  <c r="I33" i="18"/>
  <c r="J33" i="18"/>
  <c r="K33" i="18"/>
  <c r="L33" i="18"/>
  <c r="M33" i="18"/>
  <c r="N33" i="18"/>
  <c r="W16" i="11"/>
  <c r="X3" i="11"/>
  <c r="O21" i="18"/>
  <c r="P21" i="18"/>
  <c r="Q21" i="18"/>
  <c r="R21" i="18"/>
  <c r="S21" i="18"/>
  <c r="T21" i="18"/>
  <c r="U21" i="18"/>
  <c r="V21" i="18"/>
  <c r="W21" i="18"/>
  <c r="X21" i="18"/>
  <c r="X4" i="11"/>
  <c r="O22" i="18"/>
  <c r="P22" i="18"/>
  <c r="Q22" i="18"/>
  <c r="R22" i="18"/>
  <c r="S22" i="18"/>
  <c r="T22" i="18"/>
  <c r="U22" i="18"/>
  <c r="V22" i="18"/>
  <c r="W22" i="18"/>
  <c r="X22" i="18"/>
  <c r="X5" i="11"/>
  <c r="O23" i="18"/>
  <c r="P23" i="18"/>
  <c r="Q23" i="18"/>
  <c r="R23" i="18"/>
  <c r="S23" i="18"/>
  <c r="T23" i="18"/>
  <c r="U23" i="18"/>
  <c r="V23" i="18"/>
  <c r="W23" i="18"/>
  <c r="X23" i="18"/>
  <c r="X6" i="11"/>
  <c r="O24" i="18"/>
  <c r="P24" i="18"/>
  <c r="Q24" i="18"/>
  <c r="R24" i="18"/>
  <c r="S24" i="18"/>
  <c r="T24" i="18"/>
  <c r="U24" i="18"/>
  <c r="V24" i="18"/>
  <c r="W24" i="18"/>
  <c r="X24" i="18"/>
  <c r="X7" i="11"/>
  <c r="O25" i="18"/>
  <c r="P25" i="18"/>
  <c r="Q25" i="18"/>
  <c r="R25" i="18"/>
  <c r="S25" i="18"/>
  <c r="T25" i="18"/>
  <c r="U25" i="18"/>
  <c r="V25" i="18"/>
  <c r="W25" i="18"/>
  <c r="X25" i="18"/>
  <c r="X8" i="11"/>
  <c r="O26" i="18"/>
  <c r="P26" i="18"/>
  <c r="Q26" i="18"/>
  <c r="R26" i="18"/>
  <c r="S26" i="18"/>
  <c r="T26" i="18"/>
  <c r="U26" i="18"/>
  <c r="V26" i="18"/>
  <c r="W26" i="18"/>
  <c r="X26" i="18"/>
  <c r="X9" i="11"/>
  <c r="O27" i="18"/>
  <c r="P27" i="18"/>
  <c r="Q27" i="18"/>
  <c r="R27" i="18"/>
  <c r="S27" i="18"/>
  <c r="T27" i="18"/>
  <c r="U27" i="18"/>
  <c r="V27" i="18"/>
  <c r="W27" i="18"/>
  <c r="X27" i="18"/>
  <c r="X10" i="11"/>
  <c r="X11" i="11"/>
  <c r="X12" i="11"/>
  <c r="O30" i="18"/>
  <c r="P30" i="18"/>
  <c r="Q30" i="18"/>
  <c r="R30" i="18"/>
  <c r="S30" i="18"/>
  <c r="T30" i="18"/>
  <c r="U30" i="18"/>
  <c r="V30" i="18"/>
  <c r="W30" i="18"/>
  <c r="X30" i="18"/>
  <c r="X13" i="11"/>
  <c r="O31" i="18"/>
  <c r="P31" i="18"/>
  <c r="Q31" i="18"/>
  <c r="R31" i="18"/>
  <c r="S31" i="18"/>
  <c r="T31" i="18"/>
  <c r="U31" i="18"/>
  <c r="V31" i="18"/>
  <c r="W31" i="18"/>
  <c r="X31" i="18"/>
  <c r="X14" i="11"/>
  <c r="O32" i="18"/>
  <c r="P32" i="18"/>
  <c r="Q32" i="18"/>
  <c r="R32" i="18"/>
  <c r="S32" i="18"/>
  <c r="T32" i="18"/>
  <c r="U32" i="18"/>
  <c r="V32" i="18"/>
  <c r="W32" i="18"/>
  <c r="X32" i="18"/>
  <c r="X15" i="11"/>
  <c r="O33" i="18"/>
  <c r="P33" i="18"/>
  <c r="Q33" i="18"/>
  <c r="R33" i="18"/>
  <c r="S33" i="18"/>
  <c r="T33" i="18"/>
  <c r="U33" i="18"/>
  <c r="V33" i="18"/>
  <c r="W33" i="18"/>
  <c r="X33" i="18"/>
  <c r="X16" i="11"/>
  <c r="Y3" i="11"/>
  <c r="Y21" i="18"/>
  <c r="Z21" i="18"/>
  <c r="AA21" i="18"/>
  <c r="AB21" i="18"/>
  <c r="AC21" i="18"/>
  <c r="AD21" i="18"/>
  <c r="AE21" i="18"/>
  <c r="AF21" i="18"/>
  <c r="AG21" i="18"/>
  <c r="AH21" i="18"/>
  <c r="Y4" i="11"/>
  <c r="Y22" i="18"/>
  <c r="Z22" i="18"/>
  <c r="AA22" i="18"/>
  <c r="AB22" i="18"/>
  <c r="AC22" i="18"/>
  <c r="AD22" i="18"/>
  <c r="AE22" i="18"/>
  <c r="AF22" i="18"/>
  <c r="AG22" i="18"/>
  <c r="AH22" i="18"/>
  <c r="Y5" i="11"/>
  <c r="Y23" i="18"/>
  <c r="Z23" i="18"/>
  <c r="AA23" i="18"/>
  <c r="AB23" i="18"/>
  <c r="AC23" i="18"/>
  <c r="AD23" i="18"/>
  <c r="AE23" i="18"/>
  <c r="AF23" i="18"/>
  <c r="AG23" i="18"/>
  <c r="AH23" i="18"/>
  <c r="Y6" i="11"/>
  <c r="Y24" i="18"/>
  <c r="Z24" i="18"/>
  <c r="AA24" i="18"/>
  <c r="AB24" i="18"/>
  <c r="AC24" i="18"/>
  <c r="AD24" i="18"/>
  <c r="AE24" i="18"/>
  <c r="AF24" i="18"/>
  <c r="AG24" i="18"/>
  <c r="AH24" i="18"/>
  <c r="Y7" i="11"/>
  <c r="Y25" i="18"/>
  <c r="Z25" i="18"/>
  <c r="AA25" i="18"/>
  <c r="AB25" i="18"/>
  <c r="AC25" i="18"/>
  <c r="AD25" i="18"/>
  <c r="AE25" i="18"/>
  <c r="AF25" i="18"/>
  <c r="AG25" i="18"/>
  <c r="AH25" i="18"/>
  <c r="Y8" i="11"/>
  <c r="Y26" i="18"/>
  <c r="Z26" i="18"/>
  <c r="AA26" i="18"/>
  <c r="AB26" i="18"/>
  <c r="AC26" i="18"/>
  <c r="AD26" i="18"/>
  <c r="AE26" i="18"/>
  <c r="AF26" i="18"/>
  <c r="AG26" i="18"/>
  <c r="AH26" i="18"/>
  <c r="Y9" i="11"/>
  <c r="Y27" i="18"/>
  <c r="Z27" i="18"/>
  <c r="AA27" i="18"/>
  <c r="AB27" i="18"/>
  <c r="AC27" i="18"/>
  <c r="AD27" i="18"/>
  <c r="AE27" i="18"/>
  <c r="AF27" i="18"/>
  <c r="AG27" i="18"/>
  <c r="AH27" i="18"/>
  <c r="Y10" i="11"/>
  <c r="Y11" i="11"/>
  <c r="Y12" i="11"/>
  <c r="Y30" i="18"/>
  <c r="Z30" i="18"/>
  <c r="AA30" i="18"/>
  <c r="AB30" i="18"/>
  <c r="AC30" i="18"/>
  <c r="AD30" i="18"/>
  <c r="AE30" i="18"/>
  <c r="AF30" i="18"/>
  <c r="AG30" i="18"/>
  <c r="AH30" i="18"/>
  <c r="Y13" i="11"/>
  <c r="Y31" i="18"/>
  <c r="Z31" i="18"/>
  <c r="AA31" i="18"/>
  <c r="AB31" i="18"/>
  <c r="AC31" i="18"/>
  <c r="AD31" i="18"/>
  <c r="AE31" i="18"/>
  <c r="AF31" i="18"/>
  <c r="AG31" i="18"/>
  <c r="AH31" i="18"/>
  <c r="Y14" i="11"/>
  <c r="Y32" i="18"/>
  <c r="Z32" i="18"/>
  <c r="AA32" i="18"/>
  <c r="AB32" i="18"/>
  <c r="AC32" i="18"/>
  <c r="AD32" i="18"/>
  <c r="AE32" i="18"/>
  <c r="AF32" i="18"/>
  <c r="AG32" i="18"/>
  <c r="AH32" i="18"/>
  <c r="Y15" i="11"/>
  <c r="Y33" i="18"/>
  <c r="Z33" i="18"/>
  <c r="AA33" i="18"/>
  <c r="AB33" i="18"/>
  <c r="AC33" i="18"/>
  <c r="AD33" i="18"/>
  <c r="AE33" i="18"/>
  <c r="AF33" i="18"/>
  <c r="AG33" i="18"/>
  <c r="AH33" i="18"/>
  <c r="Y16" i="11"/>
  <c r="Z3" i="11"/>
  <c r="AI21" i="18"/>
  <c r="AJ21" i="18"/>
  <c r="AK21" i="18"/>
  <c r="AL21" i="18"/>
  <c r="AM21" i="18"/>
  <c r="AN21" i="18"/>
  <c r="AO21" i="18"/>
  <c r="AP21" i="18"/>
  <c r="AQ21" i="18"/>
  <c r="AR21" i="18"/>
  <c r="Z4" i="11"/>
  <c r="AI22" i="18"/>
  <c r="AJ22" i="18"/>
  <c r="AK22" i="18"/>
  <c r="AL22" i="18"/>
  <c r="AM22" i="18"/>
  <c r="AN22" i="18"/>
  <c r="AO22" i="18"/>
  <c r="AP22" i="18"/>
  <c r="AQ22" i="18"/>
  <c r="AR22" i="18"/>
  <c r="Z5" i="11"/>
  <c r="AI23" i="18"/>
  <c r="AJ23" i="18"/>
  <c r="AK23" i="18"/>
  <c r="AL23" i="18"/>
  <c r="AM23" i="18"/>
  <c r="AN23" i="18"/>
  <c r="AO23" i="18"/>
  <c r="AP23" i="18"/>
  <c r="AQ23" i="18"/>
  <c r="AR23" i="18"/>
  <c r="Z6" i="11"/>
  <c r="AI24" i="18"/>
  <c r="AJ24" i="18"/>
  <c r="AK24" i="18"/>
  <c r="AL24" i="18"/>
  <c r="AM24" i="18"/>
  <c r="AN24" i="18"/>
  <c r="AO24" i="18"/>
  <c r="AP24" i="18"/>
  <c r="AQ24" i="18"/>
  <c r="AR24" i="18"/>
  <c r="Z7" i="11"/>
  <c r="AI25" i="18"/>
  <c r="AJ25" i="18"/>
  <c r="AK25" i="18"/>
  <c r="AL25" i="18"/>
  <c r="AM25" i="18"/>
  <c r="AN25" i="18"/>
  <c r="AO25" i="18"/>
  <c r="AP25" i="18"/>
  <c r="AQ25" i="18"/>
  <c r="AR25" i="18"/>
  <c r="Z8" i="11"/>
  <c r="AI26" i="18"/>
  <c r="AJ26" i="18"/>
  <c r="AK26" i="18"/>
  <c r="AL26" i="18"/>
  <c r="AM26" i="18"/>
  <c r="AN26" i="18"/>
  <c r="AO26" i="18"/>
  <c r="AP26" i="18"/>
  <c r="AQ26" i="18"/>
  <c r="AR26" i="18"/>
  <c r="Z9" i="11"/>
  <c r="AI27" i="18"/>
  <c r="AJ27" i="18"/>
  <c r="AK27" i="18"/>
  <c r="AL27" i="18"/>
  <c r="AM27" i="18"/>
  <c r="AN27" i="18"/>
  <c r="AO27" i="18"/>
  <c r="AP27" i="18"/>
  <c r="AQ27" i="18"/>
  <c r="AR27" i="18"/>
  <c r="Z10" i="11"/>
  <c r="Z11" i="11"/>
  <c r="Z12" i="11"/>
  <c r="AI30" i="18"/>
  <c r="AJ30" i="18"/>
  <c r="AK30" i="18"/>
  <c r="AL30" i="18"/>
  <c r="AM30" i="18"/>
  <c r="AN30" i="18"/>
  <c r="AO30" i="18"/>
  <c r="AP30" i="18"/>
  <c r="AQ30" i="18"/>
  <c r="AR30" i="18"/>
  <c r="Z13" i="11"/>
  <c r="AI31" i="18"/>
  <c r="AJ31" i="18"/>
  <c r="AK31" i="18"/>
  <c r="AL31" i="18"/>
  <c r="AM31" i="18"/>
  <c r="AN31" i="18"/>
  <c r="AO31" i="18"/>
  <c r="AP31" i="18"/>
  <c r="AQ31" i="18"/>
  <c r="AR31" i="18"/>
  <c r="Z14" i="11"/>
  <c r="AI32" i="18"/>
  <c r="AJ32" i="18"/>
  <c r="AK32" i="18"/>
  <c r="AL32" i="18"/>
  <c r="AM32" i="18"/>
  <c r="AN32" i="18"/>
  <c r="AO32" i="18"/>
  <c r="AP32" i="18"/>
  <c r="AQ32" i="18"/>
  <c r="AR32" i="18"/>
  <c r="Z15" i="11"/>
  <c r="AI33" i="18"/>
  <c r="AJ33" i="18"/>
  <c r="AK33" i="18"/>
  <c r="AL33" i="18"/>
  <c r="AM33" i="18"/>
  <c r="AN33" i="18"/>
  <c r="AO33" i="18"/>
  <c r="AP33" i="18"/>
  <c r="AQ33" i="18"/>
  <c r="AR33" i="18"/>
  <c r="Z16" i="11"/>
  <c r="AA3" i="11"/>
  <c r="AS21" i="18"/>
  <c r="AT21" i="18"/>
  <c r="AU21" i="18"/>
  <c r="AV21" i="18"/>
  <c r="AW21" i="18"/>
  <c r="AX21" i="18"/>
  <c r="AY21" i="18"/>
  <c r="AZ21" i="18"/>
  <c r="BA21" i="18"/>
  <c r="BB21" i="18"/>
  <c r="AA4" i="11"/>
  <c r="AS22" i="18"/>
  <c r="AT22" i="18"/>
  <c r="AU22" i="18"/>
  <c r="AV22" i="18"/>
  <c r="AW22" i="18"/>
  <c r="AX22" i="18"/>
  <c r="AY22" i="18"/>
  <c r="AZ22" i="18"/>
  <c r="BA22" i="18"/>
  <c r="BB22" i="18"/>
  <c r="AA5" i="11"/>
  <c r="AS23" i="18"/>
  <c r="AT23" i="18"/>
  <c r="AU23" i="18"/>
  <c r="AV23" i="18"/>
  <c r="AW23" i="18"/>
  <c r="AX23" i="18"/>
  <c r="AY23" i="18"/>
  <c r="AZ23" i="18"/>
  <c r="BA23" i="18"/>
  <c r="BB23" i="18"/>
  <c r="AA6" i="11"/>
  <c r="AS24" i="18"/>
  <c r="AT24" i="18"/>
  <c r="AU24" i="18"/>
  <c r="AV24" i="18"/>
  <c r="AW24" i="18"/>
  <c r="AX24" i="18"/>
  <c r="AY24" i="18"/>
  <c r="AZ24" i="18"/>
  <c r="BA24" i="18"/>
  <c r="BB24" i="18"/>
  <c r="AA7" i="11"/>
  <c r="AS25" i="18"/>
  <c r="AT25" i="18"/>
  <c r="AU25" i="18"/>
  <c r="AV25" i="18"/>
  <c r="AW25" i="18"/>
  <c r="AX25" i="18"/>
  <c r="AY25" i="18"/>
  <c r="AZ25" i="18"/>
  <c r="BA25" i="18"/>
  <c r="BB25" i="18"/>
  <c r="AA8" i="11"/>
  <c r="AS26" i="18"/>
  <c r="AT26" i="18"/>
  <c r="AU26" i="18"/>
  <c r="AV26" i="18"/>
  <c r="AW26" i="18"/>
  <c r="AX26" i="18"/>
  <c r="AY26" i="18"/>
  <c r="AZ26" i="18"/>
  <c r="BA26" i="18"/>
  <c r="BB26" i="18"/>
  <c r="AA9" i="11"/>
  <c r="AS27" i="18"/>
  <c r="AT27" i="18"/>
  <c r="AU27" i="18"/>
  <c r="AV27" i="18"/>
  <c r="AW27" i="18"/>
  <c r="AX27" i="18"/>
  <c r="AY27" i="18"/>
  <c r="AZ27" i="18"/>
  <c r="BA27" i="18"/>
  <c r="BB27" i="18"/>
  <c r="AA10" i="11"/>
  <c r="AA11" i="11"/>
  <c r="AA12" i="11"/>
  <c r="AS30" i="18"/>
  <c r="AT30" i="18"/>
  <c r="AU30" i="18"/>
  <c r="AV30" i="18"/>
  <c r="AW30" i="18"/>
  <c r="AX30" i="18"/>
  <c r="AY30" i="18"/>
  <c r="AZ30" i="18"/>
  <c r="BA30" i="18"/>
  <c r="BB30" i="18"/>
  <c r="AA13" i="11"/>
  <c r="AS31" i="18"/>
  <c r="AT31" i="18"/>
  <c r="AU31" i="18"/>
  <c r="AV31" i="18"/>
  <c r="AW31" i="18"/>
  <c r="AX31" i="18"/>
  <c r="AY31" i="18"/>
  <c r="AZ31" i="18"/>
  <c r="BA31" i="18"/>
  <c r="BB31" i="18"/>
  <c r="AA14" i="11"/>
  <c r="AS32" i="18"/>
  <c r="AT32" i="18"/>
  <c r="AU32" i="18"/>
  <c r="AV32" i="18"/>
  <c r="AW32" i="18"/>
  <c r="AX32" i="18"/>
  <c r="AY32" i="18"/>
  <c r="AZ32" i="18"/>
  <c r="BA32" i="18"/>
  <c r="BB32" i="18"/>
  <c r="AA15" i="11"/>
  <c r="AS33" i="18"/>
  <c r="AT33" i="18"/>
  <c r="AU33" i="18"/>
  <c r="AV33" i="18"/>
  <c r="AW33" i="18"/>
  <c r="AX33" i="18"/>
  <c r="AY33" i="18"/>
  <c r="AZ33" i="18"/>
  <c r="BA33" i="18"/>
  <c r="BB33" i="18"/>
  <c r="AA16" i="11"/>
  <c r="AB3" i="11"/>
  <c r="BC21" i="18"/>
  <c r="BD21" i="18"/>
  <c r="BE21" i="18"/>
  <c r="BF21" i="18"/>
  <c r="BG21" i="18"/>
  <c r="BH21" i="18"/>
  <c r="BI21" i="18"/>
  <c r="BJ21" i="18"/>
  <c r="BK21" i="18"/>
  <c r="BL21" i="18"/>
  <c r="AB4" i="11"/>
  <c r="BC22" i="18"/>
  <c r="BD22" i="18"/>
  <c r="BE22" i="18"/>
  <c r="BF22" i="18"/>
  <c r="BG22" i="18"/>
  <c r="BH22" i="18"/>
  <c r="BI22" i="18"/>
  <c r="BJ22" i="18"/>
  <c r="BK22" i="18"/>
  <c r="BL22" i="18"/>
  <c r="AB5" i="11"/>
  <c r="BC23" i="18"/>
  <c r="BD23" i="18"/>
  <c r="BE23" i="18"/>
  <c r="BF23" i="18"/>
  <c r="BG23" i="18"/>
  <c r="BH23" i="18"/>
  <c r="BI23" i="18"/>
  <c r="BJ23" i="18"/>
  <c r="BK23" i="18"/>
  <c r="BL23" i="18"/>
  <c r="AB6" i="11"/>
  <c r="BC24" i="18"/>
  <c r="BD24" i="18"/>
  <c r="BE24" i="18"/>
  <c r="BF24" i="18"/>
  <c r="BG24" i="18"/>
  <c r="BH24" i="18"/>
  <c r="BI24" i="18"/>
  <c r="BJ24" i="18"/>
  <c r="BK24" i="18"/>
  <c r="BL24" i="18"/>
  <c r="AB7" i="11"/>
  <c r="BC25" i="18"/>
  <c r="BD25" i="18"/>
  <c r="BE25" i="18"/>
  <c r="BF25" i="18"/>
  <c r="BG25" i="18"/>
  <c r="BH25" i="18"/>
  <c r="BI25" i="18"/>
  <c r="BJ25" i="18"/>
  <c r="BK25" i="18"/>
  <c r="BL25" i="18"/>
  <c r="AB8" i="11"/>
  <c r="BC26" i="18"/>
  <c r="BD26" i="18"/>
  <c r="BE26" i="18"/>
  <c r="BF26" i="18"/>
  <c r="BG26" i="18"/>
  <c r="BH26" i="18"/>
  <c r="BI26" i="18"/>
  <c r="BJ26" i="18"/>
  <c r="BK26" i="18"/>
  <c r="BL26" i="18"/>
  <c r="AB9" i="11"/>
  <c r="BC27" i="18"/>
  <c r="BD27" i="18"/>
  <c r="BE27" i="18"/>
  <c r="BF27" i="18"/>
  <c r="BG27" i="18"/>
  <c r="BH27" i="18"/>
  <c r="BI27" i="18"/>
  <c r="BJ27" i="18"/>
  <c r="BK27" i="18"/>
  <c r="BL27" i="18"/>
  <c r="AB10" i="11"/>
  <c r="AB11" i="11"/>
  <c r="AB12" i="11"/>
  <c r="BC30" i="18"/>
  <c r="BD30" i="18"/>
  <c r="BE30" i="18"/>
  <c r="BF30" i="18"/>
  <c r="BG30" i="18"/>
  <c r="BH30" i="18"/>
  <c r="BI30" i="18"/>
  <c r="BJ30" i="18"/>
  <c r="BK30" i="18"/>
  <c r="BL30" i="18"/>
  <c r="AB13" i="11"/>
  <c r="BC31" i="18"/>
  <c r="BD31" i="18"/>
  <c r="BE31" i="18"/>
  <c r="BF31" i="18"/>
  <c r="BG31" i="18"/>
  <c r="BH31" i="18"/>
  <c r="BI31" i="18"/>
  <c r="BJ31" i="18"/>
  <c r="BK31" i="18"/>
  <c r="BL31" i="18"/>
  <c r="AB14" i="11"/>
  <c r="BC32" i="18"/>
  <c r="BD32" i="18"/>
  <c r="BE32" i="18"/>
  <c r="BF32" i="18"/>
  <c r="BG32" i="18"/>
  <c r="BH32" i="18"/>
  <c r="BI32" i="18"/>
  <c r="BJ32" i="18"/>
  <c r="BK32" i="18"/>
  <c r="BL32" i="18"/>
  <c r="AB15" i="11"/>
  <c r="BC33" i="18"/>
  <c r="BD33" i="18"/>
  <c r="BE33" i="18"/>
  <c r="BF33" i="18"/>
  <c r="BG33" i="18"/>
  <c r="BH33" i="18"/>
  <c r="BI33" i="18"/>
  <c r="BJ33" i="18"/>
  <c r="BK33" i="18"/>
  <c r="BL33" i="18"/>
  <c r="AB16" i="11"/>
  <c r="AC3" i="11"/>
  <c r="BM21" i="18"/>
  <c r="BN21" i="18"/>
  <c r="BO21" i="18"/>
  <c r="BP21" i="18"/>
  <c r="BQ21" i="18"/>
  <c r="BR21" i="18"/>
  <c r="BS21" i="18"/>
  <c r="BT21" i="18"/>
  <c r="BU21" i="18"/>
  <c r="BV21" i="18"/>
  <c r="AC4" i="11"/>
  <c r="BM22" i="18"/>
  <c r="BN22" i="18"/>
  <c r="BO22" i="18"/>
  <c r="BP22" i="18"/>
  <c r="BQ22" i="18"/>
  <c r="BR22" i="18"/>
  <c r="BS22" i="18"/>
  <c r="BT22" i="18"/>
  <c r="BU22" i="18"/>
  <c r="BV22" i="18"/>
  <c r="AC5" i="11"/>
  <c r="BM23" i="18"/>
  <c r="BN23" i="18"/>
  <c r="BO23" i="18"/>
  <c r="BP23" i="18"/>
  <c r="BQ23" i="18"/>
  <c r="BR23" i="18"/>
  <c r="BS23" i="18"/>
  <c r="BT23" i="18"/>
  <c r="BU23" i="18"/>
  <c r="BV23" i="18"/>
  <c r="AC6" i="11"/>
  <c r="BM24" i="18"/>
  <c r="BN24" i="18"/>
  <c r="BO24" i="18"/>
  <c r="BP24" i="18"/>
  <c r="BQ24" i="18"/>
  <c r="BR24" i="18"/>
  <c r="BS24" i="18"/>
  <c r="BT24" i="18"/>
  <c r="BU24" i="18"/>
  <c r="BV24" i="18"/>
  <c r="AC7" i="11"/>
  <c r="BM25" i="18"/>
  <c r="BN25" i="18"/>
  <c r="BO25" i="18"/>
  <c r="BP25" i="18"/>
  <c r="BQ25" i="18"/>
  <c r="BR25" i="18"/>
  <c r="BS25" i="18"/>
  <c r="BT25" i="18"/>
  <c r="BU25" i="18"/>
  <c r="BV25" i="18"/>
  <c r="AC8" i="11"/>
  <c r="BM26" i="18"/>
  <c r="BN26" i="18"/>
  <c r="BO26" i="18"/>
  <c r="BP26" i="18"/>
  <c r="BQ26" i="18"/>
  <c r="BR26" i="18"/>
  <c r="BS26" i="18"/>
  <c r="BT26" i="18"/>
  <c r="BU26" i="18"/>
  <c r="BV26" i="18"/>
  <c r="AC9" i="11"/>
  <c r="BM27" i="18"/>
  <c r="BN27" i="18"/>
  <c r="BO27" i="18"/>
  <c r="BP27" i="18"/>
  <c r="BQ27" i="18"/>
  <c r="BR27" i="18"/>
  <c r="BS27" i="18"/>
  <c r="BT27" i="18"/>
  <c r="BU27" i="18"/>
  <c r="BV27" i="18"/>
  <c r="AC10" i="11"/>
  <c r="AC11" i="11"/>
  <c r="AC12" i="11"/>
  <c r="BM30" i="18"/>
  <c r="BN30" i="18"/>
  <c r="BO30" i="18"/>
  <c r="BP30" i="18"/>
  <c r="BQ30" i="18"/>
  <c r="BR30" i="18"/>
  <c r="BS30" i="18"/>
  <c r="BT30" i="18"/>
  <c r="BU30" i="18"/>
  <c r="BV30" i="18"/>
  <c r="AC13" i="11"/>
  <c r="BM31" i="18"/>
  <c r="BN31" i="18"/>
  <c r="BO31" i="18"/>
  <c r="BP31" i="18"/>
  <c r="BQ31" i="18"/>
  <c r="BR31" i="18"/>
  <c r="BS31" i="18"/>
  <c r="BT31" i="18"/>
  <c r="BU31" i="18"/>
  <c r="BV31" i="18"/>
  <c r="AC14" i="11"/>
  <c r="BM32" i="18"/>
  <c r="BN32" i="18"/>
  <c r="BO32" i="18"/>
  <c r="BP32" i="18"/>
  <c r="BQ32" i="18"/>
  <c r="BR32" i="18"/>
  <c r="BS32" i="18"/>
  <c r="BT32" i="18"/>
  <c r="BU32" i="18"/>
  <c r="BV32" i="18"/>
  <c r="AC15" i="11"/>
  <c r="BM33" i="18"/>
  <c r="BN33" i="18"/>
  <c r="BO33" i="18"/>
  <c r="BP33" i="18"/>
  <c r="BQ33" i="18"/>
  <c r="BR33" i="18"/>
  <c r="BS33" i="18"/>
  <c r="BT33" i="18"/>
  <c r="BU33" i="18"/>
  <c r="BV33" i="18"/>
  <c r="AC16" i="11"/>
  <c r="AD3" i="11"/>
  <c r="BW21" i="18"/>
  <c r="BX21" i="18"/>
  <c r="BY21" i="18"/>
  <c r="BZ21" i="18"/>
  <c r="CA21" i="18"/>
  <c r="CB21" i="18"/>
  <c r="CC21" i="18"/>
  <c r="CD21" i="18"/>
  <c r="CE21" i="18"/>
  <c r="CF21" i="18"/>
  <c r="AD4" i="11"/>
  <c r="BW22" i="18"/>
  <c r="BX22" i="18"/>
  <c r="BY22" i="18"/>
  <c r="BZ22" i="18"/>
  <c r="CA22" i="18"/>
  <c r="CB22" i="18"/>
  <c r="CC22" i="18"/>
  <c r="CD22" i="18"/>
  <c r="CE22" i="18"/>
  <c r="CF22" i="18"/>
  <c r="AD5" i="11"/>
  <c r="BW23" i="18"/>
  <c r="BX23" i="18"/>
  <c r="BY23" i="18"/>
  <c r="BZ23" i="18"/>
  <c r="CA23" i="18"/>
  <c r="CB23" i="18"/>
  <c r="CC23" i="18"/>
  <c r="CD23" i="18"/>
  <c r="CE23" i="18"/>
  <c r="CF23" i="18"/>
  <c r="AD6" i="11"/>
  <c r="BW24" i="18"/>
  <c r="BX24" i="18"/>
  <c r="BY24" i="18"/>
  <c r="BZ24" i="18"/>
  <c r="CA24" i="18"/>
  <c r="CB24" i="18"/>
  <c r="CC24" i="18"/>
  <c r="CD24" i="18"/>
  <c r="CE24" i="18"/>
  <c r="CF24" i="18"/>
  <c r="AD7" i="11"/>
  <c r="BW25" i="18"/>
  <c r="BX25" i="18"/>
  <c r="BY25" i="18"/>
  <c r="BZ25" i="18"/>
  <c r="CA25" i="18"/>
  <c r="CB25" i="18"/>
  <c r="CC25" i="18"/>
  <c r="CD25" i="18"/>
  <c r="CE25" i="18"/>
  <c r="CF25" i="18"/>
  <c r="AD8" i="11"/>
  <c r="BW26" i="18"/>
  <c r="BX26" i="18"/>
  <c r="BY26" i="18"/>
  <c r="BZ26" i="18"/>
  <c r="CA26" i="18"/>
  <c r="CB26" i="18"/>
  <c r="CC26" i="18"/>
  <c r="CD26" i="18"/>
  <c r="CE26" i="18"/>
  <c r="CF26" i="18"/>
  <c r="AD9" i="11"/>
  <c r="BW27" i="18"/>
  <c r="BX27" i="18"/>
  <c r="BY27" i="18"/>
  <c r="BZ27" i="18"/>
  <c r="CA27" i="18"/>
  <c r="CB27" i="18"/>
  <c r="CC27" i="18"/>
  <c r="CD27" i="18"/>
  <c r="CE27" i="18"/>
  <c r="CF27" i="18"/>
  <c r="AD10" i="11"/>
  <c r="AD11" i="11"/>
  <c r="AD12" i="11"/>
  <c r="BW30" i="18"/>
  <c r="BX30" i="18"/>
  <c r="BY30" i="18"/>
  <c r="BZ30" i="18"/>
  <c r="CA30" i="18"/>
  <c r="CB30" i="18"/>
  <c r="CC30" i="18"/>
  <c r="CD30" i="18"/>
  <c r="CE30" i="18"/>
  <c r="CF30" i="18"/>
  <c r="AD13" i="11"/>
  <c r="BW31" i="18"/>
  <c r="BX31" i="18"/>
  <c r="BY31" i="18"/>
  <c r="BZ31" i="18"/>
  <c r="CA31" i="18"/>
  <c r="CB31" i="18"/>
  <c r="CC31" i="18"/>
  <c r="CD31" i="18"/>
  <c r="CE31" i="18"/>
  <c r="CF31" i="18"/>
  <c r="AD14" i="11"/>
  <c r="BW32" i="18"/>
  <c r="BX32" i="18"/>
  <c r="BY32" i="18"/>
  <c r="BZ32" i="18"/>
  <c r="CA32" i="18"/>
  <c r="CB32" i="18"/>
  <c r="CC32" i="18"/>
  <c r="CD32" i="18"/>
  <c r="CE32" i="18"/>
  <c r="CF32" i="18"/>
  <c r="AD15" i="11"/>
  <c r="BW33" i="18"/>
  <c r="BX33" i="18"/>
  <c r="BY33" i="18"/>
  <c r="BZ33" i="18"/>
  <c r="CA33" i="18"/>
  <c r="CB33" i="18"/>
  <c r="CC33" i="18"/>
  <c r="CD33" i="18"/>
  <c r="CE33" i="18"/>
  <c r="CF33" i="18"/>
  <c r="AD16" i="11"/>
  <c r="AE3" i="11"/>
  <c r="CG21" i="18"/>
  <c r="CH21" i="18"/>
  <c r="CI21" i="18"/>
  <c r="CJ21" i="18"/>
  <c r="CK21" i="18"/>
  <c r="CL21" i="18"/>
  <c r="CM21" i="18"/>
  <c r="CN21" i="18"/>
  <c r="CO21" i="18"/>
  <c r="CP21" i="18"/>
  <c r="AE4" i="11"/>
  <c r="CG22" i="18"/>
  <c r="CH22" i="18"/>
  <c r="CI22" i="18"/>
  <c r="CJ22" i="18"/>
  <c r="CK22" i="18"/>
  <c r="CL22" i="18"/>
  <c r="CM22" i="18"/>
  <c r="CN22" i="18"/>
  <c r="CO22" i="18"/>
  <c r="CP22" i="18"/>
  <c r="AE5" i="11"/>
  <c r="CG23" i="18"/>
  <c r="CH23" i="18"/>
  <c r="CI23" i="18"/>
  <c r="CJ23" i="18"/>
  <c r="CK23" i="18"/>
  <c r="CL23" i="18"/>
  <c r="CM23" i="18"/>
  <c r="CN23" i="18"/>
  <c r="CO23" i="18"/>
  <c r="CP23" i="18"/>
  <c r="AE6" i="11"/>
  <c r="CG24" i="18"/>
  <c r="CH24" i="18"/>
  <c r="CI24" i="18"/>
  <c r="CJ24" i="18"/>
  <c r="CK24" i="18"/>
  <c r="CL24" i="18"/>
  <c r="CM24" i="18"/>
  <c r="CN24" i="18"/>
  <c r="CO24" i="18"/>
  <c r="CP24" i="18"/>
  <c r="AE7" i="11"/>
  <c r="CG25" i="18"/>
  <c r="CH25" i="18"/>
  <c r="CI25" i="18"/>
  <c r="CJ25" i="18"/>
  <c r="CK25" i="18"/>
  <c r="CL25" i="18"/>
  <c r="CM25" i="18"/>
  <c r="CN25" i="18"/>
  <c r="CO25" i="18"/>
  <c r="CP25" i="18"/>
  <c r="AE8" i="11"/>
  <c r="CG26" i="18"/>
  <c r="CH26" i="18"/>
  <c r="CI26" i="18"/>
  <c r="CJ26" i="18"/>
  <c r="CK26" i="18"/>
  <c r="CL26" i="18"/>
  <c r="CM26" i="18"/>
  <c r="CN26" i="18"/>
  <c r="CO26" i="18"/>
  <c r="CP26" i="18"/>
  <c r="AE9" i="11"/>
  <c r="CG27" i="18"/>
  <c r="CH27" i="18"/>
  <c r="CI27" i="18"/>
  <c r="CJ27" i="18"/>
  <c r="CK27" i="18"/>
  <c r="CL27" i="18"/>
  <c r="CM27" i="18"/>
  <c r="CN27" i="18"/>
  <c r="CO27" i="18"/>
  <c r="CP27" i="18"/>
  <c r="AE10" i="11"/>
  <c r="AE11" i="11"/>
  <c r="AE12" i="11"/>
  <c r="CG30" i="18"/>
  <c r="CH30" i="18"/>
  <c r="CI30" i="18"/>
  <c r="CJ30" i="18"/>
  <c r="CK30" i="18"/>
  <c r="CL30" i="18"/>
  <c r="CM30" i="18"/>
  <c r="CN30" i="18"/>
  <c r="CO30" i="18"/>
  <c r="CP30" i="18"/>
  <c r="AE13" i="11"/>
  <c r="CG31" i="18"/>
  <c r="CH31" i="18"/>
  <c r="CI31" i="18"/>
  <c r="CJ31" i="18"/>
  <c r="CK31" i="18"/>
  <c r="CL31" i="18"/>
  <c r="CM31" i="18"/>
  <c r="CN31" i="18"/>
  <c r="CO31" i="18"/>
  <c r="CP31" i="18"/>
  <c r="AE14" i="11"/>
  <c r="CG32" i="18"/>
  <c r="CH32" i="18"/>
  <c r="CI32" i="18"/>
  <c r="CJ32" i="18"/>
  <c r="CK32" i="18"/>
  <c r="CL32" i="18"/>
  <c r="CM32" i="18"/>
  <c r="CN32" i="18"/>
  <c r="CO32" i="18"/>
  <c r="CP32" i="18"/>
  <c r="AE15" i="11"/>
  <c r="CG33" i="18"/>
  <c r="CH33" i="18"/>
  <c r="CI33" i="18"/>
  <c r="CJ33" i="18"/>
  <c r="CK33" i="18"/>
  <c r="CL33" i="18"/>
  <c r="CM33" i="18"/>
  <c r="CN33" i="18"/>
  <c r="CO33" i="18"/>
  <c r="CP33" i="18"/>
  <c r="AE16" i="11"/>
  <c r="AF3" i="11"/>
  <c r="AF4" i="11"/>
  <c r="AF5" i="11"/>
  <c r="AF6" i="11"/>
  <c r="AF7" i="11"/>
  <c r="AF8" i="11"/>
  <c r="AF9" i="11"/>
  <c r="AF10" i="11"/>
  <c r="AF11" i="11"/>
  <c r="AF12" i="11"/>
  <c r="AF13" i="11"/>
  <c r="AF14" i="11"/>
  <c r="AF15" i="11"/>
  <c r="AF16" i="11"/>
  <c r="N19" i="24"/>
  <c r="O18" i="24"/>
  <c r="O19" i="24"/>
  <c r="P19" i="24"/>
  <c r="L19" i="24"/>
  <c r="F22" i="29"/>
  <c r="G22" i="29"/>
  <c r="H22" i="29"/>
  <c r="I22" i="29"/>
  <c r="M18" i="24"/>
  <c r="M19" i="24"/>
  <c r="N17" i="4"/>
  <c r="N18" i="4"/>
  <c r="N19" i="4"/>
  <c r="N20" i="4"/>
  <c r="N21" i="4"/>
  <c r="N22" i="4"/>
  <c r="N23" i="4"/>
  <c r="ED20" i="6"/>
  <c r="ED6" i="6"/>
  <c r="ED23" i="6"/>
  <c r="ED3" i="6"/>
  <c r="EB3" i="7"/>
  <c r="ED9" i="6"/>
  <c r="ED3" i="8"/>
  <c r="ED3" i="18"/>
  <c r="H3" i="11"/>
  <c r="D39" i="25"/>
  <c r="I39" i="25"/>
  <c r="F39" i="25"/>
  <c r="E3" i="11"/>
  <c r="D36" i="25"/>
  <c r="I36" i="25"/>
  <c r="F36" i="25"/>
  <c r="DJ20" i="6"/>
  <c r="DJ6" i="6"/>
  <c r="DJ23" i="6"/>
  <c r="DJ3" i="6"/>
  <c r="DH3" i="7"/>
  <c r="DJ9" i="6"/>
  <c r="EB3" i="8"/>
  <c r="DJ3" i="18"/>
  <c r="F3" i="11"/>
  <c r="D37" i="25"/>
  <c r="I37" i="25"/>
  <c r="F37" i="25"/>
  <c r="DT20" i="6"/>
  <c r="DT6" i="6"/>
  <c r="DT23" i="6"/>
  <c r="DT3" i="6"/>
  <c r="DR3" i="7"/>
  <c r="DT9" i="6"/>
  <c r="EC3" i="8"/>
  <c r="DT3" i="18"/>
  <c r="G3" i="11"/>
  <c r="D38" i="25"/>
  <c r="I38" i="25"/>
  <c r="F38" i="25"/>
  <c r="D3" i="11"/>
  <c r="D35" i="25"/>
  <c r="I35" i="25"/>
  <c r="F35" i="25"/>
  <c r="B17" i="11"/>
  <c r="G7" i="14"/>
  <c r="E33" i="25"/>
  <c r="B16" i="11"/>
  <c r="L33" i="25"/>
  <c r="C33" i="18"/>
  <c r="N32" i="25"/>
  <c r="N33" i="25"/>
  <c r="AJ23" i="4"/>
  <c r="M33" i="25"/>
  <c r="C17" i="11"/>
  <c r="G8" i="14"/>
  <c r="E34" i="25"/>
  <c r="C16" i="11"/>
  <c r="L34" i="25"/>
  <c r="N34" i="25"/>
  <c r="M34" i="25"/>
  <c r="D17" i="11"/>
  <c r="G9" i="14"/>
  <c r="E35" i="25"/>
  <c r="D16" i="11"/>
  <c r="L35" i="25"/>
  <c r="N35" i="25"/>
  <c r="M35" i="25"/>
  <c r="E17" i="11"/>
  <c r="G10" i="14"/>
  <c r="E36" i="25"/>
  <c r="E16" i="11"/>
  <c r="L36" i="25"/>
  <c r="N36" i="25"/>
  <c r="M36" i="25"/>
  <c r="DJ17" i="6"/>
  <c r="DH11" i="7"/>
  <c r="EB11" i="8"/>
  <c r="DJ17" i="18"/>
  <c r="F17" i="11"/>
  <c r="G11" i="14"/>
  <c r="E37" i="25"/>
  <c r="DJ16" i="6"/>
  <c r="DH10" i="7"/>
  <c r="EB10" i="8"/>
  <c r="DJ16" i="18"/>
  <c r="F16" i="11"/>
  <c r="L37" i="25"/>
  <c r="N37" i="25"/>
  <c r="M37" i="25"/>
  <c r="DT17" i="6"/>
  <c r="DR11" i="7"/>
  <c r="EC11" i="8"/>
  <c r="DT17" i="18"/>
  <c r="G17" i="11"/>
  <c r="G12" i="14"/>
  <c r="E38" i="25"/>
  <c r="DT16" i="6"/>
  <c r="DR10" i="7"/>
  <c r="EC10" i="8"/>
  <c r="DT16" i="18"/>
  <c r="G16" i="11"/>
  <c r="L38" i="25"/>
  <c r="N38" i="25"/>
  <c r="M38" i="25"/>
  <c r="ED17" i="6"/>
  <c r="EB11" i="7"/>
  <c r="DY11" i="8"/>
  <c r="ED17" i="18"/>
  <c r="H17" i="11"/>
  <c r="G13" i="14"/>
  <c r="E39" i="25"/>
  <c r="ED16" i="6"/>
  <c r="EB10" i="7"/>
  <c r="DY10" i="8"/>
  <c r="ED16" i="18"/>
  <c r="H16" i="11"/>
  <c r="L39" i="25"/>
  <c r="N39" i="25"/>
  <c r="M39" i="25"/>
  <c r="M32" i="25"/>
  <c r="AM10" i="4"/>
  <c r="C3" i="11"/>
  <c r="D34" i="25"/>
  <c r="I34" i="25"/>
  <c r="F34" i="25"/>
  <c r="F41" i="25"/>
  <c r="K6" i="25"/>
  <c r="AJ11" i="4"/>
  <c r="AJ12" i="4"/>
  <c r="AJ13" i="4"/>
  <c r="AJ14" i="4"/>
  <c r="AJ15" i="4"/>
  <c r="AJ16" i="4"/>
  <c r="AJ17" i="4"/>
  <c r="AJ18" i="4"/>
  <c r="AJ19" i="4"/>
  <c r="AJ20" i="4"/>
  <c r="AJ21" i="4"/>
  <c r="AJ22" i="4"/>
  <c r="AJ24" i="4"/>
  <c r="C20" i="31"/>
  <c r="C21" i="31"/>
  <c r="C22" i="31"/>
  <c r="C6" i="31"/>
  <c r="C23" i="31"/>
  <c r="C5" i="31"/>
  <c r="C4" i="31"/>
  <c r="C3" i="31"/>
  <c r="D20" i="31"/>
  <c r="D21" i="31"/>
  <c r="D22" i="31"/>
  <c r="D6" i="31"/>
  <c r="D23" i="31"/>
  <c r="D5" i="31"/>
  <c r="D4" i="31"/>
  <c r="D3" i="31"/>
  <c r="B3" i="31"/>
  <c r="B4" i="31"/>
  <c r="B5" i="31"/>
  <c r="B6" i="31"/>
  <c r="C7" i="31"/>
  <c r="D7" i="31"/>
  <c r="B7" i="31"/>
  <c r="C8" i="31"/>
  <c r="D8" i="31"/>
  <c r="B8" i="31"/>
  <c r="C9" i="31"/>
  <c r="D9" i="31"/>
  <c r="B9" i="31"/>
  <c r="C10" i="31"/>
  <c r="D10" i="31"/>
  <c r="B10" i="31"/>
  <c r="C11" i="31"/>
  <c r="D11" i="31"/>
  <c r="B11" i="31"/>
  <c r="C13" i="31"/>
  <c r="C12" i="31"/>
  <c r="D13" i="31"/>
  <c r="D12" i="31"/>
  <c r="B12" i="31"/>
  <c r="B13" i="31"/>
  <c r="C14" i="31"/>
  <c r="D14" i="31"/>
  <c r="B14" i="31"/>
  <c r="C15" i="31"/>
  <c r="D15" i="31"/>
  <c r="B15" i="31"/>
  <c r="C16" i="31"/>
  <c r="D16" i="31"/>
  <c r="B16" i="31"/>
  <c r="C17" i="31"/>
  <c r="D17" i="31"/>
  <c r="B17" i="31"/>
  <c r="E15" i="31"/>
  <c r="F15" i="31"/>
  <c r="G15" i="31"/>
  <c r="H15" i="31"/>
  <c r="I15" i="31"/>
  <c r="J15" i="31"/>
  <c r="K15" i="31"/>
  <c r="L15" i="31"/>
  <c r="M15" i="31"/>
  <c r="N15" i="31"/>
  <c r="O15" i="31"/>
  <c r="P15" i="31"/>
  <c r="Q15" i="31"/>
  <c r="R15" i="31"/>
  <c r="S15" i="31"/>
  <c r="T15" i="31"/>
  <c r="U15" i="31"/>
  <c r="V15" i="31"/>
  <c r="W15" i="31"/>
  <c r="X15" i="31"/>
  <c r="Y15" i="31"/>
  <c r="Z15" i="31"/>
  <c r="AA15" i="31"/>
  <c r="AB15" i="31"/>
  <c r="AC15" i="31"/>
  <c r="AD15" i="31"/>
  <c r="AE15" i="31"/>
  <c r="AF15" i="31"/>
  <c r="AG15" i="31"/>
  <c r="AH15" i="31"/>
  <c r="AI15" i="31"/>
  <c r="AJ15" i="31"/>
  <c r="AK15" i="31"/>
  <c r="AL15" i="31"/>
  <c r="AM15" i="31"/>
  <c r="AN15" i="31"/>
  <c r="AO15" i="31"/>
  <c r="AP15" i="31"/>
  <c r="AQ15" i="31"/>
  <c r="AR15" i="31"/>
  <c r="AS15" i="31"/>
  <c r="AT15" i="31"/>
  <c r="AU15" i="31"/>
  <c r="AV15" i="31"/>
  <c r="AW15" i="31"/>
  <c r="AX15" i="31"/>
  <c r="AY15" i="31"/>
  <c r="AZ15" i="31"/>
  <c r="BA15" i="31"/>
  <c r="BB15" i="31"/>
  <c r="BC15" i="31"/>
  <c r="BD15" i="31"/>
  <c r="BE15" i="31"/>
  <c r="BF15" i="31"/>
  <c r="BG15" i="31"/>
  <c r="BH15" i="31"/>
  <c r="BI15" i="31"/>
  <c r="BJ15" i="31"/>
  <c r="BK15" i="31"/>
  <c r="BL15" i="31"/>
  <c r="BM15" i="31"/>
  <c r="BN15" i="31"/>
  <c r="BO15" i="31"/>
  <c r="BP15" i="31"/>
  <c r="BQ15" i="31"/>
  <c r="BR15" i="31"/>
  <c r="BS15" i="31"/>
  <c r="BT15" i="31"/>
  <c r="BU15" i="31"/>
  <c r="BV15" i="31"/>
  <c r="BW15" i="31"/>
  <c r="BX15" i="31"/>
  <c r="BY15" i="31"/>
  <c r="BZ15" i="31"/>
  <c r="CA15" i="31"/>
  <c r="CB15" i="31"/>
  <c r="CC15" i="31"/>
  <c r="CD15" i="31"/>
  <c r="CE15" i="31"/>
  <c r="CF15" i="31"/>
  <c r="CG15" i="31"/>
  <c r="CH15" i="31"/>
  <c r="CI15" i="31"/>
  <c r="CJ15" i="31"/>
  <c r="CK15" i="31"/>
  <c r="CL15" i="31"/>
  <c r="CM15" i="31"/>
  <c r="CN15" i="31"/>
  <c r="CO15" i="31"/>
  <c r="CP15" i="31"/>
  <c r="CQ15" i="31"/>
  <c r="CR15" i="31"/>
  <c r="CS15" i="31"/>
  <c r="CT15" i="31"/>
  <c r="CU15" i="31"/>
  <c r="CV15" i="31"/>
  <c r="CW15" i="31"/>
  <c r="CX15" i="31"/>
  <c r="CY15" i="31"/>
  <c r="CZ15" i="31"/>
  <c r="DA15" i="31"/>
  <c r="DB15" i="31"/>
  <c r="DC15" i="31"/>
  <c r="DD15" i="31"/>
  <c r="DE15" i="31"/>
  <c r="DF15" i="31"/>
  <c r="DG15" i="31"/>
  <c r="DH15" i="31"/>
  <c r="DI15" i="31"/>
  <c r="DJ15" i="31"/>
  <c r="DK15" i="31"/>
  <c r="DL15" i="31"/>
  <c r="DM15" i="31"/>
  <c r="DN15" i="31"/>
  <c r="DO15" i="31"/>
  <c r="DP15" i="31"/>
  <c r="DQ15" i="31"/>
  <c r="DR15" i="31"/>
  <c r="DS15" i="31"/>
  <c r="DT15" i="31"/>
  <c r="DU15" i="31"/>
  <c r="DV15" i="31"/>
  <c r="DW15" i="31"/>
  <c r="DX15" i="31"/>
  <c r="DY15" i="31"/>
  <c r="DZ15" i="31"/>
  <c r="EA15" i="31"/>
  <c r="EB15" i="31"/>
  <c r="EC15" i="31"/>
  <c r="ED15" i="31"/>
  <c r="B20" i="31"/>
  <c r="B21" i="31"/>
  <c r="B22" i="31"/>
  <c r="B23" i="31"/>
  <c r="EG20" i="18"/>
  <c r="EH20" i="18"/>
  <c r="EG33" i="18"/>
  <c r="EG32" i="18"/>
  <c r="EG31" i="18"/>
  <c r="EG30" i="18"/>
  <c r="EG29" i="18"/>
  <c r="EG28" i="18"/>
  <c r="EG27" i="18"/>
  <c r="EG26" i="18"/>
  <c r="EG25" i="18"/>
  <c r="EG24" i="18"/>
  <c r="EG23" i="18"/>
  <c r="EG22" i="18"/>
  <c r="EG21" i="18"/>
  <c r="AL10" i="4"/>
  <c r="R25" i="4"/>
  <c r="S25" i="4"/>
  <c r="B10" i="6"/>
  <c r="CZ20" i="31"/>
  <c r="CZ21" i="31"/>
  <c r="CZ22" i="31"/>
  <c r="CZ6" i="31"/>
  <c r="CZ23" i="31"/>
  <c r="CZ5" i="31"/>
  <c r="CZ4" i="31"/>
  <c r="CZ3" i="31"/>
  <c r="CZ9" i="31"/>
  <c r="N20" i="31"/>
  <c r="N21" i="31"/>
  <c r="N22" i="31"/>
  <c r="N6" i="31"/>
  <c r="N23" i="31"/>
  <c r="N5" i="31"/>
  <c r="N4" i="31"/>
  <c r="N3" i="31"/>
  <c r="O20" i="31"/>
  <c r="O21" i="31"/>
  <c r="O22" i="31"/>
  <c r="O6" i="31"/>
  <c r="O23" i="31"/>
  <c r="O5" i="31"/>
  <c r="O4" i="31"/>
  <c r="O3" i="31"/>
  <c r="P20" i="31"/>
  <c r="P21" i="31"/>
  <c r="P22" i="31"/>
  <c r="P6" i="31"/>
  <c r="P23" i="31"/>
  <c r="P5" i="31"/>
  <c r="P4" i="31"/>
  <c r="P3" i="31"/>
  <c r="Q20" i="31"/>
  <c r="Q21" i="31"/>
  <c r="Q22" i="31"/>
  <c r="Q6" i="31"/>
  <c r="Q23" i="31"/>
  <c r="Q5" i="31"/>
  <c r="Q4" i="31"/>
  <c r="Q3" i="31"/>
  <c r="R20" i="31"/>
  <c r="R21" i="31"/>
  <c r="R22" i="31"/>
  <c r="R6" i="31"/>
  <c r="R23" i="31"/>
  <c r="R5" i="31"/>
  <c r="R4" i="31"/>
  <c r="R3" i="31"/>
  <c r="S20" i="31"/>
  <c r="S21" i="31"/>
  <c r="S22" i="31"/>
  <c r="S6" i="31"/>
  <c r="S23" i="31"/>
  <c r="S5" i="31"/>
  <c r="S4" i="31"/>
  <c r="S3" i="31"/>
  <c r="T20" i="31"/>
  <c r="T21" i="31"/>
  <c r="T22" i="31"/>
  <c r="T6" i="31"/>
  <c r="T23" i="31"/>
  <c r="T5" i="31"/>
  <c r="T4" i="31"/>
  <c r="T3" i="31"/>
  <c r="U20" i="31"/>
  <c r="U21" i="31"/>
  <c r="U22" i="31"/>
  <c r="U6" i="31"/>
  <c r="U23" i="31"/>
  <c r="U5" i="31"/>
  <c r="U4" i="31"/>
  <c r="U3" i="31"/>
  <c r="V20" i="31"/>
  <c r="V21" i="31"/>
  <c r="V22" i="31"/>
  <c r="V6" i="31"/>
  <c r="V23" i="31"/>
  <c r="V5" i="31"/>
  <c r="V4" i="31"/>
  <c r="V3" i="31"/>
  <c r="W20" i="31"/>
  <c r="W21" i="31"/>
  <c r="W22" i="31"/>
  <c r="W6" i="31"/>
  <c r="W23" i="31"/>
  <c r="W5" i="31"/>
  <c r="W4" i="31"/>
  <c r="W3" i="31"/>
  <c r="X20" i="31"/>
  <c r="X21" i="31"/>
  <c r="X22" i="31"/>
  <c r="X6" i="31"/>
  <c r="X23" i="31"/>
  <c r="X5" i="31"/>
  <c r="X4" i="31"/>
  <c r="X3" i="31"/>
  <c r="Y20" i="31"/>
  <c r="Y21" i="31"/>
  <c r="Y22" i="31"/>
  <c r="Y6" i="31"/>
  <c r="Y23" i="31"/>
  <c r="Y5" i="31"/>
  <c r="Y4" i="31"/>
  <c r="Y3" i="31"/>
  <c r="Z20" i="31"/>
  <c r="Z21" i="31"/>
  <c r="Z22" i="31"/>
  <c r="Z6" i="31"/>
  <c r="Z23" i="31"/>
  <c r="Z5" i="31"/>
  <c r="Z4" i="31"/>
  <c r="Z3" i="31"/>
  <c r="AA20" i="31"/>
  <c r="AA21" i="31"/>
  <c r="AA22" i="31"/>
  <c r="AA6" i="31"/>
  <c r="AA23" i="31"/>
  <c r="AA5" i="31"/>
  <c r="AA4" i="31"/>
  <c r="AA3" i="31"/>
  <c r="AB20" i="31"/>
  <c r="AB21" i="31"/>
  <c r="AB22" i="31"/>
  <c r="AB6" i="31"/>
  <c r="AB23" i="31"/>
  <c r="AB5" i="31"/>
  <c r="AB4" i="31"/>
  <c r="AB3" i="31"/>
  <c r="AC20" i="31"/>
  <c r="AC21" i="31"/>
  <c r="AC22" i="31"/>
  <c r="AC6" i="31"/>
  <c r="AC23" i="31"/>
  <c r="AC5" i="31"/>
  <c r="AC4" i="31"/>
  <c r="AC3" i="31"/>
  <c r="AD20" i="31"/>
  <c r="AD21" i="31"/>
  <c r="AD22" i="31"/>
  <c r="AD6" i="31"/>
  <c r="AD23" i="31"/>
  <c r="AD5" i="31"/>
  <c r="AD4" i="31"/>
  <c r="AD3" i="31"/>
  <c r="AE20" i="31"/>
  <c r="AE21" i="31"/>
  <c r="AE22" i="31"/>
  <c r="AE6" i="31"/>
  <c r="AE23" i="31"/>
  <c r="AE5" i="31"/>
  <c r="AE4" i="31"/>
  <c r="AE3" i="31"/>
  <c r="AF20" i="31"/>
  <c r="AF21" i="31"/>
  <c r="AF22" i="31"/>
  <c r="AF6" i="31"/>
  <c r="AF23" i="31"/>
  <c r="AF5" i="31"/>
  <c r="AF4" i="31"/>
  <c r="AF3" i="31"/>
  <c r="AG20" i="31"/>
  <c r="AG21" i="31"/>
  <c r="AG22" i="31"/>
  <c r="AG6" i="31"/>
  <c r="AG23" i="31"/>
  <c r="AG5" i="31"/>
  <c r="AG4" i="31"/>
  <c r="AG3" i="31"/>
  <c r="AH20" i="31"/>
  <c r="AH21" i="31"/>
  <c r="AH22" i="31"/>
  <c r="AH6" i="31"/>
  <c r="AH23" i="31"/>
  <c r="AH5" i="31"/>
  <c r="AH4" i="31"/>
  <c r="AH3" i="31"/>
  <c r="AI20" i="31"/>
  <c r="AI21" i="31"/>
  <c r="AI22" i="31"/>
  <c r="AI6" i="31"/>
  <c r="AI23" i="31"/>
  <c r="AI5" i="31"/>
  <c r="AI4" i="31"/>
  <c r="AI3" i="31"/>
  <c r="AJ20" i="31"/>
  <c r="AJ21" i="31"/>
  <c r="AJ22" i="31"/>
  <c r="AJ6" i="31"/>
  <c r="AJ23" i="31"/>
  <c r="AJ5" i="31"/>
  <c r="AJ4" i="31"/>
  <c r="AJ3" i="31"/>
  <c r="AK20" i="31"/>
  <c r="AK21" i="31"/>
  <c r="AK22" i="31"/>
  <c r="AK6" i="31"/>
  <c r="AK23" i="31"/>
  <c r="AK5" i="31"/>
  <c r="AK4" i="31"/>
  <c r="AK3" i="31"/>
  <c r="AL20" i="31"/>
  <c r="AL21" i="31"/>
  <c r="AL22" i="31"/>
  <c r="AL6" i="31"/>
  <c r="AL23" i="31"/>
  <c r="AL5" i="31"/>
  <c r="AL4" i="31"/>
  <c r="AL3" i="31"/>
  <c r="AM20" i="31"/>
  <c r="AM21" i="31"/>
  <c r="AM22" i="31"/>
  <c r="AM6" i="31"/>
  <c r="AM23" i="31"/>
  <c r="AM5" i="31"/>
  <c r="AM4" i="31"/>
  <c r="AM3" i="31"/>
  <c r="AN20" i="31"/>
  <c r="AN21" i="31"/>
  <c r="AN22" i="31"/>
  <c r="AN6" i="31"/>
  <c r="AN23" i="31"/>
  <c r="AN5" i="31"/>
  <c r="AN4" i="31"/>
  <c r="AN3" i="31"/>
  <c r="AO20" i="31"/>
  <c r="AO21" i="31"/>
  <c r="AO22" i="31"/>
  <c r="AO6" i="31"/>
  <c r="AO23" i="31"/>
  <c r="AO5" i="31"/>
  <c r="AO4" i="31"/>
  <c r="AO3" i="31"/>
  <c r="AP20" i="31"/>
  <c r="AP21" i="31"/>
  <c r="AP22" i="31"/>
  <c r="AP6" i="31"/>
  <c r="AP23" i="31"/>
  <c r="AP5" i="31"/>
  <c r="AP4" i="31"/>
  <c r="AP3" i="31"/>
  <c r="AQ20" i="31"/>
  <c r="AQ21" i="31"/>
  <c r="AQ22" i="31"/>
  <c r="AQ6" i="31"/>
  <c r="AQ23" i="31"/>
  <c r="AQ5" i="31"/>
  <c r="AQ4" i="31"/>
  <c r="AQ3" i="31"/>
  <c r="AR20" i="31"/>
  <c r="AR21" i="31"/>
  <c r="AR22" i="31"/>
  <c r="AR6" i="31"/>
  <c r="AR23" i="31"/>
  <c r="AR5" i="31"/>
  <c r="AR4" i="31"/>
  <c r="AR3" i="31"/>
  <c r="AS20" i="31"/>
  <c r="AS21" i="31"/>
  <c r="AS22" i="31"/>
  <c r="AS6" i="31"/>
  <c r="AS23" i="31"/>
  <c r="AS5" i="31"/>
  <c r="AS4" i="31"/>
  <c r="AS3" i="31"/>
  <c r="AT20" i="31"/>
  <c r="AT21" i="31"/>
  <c r="AT22" i="31"/>
  <c r="AT6" i="31"/>
  <c r="AT23" i="31"/>
  <c r="AT5" i="31"/>
  <c r="AT4" i="31"/>
  <c r="AT3" i="31"/>
  <c r="AU20" i="31"/>
  <c r="AU21" i="31"/>
  <c r="AU22" i="31"/>
  <c r="AU6" i="31"/>
  <c r="AU23" i="31"/>
  <c r="AU5" i="31"/>
  <c r="AU4" i="31"/>
  <c r="AU3" i="31"/>
  <c r="AV20" i="31"/>
  <c r="AV21" i="31"/>
  <c r="AV22" i="31"/>
  <c r="AV6" i="31"/>
  <c r="AV23" i="31"/>
  <c r="AV5" i="31"/>
  <c r="AV4" i="31"/>
  <c r="AV3" i="31"/>
  <c r="AW20" i="31"/>
  <c r="AW21" i="31"/>
  <c r="AW22" i="31"/>
  <c r="AW6" i="31"/>
  <c r="AW23" i="31"/>
  <c r="AW5" i="31"/>
  <c r="AW4" i="31"/>
  <c r="AW3" i="31"/>
  <c r="AX20" i="31"/>
  <c r="AX21" i="31"/>
  <c r="AX22" i="31"/>
  <c r="AX6" i="31"/>
  <c r="AX23" i="31"/>
  <c r="AX5" i="31"/>
  <c r="AX4" i="31"/>
  <c r="AX3" i="31"/>
  <c r="AY20" i="31"/>
  <c r="AY21" i="31"/>
  <c r="AY22" i="31"/>
  <c r="AY6" i="31"/>
  <c r="AY23" i="31"/>
  <c r="AY5" i="31"/>
  <c r="AY4" i="31"/>
  <c r="AY3" i="31"/>
  <c r="AZ20" i="31"/>
  <c r="AZ21" i="31"/>
  <c r="AZ22" i="31"/>
  <c r="AZ6" i="31"/>
  <c r="AZ23" i="31"/>
  <c r="AZ5" i="31"/>
  <c r="AZ4" i="31"/>
  <c r="AZ3" i="31"/>
  <c r="BA20" i="31"/>
  <c r="BA21" i="31"/>
  <c r="BA22" i="31"/>
  <c r="BA6" i="31"/>
  <c r="BA23" i="31"/>
  <c r="BA5" i="31"/>
  <c r="BA4" i="31"/>
  <c r="BA3" i="31"/>
  <c r="BB20" i="31"/>
  <c r="BB21" i="31"/>
  <c r="BB22" i="31"/>
  <c r="BB6" i="31"/>
  <c r="BB23" i="31"/>
  <c r="BB5" i="31"/>
  <c r="BB4" i="31"/>
  <c r="BB3" i="31"/>
  <c r="BC20" i="31"/>
  <c r="BC21" i="31"/>
  <c r="BC22" i="31"/>
  <c r="BC6" i="31"/>
  <c r="BC23" i="31"/>
  <c r="BC5" i="31"/>
  <c r="BC4" i="31"/>
  <c r="BC3" i="31"/>
  <c r="BD20" i="31"/>
  <c r="BD21" i="31"/>
  <c r="BD22" i="31"/>
  <c r="BD6" i="31"/>
  <c r="BD23" i="31"/>
  <c r="BD5" i="31"/>
  <c r="BD4" i="31"/>
  <c r="BD3" i="31"/>
  <c r="BE20" i="31"/>
  <c r="BE21" i="31"/>
  <c r="BE22" i="31"/>
  <c r="BE6" i="31"/>
  <c r="BE23" i="31"/>
  <c r="BE5" i="31"/>
  <c r="BE4" i="31"/>
  <c r="BE3" i="31"/>
  <c r="BF20" i="31"/>
  <c r="BF21" i="31"/>
  <c r="BF22" i="31"/>
  <c r="BF6" i="31"/>
  <c r="BF23" i="31"/>
  <c r="BF5" i="31"/>
  <c r="BF4" i="31"/>
  <c r="BF3" i="31"/>
  <c r="BG20" i="31"/>
  <c r="BG21" i="31"/>
  <c r="BG22" i="31"/>
  <c r="BG6" i="31"/>
  <c r="BG23" i="31"/>
  <c r="BG5" i="31"/>
  <c r="BG4" i="31"/>
  <c r="BG3" i="31"/>
  <c r="BH20" i="31"/>
  <c r="BH21" i="31"/>
  <c r="BH22" i="31"/>
  <c r="BH6" i="31"/>
  <c r="BH23" i="31"/>
  <c r="BH5" i="31"/>
  <c r="BH4" i="31"/>
  <c r="BH3" i="31"/>
  <c r="BI20" i="31"/>
  <c r="BI21" i="31"/>
  <c r="BI22" i="31"/>
  <c r="BI6" i="31"/>
  <c r="BI23" i="31"/>
  <c r="BI5" i="31"/>
  <c r="BI4" i="31"/>
  <c r="BI3" i="31"/>
  <c r="BJ20" i="31"/>
  <c r="BJ21" i="31"/>
  <c r="BJ22" i="31"/>
  <c r="BJ6" i="31"/>
  <c r="BJ23" i="31"/>
  <c r="BJ5" i="31"/>
  <c r="BJ4" i="31"/>
  <c r="BJ3" i="31"/>
  <c r="BK20" i="31"/>
  <c r="BK21" i="31"/>
  <c r="BK22" i="31"/>
  <c r="BK6" i="31"/>
  <c r="BK23" i="31"/>
  <c r="BK5" i="31"/>
  <c r="BK4" i="31"/>
  <c r="BK3" i="31"/>
  <c r="BL20" i="31"/>
  <c r="BL21" i="31"/>
  <c r="BL22" i="31"/>
  <c r="BL6" i="31"/>
  <c r="BL23" i="31"/>
  <c r="BL5" i="31"/>
  <c r="BL4" i="31"/>
  <c r="BL3" i="31"/>
  <c r="BM20" i="31"/>
  <c r="BM21" i="31"/>
  <c r="BM22" i="31"/>
  <c r="BM6" i="31"/>
  <c r="BM23" i="31"/>
  <c r="BM5" i="31"/>
  <c r="BM4" i="31"/>
  <c r="BM3" i="31"/>
  <c r="BN20" i="31"/>
  <c r="BN21" i="31"/>
  <c r="BN22" i="31"/>
  <c r="BN6" i="31"/>
  <c r="BN23" i="31"/>
  <c r="BN5" i="31"/>
  <c r="BN4" i="31"/>
  <c r="BN3" i="31"/>
  <c r="BO20" i="31"/>
  <c r="BO21" i="31"/>
  <c r="BO22" i="31"/>
  <c r="BO6" i="31"/>
  <c r="BO23" i="31"/>
  <c r="BO5" i="31"/>
  <c r="BO4" i="31"/>
  <c r="BO3" i="31"/>
  <c r="BP20" i="31"/>
  <c r="BP21" i="31"/>
  <c r="BP22" i="31"/>
  <c r="BP6" i="31"/>
  <c r="BP23" i="31"/>
  <c r="BP5" i="31"/>
  <c r="BP4" i="31"/>
  <c r="BP3" i="31"/>
  <c r="BQ20" i="31"/>
  <c r="BQ21" i="31"/>
  <c r="BQ22" i="31"/>
  <c r="BQ6" i="31"/>
  <c r="BQ23" i="31"/>
  <c r="BQ5" i="31"/>
  <c r="BQ4" i="31"/>
  <c r="BQ3" i="31"/>
  <c r="BR20" i="31"/>
  <c r="BR21" i="31"/>
  <c r="BR22" i="31"/>
  <c r="BR6" i="31"/>
  <c r="BR23" i="31"/>
  <c r="BR5" i="31"/>
  <c r="BR4" i="31"/>
  <c r="BR3" i="31"/>
  <c r="BS20" i="31"/>
  <c r="BS21" i="31"/>
  <c r="BS22" i="31"/>
  <c r="BS6" i="31"/>
  <c r="BS23" i="31"/>
  <c r="BS5" i="31"/>
  <c r="BS4" i="31"/>
  <c r="BS3" i="31"/>
  <c r="BT20" i="31"/>
  <c r="BT21" i="31"/>
  <c r="BT22" i="31"/>
  <c r="BT6" i="31"/>
  <c r="BT23" i="31"/>
  <c r="BT5" i="31"/>
  <c r="BT4" i="31"/>
  <c r="BT3" i="31"/>
  <c r="BU20" i="31"/>
  <c r="BU21" i="31"/>
  <c r="BU22" i="31"/>
  <c r="BU6" i="31"/>
  <c r="BU23" i="31"/>
  <c r="BU5" i="31"/>
  <c r="BU4" i="31"/>
  <c r="BU3" i="31"/>
  <c r="BV20" i="31"/>
  <c r="BV21" i="31"/>
  <c r="BV22" i="31"/>
  <c r="BV6" i="31"/>
  <c r="BV23" i="31"/>
  <c r="BV5" i="31"/>
  <c r="BV4" i="31"/>
  <c r="BV3" i="31"/>
  <c r="BW20" i="31"/>
  <c r="BW21" i="31"/>
  <c r="BW22" i="31"/>
  <c r="BW6" i="31"/>
  <c r="BW23" i="31"/>
  <c r="BW5" i="31"/>
  <c r="BW4" i="31"/>
  <c r="BW3" i="31"/>
  <c r="BX20" i="31"/>
  <c r="BX21" i="31"/>
  <c r="BX22" i="31"/>
  <c r="BX6" i="31"/>
  <c r="BX23" i="31"/>
  <c r="BX5" i="31"/>
  <c r="BX4" i="31"/>
  <c r="BX3" i="31"/>
  <c r="BY20" i="31"/>
  <c r="BY21" i="31"/>
  <c r="BY22" i="31"/>
  <c r="BY6" i="31"/>
  <c r="BY23" i="31"/>
  <c r="BY5" i="31"/>
  <c r="BY4" i="31"/>
  <c r="BY3" i="31"/>
  <c r="BZ20" i="31"/>
  <c r="BZ21" i="31"/>
  <c r="BZ22" i="31"/>
  <c r="BZ6" i="31"/>
  <c r="BZ23" i="31"/>
  <c r="BZ5" i="31"/>
  <c r="BZ4" i="31"/>
  <c r="BZ3" i="31"/>
  <c r="CA20" i="31"/>
  <c r="CA21" i="31"/>
  <c r="CA22" i="31"/>
  <c r="CA6" i="31"/>
  <c r="CA23" i="31"/>
  <c r="CA5" i="31"/>
  <c r="CA4" i="31"/>
  <c r="CA3" i="31"/>
  <c r="CB20" i="31"/>
  <c r="CB21" i="31"/>
  <c r="CB22" i="31"/>
  <c r="CB6" i="31"/>
  <c r="CB23" i="31"/>
  <c r="CB5" i="31"/>
  <c r="CB4" i="31"/>
  <c r="CB3" i="31"/>
  <c r="CC20" i="31"/>
  <c r="CC21" i="31"/>
  <c r="CC22" i="31"/>
  <c r="CC6" i="31"/>
  <c r="CC23" i="31"/>
  <c r="CC5" i="31"/>
  <c r="CC4" i="31"/>
  <c r="CC3" i="31"/>
  <c r="CD20" i="31"/>
  <c r="CD21" i="31"/>
  <c r="CD22" i="31"/>
  <c r="CD6" i="31"/>
  <c r="CD23" i="31"/>
  <c r="CD5" i="31"/>
  <c r="CD4" i="31"/>
  <c r="CD3" i="31"/>
  <c r="CE20" i="31"/>
  <c r="CE21" i="31"/>
  <c r="CE22" i="31"/>
  <c r="CE6" i="31"/>
  <c r="CE23" i="31"/>
  <c r="CE5" i="31"/>
  <c r="CE4" i="31"/>
  <c r="CE3" i="31"/>
  <c r="CF20" i="31"/>
  <c r="CF21" i="31"/>
  <c r="CF22" i="31"/>
  <c r="CF6" i="31"/>
  <c r="CF23" i="31"/>
  <c r="CF5" i="31"/>
  <c r="CF4" i="31"/>
  <c r="CF3" i="31"/>
  <c r="CG20" i="31"/>
  <c r="CG21" i="31"/>
  <c r="CG22" i="31"/>
  <c r="CG6" i="31"/>
  <c r="CG23" i="31"/>
  <c r="CG5" i="31"/>
  <c r="CG4" i="31"/>
  <c r="CG3" i="31"/>
  <c r="CH20" i="31"/>
  <c r="CH21" i="31"/>
  <c r="CH22" i="31"/>
  <c r="CH6" i="31"/>
  <c r="CH23" i="31"/>
  <c r="CH5" i="31"/>
  <c r="CH4" i="31"/>
  <c r="CH3" i="31"/>
  <c r="CI20" i="31"/>
  <c r="CI21" i="31"/>
  <c r="CI22" i="31"/>
  <c r="CI6" i="31"/>
  <c r="CI23" i="31"/>
  <c r="CI5" i="31"/>
  <c r="CI4" i="31"/>
  <c r="CI3" i="31"/>
  <c r="CJ20" i="31"/>
  <c r="CJ21" i="31"/>
  <c r="CJ22" i="31"/>
  <c r="CJ6" i="31"/>
  <c r="CJ23" i="31"/>
  <c r="CJ5" i="31"/>
  <c r="CJ4" i="31"/>
  <c r="CJ3" i="31"/>
  <c r="CK20" i="31"/>
  <c r="CK21" i="31"/>
  <c r="CK22" i="31"/>
  <c r="CK6" i="31"/>
  <c r="CK23" i="31"/>
  <c r="CK5" i="31"/>
  <c r="CK4" i="31"/>
  <c r="CK3" i="31"/>
  <c r="CL20" i="31"/>
  <c r="CL21" i="31"/>
  <c r="CL22" i="31"/>
  <c r="CL6" i="31"/>
  <c r="CL23" i="31"/>
  <c r="CL5" i="31"/>
  <c r="CL4" i="31"/>
  <c r="CL3" i="31"/>
  <c r="CM20" i="31"/>
  <c r="CM21" i="31"/>
  <c r="CM22" i="31"/>
  <c r="CM6" i="31"/>
  <c r="CM23" i="31"/>
  <c r="CM5" i="31"/>
  <c r="CM4" i="31"/>
  <c r="CM3" i="31"/>
  <c r="CN20" i="31"/>
  <c r="CN21" i="31"/>
  <c r="CN22" i="31"/>
  <c r="CN6" i="31"/>
  <c r="CN23" i="31"/>
  <c r="CN5" i="31"/>
  <c r="CN4" i="31"/>
  <c r="CN3" i="31"/>
  <c r="CO20" i="31"/>
  <c r="CO21" i="31"/>
  <c r="CO22" i="31"/>
  <c r="CO6" i="31"/>
  <c r="CO23" i="31"/>
  <c r="CO5" i="31"/>
  <c r="CO4" i="31"/>
  <c r="CO3" i="31"/>
  <c r="CP20" i="31"/>
  <c r="CP21" i="31"/>
  <c r="CP22" i="31"/>
  <c r="CP6" i="31"/>
  <c r="CP23" i="31"/>
  <c r="CP5" i="31"/>
  <c r="CP4" i="31"/>
  <c r="CP3" i="31"/>
  <c r="CQ20" i="31"/>
  <c r="CQ21" i="31"/>
  <c r="CQ22" i="31"/>
  <c r="CQ6" i="31"/>
  <c r="CQ23" i="31"/>
  <c r="CQ5" i="31"/>
  <c r="CQ4" i="31"/>
  <c r="CQ3" i="31"/>
  <c r="CR20" i="31"/>
  <c r="CR21" i="31"/>
  <c r="CR22" i="31"/>
  <c r="CR6" i="31"/>
  <c r="CR23" i="31"/>
  <c r="CR5" i="31"/>
  <c r="CR4" i="31"/>
  <c r="CR3" i="31"/>
  <c r="CS20" i="31"/>
  <c r="CS21" i="31"/>
  <c r="CS22" i="31"/>
  <c r="CS6" i="31"/>
  <c r="CS23" i="31"/>
  <c r="CS5" i="31"/>
  <c r="CS4" i="31"/>
  <c r="CS3" i="31"/>
  <c r="CT20" i="31"/>
  <c r="CT21" i="31"/>
  <c r="CT22" i="31"/>
  <c r="CT6" i="31"/>
  <c r="CT23" i="31"/>
  <c r="CT5" i="31"/>
  <c r="CT4" i="31"/>
  <c r="CT3" i="31"/>
  <c r="CU20" i="31"/>
  <c r="CU21" i="31"/>
  <c r="CU22" i="31"/>
  <c r="CU6" i="31"/>
  <c r="CU23" i="31"/>
  <c r="CU5" i="31"/>
  <c r="CU4" i="31"/>
  <c r="CU3" i="31"/>
  <c r="CV20" i="31"/>
  <c r="CV21" i="31"/>
  <c r="CV22" i="31"/>
  <c r="CV6" i="31"/>
  <c r="CV23" i="31"/>
  <c r="CV5" i="31"/>
  <c r="CV4" i="31"/>
  <c r="CV3" i="31"/>
  <c r="CW20" i="31"/>
  <c r="CW21" i="31"/>
  <c r="CW22" i="31"/>
  <c r="CW6" i="31"/>
  <c r="CW23" i="31"/>
  <c r="CW5" i="31"/>
  <c r="CW4" i="31"/>
  <c r="CW3" i="31"/>
  <c r="CX20" i="31"/>
  <c r="CX21" i="31"/>
  <c r="CX22" i="31"/>
  <c r="CX6" i="31"/>
  <c r="CX23" i="31"/>
  <c r="CX5" i="31"/>
  <c r="CX4" i="31"/>
  <c r="CX3" i="31"/>
  <c r="CY20" i="31"/>
  <c r="CY21" i="31"/>
  <c r="CY22" i="31"/>
  <c r="CY6" i="31"/>
  <c r="CY23" i="31"/>
  <c r="CY5" i="31"/>
  <c r="CY4" i="31"/>
  <c r="CY3" i="31"/>
  <c r="B11" i="6"/>
  <c r="D16" i="4"/>
  <c r="D17" i="4"/>
  <c r="D18" i="4"/>
  <c r="D19" i="4"/>
  <c r="D20" i="4"/>
  <c r="D21" i="4"/>
  <c r="D22" i="4"/>
  <c r="D23" i="4"/>
  <c r="D24" i="4"/>
  <c r="AS19" i="22"/>
  <c r="F18" i="29"/>
  <c r="G18" i="29"/>
  <c r="H18" i="29"/>
  <c r="EF11" i="7"/>
  <c r="CS3" i="7"/>
  <c r="C4" i="18"/>
  <c r="C5" i="18"/>
  <c r="C6" i="18"/>
  <c r="C7" i="18"/>
  <c r="C8" i="18"/>
  <c r="C9" i="18"/>
  <c r="C3" i="18"/>
  <c r="E17" i="10"/>
  <c r="E3" i="10"/>
  <c r="B17" i="10"/>
  <c r="B3" i="10"/>
  <c r="C17" i="16"/>
  <c r="C3" i="16"/>
  <c r="DT21" i="6"/>
  <c r="DT4" i="6"/>
  <c r="DT4" i="18"/>
  <c r="DT21" i="18"/>
  <c r="DI3" i="7"/>
  <c r="DK9" i="6"/>
  <c r="DG3" i="8"/>
  <c r="DK21" i="6"/>
  <c r="DK6" i="6"/>
  <c r="DK23" i="6"/>
  <c r="DK4" i="6"/>
  <c r="DK4" i="18"/>
  <c r="DK21" i="18"/>
  <c r="DJ21" i="6"/>
  <c r="DJ4" i="6"/>
  <c r="DJ4" i="18"/>
  <c r="DJ21" i="18"/>
  <c r="CY3" i="7"/>
  <c r="DA9" i="6"/>
  <c r="CX3" i="8"/>
  <c r="DA21" i="6"/>
  <c r="DA6" i="6"/>
  <c r="DA23" i="6"/>
  <c r="DA4" i="6"/>
  <c r="DA4" i="18"/>
  <c r="DA21" i="18"/>
  <c r="CZ3" i="7"/>
  <c r="DB9" i="6"/>
  <c r="CY3" i="8"/>
  <c r="DB21" i="6"/>
  <c r="DB6" i="6"/>
  <c r="DB23" i="6"/>
  <c r="DB4" i="6"/>
  <c r="DB4" i="18"/>
  <c r="DB21" i="18"/>
  <c r="DA3" i="7"/>
  <c r="DC9" i="6"/>
  <c r="CZ3" i="8"/>
  <c r="DC21" i="6"/>
  <c r="DC6" i="6"/>
  <c r="DC23" i="6"/>
  <c r="DC4" i="6"/>
  <c r="DC4" i="18"/>
  <c r="DC21" i="18"/>
  <c r="DB3" i="7"/>
  <c r="DD9" i="6"/>
  <c r="DA3" i="8"/>
  <c r="DD21" i="6"/>
  <c r="DD6" i="6"/>
  <c r="DD23" i="6"/>
  <c r="DD4" i="6"/>
  <c r="DD4" i="18"/>
  <c r="DD21" i="18"/>
  <c r="DC3" i="7"/>
  <c r="DE9" i="6"/>
  <c r="DB3" i="8"/>
  <c r="DE21" i="6"/>
  <c r="DE6" i="6"/>
  <c r="DE23" i="6"/>
  <c r="DE4" i="6"/>
  <c r="DE4" i="18"/>
  <c r="DE21" i="18"/>
  <c r="DD3" i="7"/>
  <c r="DF9" i="6"/>
  <c r="DC3" i="8"/>
  <c r="DF21" i="6"/>
  <c r="DF6" i="6"/>
  <c r="DF23" i="6"/>
  <c r="DF4" i="6"/>
  <c r="DF4" i="18"/>
  <c r="DF21" i="18"/>
  <c r="DE3" i="7"/>
  <c r="DG9" i="6"/>
  <c r="DD3" i="8"/>
  <c r="DG21" i="6"/>
  <c r="DG6" i="6"/>
  <c r="DG23" i="6"/>
  <c r="DG4" i="6"/>
  <c r="DG4" i="18"/>
  <c r="DG21" i="18"/>
  <c r="DF3" i="7"/>
  <c r="DH9" i="6"/>
  <c r="DE3" i="8"/>
  <c r="DH21" i="6"/>
  <c r="DH6" i="6"/>
  <c r="DH23" i="6"/>
  <c r="DH4" i="6"/>
  <c r="DH4" i="18"/>
  <c r="DH21" i="18"/>
  <c r="DG3" i="7"/>
  <c r="DI9" i="6"/>
  <c r="DF3" i="8"/>
  <c r="DI21" i="6"/>
  <c r="DI6" i="6"/>
  <c r="DI23" i="6"/>
  <c r="DI4" i="6"/>
  <c r="DI4" i="18"/>
  <c r="DI21" i="18"/>
  <c r="DJ3" i="7"/>
  <c r="DL9" i="6"/>
  <c r="DH3" i="8"/>
  <c r="DL21" i="6"/>
  <c r="DL6" i="6"/>
  <c r="DL23" i="6"/>
  <c r="DL4" i="6"/>
  <c r="DL4" i="18"/>
  <c r="DL21" i="18"/>
  <c r="DK3" i="7"/>
  <c r="DM9" i="6"/>
  <c r="DI3" i="8"/>
  <c r="DM21" i="6"/>
  <c r="DM6" i="6"/>
  <c r="DM23" i="6"/>
  <c r="DM4" i="6"/>
  <c r="DM4" i="18"/>
  <c r="DM21" i="18"/>
  <c r="DL3" i="7"/>
  <c r="DN9" i="6"/>
  <c r="DJ3" i="8"/>
  <c r="DN21" i="6"/>
  <c r="DN6" i="6"/>
  <c r="DN23" i="6"/>
  <c r="DN4" i="6"/>
  <c r="DN4" i="18"/>
  <c r="DN21" i="18"/>
  <c r="DM3" i="7"/>
  <c r="DO9" i="6"/>
  <c r="DK3" i="8"/>
  <c r="DO21" i="6"/>
  <c r="DO6" i="6"/>
  <c r="DO23" i="6"/>
  <c r="DO4" i="6"/>
  <c r="DO4" i="18"/>
  <c r="DO21" i="18"/>
  <c r="DN3" i="7"/>
  <c r="DP9" i="6"/>
  <c r="DL3" i="8"/>
  <c r="DP21" i="6"/>
  <c r="DP6" i="6"/>
  <c r="DP23" i="6"/>
  <c r="DP4" i="6"/>
  <c r="DP4" i="18"/>
  <c r="DP21" i="18"/>
  <c r="DO3" i="7"/>
  <c r="DQ9" i="6"/>
  <c r="DM3" i="8"/>
  <c r="DQ21" i="6"/>
  <c r="DQ6" i="6"/>
  <c r="DQ23" i="6"/>
  <c r="DQ4" i="6"/>
  <c r="DQ4" i="18"/>
  <c r="DQ21" i="18"/>
  <c r="DP3" i="7"/>
  <c r="DR9" i="6"/>
  <c r="DN3" i="8"/>
  <c r="DR21" i="6"/>
  <c r="DR6" i="6"/>
  <c r="DR23" i="6"/>
  <c r="DR4" i="6"/>
  <c r="DR4" i="18"/>
  <c r="DR21" i="18"/>
  <c r="DQ3" i="7"/>
  <c r="DS9" i="6"/>
  <c r="DO3" i="8"/>
  <c r="DS21" i="6"/>
  <c r="DS6" i="6"/>
  <c r="DS23" i="6"/>
  <c r="DS4" i="6"/>
  <c r="DS4" i="18"/>
  <c r="DS21" i="18"/>
  <c r="DS3" i="7"/>
  <c r="DU9" i="6"/>
  <c r="DP3" i="8"/>
  <c r="DU21" i="6"/>
  <c r="DU6" i="6"/>
  <c r="DU23" i="6"/>
  <c r="DU4" i="6"/>
  <c r="DU4" i="18"/>
  <c r="DU21" i="18"/>
  <c r="DT3" i="7"/>
  <c r="DV9" i="6"/>
  <c r="DQ3" i="8"/>
  <c r="DV21" i="6"/>
  <c r="DV6" i="6"/>
  <c r="DV23" i="6"/>
  <c r="DV4" i="6"/>
  <c r="DV4" i="18"/>
  <c r="DV21" i="18"/>
  <c r="DU3" i="7"/>
  <c r="DW9" i="6"/>
  <c r="DR3" i="8"/>
  <c r="DW21" i="6"/>
  <c r="DW6" i="6"/>
  <c r="DW23" i="6"/>
  <c r="DW4" i="6"/>
  <c r="DW4" i="18"/>
  <c r="DW21" i="18"/>
  <c r="DV3" i="7"/>
  <c r="DX9" i="6"/>
  <c r="DS3" i="8"/>
  <c r="DX21" i="6"/>
  <c r="DX6" i="6"/>
  <c r="DX23" i="6"/>
  <c r="DX4" i="6"/>
  <c r="DX4" i="18"/>
  <c r="DX21" i="18"/>
  <c r="DW3" i="7"/>
  <c r="DY9" i="6"/>
  <c r="DT3" i="8"/>
  <c r="DY21" i="6"/>
  <c r="DY6" i="6"/>
  <c r="DY23" i="6"/>
  <c r="DY4" i="6"/>
  <c r="DY4" i="18"/>
  <c r="DY21" i="18"/>
  <c r="DX3" i="7"/>
  <c r="DZ9" i="6"/>
  <c r="DU3" i="8"/>
  <c r="DZ21" i="6"/>
  <c r="DZ6" i="6"/>
  <c r="DZ23" i="6"/>
  <c r="DZ4" i="6"/>
  <c r="DZ4" i="18"/>
  <c r="DZ21" i="18"/>
  <c r="DY3" i="7"/>
  <c r="EA9" i="6"/>
  <c r="DV3" i="8"/>
  <c r="EA21" i="6"/>
  <c r="EA6" i="6"/>
  <c r="EA23" i="6"/>
  <c r="EA4" i="6"/>
  <c r="EA4" i="18"/>
  <c r="EA21" i="18"/>
  <c r="DZ3" i="7"/>
  <c r="EB9" i="6"/>
  <c r="DW3" i="8"/>
  <c r="EB21" i="6"/>
  <c r="EB6" i="6"/>
  <c r="EB23" i="6"/>
  <c r="EB4" i="6"/>
  <c r="EB4" i="18"/>
  <c r="EB21" i="18"/>
  <c r="EA3" i="7"/>
  <c r="EC9" i="6"/>
  <c r="DX3" i="8"/>
  <c r="EC21" i="6"/>
  <c r="EC6" i="6"/>
  <c r="EC23" i="6"/>
  <c r="EC4" i="6"/>
  <c r="EC4" i="18"/>
  <c r="EC21" i="18"/>
  <c r="ED21" i="6"/>
  <c r="ED4" i="6"/>
  <c r="ED4" i="18"/>
  <c r="ED21" i="18"/>
  <c r="DJ22" i="6"/>
  <c r="DJ5" i="6"/>
  <c r="DJ5" i="18"/>
  <c r="DJ22" i="18"/>
  <c r="B17" i="15"/>
  <c r="O18" i="1"/>
  <c r="P17" i="15"/>
  <c r="N18" i="1"/>
  <c r="O17" i="15"/>
  <c r="CN3" i="7"/>
  <c r="CM3" i="8"/>
  <c r="CN4" i="7"/>
  <c r="CM4" i="8"/>
  <c r="CN5" i="7"/>
  <c r="CM5" i="8"/>
  <c r="CN6" i="7"/>
  <c r="CM6" i="8"/>
  <c r="CN7" i="7"/>
  <c r="CM7" i="8"/>
  <c r="CN9" i="7"/>
  <c r="CM9" i="8"/>
  <c r="CM15" i="8"/>
  <c r="CO3" i="7"/>
  <c r="CN3" i="8"/>
  <c r="CO4" i="7"/>
  <c r="CN4" i="8"/>
  <c r="CO5" i="7"/>
  <c r="CN5" i="8"/>
  <c r="CO6" i="7"/>
  <c r="CN6" i="8"/>
  <c r="CN15" i="8"/>
  <c r="CP3" i="7"/>
  <c r="CO3" i="8"/>
  <c r="CP4" i="7"/>
  <c r="CO4" i="8"/>
  <c r="CP5" i="7"/>
  <c r="CO5" i="8"/>
  <c r="CP6" i="7"/>
  <c r="CO6" i="8"/>
  <c r="CO15" i="8"/>
  <c r="CQ3" i="7"/>
  <c r="CP3" i="8"/>
  <c r="CQ4" i="7"/>
  <c r="CP4" i="8"/>
  <c r="CQ5" i="7"/>
  <c r="CP5" i="8"/>
  <c r="CP15" i="8"/>
  <c r="CR3" i="7"/>
  <c r="CQ3" i="8"/>
  <c r="CR4" i="7"/>
  <c r="CQ4" i="8"/>
  <c r="CQ15" i="8"/>
  <c r="CR3" i="8"/>
  <c r="CR15" i="8"/>
  <c r="CT3" i="7"/>
  <c r="CS3" i="8"/>
  <c r="CS15" i="8"/>
  <c r="CM3" i="7"/>
  <c r="CL3" i="8"/>
  <c r="CM4" i="7"/>
  <c r="CL4" i="8"/>
  <c r="CM5" i="7"/>
  <c r="CL5" i="8"/>
  <c r="CM6" i="7"/>
  <c r="CL6" i="8"/>
  <c r="CM7" i="7"/>
  <c r="CL7" i="8"/>
  <c r="CM9" i="7"/>
  <c r="CL9" i="8"/>
  <c r="CM10" i="7"/>
  <c r="CL10" i="8"/>
  <c r="CL15" i="8"/>
  <c r="CR12" i="1"/>
  <c r="CS11" i="15"/>
  <c r="L23" i="6"/>
  <c r="K23" i="6"/>
  <c r="J23" i="6"/>
  <c r="I23" i="6"/>
  <c r="H23" i="6"/>
  <c r="G23" i="6"/>
  <c r="F23" i="6"/>
  <c r="E23" i="6"/>
  <c r="B23" i="6"/>
  <c r="A23" i="6"/>
  <c r="B6" i="6"/>
  <c r="B22" i="6"/>
  <c r="B5" i="6"/>
  <c r="C5" i="6"/>
  <c r="B13" i="6"/>
  <c r="B12" i="6"/>
  <c r="C12" i="6"/>
  <c r="N9" i="31"/>
  <c r="F11" i="31"/>
  <c r="F7" i="31"/>
  <c r="DA25" i="6"/>
  <c r="B14" i="6"/>
  <c r="C15" i="1"/>
  <c r="B15" i="1"/>
  <c r="EC16" i="6"/>
  <c r="EB16" i="6"/>
  <c r="EA16" i="6"/>
  <c r="DZ16" i="6"/>
  <c r="DY16" i="6"/>
  <c r="DX16" i="6"/>
  <c r="DW16" i="6"/>
  <c r="DV16" i="6"/>
  <c r="DU16" i="6"/>
  <c r="DS16" i="6"/>
  <c r="DR16" i="6"/>
  <c r="DQ16" i="6"/>
  <c r="DP16" i="6"/>
  <c r="DO16" i="6"/>
  <c r="DN16" i="6"/>
  <c r="DM16" i="6"/>
  <c r="DL16" i="6"/>
  <c r="DK16" i="6"/>
  <c r="DI16" i="6"/>
  <c r="DH16" i="6"/>
  <c r="DG16" i="6"/>
  <c r="DF16" i="6"/>
  <c r="DE16" i="6"/>
  <c r="DD16" i="6"/>
  <c r="DC16" i="6"/>
  <c r="DB16" i="6"/>
  <c r="DA16" i="6"/>
  <c r="B17" i="1"/>
  <c r="B11" i="2"/>
  <c r="C18" i="1"/>
  <c r="B18" i="1"/>
  <c r="B16" i="6"/>
  <c r="C16" i="6"/>
  <c r="B20" i="13"/>
  <c r="M20" i="13"/>
  <c r="CM15" i="1"/>
  <c r="CN14" i="15"/>
  <c r="CM18" i="1"/>
  <c r="CN17" i="15"/>
  <c r="CN17" i="1"/>
  <c r="CO16" i="15"/>
  <c r="CN16" i="1"/>
  <c r="CO15" i="15"/>
  <c r="CO14" i="1"/>
  <c r="CO12" i="1"/>
  <c r="CO13" i="1"/>
  <c r="CP12" i="15"/>
  <c r="CP14" i="1"/>
  <c r="CP12" i="1"/>
  <c r="CP13" i="1"/>
  <c r="CQ12" i="15"/>
  <c r="CQ12" i="1"/>
  <c r="CR11" i="15"/>
  <c r="CS11" i="1"/>
  <c r="CT10" i="15"/>
  <c r="D7" i="2"/>
  <c r="E7" i="2"/>
  <c r="F7" i="2"/>
  <c r="G7" i="2"/>
  <c r="H7" i="2"/>
  <c r="I7" i="2"/>
  <c r="J7" i="2"/>
  <c r="K7" i="2"/>
  <c r="L7" i="2"/>
  <c r="M7" i="2"/>
  <c r="N7" i="2"/>
  <c r="O7" i="2"/>
  <c r="P7" i="2"/>
  <c r="Q7" i="2"/>
  <c r="R7" i="2"/>
  <c r="D6" i="2"/>
  <c r="E6" i="2"/>
  <c r="F6" i="2"/>
  <c r="G6" i="2"/>
  <c r="H6" i="2"/>
  <c r="I6" i="2"/>
  <c r="J6" i="2"/>
  <c r="K6" i="2"/>
  <c r="L6" i="2"/>
  <c r="M6" i="2"/>
  <c r="N6" i="2"/>
  <c r="O6" i="2"/>
  <c r="P6" i="2"/>
  <c r="Q6" i="2"/>
  <c r="R6" i="2"/>
  <c r="D5" i="2"/>
  <c r="E5" i="2"/>
  <c r="F5" i="2"/>
  <c r="G5" i="2"/>
  <c r="H5" i="2"/>
  <c r="I5" i="2"/>
  <c r="J5" i="2"/>
  <c r="K5" i="2"/>
  <c r="L5" i="2"/>
  <c r="M5" i="2"/>
  <c r="N5" i="2"/>
  <c r="O5" i="2"/>
  <c r="P5" i="2"/>
  <c r="Q5" i="2"/>
  <c r="R5" i="2"/>
  <c r="I4" i="2"/>
  <c r="J4" i="2"/>
  <c r="K4" i="2"/>
  <c r="L4" i="2"/>
  <c r="M4" i="2"/>
  <c r="N4" i="2"/>
  <c r="O4" i="2"/>
  <c r="P4" i="2"/>
  <c r="Q4" i="2"/>
  <c r="R4" i="2"/>
  <c r="S4" i="2"/>
  <c r="D4" i="2"/>
  <c r="E4" i="2"/>
  <c r="F4" i="2"/>
  <c r="G4" i="2"/>
  <c r="H4" i="2"/>
  <c r="T4" i="2"/>
  <c r="U4" i="2"/>
  <c r="V4" i="2"/>
  <c r="W4" i="2"/>
  <c r="X4" i="2"/>
  <c r="Y4" i="2"/>
  <c r="Z4" i="2"/>
  <c r="AA4" i="2"/>
  <c r="AB4" i="2"/>
  <c r="AC4" i="2"/>
  <c r="AD4" i="2"/>
  <c r="AE4" i="2"/>
  <c r="AF4" i="2"/>
  <c r="AG4" i="2"/>
  <c r="AH4" i="2"/>
  <c r="AI4" i="2"/>
  <c r="AJ4" i="2"/>
  <c r="AK4" i="2"/>
  <c r="AL4" i="2"/>
  <c r="AM4" i="2"/>
  <c r="AN4" i="2"/>
  <c r="AO4" i="2"/>
  <c r="AP4" i="2"/>
  <c r="AQ4" i="2"/>
  <c r="AR4" i="2"/>
  <c r="AS4" i="2"/>
  <c r="AT4" i="2"/>
  <c r="AU4" i="2"/>
  <c r="AV4" i="2"/>
  <c r="AW4" i="2"/>
  <c r="AX4" i="2"/>
  <c r="AY4" i="2"/>
  <c r="AZ4" i="2"/>
  <c r="BA4" i="2"/>
  <c r="BB4" i="2"/>
  <c r="BC4" i="2"/>
  <c r="BD4" i="2"/>
  <c r="BE4" i="2"/>
  <c r="BF4" i="2"/>
  <c r="BG4" i="2"/>
  <c r="BH4" i="2"/>
  <c r="BI4" i="2"/>
  <c r="BJ4" i="2"/>
  <c r="BK4" i="2"/>
  <c r="BL4" i="2"/>
  <c r="BM4" i="2"/>
  <c r="BN4" i="2"/>
  <c r="BO4" i="2"/>
  <c r="BP4" i="2"/>
  <c r="BQ4" i="2"/>
  <c r="BR4" i="2"/>
  <c r="BS4" i="2"/>
  <c r="BT4" i="2"/>
  <c r="BU4" i="2"/>
  <c r="BV4" i="2"/>
  <c r="BW4" i="2"/>
  <c r="BX4" i="2"/>
  <c r="BY4" i="2"/>
  <c r="BZ4" i="2"/>
  <c r="CA4" i="2"/>
  <c r="CB4" i="2"/>
  <c r="CC4" i="2"/>
  <c r="CD4" i="2"/>
  <c r="CE4" i="2"/>
  <c r="CF4" i="2"/>
  <c r="CG4" i="2"/>
  <c r="CH4" i="2"/>
  <c r="CI4" i="2"/>
  <c r="CJ4" i="2"/>
  <c r="CK4" i="2"/>
  <c r="CL4" i="2"/>
  <c r="CM4" i="2"/>
  <c r="CN4" i="2"/>
  <c r="CO4" i="2"/>
  <c r="CP4" i="2"/>
  <c r="CQ4" i="2"/>
  <c r="CR4" i="2"/>
  <c r="CS4" i="2"/>
  <c r="CT4" i="2"/>
  <c r="CU4" i="2"/>
  <c r="CV4" i="2"/>
  <c r="CW4" i="2"/>
  <c r="CX4" i="2"/>
  <c r="CY4" i="2"/>
  <c r="CZ4" i="2"/>
  <c r="DA4" i="2"/>
  <c r="DB4" i="2"/>
  <c r="DC4" i="2"/>
  <c r="DD4" i="2"/>
  <c r="DE4" i="2"/>
  <c r="DF4" i="2"/>
  <c r="DG4" i="2"/>
  <c r="DH4" i="2"/>
  <c r="DI4" i="2"/>
  <c r="DJ4" i="2"/>
  <c r="DK4" i="2"/>
  <c r="DL4" i="2"/>
  <c r="DM4" i="2"/>
  <c r="DN4" i="2"/>
  <c r="DO4" i="2"/>
  <c r="DP4" i="2"/>
  <c r="DQ4" i="2"/>
  <c r="DR4" i="2"/>
  <c r="DS4" i="2"/>
  <c r="DT4" i="2"/>
  <c r="DU4" i="2"/>
  <c r="DV4" i="2"/>
  <c r="DW4" i="2"/>
  <c r="DX4" i="2"/>
  <c r="DY4" i="2"/>
  <c r="DZ4" i="2"/>
  <c r="EA4" i="2"/>
  <c r="EB4" i="2"/>
  <c r="D8" i="2"/>
  <c r="C4" i="2"/>
  <c r="B11" i="1"/>
  <c r="B5" i="2"/>
  <c r="B12" i="1"/>
  <c r="B6" i="2"/>
  <c r="B13" i="1"/>
  <c r="B7" i="2"/>
  <c r="B14" i="1"/>
  <c r="B8" i="2"/>
  <c r="B9" i="2"/>
  <c r="B16" i="1"/>
  <c r="B10" i="2"/>
  <c r="B12" i="2"/>
  <c r="B10" i="1"/>
  <c r="B4" i="2"/>
  <c r="AF19" i="22"/>
  <c r="S5" i="24"/>
  <c r="T5" i="24"/>
  <c r="U5" i="24"/>
  <c r="S6" i="24"/>
  <c r="T6" i="24"/>
  <c r="U6" i="24"/>
  <c r="U7" i="24"/>
  <c r="U8" i="24"/>
  <c r="U9" i="24"/>
  <c r="U10" i="24"/>
  <c r="U11" i="24"/>
  <c r="U12" i="24"/>
  <c r="S13" i="24"/>
  <c r="T13" i="24"/>
  <c r="U13" i="24"/>
  <c r="S14" i="24"/>
  <c r="T14" i="24"/>
  <c r="U14" i="24"/>
  <c r="S15" i="24"/>
  <c r="T15" i="24"/>
  <c r="U15" i="24"/>
  <c r="T16" i="24"/>
  <c r="U16" i="24"/>
  <c r="S17" i="24"/>
  <c r="T17" i="24"/>
  <c r="U17" i="24"/>
  <c r="S18" i="24"/>
  <c r="T18" i="24"/>
  <c r="U18" i="24"/>
  <c r="S19" i="24"/>
  <c r="T19" i="24"/>
  <c r="U19" i="24"/>
  <c r="S20" i="24"/>
  <c r="T20" i="24"/>
  <c r="U20" i="24"/>
  <c r="S4" i="24"/>
  <c r="T4" i="24"/>
  <c r="U4" i="24"/>
  <c r="M6" i="24"/>
  <c r="M5" i="24"/>
  <c r="M4" i="24"/>
  <c r="L8" i="22"/>
  <c r="O6" i="24"/>
  <c r="O5" i="24"/>
  <c r="O4" i="24"/>
  <c r="P4" i="24"/>
  <c r="J8" i="22"/>
  <c r="F19" i="29"/>
  <c r="G19" i="29"/>
  <c r="H19" i="29"/>
  <c r="I19" i="29"/>
  <c r="F20" i="29"/>
  <c r="G20" i="29"/>
  <c r="H20" i="29"/>
  <c r="I20" i="29"/>
  <c r="F21" i="29"/>
  <c r="G21" i="29"/>
  <c r="H21" i="29"/>
  <c r="I21" i="29"/>
  <c r="I8" i="22"/>
  <c r="H8" i="22"/>
  <c r="B15" i="22"/>
  <c r="B16" i="22"/>
  <c r="B17" i="22"/>
  <c r="B18" i="22"/>
  <c r="B19" i="22"/>
  <c r="B20" i="22"/>
  <c r="B21" i="22"/>
  <c r="B22" i="22"/>
  <c r="M22" i="31"/>
  <c r="M6" i="31"/>
  <c r="M23" i="31"/>
  <c r="M5" i="31"/>
  <c r="E6" i="31"/>
  <c r="F6" i="31"/>
  <c r="G6" i="31"/>
  <c r="H6" i="31"/>
  <c r="I6" i="31"/>
  <c r="J6" i="31"/>
  <c r="K6" i="31"/>
  <c r="L6" i="31"/>
  <c r="CQ7" i="31"/>
  <c r="CR7" i="31"/>
  <c r="CS7" i="31"/>
  <c r="CT7" i="31"/>
  <c r="CU7" i="31"/>
  <c r="CV7" i="31"/>
  <c r="CW7" i="31"/>
  <c r="CX7" i="31"/>
  <c r="CY7" i="31"/>
  <c r="CZ7" i="31"/>
  <c r="E7" i="31"/>
  <c r="G7" i="31"/>
  <c r="H7" i="31"/>
  <c r="I7" i="31"/>
  <c r="J7" i="31"/>
  <c r="K7" i="31"/>
  <c r="L7" i="31"/>
  <c r="M7" i="31"/>
  <c r="N7" i="31"/>
  <c r="O7" i="31"/>
  <c r="P7" i="31"/>
  <c r="Q7" i="31"/>
  <c r="R7" i="31"/>
  <c r="S7" i="31"/>
  <c r="T7" i="31"/>
  <c r="U7" i="31"/>
  <c r="V7" i="31"/>
  <c r="W7" i="31"/>
  <c r="X7" i="31"/>
  <c r="Y7" i="31"/>
  <c r="Z7" i="31"/>
  <c r="AA7" i="31"/>
  <c r="AB7" i="31"/>
  <c r="AC7" i="31"/>
  <c r="AD7" i="31"/>
  <c r="AE7" i="31"/>
  <c r="AF7" i="31"/>
  <c r="AG7" i="31"/>
  <c r="AH7" i="31"/>
  <c r="AI7" i="31"/>
  <c r="AJ7" i="31"/>
  <c r="AK7" i="31"/>
  <c r="AL7" i="31"/>
  <c r="AM7" i="31"/>
  <c r="AN7" i="31"/>
  <c r="AO7" i="31"/>
  <c r="AP7" i="31"/>
  <c r="AQ7" i="31"/>
  <c r="AR7" i="31"/>
  <c r="AS7" i="31"/>
  <c r="AT7" i="31"/>
  <c r="AU7" i="31"/>
  <c r="AV7" i="31"/>
  <c r="AW7" i="31"/>
  <c r="AX7" i="31"/>
  <c r="AY7" i="31"/>
  <c r="AZ7" i="31"/>
  <c r="BA7" i="31"/>
  <c r="BB7" i="31"/>
  <c r="BC7" i="31"/>
  <c r="BD7" i="31"/>
  <c r="BE7" i="31"/>
  <c r="BF7" i="31"/>
  <c r="BG7" i="31"/>
  <c r="BH7" i="31"/>
  <c r="BI7" i="31"/>
  <c r="BJ7" i="31"/>
  <c r="BK7" i="31"/>
  <c r="BL7" i="31"/>
  <c r="BM7" i="31"/>
  <c r="BN7" i="31"/>
  <c r="BO7" i="31"/>
  <c r="BP7" i="31"/>
  <c r="BQ7" i="31"/>
  <c r="BR7" i="31"/>
  <c r="BS7" i="31"/>
  <c r="BT7" i="31"/>
  <c r="BU7" i="31"/>
  <c r="BV7" i="31"/>
  <c r="BW7" i="31"/>
  <c r="BX7" i="31"/>
  <c r="BY7" i="31"/>
  <c r="BZ7" i="31"/>
  <c r="CA7" i="31"/>
  <c r="CB7" i="31"/>
  <c r="CC7" i="31"/>
  <c r="CD7" i="31"/>
  <c r="CE7" i="31"/>
  <c r="CF7" i="31"/>
  <c r="CG7" i="31"/>
  <c r="CH7" i="31"/>
  <c r="CI7" i="31"/>
  <c r="CJ7" i="31"/>
  <c r="CK7" i="31"/>
  <c r="CL7" i="31"/>
  <c r="CM7" i="31"/>
  <c r="CN7" i="31"/>
  <c r="CO7" i="31"/>
  <c r="CP7" i="31"/>
  <c r="CQ8" i="31"/>
  <c r="CR8" i="31"/>
  <c r="CS8" i="31"/>
  <c r="CT8" i="31"/>
  <c r="CU8" i="31"/>
  <c r="CV8" i="31"/>
  <c r="CW8" i="31"/>
  <c r="CX8" i="31"/>
  <c r="CY8" i="31"/>
  <c r="CZ8" i="31"/>
  <c r="E8" i="31"/>
  <c r="F8" i="31"/>
  <c r="G8" i="31"/>
  <c r="H8" i="31"/>
  <c r="I8" i="31"/>
  <c r="J8" i="31"/>
  <c r="K8" i="31"/>
  <c r="L8" i="31"/>
  <c r="M8" i="31"/>
  <c r="N8" i="31"/>
  <c r="O8" i="31"/>
  <c r="P8" i="31"/>
  <c r="Q8" i="31"/>
  <c r="R8" i="31"/>
  <c r="S8" i="31"/>
  <c r="T8" i="31"/>
  <c r="U8" i="31"/>
  <c r="V8" i="31"/>
  <c r="W8" i="31"/>
  <c r="X8" i="31"/>
  <c r="Y8" i="31"/>
  <c r="Z8" i="31"/>
  <c r="AA8" i="31"/>
  <c r="AB8" i="31"/>
  <c r="AC8" i="31"/>
  <c r="AD8" i="31"/>
  <c r="AE8" i="31"/>
  <c r="AF8" i="31"/>
  <c r="AG8" i="31"/>
  <c r="AH8" i="31"/>
  <c r="AI8" i="31"/>
  <c r="AJ8" i="31"/>
  <c r="AK8" i="31"/>
  <c r="AL8" i="31"/>
  <c r="AM8" i="31"/>
  <c r="AN8" i="31"/>
  <c r="AO8" i="31"/>
  <c r="AP8" i="31"/>
  <c r="AQ8" i="31"/>
  <c r="AR8" i="31"/>
  <c r="AS8" i="31"/>
  <c r="AT8" i="31"/>
  <c r="AU8" i="31"/>
  <c r="AV8" i="31"/>
  <c r="AW8" i="31"/>
  <c r="AX8" i="31"/>
  <c r="AY8" i="31"/>
  <c r="AZ8" i="31"/>
  <c r="BA8" i="31"/>
  <c r="BB8" i="31"/>
  <c r="BC8" i="31"/>
  <c r="BD8" i="31"/>
  <c r="BE8" i="31"/>
  <c r="BF8" i="31"/>
  <c r="BG8" i="31"/>
  <c r="BH8" i="31"/>
  <c r="BI8" i="31"/>
  <c r="BJ8" i="31"/>
  <c r="BK8" i="31"/>
  <c r="BL8" i="31"/>
  <c r="BM8" i="31"/>
  <c r="BN8" i="31"/>
  <c r="BO8" i="31"/>
  <c r="BP8" i="31"/>
  <c r="BQ8" i="31"/>
  <c r="BR8" i="31"/>
  <c r="BS8" i="31"/>
  <c r="BT8" i="31"/>
  <c r="BU8" i="31"/>
  <c r="BV8" i="31"/>
  <c r="BW8" i="31"/>
  <c r="BX8" i="31"/>
  <c r="BY8" i="31"/>
  <c r="BZ8" i="31"/>
  <c r="CA8" i="31"/>
  <c r="CB8" i="31"/>
  <c r="CC8" i="31"/>
  <c r="CD8" i="31"/>
  <c r="CE8" i="31"/>
  <c r="CF8" i="31"/>
  <c r="CG8" i="31"/>
  <c r="CH8" i="31"/>
  <c r="CI8" i="31"/>
  <c r="CJ8" i="31"/>
  <c r="CK8" i="31"/>
  <c r="CL8" i="31"/>
  <c r="CM8" i="31"/>
  <c r="CN8" i="31"/>
  <c r="CO8" i="31"/>
  <c r="CP8" i="31"/>
  <c r="CQ9" i="31"/>
  <c r="CR9" i="31"/>
  <c r="CS9" i="31"/>
  <c r="CT9" i="31"/>
  <c r="CU9" i="31"/>
  <c r="CV9" i="31"/>
  <c r="CW9" i="31"/>
  <c r="CX9" i="31"/>
  <c r="CY9" i="31"/>
  <c r="E9" i="31"/>
  <c r="F9" i="31"/>
  <c r="G9" i="31"/>
  <c r="H9" i="31"/>
  <c r="I9" i="31"/>
  <c r="J9" i="31"/>
  <c r="K9" i="31"/>
  <c r="L9" i="31"/>
  <c r="M9" i="31"/>
  <c r="O9" i="31"/>
  <c r="P9" i="31"/>
  <c r="Q9" i="31"/>
  <c r="R9" i="31"/>
  <c r="S9" i="31"/>
  <c r="T9" i="31"/>
  <c r="U9" i="31"/>
  <c r="V9" i="31"/>
  <c r="W9" i="31"/>
  <c r="X9" i="31"/>
  <c r="Y9" i="31"/>
  <c r="Z9" i="31"/>
  <c r="AA9" i="31"/>
  <c r="AB9" i="31"/>
  <c r="AC9" i="31"/>
  <c r="AD9" i="31"/>
  <c r="AE9" i="31"/>
  <c r="AF9" i="31"/>
  <c r="AG9" i="31"/>
  <c r="AH9" i="31"/>
  <c r="AI9" i="31"/>
  <c r="AJ9" i="31"/>
  <c r="AK9" i="31"/>
  <c r="AL9" i="31"/>
  <c r="AM9" i="31"/>
  <c r="AN9" i="31"/>
  <c r="AO9" i="31"/>
  <c r="AP9" i="31"/>
  <c r="AQ9" i="31"/>
  <c r="AR9" i="31"/>
  <c r="AS9" i="31"/>
  <c r="AT9" i="31"/>
  <c r="AU9" i="31"/>
  <c r="AV9" i="31"/>
  <c r="AW9" i="31"/>
  <c r="AX9" i="31"/>
  <c r="AY9" i="31"/>
  <c r="AZ9" i="31"/>
  <c r="BA9" i="31"/>
  <c r="BB9" i="31"/>
  <c r="BC9" i="31"/>
  <c r="BD9" i="31"/>
  <c r="BE9" i="31"/>
  <c r="BF9" i="31"/>
  <c r="BG9" i="31"/>
  <c r="BH9" i="31"/>
  <c r="BI9" i="31"/>
  <c r="BJ9" i="31"/>
  <c r="BK9" i="31"/>
  <c r="BL9" i="31"/>
  <c r="BM9" i="31"/>
  <c r="BN9" i="31"/>
  <c r="BO9" i="31"/>
  <c r="BP9" i="31"/>
  <c r="BQ9" i="31"/>
  <c r="BR9" i="31"/>
  <c r="BS9" i="31"/>
  <c r="BT9" i="31"/>
  <c r="BU9" i="31"/>
  <c r="BV9" i="31"/>
  <c r="BW9" i="31"/>
  <c r="BX9" i="31"/>
  <c r="BY9" i="31"/>
  <c r="BZ9" i="31"/>
  <c r="CA9" i="31"/>
  <c r="CB9" i="31"/>
  <c r="CC9" i="31"/>
  <c r="CD9" i="31"/>
  <c r="CE9" i="31"/>
  <c r="CF9" i="31"/>
  <c r="CG9" i="31"/>
  <c r="CH9" i="31"/>
  <c r="CI9" i="31"/>
  <c r="CJ9" i="31"/>
  <c r="CK9" i="31"/>
  <c r="CL9" i="31"/>
  <c r="CM9" i="31"/>
  <c r="CN9" i="31"/>
  <c r="CO9" i="31"/>
  <c r="CP9" i="31"/>
  <c r="CQ10" i="31"/>
  <c r="CR10" i="31"/>
  <c r="CS10" i="31"/>
  <c r="CT10" i="31"/>
  <c r="CU10" i="31"/>
  <c r="CV10" i="31"/>
  <c r="CW10" i="31"/>
  <c r="CU16" i="30"/>
  <c r="CX10" i="31"/>
  <c r="CV16" i="30"/>
  <c r="CY10" i="31"/>
  <c r="CW16" i="30"/>
  <c r="CZ10" i="31"/>
  <c r="CX16" i="30"/>
  <c r="E10" i="31"/>
  <c r="F10" i="31"/>
  <c r="G10" i="31"/>
  <c r="H10" i="31"/>
  <c r="I10" i="31"/>
  <c r="J10" i="31"/>
  <c r="K10" i="31"/>
  <c r="L10" i="31"/>
  <c r="M10" i="31"/>
  <c r="N10" i="31"/>
  <c r="O10" i="31"/>
  <c r="P10" i="31"/>
  <c r="Q10" i="31"/>
  <c r="R10" i="31"/>
  <c r="S10" i="31"/>
  <c r="T10" i="31"/>
  <c r="U10" i="31"/>
  <c r="V10" i="31"/>
  <c r="W10" i="31"/>
  <c r="X10" i="31"/>
  <c r="Y10" i="31"/>
  <c r="Z10" i="31"/>
  <c r="AA10" i="31"/>
  <c r="AB10" i="31"/>
  <c r="AC10" i="31"/>
  <c r="AD10" i="31"/>
  <c r="AE10" i="31"/>
  <c r="AF10" i="31"/>
  <c r="AG10" i="31"/>
  <c r="AH10" i="31"/>
  <c r="AI10" i="31"/>
  <c r="AJ10" i="31"/>
  <c r="AK10" i="31"/>
  <c r="AL10" i="31"/>
  <c r="AM10" i="31"/>
  <c r="AN10" i="31"/>
  <c r="AO10" i="31"/>
  <c r="AP10" i="31"/>
  <c r="AQ10" i="31"/>
  <c r="AR10" i="31"/>
  <c r="AS10" i="31"/>
  <c r="AT10" i="31"/>
  <c r="AU10" i="31"/>
  <c r="AV10" i="31"/>
  <c r="AW10" i="31"/>
  <c r="AX10" i="31"/>
  <c r="AY10" i="31"/>
  <c r="AZ10" i="31"/>
  <c r="BA10" i="31"/>
  <c r="BB10" i="31"/>
  <c r="BC10" i="31"/>
  <c r="BD10" i="31"/>
  <c r="BE10" i="31"/>
  <c r="BF10" i="31"/>
  <c r="BG10" i="31"/>
  <c r="BH10" i="31"/>
  <c r="BI10" i="31"/>
  <c r="BJ10" i="31"/>
  <c r="BK10" i="31"/>
  <c r="BL10" i="31"/>
  <c r="BM10" i="31"/>
  <c r="BN10" i="31"/>
  <c r="BO10" i="31"/>
  <c r="BP10" i="31"/>
  <c r="BQ10" i="31"/>
  <c r="BR10" i="31"/>
  <c r="BS10" i="31"/>
  <c r="BT10" i="31"/>
  <c r="BU10" i="31"/>
  <c r="BV10" i="31"/>
  <c r="BW10" i="31"/>
  <c r="BX10" i="31"/>
  <c r="BY10" i="31"/>
  <c r="BZ10" i="31"/>
  <c r="CA10" i="31"/>
  <c r="CB10" i="31"/>
  <c r="CC10" i="31"/>
  <c r="CD10" i="31"/>
  <c r="CE10" i="31"/>
  <c r="CF10" i="31"/>
  <c r="CG10" i="31"/>
  <c r="CH10" i="31"/>
  <c r="CI10" i="31"/>
  <c r="CJ10" i="31"/>
  <c r="CK10" i="31"/>
  <c r="CL10" i="31"/>
  <c r="CM10" i="31"/>
  <c r="CN10" i="31"/>
  <c r="CO10" i="31"/>
  <c r="CP10" i="31"/>
  <c r="CQ11" i="31"/>
  <c r="CR11" i="31"/>
  <c r="CS11" i="31"/>
  <c r="CT11" i="31"/>
  <c r="CU11" i="31"/>
  <c r="CS17" i="30"/>
  <c r="CV11" i="31"/>
  <c r="CT17" i="30"/>
  <c r="CW11" i="31"/>
  <c r="CU17" i="30"/>
  <c r="CX11" i="31"/>
  <c r="CV17" i="30"/>
  <c r="CY11" i="31"/>
  <c r="CW17" i="30"/>
  <c r="CZ11" i="31"/>
  <c r="CX17" i="30"/>
  <c r="E11" i="31"/>
  <c r="G11" i="31"/>
  <c r="H11" i="31"/>
  <c r="I11" i="31"/>
  <c r="J11" i="31"/>
  <c r="K11" i="31"/>
  <c r="L11" i="31"/>
  <c r="M11" i="31"/>
  <c r="N11" i="31"/>
  <c r="O11" i="31"/>
  <c r="P11" i="31"/>
  <c r="Q11" i="31"/>
  <c r="R11" i="31"/>
  <c r="S11" i="31"/>
  <c r="T11" i="31"/>
  <c r="U11" i="31"/>
  <c r="V11" i="31"/>
  <c r="W11" i="31"/>
  <c r="X11" i="31"/>
  <c r="Y11" i="31"/>
  <c r="Z11" i="31"/>
  <c r="AA11" i="31"/>
  <c r="AB11" i="31"/>
  <c r="AC11" i="31"/>
  <c r="AD11" i="31"/>
  <c r="AE11" i="31"/>
  <c r="AF11" i="31"/>
  <c r="AG11" i="31"/>
  <c r="AH11" i="31"/>
  <c r="AI11" i="31"/>
  <c r="AJ11" i="31"/>
  <c r="AK11" i="31"/>
  <c r="AL11" i="31"/>
  <c r="AM11" i="31"/>
  <c r="AN11" i="31"/>
  <c r="AO11" i="31"/>
  <c r="AP11" i="31"/>
  <c r="AQ11" i="31"/>
  <c r="AR11" i="31"/>
  <c r="AS11" i="31"/>
  <c r="AT11" i="31"/>
  <c r="AU11" i="31"/>
  <c r="AV11" i="31"/>
  <c r="AW11" i="31"/>
  <c r="AX11" i="31"/>
  <c r="AY11" i="31"/>
  <c r="AZ11" i="31"/>
  <c r="BA11" i="31"/>
  <c r="BB11" i="31"/>
  <c r="BC11" i="31"/>
  <c r="BD11" i="31"/>
  <c r="BE11" i="31"/>
  <c r="BF11" i="31"/>
  <c r="BG11" i="31"/>
  <c r="BH11" i="31"/>
  <c r="BI11" i="31"/>
  <c r="BJ11" i="31"/>
  <c r="BK11" i="31"/>
  <c r="BL11" i="31"/>
  <c r="BM11" i="31"/>
  <c r="BN11" i="31"/>
  <c r="BO11" i="31"/>
  <c r="BP11" i="31"/>
  <c r="BQ11" i="31"/>
  <c r="BR11" i="31"/>
  <c r="BS11" i="31"/>
  <c r="BT11" i="31"/>
  <c r="BU11" i="31"/>
  <c r="BV11" i="31"/>
  <c r="BW11" i="31"/>
  <c r="BX11" i="31"/>
  <c r="BY11" i="31"/>
  <c r="BZ11" i="31"/>
  <c r="CA11" i="31"/>
  <c r="CB11" i="31"/>
  <c r="CC11" i="31"/>
  <c r="CD11" i="31"/>
  <c r="CE11" i="31"/>
  <c r="CF11" i="31"/>
  <c r="CG11" i="31"/>
  <c r="CH11" i="31"/>
  <c r="CI11" i="31"/>
  <c r="CJ11" i="31"/>
  <c r="CK11" i="31"/>
  <c r="CL11" i="31"/>
  <c r="CM11" i="31"/>
  <c r="CN11" i="31"/>
  <c r="CO11" i="31"/>
  <c r="CP11" i="31"/>
  <c r="F13" i="31"/>
  <c r="F12" i="31"/>
  <c r="CQ13" i="31"/>
  <c r="CQ12" i="31"/>
  <c r="CR13" i="31"/>
  <c r="CR12" i="31"/>
  <c r="CS13" i="31"/>
  <c r="CS12" i="31"/>
  <c r="CQ18" i="30"/>
  <c r="CT13" i="31"/>
  <c r="CT12" i="31"/>
  <c r="CR18" i="30"/>
  <c r="CU13" i="31"/>
  <c r="CU12" i="31"/>
  <c r="CS18" i="30"/>
  <c r="CV13" i="31"/>
  <c r="CV12" i="31"/>
  <c r="CT18" i="30"/>
  <c r="CW13" i="31"/>
  <c r="CW12" i="31"/>
  <c r="CU18" i="30"/>
  <c r="CX13" i="31"/>
  <c r="CX12" i="31"/>
  <c r="CV18" i="30"/>
  <c r="CY13" i="31"/>
  <c r="CY12" i="31"/>
  <c r="CW18" i="30"/>
  <c r="CZ13" i="31"/>
  <c r="CZ12" i="31"/>
  <c r="CX18" i="30"/>
  <c r="E13" i="31"/>
  <c r="E12" i="31"/>
  <c r="G13" i="31"/>
  <c r="G12" i="31"/>
  <c r="H13" i="31"/>
  <c r="H12" i="31"/>
  <c r="I13" i="31"/>
  <c r="I12" i="31"/>
  <c r="J13" i="31"/>
  <c r="J12" i="31"/>
  <c r="K13" i="31"/>
  <c r="K12" i="31"/>
  <c r="L13" i="31"/>
  <c r="L12" i="31"/>
  <c r="M13" i="31"/>
  <c r="M12" i="31"/>
  <c r="N13" i="31"/>
  <c r="N12" i="31"/>
  <c r="O13" i="31"/>
  <c r="O12" i="31"/>
  <c r="P13" i="31"/>
  <c r="P12" i="31"/>
  <c r="Q13" i="31"/>
  <c r="Q12" i="31"/>
  <c r="R13" i="31"/>
  <c r="R12" i="31"/>
  <c r="S13" i="31"/>
  <c r="S12" i="31"/>
  <c r="T13" i="31"/>
  <c r="T12" i="31"/>
  <c r="U13" i="31"/>
  <c r="U12" i="31"/>
  <c r="V13" i="31"/>
  <c r="V12" i="31"/>
  <c r="W13" i="31"/>
  <c r="W12" i="31"/>
  <c r="X13" i="31"/>
  <c r="X12" i="31"/>
  <c r="Y13" i="31"/>
  <c r="Y12" i="31"/>
  <c r="Z13" i="31"/>
  <c r="Z12" i="31"/>
  <c r="AA13" i="31"/>
  <c r="AA12" i="31"/>
  <c r="AB13" i="31"/>
  <c r="AB12" i="31"/>
  <c r="AC13" i="31"/>
  <c r="AC12" i="31"/>
  <c r="AD13" i="31"/>
  <c r="AD12" i="31"/>
  <c r="AE13" i="31"/>
  <c r="AE12" i="31"/>
  <c r="AF13" i="31"/>
  <c r="AF12" i="31"/>
  <c r="AG13" i="31"/>
  <c r="AG12" i="31"/>
  <c r="AH13" i="31"/>
  <c r="AH12" i="31"/>
  <c r="AI13" i="31"/>
  <c r="AI12" i="31"/>
  <c r="AJ13" i="31"/>
  <c r="AJ12" i="31"/>
  <c r="AK13" i="31"/>
  <c r="AK12" i="31"/>
  <c r="AL13" i="31"/>
  <c r="AL12" i="31"/>
  <c r="AM13" i="31"/>
  <c r="AM12" i="31"/>
  <c r="AN13" i="31"/>
  <c r="AN12" i="31"/>
  <c r="AO13" i="31"/>
  <c r="AO12" i="31"/>
  <c r="AP13" i="31"/>
  <c r="AP12" i="31"/>
  <c r="AQ13" i="31"/>
  <c r="AQ12" i="31"/>
  <c r="AR13" i="31"/>
  <c r="AR12" i="31"/>
  <c r="AS13" i="31"/>
  <c r="AS12" i="31"/>
  <c r="AT13" i="31"/>
  <c r="AT12" i="31"/>
  <c r="AU13" i="31"/>
  <c r="AU12" i="31"/>
  <c r="AV13" i="31"/>
  <c r="AV12" i="31"/>
  <c r="AW13" i="31"/>
  <c r="AW12" i="31"/>
  <c r="AX13" i="31"/>
  <c r="AX12" i="31"/>
  <c r="AY13" i="31"/>
  <c r="AY12" i="31"/>
  <c r="AZ13" i="31"/>
  <c r="AZ12" i="31"/>
  <c r="BA13" i="31"/>
  <c r="BA12" i="31"/>
  <c r="BB13" i="31"/>
  <c r="BB12" i="31"/>
  <c r="BC13" i="31"/>
  <c r="BC12" i="31"/>
  <c r="BD13" i="31"/>
  <c r="BD12" i="31"/>
  <c r="BE13" i="31"/>
  <c r="BE12" i="31"/>
  <c r="BF13" i="31"/>
  <c r="BF12" i="31"/>
  <c r="BG13" i="31"/>
  <c r="BG12" i="31"/>
  <c r="BH13" i="31"/>
  <c r="BH12" i="31"/>
  <c r="BI13" i="31"/>
  <c r="BI12" i="31"/>
  <c r="BJ13" i="31"/>
  <c r="BJ12" i="31"/>
  <c r="BK13" i="31"/>
  <c r="BK12" i="31"/>
  <c r="BL13" i="31"/>
  <c r="BL12" i="31"/>
  <c r="BM13" i="31"/>
  <c r="BM12" i="31"/>
  <c r="BN13" i="31"/>
  <c r="BN12" i="31"/>
  <c r="BO13" i="31"/>
  <c r="BO12" i="31"/>
  <c r="BP13" i="31"/>
  <c r="BP12" i="31"/>
  <c r="BQ13" i="31"/>
  <c r="BQ12" i="31"/>
  <c r="BR13" i="31"/>
  <c r="BR12" i="31"/>
  <c r="BS13" i="31"/>
  <c r="BS12" i="31"/>
  <c r="BT13" i="31"/>
  <c r="BT12" i="31"/>
  <c r="BU13" i="31"/>
  <c r="BU12" i="31"/>
  <c r="BV13" i="31"/>
  <c r="BV12" i="31"/>
  <c r="BW13" i="31"/>
  <c r="BW12" i="31"/>
  <c r="BX13" i="31"/>
  <c r="BX12" i="31"/>
  <c r="BY13" i="31"/>
  <c r="BY12" i="31"/>
  <c r="BZ13" i="31"/>
  <c r="BZ12" i="31"/>
  <c r="CA13" i="31"/>
  <c r="CA12" i="31"/>
  <c r="CB13" i="31"/>
  <c r="CB12" i="31"/>
  <c r="CC13" i="31"/>
  <c r="CC12" i="31"/>
  <c r="CD13" i="31"/>
  <c r="CD12" i="31"/>
  <c r="CE13" i="31"/>
  <c r="CE12" i="31"/>
  <c r="CF13" i="31"/>
  <c r="CF12" i="31"/>
  <c r="CG13" i="31"/>
  <c r="CG12" i="31"/>
  <c r="CH13" i="31"/>
  <c r="CH12" i="31"/>
  <c r="CI13" i="31"/>
  <c r="CI12" i="31"/>
  <c r="CJ13" i="31"/>
  <c r="CJ12" i="31"/>
  <c r="CK13" i="31"/>
  <c r="CK12" i="31"/>
  <c r="CL13" i="31"/>
  <c r="CL12" i="31"/>
  <c r="CM13" i="31"/>
  <c r="CM12" i="31"/>
  <c r="CN13" i="31"/>
  <c r="CN12" i="31"/>
  <c r="CO13" i="31"/>
  <c r="CO12" i="31"/>
  <c r="CP13" i="31"/>
  <c r="CP12" i="31"/>
  <c r="CO19" i="30"/>
  <c r="CP19" i="30"/>
  <c r="CQ19" i="30"/>
  <c r="CR19" i="30"/>
  <c r="CS19" i="30"/>
  <c r="CT19" i="30"/>
  <c r="CU19" i="30"/>
  <c r="CV19" i="30"/>
  <c r="CW19" i="30"/>
  <c r="CX19" i="30"/>
  <c r="CQ14" i="31"/>
  <c r="CO20" i="30"/>
  <c r="CR14" i="31"/>
  <c r="CP20" i="30"/>
  <c r="CS14" i="31"/>
  <c r="CQ20" i="30"/>
  <c r="CT14" i="31"/>
  <c r="CR20" i="30"/>
  <c r="CU14" i="31"/>
  <c r="CS20" i="30"/>
  <c r="CV14" i="31"/>
  <c r="CT20" i="30"/>
  <c r="CW14" i="31"/>
  <c r="CU20" i="30"/>
  <c r="CX14" i="31"/>
  <c r="CV20" i="30"/>
  <c r="CY14" i="31"/>
  <c r="CW20" i="30"/>
  <c r="CZ14" i="31"/>
  <c r="CX20" i="30"/>
  <c r="E14" i="31"/>
  <c r="F14" i="31"/>
  <c r="G14" i="31"/>
  <c r="H14" i="31"/>
  <c r="I14" i="31"/>
  <c r="J14" i="31"/>
  <c r="K14" i="31"/>
  <c r="L14" i="31"/>
  <c r="M14" i="31"/>
  <c r="N14" i="31"/>
  <c r="O14" i="31"/>
  <c r="P14" i="31"/>
  <c r="Q14" i="31"/>
  <c r="R14" i="31"/>
  <c r="S14" i="31"/>
  <c r="T14" i="31"/>
  <c r="U14" i="31"/>
  <c r="V14" i="31"/>
  <c r="W14" i="31"/>
  <c r="X14" i="31"/>
  <c r="Y14" i="31"/>
  <c r="Z14" i="31"/>
  <c r="AA14" i="31"/>
  <c r="AB14" i="31"/>
  <c r="AC14" i="31"/>
  <c r="AD14" i="31"/>
  <c r="AE14" i="31"/>
  <c r="AF14" i="31"/>
  <c r="AG14" i="31"/>
  <c r="AH14" i="31"/>
  <c r="AI14" i="31"/>
  <c r="AJ14" i="31"/>
  <c r="AK14" i="31"/>
  <c r="AL14" i="31"/>
  <c r="AM14" i="31"/>
  <c r="AN14" i="31"/>
  <c r="AO14" i="31"/>
  <c r="AP14" i="31"/>
  <c r="AQ14" i="31"/>
  <c r="AR14" i="31"/>
  <c r="AS14" i="31"/>
  <c r="AT14" i="31"/>
  <c r="AU14" i="31"/>
  <c r="AV14" i="31"/>
  <c r="AW14" i="31"/>
  <c r="AX14" i="31"/>
  <c r="AY14" i="31"/>
  <c r="AZ14" i="31"/>
  <c r="BA14" i="31"/>
  <c r="BB14" i="31"/>
  <c r="BC14" i="31"/>
  <c r="BD14" i="31"/>
  <c r="BE14" i="31"/>
  <c r="BF14" i="31"/>
  <c r="BG14" i="31"/>
  <c r="BH14" i="31"/>
  <c r="BI14" i="31"/>
  <c r="BJ14" i="31"/>
  <c r="BK14" i="31"/>
  <c r="BL14" i="31"/>
  <c r="BM14" i="31"/>
  <c r="BN14" i="31"/>
  <c r="BO14" i="31"/>
  <c r="BP14" i="31"/>
  <c r="BQ14" i="31"/>
  <c r="BR14" i="31"/>
  <c r="BS14" i="31"/>
  <c r="BT14" i="31"/>
  <c r="BU14" i="31"/>
  <c r="BV14" i="31"/>
  <c r="BW14" i="31"/>
  <c r="BX14" i="31"/>
  <c r="BY14" i="31"/>
  <c r="BZ14" i="31"/>
  <c r="CA14" i="31"/>
  <c r="CB14" i="31"/>
  <c r="CC14" i="31"/>
  <c r="CD14" i="31"/>
  <c r="CE14" i="31"/>
  <c r="CF14" i="31"/>
  <c r="CG14" i="31"/>
  <c r="CH14" i="31"/>
  <c r="CI14" i="31"/>
  <c r="CJ14" i="31"/>
  <c r="CH8" i="30"/>
  <c r="CH20" i="30"/>
  <c r="CK14" i="31"/>
  <c r="CI20" i="30"/>
  <c r="CL14" i="31"/>
  <c r="CJ20" i="30"/>
  <c r="CM14" i="31"/>
  <c r="CK20" i="30"/>
  <c r="CN14" i="31"/>
  <c r="CL20" i="30"/>
  <c r="CO14" i="31"/>
  <c r="CM20" i="30"/>
  <c r="CP14" i="31"/>
  <c r="CN20" i="30"/>
  <c r="CO21" i="30"/>
  <c r="CP21" i="30"/>
  <c r="CQ21" i="30"/>
  <c r="CR21" i="30"/>
  <c r="CS21" i="30"/>
  <c r="CT21" i="30"/>
  <c r="CU21" i="30"/>
  <c r="CV21" i="30"/>
  <c r="CW21" i="30"/>
  <c r="CX21" i="30"/>
  <c r="CQ16" i="31"/>
  <c r="CR16" i="31"/>
  <c r="CP22" i="30"/>
  <c r="CS16" i="31"/>
  <c r="CQ22" i="30"/>
  <c r="CT16" i="31"/>
  <c r="CR22" i="30"/>
  <c r="CU16" i="31"/>
  <c r="CS22" i="30"/>
  <c r="CV16" i="31"/>
  <c r="CT22" i="30"/>
  <c r="CW16" i="31"/>
  <c r="CU22" i="30"/>
  <c r="CX16" i="31"/>
  <c r="CV22" i="30"/>
  <c r="CY16" i="31"/>
  <c r="CW22" i="30"/>
  <c r="CZ16" i="31"/>
  <c r="CX22" i="30"/>
  <c r="E16" i="31"/>
  <c r="F16" i="31"/>
  <c r="G16" i="31"/>
  <c r="H16" i="31"/>
  <c r="I16" i="31"/>
  <c r="J16" i="31"/>
  <c r="K16" i="31"/>
  <c r="L16" i="31"/>
  <c r="M16" i="31"/>
  <c r="N16" i="31"/>
  <c r="O16" i="31"/>
  <c r="P16" i="31"/>
  <c r="Q16" i="31"/>
  <c r="R16" i="31"/>
  <c r="S16" i="31"/>
  <c r="T16" i="31"/>
  <c r="U16" i="31"/>
  <c r="V16" i="31"/>
  <c r="W16" i="31"/>
  <c r="X16" i="31"/>
  <c r="Y16" i="31"/>
  <c r="Z16" i="31"/>
  <c r="AA16" i="31"/>
  <c r="AB16" i="31"/>
  <c r="AC16" i="31"/>
  <c r="AD16" i="31"/>
  <c r="AE16" i="31"/>
  <c r="AF16" i="31"/>
  <c r="AG16" i="31"/>
  <c r="AH16" i="31"/>
  <c r="AI16" i="31"/>
  <c r="AJ16" i="31"/>
  <c r="AK16" i="31"/>
  <c r="AL16" i="31"/>
  <c r="AM16" i="31"/>
  <c r="AN16" i="31"/>
  <c r="AO16" i="31"/>
  <c r="AP16" i="31"/>
  <c r="AQ16" i="31"/>
  <c r="AR16" i="31"/>
  <c r="AS16" i="31"/>
  <c r="AT16" i="31"/>
  <c r="AU16" i="31"/>
  <c r="AV16" i="31"/>
  <c r="AW16" i="31"/>
  <c r="AX16" i="31"/>
  <c r="AY16" i="31"/>
  <c r="AZ16" i="31"/>
  <c r="BA16" i="31"/>
  <c r="BB16" i="31"/>
  <c r="BC16" i="31"/>
  <c r="BD16" i="31"/>
  <c r="BE16" i="31"/>
  <c r="BF16" i="31"/>
  <c r="BG16" i="31"/>
  <c r="BH16" i="31"/>
  <c r="BI16" i="31"/>
  <c r="BJ16" i="31"/>
  <c r="BK16" i="31"/>
  <c r="BL16" i="31"/>
  <c r="BM16" i="31"/>
  <c r="BN16" i="31"/>
  <c r="BO16" i="31"/>
  <c r="BP16" i="31"/>
  <c r="BQ16" i="31"/>
  <c r="BR16" i="31"/>
  <c r="BS16" i="31"/>
  <c r="BT16" i="31"/>
  <c r="BU16" i="31"/>
  <c r="BV16" i="31"/>
  <c r="BW16" i="31"/>
  <c r="BX16" i="31"/>
  <c r="BY16" i="31"/>
  <c r="BZ16" i="31"/>
  <c r="CA16" i="31"/>
  <c r="CB16" i="31"/>
  <c r="CC16" i="31"/>
  <c r="CD16" i="31"/>
  <c r="CE16" i="31"/>
  <c r="CF16" i="31"/>
  <c r="CG16" i="31"/>
  <c r="CH16" i="31"/>
  <c r="CI16" i="31"/>
  <c r="CJ16" i="31"/>
  <c r="CK16" i="31"/>
  <c r="CL16" i="31"/>
  <c r="CM16" i="31"/>
  <c r="CN16" i="31"/>
  <c r="CO16" i="31"/>
  <c r="CP16" i="31"/>
  <c r="CQ17" i="31"/>
  <c r="CO23" i="30"/>
  <c r="CR17" i="31"/>
  <c r="CP23" i="30"/>
  <c r="CS17" i="31"/>
  <c r="CQ23" i="30"/>
  <c r="CT17" i="31"/>
  <c r="CR23" i="30"/>
  <c r="CU17" i="31"/>
  <c r="CS23" i="30"/>
  <c r="CV17" i="31"/>
  <c r="CT23" i="30"/>
  <c r="CW17" i="31"/>
  <c r="CU23" i="30"/>
  <c r="CX17" i="31"/>
  <c r="CV23" i="30"/>
  <c r="CY17" i="31"/>
  <c r="CW23" i="30"/>
  <c r="CZ17" i="31"/>
  <c r="CX23" i="30"/>
  <c r="E17" i="31"/>
  <c r="F17" i="31"/>
  <c r="G17" i="31"/>
  <c r="H17" i="31"/>
  <c r="I17" i="31"/>
  <c r="J17" i="31"/>
  <c r="K17" i="31"/>
  <c r="L17" i="31"/>
  <c r="M17" i="31"/>
  <c r="N17" i="31"/>
  <c r="O17" i="31"/>
  <c r="P17" i="31"/>
  <c r="Q17" i="31"/>
  <c r="R17" i="31"/>
  <c r="S17" i="31"/>
  <c r="T17" i="31"/>
  <c r="U17" i="31"/>
  <c r="V17" i="31"/>
  <c r="W17" i="31"/>
  <c r="X17" i="31"/>
  <c r="Y17" i="31"/>
  <c r="Z17" i="31"/>
  <c r="AA17" i="31"/>
  <c r="AB17" i="31"/>
  <c r="AC17" i="31"/>
  <c r="AD17" i="31"/>
  <c r="AE17" i="31"/>
  <c r="AF17" i="31"/>
  <c r="AG17" i="31"/>
  <c r="AH17" i="31"/>
  <c r="AI17" i="31"/>
  <c r="AJ17" i="31"/>
  <c r="AK17" i="31"/>
  <c r="AL17" i="31"/>
  <c r="AM17" i="31"/>
  <c r="AN17" i="31"/>
  <c r="AO17" i="31"/>
  <c r="AP17" i="31"/>
  <c r="AQ17" i="31"/>
  <c r="AR17" i="31"/>
  <c r="AS17" i="31"/>
  <c r="AT17" i="31"/>
  <c r="AU17" i="31"/>
  <c r="AV17" i="31"/>
  <c r="AW17" i="31"/>
  <c r="AX17" i="31"/>
  <c r="AY17" i="31"/>
  <c r="AZ17" i="31"/>
  <c r="BA17" i="31"/>
  <c r="BB17" i="31"/>
  <c r="BC17" i="31"/>
  <c r="BD17" i="31"/>
  <c r="BE17" i="31"/>
  <c r="BF17" i="31"/>
  <c r="BG17" i="31"/>
  <c r="BH17" i="31"/>
  <c r="BI17" i="31"/>
  <c r="BJ17" i="31"/>
  <c r="BK17" i="31"/>
  <c r="BL17" i="31"/>
  <c r="BM17" i="31"/>
  <c r="BN17" i="31"/>
  <c r="BO17" i="31"/>
  <c r="BP17" i="31"/>
  <c r="BQ17" i="31"/>
  <c r="BR17" i="31"/>
  <c r="BS17" i="31"/>
  <c r="BT17" i="31"/>
  <c r="BU17" i="31"/>
  <c r="BV17" i="31"/>
  <c r="BW17" i="31"/>
  <c r="BX17" i="31"/>
  <c r="BY17" i="31"/>
  <c r="BZ17" i="31"/>
  <c r="CA17" i="31"/>
  <c r="CB17" i="31"/>
  <c r="CC17" i="31"/>
  <c r="CD17" i="31"/>
  <c r="CE17" i="31"/>
  <c r="CF17" i="31"/>
  <c r="CG17" i="31"/>
  <c r="CH17" i="31"/>
  <c r="CI17" i="31"/>
  <c r="CJ17" i="31"/>
  <c r="CK17" i="31"/>
  <c r="CL17" i="31"/>
  <c r="CM17" i="31"/>
  <c r="CN17" i="31"/>
  <c r="CO17" i="31"/>
  <c r="CP17" i="31"/>
  <c r="CN23" i="30"/>
  <c r="DE17" i="35"/>
  <c r="DD17" i="35"/>
  <c r="DC17" i="35"/>
  <c r="DB17" i="35"/>
  <c r="DE16" i="35"/>
  <c r="DD16" i="35"/>
  <c r="DC16" i="35"/>
  <c r="DB16" i="35"/>
  <c r="DE15" i="35"/>
  <c r="DD15" i="35"/>
  <c r="DC15" i="35"/>
  <c r="DB15" i="35"/>
  <c r="DE14" i="35"/>
  <c r="DD14" i="35"/>
  <c r="DC14" i="35"/>
  <c r="DB14" i="35"/>
  <c r="DE13" i="35"/>
  <c r="DD13" i="35"/>
  <c r="DC13" i="35"/>
  <c r="DB13" i="35"/>
  <c r="DE12" i="35"/>
  <c r="DD12" i="35"/>
  <c r="DC12" i="35"/>
  <c r="DB12" i="35"/>
  <c r="DE11" i="35"/>
  <c r="DD11" i="35"/>
  <c r="DC11" i="35"/>
  <c r="DB11" i="35"/>
  <c r="DE10" i="35"/>
  <c r="DD10" i="35"/>
  <c r="DC10" i="35"/>
  <c r="DB10" i="35"/>
  <c r="DE9" i="35"/>
  <c r="DD9" i="35"/>
  <c r="DC9" i="35"/>
  <c r="DB9" i="35"/>
  <c r="DE8" i="35"/>
  <c r="DD8" i="35"/>
  <c r="DC8" i="35"/>
  <c r="DB8" i="35"/>
  <c r="DE7" i="35"/>
  <c r="DD7" i="35"/>
  <c r="DC7" i="35"/>
  <c r="DB7" i="35"/>
  <c r="DE6" i="35"/>
  <c r="DD6" i="35"/>
  <c r="DC6" i="35"/>
  <c r="DB6" i="35"/>
  <c r="DE5" i="35"/>
  <c r="DD5" i="35"/>
  <c r="DC5" i="35"/>
  <c r="DB5" i="35"/>
  <c r="DE4" i="35"/>
  <c r="DD4" i="35"/>
  <c r="DC4" i="35"/>
  <c r="DB4" i="35"/>
  <c r="DD3" i="35"/>
  <c r="DC3" i="35"/>
  <c r="DB3" i="35"/>
  <c r="B8" i="22"/>
  <c r="AA5" i="5"/>
  <c r="R5" i="24"/>
  <c r="Q5" i="24"/>
  <c r="R4" i="24"/>
  <c r="Q4" i="24"/>
  <c r="R6" i="24"/>
  <c r="Q6" i="24"/>
  <c r="Q14" i="24"/>
  <c r="R14" i="24"/>
  <c r="Q15" i="24"/>
  <c r="R15" i="24"/>
  <c r="Q16" i="24"/>
  <c r="R16" i="24"/>
  <c r="Q17" i="24"/>
  <c r="R17" i="24"/>
  <c r="Q18" i="24"/>
  <c r="R18" i="24"/>
  <c r="Q19" i="24"/>
  <c r="R19" i="24"/>
  <c r="Q20" i="24"/>
  <c r="R20" i="24"/>
  <c r="R13" i="24"/>
  <c r="Q13" i="24"/>
  <c r="N20" i="24"/>
  <c r="B9" i="22"/>
  <c r="AA6" i="5"/>
  <c r="B10" i="22"/>
  <c r="AA7" i="5"/>
  <c r="B11" i="22"/>
  <c r="AA8" i="5"/>
  <c r="B12" i="22"/>
  <c r="AA9" i="5"/>
  <c r="B13" i="22"/>
  <c r="AA10" i="5"/>
  <c r="B14" i="22"/>
  <c r="AA11" i="5"/>
  <c r="Z6" i="5"/>
  <c r="Z7" i="5"/>
  <c r="Z8" i="5"/>
  <c r="Z9" i="5"/>
  <c r="Z10" i="5"/>
  <c r="Z11" i="5"/>
  <c r="Z5" i="5"/>
  <c r="W12" i="5"/>
  <c r="W11" i="5"/>
  <c r="W10" i="5"/>
  <c r="W9" i="5"/>
  <c r="W8" i="5"/>
  <c r="W7" i="5"/>
  <c r="W6" i="5"/>
  <c r="W5" i="5"/>
  <c r="DC3" i="32"/>
  <c r="A20" i="32"/>
  <c r="D3" i="30"/>
  <c r="D26" i="30"/>
  <c r="E3" i="30"/>
  <c r="E26" i="30"/>
  <c r="F3" i="30"/>
  <c r="F26" i="30"/>
  <c r="G3" i="30"/>
  <c r="G26" i="30"/>
  <c r="H3" i="30"/>
  <c r="H26" i="30"/>
  <c r="I3" i="30"/>
  <c r="I26" i="30"/>
  <c r="J3" i="30"/>
  <c r="J26" i="30"/>
  <c r="K3" i="30"/>
  <c r="K26" i="30"/>
  <c r="L3" i="30"/>
  <c r="L26" i="30"/>
  <c r="M3" i="30"/>
  <c r="M26" i="30"/>
  <c r="N3" i="30"/>
  <c r="N26" i="30"/>
  <c r="O3" i="30"/>
  <c r="O26" i="30"/>
  <c r="P3" i="30"/>
  <c r="P26" i="30"/>
  <c r="Q3" i="30"/>
  <c r="Q26" i="30"/>
  <c r="R3" i="30"/>
  <c r="R26" i="30"/>
  <c r="S3" i="30"/>
  <c r="S26" i="30"/>
  <c r="T3" i="30"/>
  <c r="T26" i="30"/>
  <c r="U3" i="30"/>
  <c r="U26" i="30"/>
  <c r="V3" i="30"/>
  <c r="V26" i="30"/>
  <c r="W3" i="30"/>
  <c r="W26" i="30"/>
  <c r="X3" i="30"/>
  <c r="X26" i="30"/>
  <c r="Y3" i="30"/>
  <c r="Y26" i="30"/>
  <c r="Z3" i="30"/>
  <c r="Z26" i="30"/>
  <c r="AA3" i="30"/>
  <c r="AA26" i="30"/>
  <c r="AB3" i="30"/>
  <c r="AB26" i="30"/>
  <c r="AC3" i="30"/>
  <c r="AC26" i="30"/>
  <c r="AD3" i="30"/>
  <c r="AD26" i="30"/>
  <c r="AE3" i="30"/>
  <c r="AE26" i="30"/>
  <c r="AF3" i="30"/>
  <c r="AF26" i="30"/>
  <c r="AG3" i="30"/>
  <c r="AG26" i="30"/>
  <c r="AH3" i="30"/>
  <c r="AH26" i="30"/>
  <c r="AI3" i="30"/>
  <c r="AI26" i="30"/>
  <c r="AJ3" i="30"/>
  <c r="AJ26" i="30"/>
  <c r="AK3" i="30"/>
  <c r="AK26" i="30"/>
  <c r="AL3" i="30"/>
  <c r="AL26" i="30"/>
  <c r="AM3" i="30"/>
  <c r="AM26" i="30"/>
  <c r="AN3" i="30"/>
  <c r="AN26" i="30"/>
  <c r="AO3" i="30"/>
  <c r="AO26" i="30"/>
  <c r="AP3" i="30"/>
  <c r="AP26" i="30"/>
  <c r="AQ3" i="30"/>
  <c r="AQ26" i="30"/>
  <c r="AR3" i="30"/>
  <c r="AR26" i="30"/>
  <c r="AS3" i="30"/>
  <c r="AS26" i="30"/>
  <c r="AT3" i="30"/>
  <c r="AT26" i="30"/>
  <c r="AU3" i="30"/>
  <c r="AU26" i="30"/>
  <c r="AV3" i="30"/>
  <c r="AV26" i="30"/>
  <c r="AW3" i="30"/>
  <c r="AW26" i="30"/>
  <c r="AX3" i="30"/>
  <c r="AX26" i="30"/>
  <c r="AY3" i="30"/>
  <c r="AY26" i="30"/>
  <c r="AZ3" i="30"/>
  <c r="AZ26" i="30"/>
  <c r="BA3" i="30"/>
  <c r="BA26" i="30"/>
  <c r="BB3" i="30"/>
  <c r="BB26" i="30"/>
  <c r="BC3" i="30"/>
  <c r="BC26" i="30"/>
  <c r="BD3" i="30"/>
  <c r="BD26" i="30"/>
  <c r="BE3" i="30"/>
  <c r="BE26" i="30"/>
  <c r="BF3" i="30"/>
  <c r="BF26" i="30"/>
  <c r="BG3" i="30"/>
  <c r="BG26" i="30"/>
  <c r="BH3" i="30"/>
  <c r="BH26" i="30"/>
  <c r="BI3" i="30"/>
  <c r="BI26" i="30"/>
  <c r="BJ3" i="30"/>
  <c r="BJ26" i="30"/>
  <c r="BK3" i="30"/>
  <c r="BK26" i="30"/>
  <c r="BL3" i="30"/>
  <c r="BL26" i="30"/>
  <c r="BM3" i="30"/>
  <c r="BM26" i="30"/>
  <c r="BN3" i="30"/>
  <c r="BN26" i="30"/>
  <c r="BO3" i="30"/>
  <c r="BO26" i="30"/>
  <c r="BP3" i="30"/>
  <c r="BP26" i="30"/>
  <c r="BQ3" i="30"/>
  <c r="BQ26" i="30"/>
  <c r="BR3" i="30"/>
  <c r="BR26" i="30"/>
  <c r="BS3" i="30"/>
  <c r="BS26" i="30"/>
  <c r="BT3" i="30"/>
  <c r="BT26" i="30"/>
  <c r="BU3" i="30"/>
  <c r="BU26" i="30"/>
  <c r="BV3" i="30"/>
  <c r="BV26" i="30"/>
  <c r="BW3" i="30"/>
  <c r="BW26" i="30"/>
  <c r="BX3" i="30"/>
  <c r="BX26" i="30"/>
  <c r="BY3" i="30"/>
  <c r="BY26" i="30"/>
  <c r="BZ3" i="30"/>
  <c r="BZ26" i="30"/>
  <c r="CA3" i="30"/>
  <c r="CA26" i="30"/>
  <c r="CB3" i="30"/>
  <c r="CB26" i="30"/>
  <c r="CC3" i="30"/>
  <c r="CC26" i="30"/>
  <c r="CD3" i="30"/>
  <c r="CD26" i="30"/>
  <c r="CE3" i="30"/>
  <c r="CE26" i="30"/>
  <c r="CF3" i="30"/>
  <c r="CG3" i="30"/>
  <c r="CH3" i="30"/>
  <c r="D4" i="30"/>
  <c r="D27" i="30"/>
  <c r="E4" i="30"/>
  <c r="E27" i="30"/>
  <c r="F4" i="30"/>
  <c r="F27" i="30"/>
  <c r="G4" i="30"/>
  <c r="G27" i="30"/>
  <c r="H4" i="30"/>
  <c r="H27" i="30"/>
  <c r="I4" i="30"/>
  <c r="I27" i="30"/>
  <c r="J4" i="30"/>
  <c r="J27" i="30"/>
  <c r="K4" i="30"/>
  <c r="K27" i="30"/>
  <c r="L4" i="30"/>
  <c r="L27" i="30"/>
  <c r="M4" i="30"/>
  <c r="M27" i="30"/>
  <c r="N4" i="30"/>
  <c r="N27" i="30"/>
  <c r="O4" i="30"/>
  <c r="O27" i="30"/>
  <c r="P4" i="30"/>
  <c r="P27" i="30"/>
  <c r="Q4" i="30"/>
  <c r="Q27" i="30"/>
  <c r="R4" i="30"/>
  <c r="R27" i="30"/>
  <c r="S4" i="30"/>
  <c r="S27" i="30"/>
  <c r="T4" i="30"/>
  <c r="T27" i="30"/>
  <c r="U4" i="30"/>
  <c r="U27" i="30"/>
  <c r="V4" i="30"/>
  <c r="V27" i="30"/>
  <c r="W4" i="30"/>
  <c r="W27" i="30"/>
  <c r="X4" i="30"/>
  <c r="X27" i="30"/>
  <c r="Y4" i="30"/>
  <c r="Y27" i="30"/>
  <c r="Z4" i="30"/>
  <c r="Z27" i="30"/>
  <c r="AA4" i="30"/>
  <c r="AA27" i="30"/>
  <c r="AB4" i="30"/>
  <c r="AB27" i="30"/>
  <c r="AC4" i="30"/>
  <c r="AC27" i="30"/>
  <c r="AD4" i="30"/>
  <c r="AD27" i="30"/>
  <c r="AE4" i="30"/>
  <c r="AE27" i="30"/>
  <c r="AF4" i="30"/>
  <c r="AF27" i="30"/>
  <c r="AG4" i="30"/>
  <c r="AG27" i="30"/>
  <c r="AH4" i="30"/>
  <c r="AH27" i="30"/>
  <c r="AI4" i="30"/>
  <c r="AI27" i="30"/>
  <c r="AJ4" i="30"/>
  <c r="AJ27" i="30"/>
  <c r="AK4" i="30"/>
  <c r="AK27" i="30"/>
  <c r="AL4" i="30"/>
  <c r="AL27" i="30"/>
  <c r="AM4" i="30"/>
  <c r="AM27" i="30"/>
  <c r="AN4" i="30"/>
  <c r="AN27" i="30"/>
  <c r="AO4" i="30"/>
  <c r="AO27" i="30"/>
  <c r="AP4" i="30"/>
  <c r="AP27" i="30"/>
  <c r="AQ4" i="30"/>
  <c r="AQ27" i="30"/>
  <c r="AR4" i="30"/>
  <c r="AR27" i="30"/>
  <c r="AS4" i="30"/>
  <c r="AS27" i="30"/>
  <c r="AT4" i="30"/>
  <c r="AT27" i="30"/>
  <c r="AU4" i="30"/>
  <c r="AU27" i="30"/>
  <c r="AV4" i="30"/>
  <c r="AV27" i="30"/>
  <c r="AW4" i="30"/>
  <c r="AW27" i="30"/>
  <c r="AX4" i="30"/>
  <c r="AX27" i="30"/>
  <c r="AY4" i="30"/>
  <c r="AY27" i="30"/>
  <c r="AZ4" i="30"/>
  <c r="AZ27" i="30"/>
  <c r="BA4" i="30"/>
  <c r="BA27" i="30"/>
  <c r="BB4" i="30"/>
  <c r="BB27" i="30"/>
  <c r="BC4" i="30"/>
  <c r="BC27" i="30"/>
  <c r="BD4" i="30"/>
  <c r="BD27" i="30"/>
  <c r="BE4" i="30"/>
  <c r="BE27" i="30"/>
  <c r="BF4" i="30"/>
  <c r="BF27" i="30"/>
  <c r="BG4" i="30"/>
  <c r="BG27" i="30"/>
  <c r="BH4" i="30"/>
  <c r="BH27" i="30"/>
  <c r="BI4" i="30"/>
  <c r="BI27" i="30"/>
  <c r="BJ4" i="30"/>
  <c r="BJ27" i="30"/>
  <c r="BK4" i="30"/>
  <c r="BK27" i="30"/>
  <c r="BL4" i="30"/>
  <c r="BL27" i="30"/>
  <c r="BM4" i="30"/>
  <c r="BM27" i="30"/>
  <c r="BN4" i="30"/>
  <c r="BN27" i="30"/>
  <c r="BO4" i="30"/>
  <c r="BO27" i="30"/>
  <c r="BP4" i="30"/>
  <c r="BP27" i="30"/>
  <c r="BQ4" i="30"/>
  <c r="BQ27" i="30"/>
  <c r="BR4" i="30"/>
  <c r="BR27" i="30"/>
  <c r="BS4" i="30"/>
  <c r="BS27" i="30"/>
  <c r="BT4" i="30"/>
  <c r="BT27" i="30"/>
  <c r="BU4" i="30"/>
  <c r="BU27" i="30"/>
  <c r="BV4" i="30"/>
  <c r="BV27" i="30"/>
  <c r="BW4" i="30"/>
  <c r="BW27" i="30"/>
  <c r="BX4" i="30"/>
  <c r="BX27" i="30"/>
  <c r="BY4" i="30"/>
  <c r="BY27" i="30"/>
  <c r="BZ4" i="30"/>
  <c r="BZ27" i="30"/>
  <c r="CA4" i="30"/>
  <c r="CA27" i="30"/>
  <c r="CB4" i="30"/>
  <c r="CB27" i="30"/>
  <c r="CC4" i="30"/>
  <c r="CC27" i="30"/>
  <c r="CD4" i="30"/>
  <c r="CD27" i="30"/>
  <c r="CE4" i="30"/>
  <c r="CE27" i="30"/>
  <c r="CF4" i="30"/>
  <c r="CG4" i="30"/>
  <c r="D5" i="30"/>
  <c r="D28" i="30"/>
  <c r="E5" i="30"/>
  <c r="E28" i="30"/>
  <c r="F5" i="30"/>
  <c r="F28" i="30"/>
  <c r="G5" i="30"/>
  <c r="G28" i="30"/>
  <c r="H5" i="30"/>
  <c r="H28" i="30"/>
  <c r="I5" i="30"/>
  <c r="I28" i="30"/>
  <c r="J5" i="30"/>
  <c r="J28" i="30"/>
  <c r="K5" i="30"/>
  <c r="K28" i="30"/>
  <c r="L5" i="30"/>
  <c r="L28" i="30"/>
  <c r="M5" i="30"/>
  <c r="M28" i="30"/>
  <c r="N5" i="30"/>
  <c r="N28" i="30"/>
  <c r="O5" i="30"/>
  <c r="O28" i="30"/>
  <c r="P5" i="30"/>
  <c r="P28" i="30"/>
  <c r="Q5" i="30"/>
  <c r="Q28" i="30"/>
  <c r="R5" i="30"/>
  <c r="R28" i="30"/>
  <c r="S5" i="30"/>
  <c r="S28" i="30"/>
  <c r="T5" i="30"/>
  <c r="T28" i="30"/>
  <c r="U5" i="30"/>
  <c r="U28" i="30"/>
  <c r="V5" i="30"/>
  <c r="V28" i="30"/>
  <c r="W5" i="30"/>
  <c r="W28" i="30"/>
  <c r="X5" i="30"/>
  <c r="X28" i="30"/>
  <c r="Y5" i="30"/>
  <c r="Y28" i="30"/>
  <c r="Z5" i="30"/>
  <c r="Z28" i="30"/>
  <c r="AA5" i="30"/>
  <c r="AA28" i="30"/>
  <c r="AB5" i="30"/>
  <c r="AB28" i="30"/>
  <c r="AC5" i="30"/>
  <c r="AC28" i="30"/>
  <c r="AD5" i="30"/>
  <c r="AD28" i="30"/>
  <c r="AE5" i="30"/>
  <c r="AE28" i="30"/>
  <c r="AF5" i="30"/>
  <c r="AF28" i="30"/>
  <c r="AG5" i="30"/>
  <c r="AG28" i="30"/>
  <c r="AH5" i="30"/>
  <c r="AH28" i="30"/>
  <c r="AI5" i="30"/>
  <c r="AI28" i="30"/>
  <c r="AJ5" i="30"/>
  <c r="AJ28" i="30"/>
  <c r="AK5" i="30"/>
  <c r="AK28" i="30"/>
  <c r="AL5" i="30"/>
  <c r="AL28" i="30"/>
  <c r="AM5" i="30"/>
  <c r="AM28" i="30"/>
  <c r="AN5" i="30"/>
  <c r="AN28" i="30"/>
  <c r="AO5" i="30"/>
  <c r="AO28" i="30"/>
  <c r="AP5" i="30"/>
  <c r="AP28" i="30"/>
  <c r="AQ5" i="30"/>
  <c r="AQ28" i="30"/>
  <c r="AR5" i="30"/>
  <c r="AR28" i="30"/>
  <c r="AS5" i="30"/>
  <c r="AS28" i="30"/>
  <c r="AT5" i="30"/>
  <c r="AT28" i="30"/>
  <c r="AU5" i="30"/>
  <c r="AU28" i="30"/>
  <c r="AV5" i="30"/>
  <c r="AV28" i="30"/>
  <c r="AW5" i="30"/>
  <c r="AW28" i="30"/>
  <c r="AX5" i="30"/>
  <c r="AX28" i="30"/>
  <c r="AY5" i="30"/>
  <c r="AY28" i="30"/>
  <c r="AZ5" i="30"/>
  <c r="AZ28" i="30"/>
  <c r="BA5" i="30"/>
  <c r="BA28" i="30"/>
  <c r="BB5" i="30"/>
  <c r="BB28" i="30"/>
  <c r="BC5" i="30"/>
  <c r="BC28" i="30"/>
  <c r="BD5" i="30"/>
  <c r="BD28" i="30"/>
  <c r="BE5" i="30"/>
  <c r="BE28" i="30"/>
  <c r="BF5" i="30"/>
  <c r="BF28" i="30"/>
  <c r="BG5" i="30"/>
  <c r="BG28" i="30"/>
  <c r="BH5" i="30"/>
  <c r="BH28" i="30"/>
  <c r="BI5" i="30"/>
  <c r="BI28" i="30"/>
  <c r="BJ5" i="30"/>
  <c r="BJ28" i="30"/>
  <c r="BK5" i="30"/>
  <c r="BK28" i="30"/>
  <c r="BL5" i="30"/>
  <c r="BL28" i="30"/>
  <c r="BM5" i="30"/>
  <c r="BM28" i="30"/>
  <c r="BN5" i="30"/>
  <c r="BN28" i="30"/>
  <c r="BO5" i="30"/>
  <c r="BO28" i="30"/>
  <c r="BP5" i="30"/>
  <c r="BP28" i="30"/>
  <c r="BQ5" i="30"/>
  <c r="BQ28" i="30"/>
  <c r="BR5" i="30"/>
  <c r="BR28" i="30"/>
  <c r="BS5" i="30"/>
  <c r="BS28" i="30"/>
  <c r="BT5" i="30"/>
  <c r="BT28" i="30"/>
  <c r="BU5" i="30"/>
  <c r="BU28" i="30"/>
  <c r="BV5" i="30"/>
  <c r="BV28" i="30"/>
  <c r="BW5" i="30"/>
  <c r="BW28" i="30"/>
  <c r="BX5" i="30"/>
  <c r="BX28" i="30"/>
  <c r="BY5" i="30"/>
  <c r="BY28" i="30"/>
  <c r="BZ5" i="30"/>
  <c r="BZ28" i="30"/>
  <c r="CA5" i="30"/>
  <c r="CA28" i="30"/>
  <c r="CB5" i="30"/>
  <c r="CB28" i="30"/>
  <c r="CC5" i="30"/>
  <c r="CC28" i="30"/>
  <c r="CD5" i="30"/>
  <c r="CD28" i="30"/>
  <c r="CE5" i="30"/>
  <c r="CE28" i="30"/>
  <c r="CF5" i="30"/>
  <c r="CG5" i="30"/>
  <c r="CH5" i="30"/>
  <c r="D6" i="30"/>
  <c r="D29" i="30"/>
  <c r="E6" i="30"/>
  <c r="E29" i="30"/>
  <c r="F6" i="30"/>
  <c r="F29" i="30"/>
  <c r="G6" i="30"/>
  <c r="G29" i="30"/>
  <c r="H6" i="30"/>
  <c r="H29" i="30"/>
  <c r="I6" i="30"/>
  <c r="I29" i="30"/>
  <c r="J6" i="30"/>
  <c r="J29" i="30"/>
  <c r="K6" i="30"/>
  <c r="K29" i="30"/>
  <c r="L6" i="30"/>
  <c r="L29" i="30"/>
  <c r="M6" i="30"/>
  <c r="M29" i="30"/>
  <c r="N6" i="30"/>
  <c r="N29" i="30"/>
  <c r="O6" i="30"/>
  <c r="O29" i="30"/>
  <c r="P6" i="30"/>
  <c r="P29" i="30"/>
  <c r="Q6" i="30"/>
  <c r="Q29" i="30"/>
  <c r="R6" i="30"/>
  <c r="R29" i="30"/>
  <c r="S6" i="30"/>
  <c r="S29" i="30"/>
  <c r="T6" i="30"/>
  <c r="T29" i="30"/>
  <c r="U6" i="30"/>
  <c r="U29" i="30"/>
  <c r="V6" i="30"/>
  <c r="V29" i="30"/>
  <c r="W6" i="30"/>
  <c r="W29" i="30"/>
  <c r="X6" i="30"/>
  <c r="X29" i="30"/>
  <c r="Y6" i="30"/>
  <c r="Y29" i="30"/>
  <c r="Z6" i="30"/>
  <c r="Z29" i="30"/>
  <c r="AA6" i="30"/>
  <c r="AA29" i="30"/>
  <c r="AB6" i="30"/>
  <c r="AB29" i="30"/>
  <c r="AC6" i="30"/>
  <c r="AC29" i="30"/>
  <c r="AD6" i="30"/>
  <c r="AD29" i="30"/>
  <c r="AE6" i="30"/>
  <c r="AE29" i="30"/>
  <c r="AF6" i="30"/>
  <c r="AF29" i="30"/>
  <c r="AG6" i="30"/>
  <c r="AG29" i="30"/>
  <c r="AH6" i="30"/>
  <c r="AH29" i="30"/>
  <c r="AI6" i="30"/>
  <c r="AI29" i="30"/>
  <c r="AJ6" i="30"/>
  <c r="AJ29" i="30"/>
  <c r="AK6" i="30"/>
  <c r="AK29" i="30"/>
  <c r="AL6" i="30"/>
  <c r="AL29" i="30"/>
  <c r="AM6" i="30"/>
  <c r="AM29" i="30"/>
  <c r="AN6" i="30"/>
  <c r="AN29" i="30"/>
  <c r="AO6" i="30"/>
  <c r="AO29" i="30"/>
  <c r="AP6" i="30"/>
  <c r="AP29" i="30"/>
  <c r="AQ6" i="30"/>
  <c r="AQ29" i="30"/>
  <c r="AR6" i="30"/>
  <c r="AR29" i="30"/>
  <c r="AS6" i="30"/>
  <c r="AS29" i="30"/>
  <c r="AT6" i="30"/>
  <c r="AT29" i="30"/>
  <c r="AU6" i="30"/>
  <c r="AU29" i="30"/>
  <c r="AV6" i="30"/>
  <c r="AV29" i="30"/>
  <c r="AW6" i="30"/>
  <c r="AW29" i="30"/>
  <c r="AX6" i="30"/>
  <c r="AX29" i="30"/>
  <c r="AY6" i="30"/>
  <c r="AY29" i="30"/>
  <c r="AZ6" i="30"/>
  <c r="AZ29" i="30"/>
  <c r="BA6" i="30"/>
  <c r="BA29" i="30"/>
  <c r="BB6" i="30"/>
  <c r="BB29" i="30"/>
  <c r="BC6" i="30"/>
  <c r="BC29" i="30"/>
  <c r="BD6" i="30"/>
  <c r="BD29" i="30"/>
  <c r="BE6" i="30"/>
  <c r="BE29" i="30"/>
  <c r="BF6" i="30"/>
  <c r="BF29" i="30"/>
  <c r="BG6" i="30"/>
  <c r="BG29" i="30"/>
  <c r="BH6" i="30"/>
  <c r="BH29" i="30"/>
  <c r="BI6" i="30"/>
  <c r="BI29" i="30"/>
  <c r="BJ6" i="30"/>
  <c r="BJ29" i="30"/>
  <c r="BK6" i="30"/>
  <c r="BK29" i="30"/>
  <c r="BL6" i="30"/>
  <c r="BL29" i="30"/>
  <c r="BM6" i="30"/>
  <c r="BM29" i="30"/>
  <c r="BN6" i="30"/>
  <c r="BN29" i="30"/>
  <c r="BO6" i="30"/>
  <c r="BO29" i="30"/>
  <c r="BP6" i="30"/>
  <c r="BP29" i="30"/>
  <c r="BQ6" i="30"/>
  <c r="BQ29" i="30"/>
  <c r="BR6" i="30"/>
  <c r="BR29" i="30"/>
  <c r="BS6" i="30"/>
  <c r="BS29" i="30"/>
  <c r="BT6" i="30"/>
  <c r="BT29" i="30"/>
  <c r="BU6" i="30"/>
  <c r="BU29" i="30"/>
  <c r="BV6" i="30"/>
  <c r="BV29" i="30"/>
  <c r="BW6" i="30"/>
  <c r="BW29" i="30"/>
  <c r="BX6" i="30"/>
  <c r="BX29" i="30"/>
  <c r="BY6" i="30"/>
  <c r="BY29" i="30"/>
  <c r="BZ6" i="30"/>
  <c r="BZ29" i="30"/>
  <c r="CA6" i="30"/>
  <c r="CA29" i="30"/>
  <c r="CB6" i="30"/>
  <c r="CB29" i="30"/>
  <c r="CC6" i="30"/>
  <c r="CC29" i="30"/>
  <c r="CD6" i="30"/>
  <c r="CD29" i="30"/>
  <c r="CE6" i="30"/>
  <c r="CE29" i="30"/>
  <c r="CF6" i="30"/>
  <c r="CG6" i="30"/>
  <c r="CH6" i="30"/>
  <c r="D7" i="30"/>
  <c r="D30" i="30"/>
  <c r="E7" i="30"/>
  <c r="E30" i="30"/>
  <c r="F7" i="30"/>
  <c r="F30" i="30"/>
  <c r="G7" i="30"/>
  <c r="G30" i="30"/>
  <c r="H7" i="30"/>
  <c r="H30" i="30"/>
  <c r="I7" i="30"/>
  <c r="I30" i="30"/>
  <c r="J7" i="30"/>
  <c r="J30" i="30"/>
  <c r="K7" i="30"/>
  <c r="K30" i="30"/>
  <c r="L7" i="30"/>
  <c r="L30" i="30"/>
  <c r="M7" i="30"/>
  <c r="M30" i="30"/>
  <c r="N7" i="30"/>
  <c r="N30" i="30"/>
  <c r="O7" i="30"/>
  <c r="O30" i="30"/>
  <c r="P7" i="30"/>
  <c r="P30" i="30"/>
  <c r="Q7" i="30"/>
  <c r="Q30" i="30"/>
  <c r="R7" i="30"/>
  <c r="R30" i="30"/>
  <c r="S7" i="30"/>
  <c r="S30" i="30"/>
  <c r="T7" i="30"/>
  <c r="T30" i="30"/>
  <c r="U7" i="30"/>
  <c r="U30" i="30"/>
  <c r="V7" i="30"/>
  <c r="V30" i="30"/>
  <c r="W7" i="30"/>
  <c r="W30" i="30"/>
  <c r="X7" i="30"/>
  <c r="X30" i="30"/>
  <c r="Y7" i="30"/>
  <c r="Y30" i="30"/>
  <c r="Z7" i="30"/>
  <c r="Z30" i="30"/>
  <c r="AA7" i="30"/>
  <c r="AA30" i="30"/>
  <c r="AB7" i="30"/>
  <c r="AB30" i="30"/>
  <c r="AC7" i="30"/>
  <c r="AC30" i="30"/>
  <c r="AD7" i="30"/>
  <c r="AD30" i="30"/>
  <c r="AE7" i="30"/>
  <c r="AE30" i="30"/>
  <c r="AF7" i="30"/>
  <c r="AF30" i="30"/>
  <c r="AG7" i="30"/>
  <c r="AG30" i="30"/>
  <c r="AH7" i="30"/>
  <c r="AH30" i="30"/>
  <c r="AI7" i="30"/>
  <c r="AI30" i="30"/>
  <c r="AJ7" i="30"/>
  <c r="AJ30" i="30"/>
  <c r="AK7" i="30"/>
  <c r="AK30" i="30"/>
  <c r="AL7" i="30"/>
  <c r="AL30" i="30"/>
  <c r="AM7" i="30"/>
  <c r="AM30" i="30"/>
  <c r="AN7" i="30"/>
  <c r="AN30" i="30"/>
  <c r="AO7" i="30"/>
  <c r="AO30" i="30"/>
  <c r="AP7" i="30"/>
  <c r="AP30" i="30"/>
  <c r="AQ7" i="30"/>
  <c r="AQ30" i="30"/>
  <c r="AR7" i="30"/>
  <c r="AR30" i="30"/>
  <c r="AS7" i="30"/>
  <c r="AS30" i="30"/>
  <c r="AT7" i="30"/>
  <c r="AT30" i="30"/>
  <c r="AU7" i="30"/>
  <c r="AU30" i="30"/>
  <c r="AV7" i="30"/>
  <c r="AV30" i="30"/>
  <c r="AW7" i="30"/>
  <c r="AW30" i="30"/>
  <c r="AX7" i="30"/>
  <c r="AX30" i="30"/>
  <c r="AY7" i="30"/>
  <c r="AY30" i="30"/>
  <c r="AZ7" i="30"/>
  <c r="AZ30" i="30"/>
  <c r="BA7" i="30"/>
  <c r="BA30" i="30"/>
  <c r="BB7" i="30"/>
  <c r="BB30" i="30"/>
  <c r="BC7" i="30"/>
  <c r="BC30" i="30"/>
  <c r="BD7" i="30"/>
  <c r="BD30" i="30"/>
  <c r="BE7" i="30"/>
  <c r="BE30" i="30"/>
  <c r="BF7" i="30"/>
  <c r="BF30" i="30"/>
  <c r="BG7" i="30"/>
  <c r="BG30" i="30"/>
  <c r="BH7" i="30"/>
  <c r="BH30" i="30"/>
  <c r="BI7" i="30"/>
  <c r="BI30" i="30"/>
  <c r="BJ7" i="30"/>
  <c r="BJ30" i="30"/>
  <c r="BK7" i="30"/>
  <c r="BK30" i="30"/>
  <c r="BL7" i="30"/>
  <c r="BL30" i="30"/>
  <c r="BM7" i="30"/>
  <c r="BM30" i="30"/>
  <c r="BN7" i="30"/>
  <c r="BN30" i="30"/>
  <c r="BO7" i="30"/>
  <c r="BO30" i="30"/>
  <c r="BP7" i="30"/>
  <c r="BP30" i="30"/>
  <c r="BQ7" i="30"/>
  <c r="BQ30" i="30"/>
  <c r="BR7" i="30"/>
  <c r="BR30" i="30"/>
  <c r="BS7" i="30"/>
  <c r="BS30" i="30"/>
  <c r="BT7" i="30"/>
  <c r="BT30" i="30"/>
  <c r="BU7" i="30"/>
  <c r="BU30" i="30"/>
  <c r="BV7" i="30"/>
  <c r="BV30" i="30"/>
  <c r="BW7" i="30"/>
  <c r="BW30" i="30"/>
  <c r="BX7" i="30"/>
  <c r="BX30" i="30"/>
  <c r="BY7" i="30"/>
  <c r="BY30" i="30"/>
  <c r="BZ7" i="30"/>
  <c r="BZ30" i="30"/>
  <c r="CA7" i="30"/>
  <c r="CA30" i="30"/>
  <c r="CB7" i="30"/>
  <c r="CB30" i="30"/>
  <c r="CC7" i="30"/>
  <c r="CC30" i="30"/>
  <c r="CD7" i="30"/>
  <c r="CD30" i="30"/>
  <c r="CE7" i="30"/>
  <c r="CE30" i="30"/>
  <c r="CF7" i="30"/>
  <c r="CG7" i="30"/>
  <c r="D8" i="30"/>
  <c r="D31" i="30"/>
  <c r="E8" i="30"/>
  <c r="E31" i="30"/>
  <c r="F8" i="30"/>
  <c r="F31" i="30"/>
  <c r="G8" i="30"/>
  <c r="G31" i="30"/>
  <c r="H8" i="30"/>
  <c r="H31" i="30"/>
  <c r="I8" i="30"/>
  <c r="I31" i="30"/>
  <c r="J8" i="30"/>
  <c r="J31" i="30"/>
  <c r="K8" i="30"/>
  <c r="K31" i="30"/>
  <c r="L8" i="30"/>
  <c r="L31" i="30"/>
  <c r="M8" i="30"/>
  <c r="M31" i="30"/>
  <c r="N8" i="30"/>
  <c r="N31" i="30"/>
  <c r="O8" i="30"/>
  <c r="O31" i="30"/>
  <c r="P8" i="30"/>
  <c r="P31" i="30"/>
  <c r="Q8" i="30"/>
  <c r="Q31" i="30"/>
  <c r="R8" i="30"/>
  <c r="R31" i="30"/>
  <c r="S8" i="30"/>
  <c r="S31" i="30"/>
  <c r="T8" i="30"/>
  <c r="T31" i="30"/>
  <c r="U8" i="30"/>
  <c r="U31" i="30"/>
  <c r="V8" i="30"/>
  <c r="V31" i="30"/>
  <c r="W8" i="30"/>
  <c r="W31" i="30"/>
  <c r="X8" i="30"/>
  <c r="X31" i="30"/>
  <c r="Y8" i="30"/>
  <c r="Y31" i="30"/>
  <c r="Z8" i="30"/>
  <c r="Z31" i="30"/>
  <c r="AA8" i="30"/>
  <c r="AA31" i="30"/>
  <c r="AB8" i="30"/>
  <c r="AB31" i="30"/>
  <c r="AC8" i="30"/>
  <c r="AC31" i="30"/>
  <c r="AD8" i="30"/>
  <c r="AD31" i="30"/>
  <c r="AE8" i="30"/>
  <c r="AE31" i="30"/>
  <c r="AF8" i="30"/>
  <c r="AF31" i="30"/>
  <c r="AG8" i="30"/>
  <c r="AG31" i="30"/>
  <c r="AH8" i="30"/>
  <c r="AH31" i="30"/>
  <c r="AI8" i="30"/>
  <c r="AI31" i="30"/>
  <c r="AJ8" i="30"/>
  <c r="AJ31" i="30"/>
  <c r="AK8" i="30"/>
  <c r="AK31" i="30"/>
  <c r="AL8" i="30"/>
  <c r="AL31" i="30"/>
  <c r="AM8" i="30"/>
  <c r="AM31" i="30"/>
  <c r="AN8" i="30"/>
  <c r="AN31" i="30"/>
  <c r="AO8" i="30"/>
  <c r="AO31" i="30"/>
  <c r="AP8" i="30"/>
  <c r="AP31" i="30"/>
  <c r="AQ8" i="30"/>
  <c r="AQ31" i="30"/>
  <c r="AR8" i="30"/>
  <c r="AR31" i="30"/>
  <c r="AS8" i="30"/>
  <c r="AS31" i="30"/>
  <c r="AT8" i="30"/>
  <c r="AT31" i="30"/>
  <c r="AU8" i="30"/>
  <c r="AU31" i="30"/>
  <c r="AV8" i="30"/>
  <c r="AV31" i="30"/>
  <c r="AW8" i="30"/>
  <c r="AW31" i="30"/>
  <c r="AX8" i="30"/>
  <c r="AX31" i="30"/>
  <c r="AY8" i="30"/>
  <c r="AY31" i="30"/>
  <c r="AZ8" i="30"/>
  <c r="AZ31" i="30"/>
  <c r="BA8" i="30"/>
  <c r="BA31" i="30"/>
  <c r="BB8" i="30"/>
  <c r="BB31" i="30"/>
  <c r="BC8" i="30"/>
  <c r="BC31" i="30"/>
  <c r="BD8" i="30"/>
  <c r="BD31" i="30"/>
  <c r="BE8" i="30"/>
  <c r="BE31" i="30"/>
  <c r="BF8" i="30"/>
  <c r="BF31" i="30"/>
  <c r="BG8" i="30"/>
  <c r="BG31" i="30"/>
  <c r="BH8" i="30"/>
  <c r="BH31" i="30"/>
  <c r="BI8" i="30"/>
  <c r="BI31" i="30"/>
  <c r="BJ8" i="30"/>
  <c r="BJ31" i="30"/>
  <c r="BK8" i="30"/>
  <c r="BK31" i="30"/>
  <c r="BL8" i="30"/>
  <c r="BL31" i="30"/>
  <c r="BM8" i="30"/>
  <c r="BM31" i="30"/>
  <c r="BN8" i="30"/>
  <c r="BN31" i="30"/>
  <c r="BO8" i="30"/>
  <c r="BO31" i="30"/>
  <c r="BP8" i="30"/>
  <c r="BP31" i="30"/>
  <c r="BQ8" i="30"/>
  <c r="BQ31" i="30"/>
  <c r="BR8" i="30"/>
  <c r="BR31" i="30"/>
  <c r="BS8" i="30"/>
  <c r="BS31" i="30"/>
  <c r="BT8" i="30"/>
  <c r="BT31" i="30"/>
  <c r="BU8" i="30"/>
  <c r="BU31" i="30"/>
  <c r="BV8" i="30"/>
  <c r="BV31" i="30"/>
  <c r="BW8" i="30"/>
  <c r="BW31" i="30"/>
  <c r="BX8" i="30"/>
  <c r="BX31" i="30"/>
  <c r="BY8" i="30"/>
  <c r="BY31" i="30"/>
  <c r="BZ8" i="30"/>
  <c r="BZ31" i="30"/>
  <c r="CA8" i="30"/>
  <c r="CA31" i="30"/>
  <c r="CB8" i="30"/>
  <c r="CB31" i="30"/>
  <c r="CC8" i="30"/>
  <c r="CC31" i="30"/>
  <c r="CD8" i="30"/>
  <c r="CD31" i="30"/>
  <c r="CE8" i="30"/>
  <c r="CE31" i="30"/>
  <c r="CF8" i="30"/>
  <c r="CG8" i="30"/>
  <c r="D9" i="30"/>
  <c r="D32" i="30"/>
  <c r="E9" i="30"/>
  <c r="E32" i="30"/>
  <c r="F9" i="30"/>
  <c r="F32" i="30"/>
  <c r="G9" i="30"/>
  <c r="G32" i="30"/>
  <c r="H9" i="30"/>
  <c r="H32" i="30"/>
  <c r="I9" i="30"/>
  <c r="I32" i="30"/>
  <c r="J9" i="30"/>
  <c r="J32" i="30"/>
  <c r="K9" i="30"/>
  <c r="K32" i="30"/>
  <c r="L9" i="30"/>
  <c r="L32" i="30"/>
  <c r="M9" i="30"/>
  <c r="M32" i="30"/>
  <c r="N9" i="30"/>
  <c r="N32" i="30"/>
  <c r="O9" i="30"/>
  <c r="O32" i="30"/>
  <c r="P9" i="30"/>
  <c r="P32" i="30"/>
  <c r="Q9" i="30"/>
  <c r="Q32" i="30"/>
  <c r="R9" i="30"/>
  <c r="R32" i="30"/>
  <c r="S9" i="30"/>
  <c r="S32" i="30"/>
  <c r="T9" i="30"/>
  <c r="T32" i="30"/>
  <c r="U9" i="30"/>
  <c r="U32" i="30"/>
  <c r="V9" i="30"/>
  <c r="V32" i="30"/>
  <c r="W9" i="30"/>
  <c r="W32" i="30"/>
  <c r="X9" i="30"/>
  <c r="X32" i="30"/>
  <c r="Y9" i="30"/>
  <c r="Y32" i="30"/>
  <c r="Z9" i="30"/>
  <c r="Z32" i="30"/>
  <c r="AA9" i="30"/>
  <c r="AA32" i="30"/>
  <c r="AB9" i="30"/>
  <c r="AB32" i="30"/>
  <c r="AC9" i="30"/>
  <c r="AC32" i="30"/>
  <c r="AD9" i="30"/>
  <c r="AD32" i="30"/>
  <c r="AE9" i="30"/>
  <c r="AE32" i="30"/>
  <c r="AF9" i="30"/>
  <c r="AF32" i="30"/>
  <c r="AG9" i="30"/>
  <c r="AG32" i="30"/>
  <c r="AH9" i="30"/>
  <c r="AH32" i="30"/>
  <c r="AI9" i="30"/>
  <c r="AI32" i="30"/>
  <c r="AJ9" i="30"/>
  <c r="AJ32" i="30"/>
  <c r="AK9" i="30"/>
  <c r="AK32" i="30"/>
  <c r="AL9" i="30"/>
  <c r="AL32" i="30"/>
  <c r="AM9" i="30"/>
  <c r="AM32" i="30"/>
  <c r="AN9" i="30"/>
  <c r="AN32" i="30"/>
  <c r="AO9" i="30"/>
  <c r="AO32" i="30"/>
  <c r="AP9" i="30"/>
  <c r="AP32" i="30"/>
  <c r="AQ9" i="30"/>
  <c r="AQ32" i="30"/>
  <c r="AR9" i="30"/>
  <c r="AR32" i="30"/>
  <c r="AS9" i="30"/>
  <c r="AS32" i="30"/>
  <c r="AT9" i="30"/>
  <c r="AT32" i="30"/>
  <c r="AU9" i="30"/>
  <c r="AU32" i="30"/>
  <c r="AV9" i="30"/>
  <c r="AV32" i="30"/>
  <c r="AW9" i="30"/>
  <c r="AW32" i="30"/>
  <c r="AX9" i="30"/>
  <c r="AX32" i="30"/>
  <c r="AY9" i="30"/>
  <c r="AY32" i="30"/>
  <c r="AZ9" i="30"/>
  <c r="AZ32" i="30"/>
  <c r="BA9" i="30"/>
  <c r="BA32" i="30"/>
  <c r="BB9" i="30"/>
  <c r="BB32" i="30"/>
  <c r="BC9" i="30"/>
  <c r="BC32" i="30"/>
  <c r="BD9" i="30"/>
  <c r="BD32" i="30"/>
  <c r="BE9" i="30"/>
  <c r="BE32" i="30"/>
  <c r="BF9" i="30"/>
  <c r="BF32" i="30"/>
  <c r="BG9" i="30"/>
  <c r="BG32" i="30"/>
  <c r="BH9" i="30"/>
  <c r="BH32" i="30"/>
  <c r="BI9" i="30"/>
  <c r="BI32" i="30"/>
  <c r="BJ9" i="30"/>
  <c r="BJ32" i="30"/>
  <c r="BK9" i="30"/>
  <c r="BK32" i="30"/>
  <c r="BL9" i="30"/>
  <c r="BL32" i="30"/>
  <c r="BM9" i="30"/>
  <c r="BM32" i="30"/>
  <c r="BN9" i="30"/>
  <c r="BN32" i="30"/>
  <c r="BO9" i="30"/>
  <c r="BO32" i="30"/>
  <c r="BP9" i="30"/>
  <c r="BP32" i="30"/>
  <c r="BQ9" i="30"/>
  <c r="BQ32" i="30"/>
  <c r="BR9" i="30"/>
  <c r="BR32" i="30"/>
  <c r="BS9" i="30"/>
  <c r="BS32" i="30"/>
  <c r="BT9" i="30"/>
  <c r="BT32" i="30"/>
  <c r="BU9" i="30"/>
  <c r="BU32" i="30"/>
  <c r="BV9" i="30"/>
  <c r="BV32" i="30"/>
  <c r="BW9" i="30"/>
  <c r="BW32" i="30"/>
  <c r="BX9" i="30"/>
  <c r="BX32" i="30"/>
  <c r="BY9" i="30"/>
  <c r="BY32" i="30"/>
  <c r="BZ9" i="30"/>
  <c r="BZ32" i="30"/>
  <c r="CA9" i="30"/>
  <c r="CA32" i="30"/>
  <c r="CB9" i="30"/>
  <c r="CB32" i="30"/>
  <c r="CC9" i="30"/>
  <c r="CC32" i="30"/>
  <c r="CD9" i="30"/>
  <c r="CD32" i="30"/>
  <c r="CE9" i="30"/>
  <c r="CE32" i="30"/>
  <c r="CF9" i="30"/>
  <c r="CG9" i="30"/>
  <c r="D10" i="30"/>
  <c r="D33" i="30"/>
  <c r="E10" i="30"/>
  <c r="E33" i="30"/>
  <c r="F10" i="30"/>
  <c r="F33" i="30"/>
  <c r="G10" i="30"/>
  <c r="G33" i="30"/>
  <c r="H10" i="30"/>
  <c r="H33" i="30"/>
  <c r="I10" i="30"/>
  <c r="I33" i="30"/>
  <c r="J10" i="30"/>
  <c r="J33" i="30"/>
  <c r="K10" i="30"/>
  <c r="K33" i="30"/>
  <c r="L10" i="30"/>
  <c r="L33" i="30"/>
  <c r="M10" i="30"/>
  <c r="M33" i="30"/>
  <c r="N10" i="30"/>
  <c r="N33" i="30"/>
  <c r="O10" i="30"/>
  <c r="O33" i="30"/>
  <c r="P10" i="30"/>
  <c r="P33" i="30"/>
  <c r="Q10" i="30"/>
  <c r="Q33" i="30"/>
  <c r="R10" i="30"/>
  <c r="R33" i="30"/>
  <c r="S10" i="30"/>
  <c r="S33" i="30"/>
  <c r="T10" i="30"/>
  <c r="T33" i="30"/>
  <c r="U10" i="30"/>
  <c r="U33" i="30"/>
  <c r="V10" i="30"/>
  <c r="V33" i="30"/>
  <c r="W10" i="30"/>
  <c r="W33" i="30"/>
  <c r="X10" i="30"/>
  <c r="X33" i="30"/>
  <c r="Y10" i="30"/>
  <c r="Y33" i="30"/>
  <c r="Z10" i="30"/>
  <c r="Z33" i="30"/>
  <c r="AA10" i="30"/>
  <c r="AA33" i="30"/>
  <c r="AB10" i="30"/>
  <c r="AB33" i="30"/>
  <c r="AC10" i="30"/>
  <c r="AC33" i="30"/>
  <c r="AD10" i="30"/>
  <c r="AD33" i="30"/>
  <c r="AE10" i="30"/>
  <c r="AE33" i="30"/>
  <c r="AF10" i="30"/>
  <c r="AF33" i="30"/>
  <c r="AG10" i="30"/>
  <c r="AG33" i="30"/>
  <c r="AH10" i="30"/>
  <c r="AH33" i="30"/>
  <c r="AI10" i="30"/>
  <c r="AI33" i="30"/>
  <c r="AJ10" i="30"/>
  <c r="AJ33" i="30"/>
  <c r="AK10" i="30"/>
  <c r="AK33" i="30"/>
  <c r="AL10" i="30"/>
  <c r="AL33" i="30"/>
  <c r="AM10" i="30"/>
  <c r="AM33" i="30"/>
  <c r="AN10" i="30"/>
  <c r="AN33" i="30"/>
  <c r="AO10" i="30"/>
  <c r="AO33" i="30"/>
  <c r="AP10" i="30"/>
  <c r="AP33" i="30"/>
  <c r="AQ10" i="30"/>
  <c r="AQ33" i="30"/>
  <c r="AR10" i="30"/>
  <c r="AR33" i="30"/>
  <c r="AS10" i="30"/>
  <c r="AS33" i="30"/>
  <c r="AT10" i="30"/>
  <c r="AT33" i="30"/>
  <c r="AU10" i="30"/>
  <c r="AU33" i="30"/>
  <c r="AV10" i="30"/>
  <c r="AV33" i="30"/>
  <c r="AW10" i="30"/>
  <c r="AW33" i="30"/>
  <c r="AX10" i="30"/>
  <c r="AX33" i="30"/>
  <c r="AY10" i="30"/>
  <c r="AY33" i="30"/>
  <c r="AZ10" i="30"/>
  <c r="AZ33" i="30"/>
  <c r="BA10" i="30"/>
  <c r="BA33" i="30"/>
  <c r="BB10" i="30"/>
  <c r="BB33" i="30"/>
  <c r="BC10" i="30"/>
  <c r="BC33" i="30"/>
  <c r="BD10" i="30"/>
  <c r="BD33" i="30"/>
  <c r="BE10" i="30"/>
  <c r="BE33" i="30"/>
  <c r="BF10" i="30"/>
  <c r="BF33" i="30"/>
  <c r="BG10" i="30"/>
  <c r="BG33" i="30"/>
  <c r="BH10" i="30"/>
  <c r="BH33" i="30"/>
  <c r="BI10" i="30"/>
  <c r="BI33" i="30"/>
  <c r="BJ10" i="30"/>
  <c r="BJ33" i="30"/>
  <c r="BK10" i="30"/>
  <c r="BK33" i="30"/>
  <c r="BL10" i="30"/>
  <c r="BL33" i="30"/>
  <c r="BM10" i="30"/>
  <c r="BM33" i="30"/>
  <c r="BN10" i="30"/>
  <c r="BN33" i="30"/>
  <c r="BO10" i="30"/>
  <c r="BO33" i="30"/>
  <c r="BP10" i="30"/>
  <c r="BP33" i="30"/>
  <c r="BQ10" i="30"/>
  <c r="BQ33" i="30"/>
  <c r="BR10" i="30"/>
  <c r="BR33" i="30"/>
  <c r="BS10" i="30"/>
  <c r="BS33" i="30"/>
  <c r="BT10" i="30"/>
  <c r="BT33" i="30"/>
  <c r="BU10" i="30"/>
  <c r="BU33" i="30"/>
  <c r="BV10" i="30"/>
  <c r="BV33" i="30"/>
  <c r="BW10" i="30"/>
  <c r="BW33" i="30"/>
  <c r="BX10" i="30"/>
  <c r="BX33" i="30"/>
  <c r="BY10" i="30"/>
  <c r="BY33" i="30"/>
  <c r="BZ10" i="30"/>
  <c r="BZ33" i="30"/>
  <c r="CA10" i="30"/>
  <c r="CA33" i="30"/>
  <c r="CB10" i="30"/>
  <c r="CB33" i="30"/>
  <c r="CC10" i="30"/>
  <c r="CC33" i="30"/>
  <c r="CD10" i="30"/>
  <c r="CD33" i="30"/>
  <c r="CE10" i="30"/>
  <c r="CE33" i="30"/>
  <c r="CF10" i="30"/>
  <c r="CG10" i="30"/>
  <c r="CH10" i="30"/>
  <c r="D11" i="30"/>
  <c r="D34" i="30"/>
  <c r="E11" i="30"/>
  <c r="E34" i="30"/>
  <c r="F11" i="30"/>
  <c r="F34" i="30"/>
  <c r="G11" i="30"/>
  <c r="G34" i="30"/>
  <c r="H11" i="30"/>
  <c r="H34" i="30"/>
  <c r="I11" i="30"/>
  <c r="I34" i="30"/>
  <c r="J11" i="30"/>
  <c r="J34" i="30"/>
  <c r="K11" i="30"/>
  <c r="K34" i="30"/>
  <c r="L11" i="30"/>
  <c r="L34" i="30"/>
  <c r="M11" i="30"/>
  <c r="M34" i="30"/>
  <c r="N11" i="30"/>
  <c r="N34" i="30"/>
  <c r="O11" i="30"/>
  <c r="O34" i="30"/>
  <c r="P11" i="30"/>
  <c r="P34" i="30"/>
  <c r="Q11" i="30"/>
  <c r="Q34" i="30"/>
  <c r="R11" i="30"/>
  <c r="R34" i="30"/>
  <c r="S11" i="30"/>
  <c r="S34" i="30"/>
  <c r="T11" i="30"/>
  <c r="T34" i="30"/>
  <c r="U11" i="30"/>
  <c r="U34" i="30"/>
  <c r="V11" i="30"/>
  <c r="V34" i="30"/>
  <c r="W11" i="30"/>
  <c r="W34" i="30"/>
  <c r="X11" i="30"/>
  <c r="X34" i="30"/>
  <c r="Y11" i="30"/>
  <c r="Y34" i="30"/>
  <c r="Z11" i="30"/>
  <c r="Z34" i="30"/>
  <c r="AA11" i="30"/>
  <c r="AA34" i="30"/>
  <c r="AB11" i="30"/>
  <c r="AB34" i="30"/>
  <c r="AC11" i="30"/>
  <c r="AC34" i="30"/>
  <c r="AD11" i="30"/>
  <c r="AD34" i="30"/>
  <c r="AE11" i="30"/>
  <c r="AE34" i="30"/>
  <c r="AF11" i="30"/>
  <c r="AF34" i="30"/>
  <c r="AG11" i="30"/>
  <c r="AG34" i="30"/>
  <c r="AH11" i="30"/>
  <c r="AH34" i="30"/>
  <c r="AI11" i="30"/>
  <c r="AI34" i="30"/>
  <c r="AJ11" i="30"/>
  <c r="AJ34" i="30"/>
  <c r="AK11" i="30"/>
  <c r="AK34" i="30"/>
  <c r="AL11" i="30"/>
  <c r="AL34" i="30"/>
  <c r="AM11" i="30"/>
  <c r="AM34" i="30"/>
  <c r="AN11" i="30"/>
  <c r="AN34" i="30"/>
  <c r="AO11" i="30"/>
  <c r="AO34" i="30"/>
  <c r="AP11" i="30"/>
  <c r="AP34" i="30"/>
  <c r="AQ11" i="30"/>
  <c r="AQ34" i="30"/>
  <c r="AR11" i="30"/>
  <c r="AR34" i="30"/>
  <c r="AS11" i="30"/>
  <c r="AS34" i="30"/>
  <c r="AT11" i="30"/>
  <c r="AT34" i="30"/>
  <c r="AU11" i="30"/>
  <c r="AU34" i="30"/>
  <c r="AV11" i="30"/>
  <c r="AV34" i="30"/>
  <c r="AW11" i="30"/>
  <c r="AW34" i="30"/>
  <c r="AX11" i="30"/>
  <c r="AX34" i="30"/>
  <c r="AY11" i="30"/>
  <c r="AY34" i="30"/>
  <c r="AZ11" i="30"/>
  <c r="AZ34" i="30"/>
  <c r="BA11" i="30"/>
  <c r="BA34" i="30"/>
  <c r="BB11" i="30"/>
  <c r="BB34" i="30"/>
  <c r="BC11" i="30"/>
  <c r="BC34" i="30"/>
  <c r="BD11" i="30"/>
  <c r="BD34" i="30"/>
  <c r="BE11" i="30"/>
  <c r="BE34" i="30"/>
  <c r="BF11" i="30"/>
  <c r="BF34" i="30"/>
  <c r="BG11" i="30"/>
  <c r="BG34" i="30"/>
  <c r="BH11" i="30"/>
  <c r="BH34" i="30"/>
  <c r="BI11" i="30"/>
  <c r="BI34" i="30"/>
  <c r="BJ11" i="30"/>
  <c r="BJ34" i="30"/>
  <c r="BK11" i="30"/>
  <c r="BK34" i="30"/>
  <c r="BL11" i="30"/>
  <c r="BL34" i="30"/>
  <c r="BM11" i="30"/>
  <c r="BM34" i="30"/>
  <c r="BN11" i="30"/>
  <c r="BN34" i="30"/>
  <c r="BO11" i="30"/>
  <c r="BO34" i="30"/>
  <c r="BP11" i="30"/>
  <c r="BP34" i="30"/>
  <c r="BQ11" i="30"/>
  <c r="BQ34" i="30"/>
  <c r="BR11" i="30"/>
  <c r="BR34" i="30"/>
  <c r="BS11" i="30"/>
  <c r="BS34" i="30"/>
  <c r="BT11" i="30"/>
  <c r="BT34" i="30"/>
  <c r="BU11" i="30"/>
  <c r="BU34" i="30"/>
  <c r="BV11" i="30"/>
  <c r="BV34" i="30"/>
  <c r="BW11" i="30"/>
  <c r="BW34" i="30"/>
  <c r="BX11" i="30"/>
  <c r="BX34" i="30"/>
  <c r="BY11" i="30"/>
  <c r="BY34" i="30"/>
  <c r="BZ11" i="30"/>
  <c r="BZ34" i="30"/>
  <c r="CA11" i="30"/>
  <c r="CA34" i="30"/>
  <c r="CB11" i="30"/>
  <c r="CB34" i="30"/>
  <c r="CC11" i="30"/>
  <c r="CC34" i="30"/>
  <c r="CD11" i="30"/>
  <c r="CD34" i="30"/>
  <c r="CE11" i="30"/>
  <c r="CE34" i="30"/>
  <c r="CF11" i="30"/>
  <c r="CG11" i="30"/>
  <c r="CH11" i="30"/>
  <c r="C4" i="30"/>
  <c r="C27" i="30"/>
  <c r="C5" i="30"/>
  <c r="C28" i="30"/>
  <c r="C6" i="30"/>
  <c r="C29" i="30"/>
  <c r="C7" i="30"/>
  <c r="C30" i="30"/>
  <c r="C8" i="30"/>
  <c r="C31" i="30"/>
  <c r="C9" i="30"/>
  <c r="C32" i="30"/>
  <c r="C10" i="30"/>
  <c r="C33" i="30"/>
  <c r="C11" i="30"/>
  <c r="C34" i="30"/>
  <c r="C3" i="30"/>
  <c r="C15" i="30"/>
  <c r="B20" i="35"/>
  <c r="B21" i="35"/>
  <c r="B22" i="35"/>
  <c r="B23" i="35"/>
  <c r="C5" i="35"/>
  <c r="C4" i="35"/>
  <c r="C3" i="35"/>
  <c r="B3" i="35"/>
  <c r="B4" i="35"/>
  <c r="B5" i="35"/>
  <c r="B6" i="35"/>
  <c r="B7" i="35"/>
  <c r="B8" i="35"/>
  <c r="B9" i="35"/>
  <c r="B10" i="35"/>
  <c r="B11" i="35"/>
  <c r="B12" i="35"/>
  <c r="B13" i="35"/>
  <c r="B14" i="35"/>
  <c r="B15" i="35"/>
  <c r="B16" i="35"/>
  <c r="B17" i="35"/>
  <c r="BK8" i="22"/>
  <c r="DC16" i="32"/>
  <c r="DC17" i="32"/>
  <c r="B20" i="6"/>
  <c r="B3" i="6"/>
  <c r="B21" i="6"/>
  <c r="B4" i="6"/>
  <c r="B7" i="6"/>
  <c r="B8" i="6"/>
  <c r="B9" i="6"/>
  <c r="B15" i="6"/>
  <c r="AS8" i="22"/>
  <c r="F8" i="22"/>
  <c r="L9" i="22"/>
  <c r="P5" i="24"/>
  <c r="J9" i="22"/>
  <c r="I9" i="22"/>
  <c r="H9" i="22"/>
  <c r="AS9" i="22"/>
  <c r="F9" i="22"/>
  <c r="G9" i="22"/>
  <c r="L10" i="22"/>
  <c r="P6" i="24"/>
  <c r="J10" i="22"/>
  <c r="I10" i="22"/>
  <c r="H10" i="22"/>
  <c r="AS10" i="22"/>
  <c r="F10" i="22"/>
  <c r="G10" i="22"/>
  <c r="L11" i="22"/>
  <c r="P7" i="24"/>
  <c r="J11" i="22"/>
  <c r="I11" i="22"/>
  <c r="H11" i="22"/>
  <c r="AS11" i="22"/>
  <c r="F11" i="22"/>
  <c r="G11" i="22"/>
  <c r="L12" i="22"/>
  <c r="P8" i="24"/>
  <c r="J12" i="22"/>
  <c r="I12" i="22"/>
  <c r="H12" i="22"/>
  <c r="AS12" i="22"/>
  <c r="F12" i="22"/>
  <c r="G12" i="22"/>
  <c r="L13" i="22"/>
  <c r="P9" i="24"/>
  <c r="J13" i="22"/>
  <c r="I13" i="22"/>
  <c r="H13" i="22"/>
  <c r="AS13" i="22"/>
  <c r="F13" i="22"/>
  <c r="G13" i="22"/>
  <c r="L14" i="22"/>
  <c r="P10" i="24"/>
  <c r="J14" i="22"/>
  <c r="I14" i="22"/>
  <c r="H14" i="22"/>
  <c r="AS14" i="22"/>
  <c r="F14" i="22"/>
  <c r="G14" i="22"/>
  <c r="L15" i="22"/>
  <c r="P11" i="24"/>
  <c r="J15" i="22"/>
  <c r="I15" i="22"/>
  <c r="H15" i="22"/>
  <c r="AS15" i="22"/>
  <c r="F15" i="22"/>
  <c r="G15" i="22"/>
  <c r="L16" i="22"/>
  <c r="P12" i="24"/>
  <c r="J16" i="22"/>
  <c r="I16" i="22"/>
  <c r="H16" i="22"/>
  <c r="AS16" i="22"/>
  <c r="F16" i="22"/>
  <c r="G16" i="22"/>
  <c r="L17" i="22"/>
  <c r="P13" i="24"/>
  <c r="J17" i="22"/>
  <c r="I17" i="22"/>
  <c r="H17" i="22"/>
  <c r="AS17" i="22"/>
  <c r="F17" i="22"/>
  <c r="G17" i="22"/>
  <c r="L18" i="22"/>
  <c r="P14" i="24"/>
  <c r="J18" i="22"/>
  <c r="I18" i="22"/>
  <c r="H18" i="22"/>
  <c r="AS18" i="22"/>
  <c r="F18" i="22"/>
  <c r="G18" i="22"/>
  <c r="L19" i="22"/>
  <c r="P15" i="24"/>
  <c r="J19" i="22"/>
  <c r="I19" i="22"/>
  <c r="H19" i="22"/>
  <c r="F19" i="22"/>
  <c r="G19" i="22"/>
  <c r="L20" i="22"/>
  <c r="P16" i="24"/>
  <c r="J20" i="22"/>
  <c r="I20" i="22"/>
  <c r="H20" i="22"/>
  <c r="AS20" i="22"/>
  <c r="F20" i="22"/>
  <c r="G20" i="22"/>
  <c r="L21" i="22"/>
  <c r="P17" i="24"/>
  <c r="J21" i="22"/>
  <c r="I21" i="22"/>
  <c r="H21" i="22"/>
  <c r="AS21" i="22"/>
  <c r="F21" i="22"/>
  <c r="G21" i="22"/>
  <c r="L22" i="22"/>
  <c r="P18" i="24"/>
  <c r="AS22" i="22"/>
  <c r="G22" i="22"/>
  <c r="G8" i="22"/>
  <c r="DR4" i="7"/>
  <c r="DT10" i="6"/>
  <c r="EC4" i="8"/>
  <c r="DR5" i="7"/>
  <c r="DT11" i="6"/>
  <c r="EC5" i="8"/>
  <c r="DR6" i="7"/>
  <c r="DT13" i="6"/>
  <c r="DT12" i="6"/>
  <c r="EC6" i="8"/>
  <c r="DR7" i="7"/>
  <c r="EC7" i="8"/>
  <c r="DR8" i="7"/>
  <c r="DT14" i="6"/>
  <c r="EC8" i="8"/>
  <c r="DR9" i="7"/>
  <c r="DT15" i="6"/>
  <c r="EC9" i="8"/>
  <c r="EC12" i="8"/>
  <c r="EC13" i="8"/>
  <c r="DH4" i="7"/>
  <c r="DJ10" i="6"/>
  <c r="EB4" i="8"/>
  <c r="DH5" i="7"/>
  <c r="DJ11" i="6"/>
  <c r="EB5" i="8"/>
  <c r="DH6" i="7"/>
  <c r="DJ13" i="6"/>
  <c r="DJ12" i="6"/>
  <c r="EB6" i="8"/>
  <c r="DH7" i="7"/>
  <c r="EB7" i="8"/>
  <c r="DH8" i="7"/>
  <c r="DJ14" i="6"/>
  <c r="EB8" i="8"/>
  <c r="DH9" i="7"/>
  <c r="DJ15" i="6"/>
  <c r="EB9" i="8"/>
  <c r="EB12" i="8"/>
  <c r="EB13" i="8"/>
  <c r="DC4" i="32"/>
  <c r="DC5" i="32"/>
  <c r="DC6" i="32"/>
  <c r="DC7" i="32"/>
  <c r="DC8" i="32"/>
  <c r="DC9" i="32"/>
  <c r="DC13" i="32"/>
  <c r="DC14" i="32"/>
  <c r="C10" i="18"/>
  <c r="C11" i="18"/>
  <c r="C13" i="18"/>
  <c r="CL8" i="7"/>
  <c r="CK8" i="8"/>
  <c r="C14" i="18"/>
  <c r="C15" i="18"/>
  <c r="C16" i="18"/>
  <c r="C17" i="18"/>
  <c r="DT22" i="6"/>
  <c r="DT5" i="6"/>
  <c r="DT5" i="18"/>
  <c r="DT22" i="18"/>
  <c r="DK22" i="6"/>
  <c r="DK5" i="6"/>
  <c r="DK5" i="18"/>
  <c r="DK22" i="18"/>
  <c r="D34" i="18"/>
  <c r="H4" i="11"/>
  <c r="ED22" i="6"/>
  <c r="ED5" i="6"/>
  <c r="ED5" i="18"/>
  <c r="H5" i="11"/>
  <c r="ED6" i="18"/>
  <c r="H6" i="11"/>
  <c r="ED7" i="6"/>
  <c r="ED7" i="18"/>
  <c r="H7" i="11"/>
  <c r="ED8" i="6"/>
  <c r="ED8" i="18"/>
  <c r="H8" i="11"/>
  <c r="ED9" i="18"/>
  <c r="H9" i="11"/>
  <c r="EB4" i="7"/>
  <c r="ED10" i="6"/>
  <c r="ED4" i="8"/>
  <c r="ED10" i="18"/>
  <c r="H10" i="11"/>
  <c r="EB5" i="7"/>
  <c r="ED11" i="6"/>
  <c r="ED5" i="8"/>
  <c r="ED11" i="18"/>
  <c r="H11" i="11"/>
  <c r="EB6" i="7"/>
  <c r="ED13" i="6"/>
  <c r="ED12" i="6"/>
  <c r="ED6" i="8"/>
  <c r="ED12" i="18"/>
  <c r="H12" i="11"/>
  <c r="EB7" i="7"/>
  <c r="ED7" i="8"/>
  <c r="ED13" i="18"/>
  <c r="H13" i="11"/>
  <c r="EB8" i="7"/>
  <c r="ED14" i="6"/>
  <c r="ED8" i="8"/>
  <c r="ED14" i="18"/>
  <c r="H14" i="11"/>
  <c r="EB9" i="7"/>
  <c r="ED15" i="6"/>
  <c r="ED9" i="8"/>
  <c r="ED15" i="18"/>
  <c r="H15" i="11"/>
  <c r="F13" i="25"/>
  <c r="G4" i="11"/>
  <c r="G5" i="11"/>
  <c r="DT6" i="18"/>
  <c r="G6" i="11"/>
  <c r="DT7" i="6"/>
  <c r="DT7" i="18"/>
  <c r="G7" i="11"/>
  <c r="DT8" i="6"/>
  <c r="DT8" i="18"/>
  <c r="G8" i="11"/>
  <c r="DT9" i="18"/>
  <c r="G9" i="11"/>
  <c r="DT10" i="18"/>
  <c r="G10" i="11"/>
  <c r="DT11" i="18"/>
  <c r="G11" i="11"/>
  <c r="DT12" i="18"/>
  <c r="G12" i="11"/>
  <c r="DT13" i="18"/>
  <c r="G13" i="11"/>
  <c r="DT14" i="18"/>
  <c r="G14" i="11"/>
  <c r="DT15" i="18"/>
  <c r="G15" i="11"/>
  <c r="F12" i="25"/>
  <c r="F4" i="11"/>
  <c r="F5" i="11"/>
  <c r="DJ6" i="18"/>
  <c r="F6" i="11"/>
  <c r="DJ7" i="6"/>
  <c r="DJ7" i="18"/>
  <c r="F7" i="11"/>
  <c r="DJ8" i="6"/>
  <c r="DJ8" i="18"/>
  <c r="F8" i="11"/>
  <c r="DJ9" i="18"/>
  <c r="F9" i="11"/>
  <c r="DJ10" i="18"/>
  <c r="F10" i="11"/>
  <c r="DJ11" i="18"/>
  <c r="F11" i="11"/>
  <c r="DJ12" i="18"/>
  <c r="F12" i="11"/>
  <c r="DJ13" i="18"/>
  <c r="F13" i="11"/>
  <c r="DJ14" i="18"/>
  <c r="F14" i="11"/>
  <c r="DJ15" i="18"/>
  <c r="F15" i="11"/>
  <c r="F11" i="25"/>
  <c r="E4" i="11"/>
  <c r="E5" i="11"/>
  <c r="E6" i="11"/>
  <c r="E7" i="11"/>
  <c r="E8" i="11"/>
  <c r="E9" i="11"/>
  <c r="E10" i="11"/>
  <c r="E11" i="11"/>
  <c r="E12" i="11"/>
  <c r="E13" i="11"/>
  <c r="E14" i="11"/>
  <c r="E15" i="11"/>
  <c r="F10" i="25"/>
  <c r="FD17" i="13"/>
  <c r="FE17" i="13"/>
  <c r="FF17" i="13"/>
  <c r="FG17" i="13"/>
  <c r="FH17" i="13"/>
  <c r="FI17" i="13"/>
  <c r="FJ17" i="13"/>
  <c r="FK17" i="13"/>
  <c r="FL17" i="13"/>
  <c r="FM17" i="13"/>
  <c r="FN17" i="13"/>
  <c r="FO17" i="13"/>
  <c r="FP17" i="13"/>
  <c r="FQ17" i="13"/>
  <c r="FR17" i="13"/>
  <c r="FS17" i="13"/>
  <c r="FT17" i="13"/>
  <c r="FU17" i="13"/>
  <c r="FV17" i="13"/>
  <c r="FW17" i="13"/>
  <c r="FX17" i="13"/>
  <c r="FY17" i="13"/>
  <c r="FZ17" i="13"/>
  <c r="GA17" i="13"/>
  <c r="GB17" i="13"/>
  <c r="GC17" i="13"/>
  <c r="GD17" i="13"/>
  <c r="GE17" i="13"/>
  <c r="GF17" i="13"/>
  <c r="GG17" i="13"/>
  <c r="GH17" i="13"/>
  <c r="GI17" i="13"/>
  <c r="GJ17" i="13"/>
  <c r="GK17" i="13"/>
  <c r="GL17" i="13"/>
  <c r="GM17" i="13"/>
  <c r="GN17" i="13"/>
  <c r="GO17" i="13"/>
  <c r="GP17" i="13"/>
  <c r="GQ17" i="13"/>
  <c r="FD3" i="13"/>
  <c r="FD20" i="13"/>
  <c r="FE3" i="13"/>
  <c r="FE20" i="13"/>
  <c r="FF3" i="13"/>
  <c r="FF20" i="13"/>
  <c r="FG3" i="13"/>
  <c r="FG20" i="13"/>
  <c r="FH3" i="13"/>
  <c r="FH20" i="13"/>
  <c r="FI3" i="13"/>
  <c r="FI20" i="13"/>
  <c r="FJ3" i="13"/>
  <c r="FJ20" i="13"/>
  <c r="FK3" i="13"/>
  <c r="FK20" i="13"/>
  <c r="FL3" i="13"/>
  <c r="FL20" i="13"/>
  <c r="FM3" i="13"/>
  <c r="FM20" i="13"/>
  <c r="FN3" i="13"/>
  <c r="FN20" i="13"/>
  <c r="FO3" i="13"/>
  <c r="FO20" i="13"/>
  <c r="FP3" i="13"/>
  <c r="FP20" i="13"/>
  <c r="FQ3" i="13"/>
  <c r="FQ20" i="13"/>
  <c r="FR3" i="13"/>
  <c r="FR20" i="13"/>
  <c r="FS3" i="13"/>
  <c r="FS20" i="13"/>
  <c r="FT3" i="13"/>
  <c r="FT20" i="13"/>
  <c r="FU3" i="13"/>
  <c r="FU20" i="13"/>
  <c r="FV3" i="13"/>
  <c r="FV20" i="13"/>
  <c r="FW3" i="13"/>
  <c r="FW20" i="13"/>
  <c r="FX3" i="13"/>
  <c r="FX20" i="13"/>
  <c r="FY3" i="13"/>
  <c r="FY20" i="13"/>
  <c r="FZ3" i="13"/>
  <c r="FZ20" i="13"/>
  <c r="GA3" i="13"/>
  <c r="GA20" i="13"/>
  <c r="GB3" i="13"/>
  <c r="GB20" i="13"/>
  <c r="GC3" i="13"/>
  <c r="GC20" i="13"/>
  <c r="GD3" i="13"/>
  <c r="GD20" i="13"/>
  <c r="GE3" i="13"/>
  <c r="GE20" i="13"/>
  <c r="GF3" i="13"/>
  <c r="GF20" i="13"/>
  <c r="GG3" i="13"/>
  <c r="GG20" i="13"/>
  <c r="GH3" i="13"/>
  <c r="GH20" i="13"/>
  <c r="GI3" i="13"/>
  <c r="GI20" i="13"/>
  <c r="GJ3" i="13"/>
  <c r="GJ20" i="13"/>
  <c r="GK3" i="13"/>
  <c r="GK20" i="13"/>
  <c r="GL3" i="13"/>
  <c r="GL20" i="13"/>
  <c r="GM3" i="13"/>
  <c r="GM20" i="13"/>
  <c r="GN3" i="13"/>
  <c r="GN20" i="13"/>
  <c r="GO3" i="13"/>
  <c r="GO20" i="13"/>
  <c r="GP3" i="13"/>
  <c r="GP20" i="13"/>
  <c r="GQ3" i="13"/>
  <c r="GQ20" i="13"/>
  <c r="GR17" i="13"/>
  <c r="GS17" i="13"/>
  <c r="GT17" i="13"/>
  <c r="GU17" i="13"/>
  <c r="GV17" i="13"/>
  <c r="GW17" i="13"/>
  <c r="GX17" i="13"/>
  <c r="GY17" i="13"/>
  <c r="GZ17" i="13"/>
  <c r="HA17" i="13"/>
  <c r="DD17" i="13"/>
  <c r="GR3" i="13"/>
  <c r="GR20" i="13"/>
  <c r="GS3" i="13"/>
  <c r="GS20" i="13"/>
  <c r="GT3" i="13"/>
  <c r="GT20" i="13"/>
  <c r="GU3" i="13"/>
  <c r="GU20" i="13"/>
  <c r="GV3" i="13"/>
  <c r="GV20" i="13"/>
  <c r="GW3" i="13"/>
  <c r="GW20" i="13"/>
  <c r="GX3" i="13"/>
  <c r="GX20" i="13"/>
  <c r="GY3" i="13"/>
  <c r="GY20" i="13"/>
  <c r="GZ3" i="13"/>
  <c r="GZ20" i="13"/>
  <c r="HA3" i="13"/>
  <c r="HA20" i="13"/>
  <c r="DD3" i="13"/>
  <c r="DD20" i="13"/>
  <c r="DT6" i="7"/>
  <c r="DV11" i="6"/>
  <c r="DV13" i="6"/>
  <c r="DV12" i="6"/>
  <c r="DQ6" i="8"/>
  <c r="DV12" i="18"/>
  <c r="DV29" i="18"/>
  <c r="AO16" i="4"/>
  <c r="AN16" i="4"/>
  <c r="AP16" i="4"/>
  <c r="V19" i="5"/>
  <c r="W19" i="5"/>
  <c r="V18" i="5"/>
  <c r="W18" i="5"/>
  <c r="IN9" i="18"/>
  <c r="IN26" i="18"/>
  <c r="IN3" i="18"/>
  <c r="IN20" i="18"/>
  <c r="HZ9" i="18"/>
  <c r="HZ26" i="18"/>
  <c r="IA9" i="18"/>
  <c r="IA26" i="18"/>
  <c r="IB9" i="18"/>
  <c r="IB26" i="18"/>
  <c r="IC9" i="18"/>
  <c r="IC26" i="18"/>
  <c r="HZ3" i="18"/>
  <c r="HZ20" i="18"/>
  <c r="IA3" i="18"/>
  <c r="IA20" i="18"/>
  <c r="IB3" i="18"/>
  <c r="IB20" i="18"/>
  <c r="IC3" i="18"/>
  <c r="IC20" i="18"/>
  <c r="AN11" i="4"/>
  <c r="AN12" i="4"/>
  <c r="AN13" i="4"/>
  <c r="AN14" i="4"/>
  <c r="AN15" i="4"/>
  <c r="AN17" i="4"/>
  <c r="AN18" i="4"/>
  <c r="AN19" i="4"/>
  <c r="AN20" i="4"/>
  <c r="AN21" i="4"/>
  <c r="AN22" i="4"/>
  <c r="AN23" i="4"/>
  <c r="AN24" i="4"/>
  <c r="AN10" i="4"/>
  <c r="AM11" i="4"/>
  <c r="X12" i="4"/>
  <c r="AM12" i="4"/>
  <c r="X13" i="4"/>
  <c r="AM13" i="4"/>
  <c r="X14" i="4"/>
  <c r="AM14" i="4"/>
  <c r="X15" i="4"/>
  <c r="AM15" i="4"/>
  <c r="X16" i="4"/>
  <c r="AM16" i="4"/>
  <c r="X17" i="4"/>
  <c r="AM17" i="4"/>
  <c r="X18" i="4"/>
  <c r="AM18" i="4"/>
  <c r="X19" i="4"/>
  <c r="AM19" i="4"/>
  <c r="X20" i="4"/>
  <c r="AM20" i="4"/>
  <c r="X21" i="4"/>
  <c r="AM21" i="4"/>
  <c r="X22" i="4"/>
  <c r="AM22" i="4"/>
  <c r="X23" i="4"/>
  <c r="AM23" i="4"/>
  <c r="X24" i="4"/>
  <c r="AM24" i="4"/>
  <c r="AL11" i="4"/>
  <c r="AL12" i="4"/>
  <c r="AL13" i="4"/>
  <c r="AL14" i="4"/>
  <c r="AL15" i="4"/>
  <c r="AL16" i="4"/>
  <c r="AL17" i="4"/>
  <c r="AL18" i="4"/>
  <c r="AL19" i="4"/>
  <c r="AL20" i="4"/>
  <c r="AL21" i="4"/>
  <c r="AL22" i="4"/>
  <c r="AL23" i="4"/>
  <c r="L14" i="9"/>
  <c r="L6" i="9"/>
  <c r="L7" i="9"/>
  <c r="L8" i="9"/>
  <c r="L9" i="9"/>
  <c r="L10" i="9"/>
  <c r="L11" i="9"/>
  <c r="L12" i="9"/>
  <c r="L13" i="9"/>
  <c r="L15" i="9"/>
  <c r="K14" i="9"/>
  <c r="K6" i="9"/>
  <c r="K7" i="9"/>
  <c r="K8" i="9"/>
  <c r="K9" i="9"/>
  <c r="K10" i="9"/>
  <c r="K11" i="9"/>
  <c r="K12" i="9"/>
  <c r="K13" i="9"/>
  <c r="K15" i="9"/>
  <c r="J14" i="9"/>
  <c r="J6" i="9"/>
  <c r="J7" i="9"/>
  <c r="J8" i="9"/>
  <c r="J9" i="9"/>
  <c r="J10" i="9"/>
  <c r="J11" i="9"/>
  <c r="J12" i="9"/>
  <c r="J13" i="9"/>
  <c r="J15" i="9"/>
  <c r="D21" i="18"/>
  <c r="AI11" i="4"/>
  <c r="D22" i="18"/>
  <c r="AI12" i="4"/>
  <c r="D23" i="18"/>
  <c r="AI13" i="4"/>
  <c r="D24" i="18"/>
  <c r="AI14" i="4"/>
  <c r="D25" i="18"/>
  <c r="AI15" i="4"/>
  <c r="D26" i="18"/>
  <c r="AI16" i="4"/>
  <c r="D27" i="18"/>
  <c r="AI17" i="4"/>
  <c r="D28" i="18"/>
  <c r="AI18" i="4"/>
  <c r="AI19" i="4"/>
  <c r="D30" i="18"/>
  <c r="AI20" i="4"/>
  <c r="D31" i="18"/>
  <c r="AI21" i="4"/>
  <c r="D32" i="18"/>
  <c r="AI22" i="4"/>
  <c r="D33" i="18"/>
  <c r="AI23" i="4"/>
  <c r="AI24" i="4"/>
  <c r="D20" i="18"/>
  <c r="AI10" i="4"/>
  <c r="V13" i="5"/>
  <c r="W13" i="5"/>
  <c r="V14" i="5"/>
  <c r="W14" i="5"/>
  <c r="V15" i="5"/>
  <c r="W15" i="5"/>
  <c r="V16" i="5"/>
  <c r="W16" i="5"/>
  <c r="V17" i="5"/>
  <c r="W17" i="5"/>
  <c r="CW15" i="30"/>
  <c r="DC15" i="32"/>
  <c r="DC10" i="32"/>
  <c r="DC11" i="32"/>
  <c r="DC12" i="32"/>
  <c r="D15" i="30"/>
  <c r="E15" i="30"/>
  <c r="F15" i="30"/>
  <c r="G15" i="30"/>
  <c r="H15" i="30"/>
  <c r="I15" i="30"/>
  <c r="J15" i="30"/>
  <c r="K15" i="30"/>
  <c r="L15" i="30"/>
  <c r="M15" i="30"/>
  <c r="N15" i="30"/>
  <c r="O15" i="30"/>
  <c r="P15" i="30"/>
  <c r="Q15" i="30"/>
  <c r="R15" i="30"/>
  <c r="S15" i="30"/>
  <c r="T15" i="30"/>
  <c r="U15" i="30"/>
  <c r="V15" i="30"/>
  <c r="W15" i="30"/>
  <c r="X15" i="30"/>
  <c r="Y15" i="30"/>
  <c r="Z15" i="30"/>
  <c r="AA15" i="30"/>
  <c r="AB15" i="30"/>
  <c r="AC15" i="30"/>
  <c r="AD15" i="30"/>
  <c r="AE15" i="30"/>
  <c r="AF15" i="30"/>
  <c r="AG15" i="30"/>
  <c r="AH15" i="30"/>
  <c r="AI15" i="30"/>
  <c r="AJ15" i="30"/>
  <c r="AK15" i="30"/>
  <c r="AL15" i="30"/>
  <c r="AM15" i="30"/>
  <c r="AN15" i="30"/>
  <c r="AO15" i="30"/>
  <c r="AP15" i="30"/>
  <c r="AQ15" i="30"/>
  <c r="AR15" i="30"/>
  <c r="AS15" i="30"/>
  <c r="AT15" i="30"/>
  <c r="AU15" i="30"/>
  <c r="AV15" i="30"/>
  <c r="AW15" i="30"/>
  <c r="AX15" i="30"/>
  <c r="AY15" i="30"/>
  <c r="AZ15" i="30"/>
  <c r="BA15" i="30"/>
  <c r="BB15" i="30"/>
  <c r="BC15" i="30"/>
  <c r="BD15" i="30"/>
  <c r="BE15" i="30"/>
  <c r="BF15" i="30"/>
  <c r="BG15" i="30"/>
  <c r="BH15" i="30"/>
  <c r="BI15" i="30"/>
  <c r="BJ15" i="30"/>
  <c r="BK15" i="30"/>
  <c r="BL15" i="30"/>
  <c r="BM15" i="30"/>
  <c r="BN15" i="30"/>
  <c r="BO15" i="30"/>
  <c r="BP15" i="30"/>
  <c r="BQ15" i="30"/>
  <c r="BR15" i="30"/>
  <c r="BS15" i="30"/>
  <c r="BT15" i="30"/>
  <c r="BU15" i="30"/>
  <c r="BV15" i="30"/>
  <c r="BW15" i="30"/>
  <c r="BX15" i="30"/>
  <c r="BY15" i="30"/>
  <c r="BZ15" i="30"/>
  <c r="CA15" i="30"/>
  <c r="CB15" i="30"/>
  <c r="CC15" i="30"/>
  <c r="CD15" i="30"/>
  <c r="CE15" i="30"/>
  <c r="CF15" i="30"/>
  <c r="CG15" i="30"/>
  <c r="CH15" i="30"/>
  <c r="CI15" i="30"/>
  <c r="CJ15" i="30"/>
  <c r="CK15" i="30"/>
  <c r="CL15" i="30"/>
  <c r="CM15" i="30"/>
  <c r="CN15" i="30"/>
  <c r="CO15" i="30"/>
  <c r="CP15" i="30"/>
  <c r="CQ15" i="30"/>
  <c r="CR15" i="30"/>
  <c r="CS15" i="30"/>
  <c r="CT15" i="30"/>
  <c r="CU15" i="30"/>
  <c r="CV15" i="30"/>
  <c r="D16" i="30"/>
  <c r="E16" i="30"/>
  <c r="F16" i="30"/>
  <c r="G16" i="30"/>
  <c r="H16" i="30"/>
  <c r="I16" i="30"/>
  <c r="J16" i="30"/>
  <c r="K16" i="30"/>
  <c r="L16" i="30"/>
  <c r="M16" i="30"/>
  <c r="N16" i="30"/>
  <c r="O16" i="30"/>
  <c r="P16" i="30"/>
  <c r="Q16" i="30"/>
  <c r="R16" i="30"/>
  <c r="S16" i="30"/>
  <c r="T16" i="30"/>
  <c r="U16" i="30"/>
  <c r="V16" i="30"/>
  <c r="W16" i="30"/>
  <c r="X16" i="30"/>
  <c r="Y16" i="30"/>
  <c r="Z16" i="30"/>
  <c r="AA16" i="30"/>
  <c r="AB16" i="30"/>
  <c r="AC16" i="30"/>
  <c r="AD16" i="30"/>
  <c r="AE16" i="30"/>
  <c r="AF16" i="30"/>
  <c r="AG16" i="30"/>
  <c r="AH16" i="30"/>
  <c r="AI16" i="30"/>
  <c r="AJ16" i="30"/>
  <c r="AK16" i="30"/>
  <c r="AL16" i="30"/>
  <c r="AM16" i="30"/>
  <c r="AN16" i="30"/>
  <c r="AO16" i="30"/>
  <c r="AP16" i="30"/>
  <c r="AQ16" i="30"/>
  <c r="AR16" i="30"/>
  <c r="AS16" i="30"/>
  <c r="AT16" i="30"/>
  <c r="AU16" i="30"/>
  <c r="AV16" i="30"/>
  <c r="AW16" i="30"/>
  <c r="AX16" i="30"/>
  <c r="AY16" i="30"/>
  <c r="AZ16" i="30"/>
  <c r="BA16" i="30"/>
  <c r="BB16" i="30"/>
  <c r="BC16" i="30"/>
  <c r="BD16" i="30"/>
  <c r="BE16" i="30"/>
  <c r="BF16" i="30"/>
  <c r="BG16" i="30"/>
  <c r="BH16" i="30"/>
  <c r="BI16" i="30"/>
  <c r="BJ16" i="30"/>
  <c r="BK16" i="30"/>
  <c r="BL16" i="30"/>
  <c r="BM16" i="30"/>
  <c r="BN16" i="30"/>
  <c r="BO16" i="30"/>
  <c r="BP16" i="30"/>
  <c r="BQ16" i="30"/>
  <c r="BR16" i="30"/>
  <c r="BS16" i="30"/>
  <c r="BT16" i="30"/>
  <c r="BU16" i="30"/>
  <c r="BV16" i="30"/>
  <c r="BW16" i="30"/>
  <c r="BX16" i="30"/>
  <c r="BY16" i="30"/>
  <c r="BZ16" i="30"/>
  <c r="CA16" i="30"/>
  <c r="CB16" i="30"/>
  <c r="CC16" i="30"/>
  <c r="CD16" i="30"/>
  <c r="CE16" i="30"/>
  <c r="CF16" i="30"/>
  <c r="CG16" i="30"/>
  <c r="CH16" i="30"/>
  <c r="CI16" i="30"/>
  <c r="CJ16" i="30"/>
  <c r="CK16" i="30"/>
  <c r="CL16" i="30"/>
  <c r="CM16" i="30"/>
  <c r="CN16" i="30"/>
  <c r="CO16" i="30"/>
  <c r="CP16" i="30"/>
  <c r="CQ16" i="30"/>
  <c r="CR16" i="30"/>
  <c r="CS16" i="30"/>
  <c r="CT16" i="30"/>
  <c r="D17" i="30"/>
  <c r="E17" i="30"/>
  <c r="F17" i="30"/>
  <c r="G17" i="30"/>
  <c r="H17" i="30"/>
  <c r="I17" i="30"/>
  <c r="J17" i="30"/>
  <c r="K17" i="30"/>
  <c r="L17" i="30"/>
  <c r="M17" i="30"/>
  <c r="N17" i="30"/>
  <c r="O17" i="30"/>
  <c r="P17" i="30"/>
  <c r="Q17" i="30"/>
  <c r="R17" i="30"/>
  <c r="S17" i="30"/>
  <c r="T17" i="30"/>
  <c r="U17" i="30"/>
  <c r="V17" i="30"/>
  <c r="W17" i="30"/>
  <c r="X17" i="30"/>
  <c r="Y17" i="30"/>
  <c r="Z17" i="30"/>
  <c r="AA17" i="30"/>
  <c r="AB17" i="30"/>
  <c r="AC17" i="30"/>
  <c r="AD17" i="30"/>
  <c r="AE17" i="30"/>
  <c r="AF17" i="30"/>
  <c r="AG17" i="30"/>
  <c r="AH17" i="30"/>
  <c r="AI17" i="30"/>
  <c r="AJ17" i="30"/>
  <c r="AK17" i="30"/>
  <c r="AL17" i="30"/>
  <c r="AM17" i="30"/>
  <c r="AN17" i="30"/>
  <c r="AO17" i="30"/>
  <c r="AP17" i="30"/>
  <c r="AQ17" i="30"/>
  <c r="AR17" i="30"/>
  <c r="AS17" i="30"/>
  <c r="AT17" i="30"/>
  <c r="AU17" i="30"/>
  <c r="AV17" i="30"/>
  <c r="AW17" i="30"/>
  <c r="AX17" i="30"/>
  <c r="AY17" i="30"/>
  <c r="AZ17" i="30"/>
  <c r="BA17" i="30"/>
  <c r="BB17" i="30"/>
  <c r="BC17" i="30"/>
  <c r="BD17" i="30"/>
  <c r="BE17" i="30"/>
  <c r="BF17" i="30"/>
  <c r="BG17" i="30"/>
  <c r="BH17" i="30"/>
  <c r="BI17" i="30"/>
  <c r="BJ17" i="30"/>
  <c r="BK17" i="30"/>
  <c r="BL17" i="30"/>
  <c r="BM17" i="30"/>
  <c r="BN17" i="30"/>
  <c r="BO17" i="30"/>
  <c r="BP17" i="30"/>
  <c r="BQ17" i="30"/>
  <c r="BR17" i="30"/>
  <c r="BS17" i="30"/>
  <c r="BT17" i="30"/>
  <c r="BU17" i="30"/>
  <c r="BV17" i="30"/>
  <c r="BW17" i="30"/>
  <c r="BX17" i="30"/>
  <c r="BY17" i="30"/>
  <c r="BZ17" i="30"/>
  <c r="CA17" i="30"/>
  <c r="CB17" i="30"/>
  <c r="CC17" i="30"/>
  <c r="CD17" i="30"/>
  <c r="CE17" i="30"/>
  <c r="CF17" i="30"/>
  <c r="CG17" i="30"/>
  <c r="CH17" i="30"/>
  <c r="CI17" i="30"/>
  <c r="CJ17" i="30"/>
  <c r="CK17" i="30"/>
  <c r="CL17" i="30"/>
  <c r="CM17" i="30"/>
  <c r="CN17" i="30"/>
  <c r="CO17" i="30"/>
  <c r="CP17" i="30"/>
  <c r="CQ17" i="30"/>
  <c r="CR17" i="30"/>
  <c r="D18" i="30"/>
  <c r="E18" i="30"/>
  <c r="F18" i="30"/>
  <c r="G18" i="30"/>
  <c r="H18" i="30"/>
  <c r="I18" i="30"/>
  <c r="J18" i="30"/>
  <c r="K18" i="30"/>
  <c r="L18" i="30"/>
  <c r="M18" i="30"/>
  <c r="N18" i="30"/>
  <c r="O18" i="30"/>
  <c r="P18" i="30"/>
  <c r="Q18" i="30"/>
  <c r="R18" i="30"/>
  <c r="S18" i="30"/>
  <c r="T18" i="30"/>
  <c r="U18" i="30"/>
  <c r="V18" i="30"/>
  <c r="W18" i="30"/>
  <c r="X18" i="30"/>
  <c r="Y18" i="30"/>
  <c r="Z18" i="30"/>
  <c r="AA18" i="30"/>
  <c r="AB18" i="30"/>
  <c r="AC18" i="30"/>
  <c r="AD18" i="30"/>
  <c r="AE18" i="30"/>
  <c r="AF18" i="30"/>
  <c r="AG18" i="30"/>
  <c r="AH18" i="30"/>
  <c r="AI18" i="30"/>
  <c r="AJ18" i="30"/>
  <c r="AK18" i="30"/>
  <c r="AL18" i="30"/>
  <c r="AM18" i="30"/>
  <c r="AN18" i="30"/>
  <c r="AO18" i="30"/>
  <c r="AP18" i="30"/>
  <c r="AQ18" i="30"/>
  <c r="AR18" i="30"/>
  <c r="AS18" i="30"/>
  <c r="AT18" i="30"/>
  <c r="AU18" i="30"/>
  <c r="AV18" i="30"/>
  <c r="AW18" i="30"/>
  <c r="AX18" i="30"/>
  <c r="AY18" i="30"/>
  <c r="AZ18" i="30"/>
  <c r="BA18" i="30"/>
  <c r="BB18" i="30"/>
  <c r="BC18" i="30"/>
  <c r="BD18" i="30"/>
  <c r="BE18" i="30"/>
  <c r="BF18" i="30"/>
  <c r="BG18" i="30"/>
  <c r="BH18" i="30"/>
  <c r="BI18" i="30"/>
  <c r="BJ18" i="30"/>
  <c r="BK18" i="30"/>
  <c r="BL18" i="30"/>
  <c r="BM18" i="30"/>
  <c r="BN18" i="30"/>
  <c r="BO18" i="30"/>
  <c r="BP18" i="30"/>
  <c r="BQ18" i="30"/>
  <c r="BR18" i="30"/>
  <c r="BS18" i="30"/>
  <c r="BT18" i="30"/>
  <c r="BU18" i="30"/>
  <c r="BV18" i="30"/>
  <c r="BW18" i="30"/>
  <c r="BX18" i="30"/>
  <c r="BY18" i="30"/>
  <c r="BZ18" i="30"/>
  <c r="CA18" i="30"/>
  <c r="CB18" i="30"/>
  <c r="CC18" i="30"/>
  <c r="CD18" i="30"/>
  <c r="CE18" i="30"/>
  <c r="CF18" i="30"/>
  <c r="CG18" i="30"/>
  <c r="CH18" i="30"/>
  <c r="CI18" i="30"/>
  <c r="CJ18" i="30"/>
  <c r="CK18" i="30"/>
  <c r="CL18" i="30"/>
  <c r="CM18" i="30"/>
  <c r="CN18" i="30"/>
  <c r="CO18" i="30"/>
  <c r="CP18" i="30"/>
  <c r="D19" i="30"/>
  <c r="E19" i="30"/>
  <c r="F19" i="30"/>
  <c r="G19" i="30"/>
  <c r="H19" i="30"/>
  <c r="I19" i="30"/>
  <c r="J19" i="30"/>
  <c r="K19" i="30"/>
  <c r="L19" i="30"/>
  <c r="M19" i="30"/>
  <c r="N19" i="30"/>
  <c r="O19" i="30"/>
  <c r="P19" i="30"/>
  <c r="Q19" i="30"/>
  <c r="R19" i="30"/>
  <c r="S19" i="30"/>
  <c r="T19" i="30"/>
  <c r="U19" i="30"/>
  <c r="V19" i="30"/>
  <c r="W19" i="30"/>
  <c r="X19" i="30"/>
  <c r="Y19" i="30"/>
  <c r="Z19" i="30"/>
  <c r="AA19" i="30"/>
  <c r="AB19" i="30"/>
  <c r="AC19" i="30"/>
  <c r="AD19" i="30"/>
  <c r="AE19" i="30"/>
  <c r="AF19" i="30"/>
  <c r="AG19" i="30"/>
  <c r="AH19" i="30"/>
  <c r="AI19" i="30"/>
  <c r="AJ19" i="30"/>
  <c r="AK19" i="30"/>
  <c r="AL19" i="30"/>
  <c r="AM19" i="30"/>
  <c r="AN19" i="30"/>
  <c r="AO19" i="30"/>
  <c r="AP19" i="30"/>
  <c r="AQ19" i="30"/>
  <c r="AR19" i="30"/>
  <c r="AS19" i="30"/>
  <c r="AT19" i="30"/>
  <c r="AU19" i="30"/>
  <c r="AV19" i="30"/>
  <c r="AW19" i="30"/>
  <c r="AX19" i="30"/>
  <c r="AY19" i="30"/>
  <c r="AZ19" i="30"/>
  <c r="BA19" i="30"/>
  <c r="BB19" i="30"/>
  <c r="BC19" i="30"/>
  <c r="BD19" i="30"/>
  <c r="BE19" i="30"/>
  <c r="BF19" i="30"/>
  <c r="BG19" i="30"/>
  <c r="BH19" i="30"/>
  <c r="BI19" i="30"/>
  <c r="BJ19" i="30"/>
  <c r="BK19" i="30"/>
  <c r="BL19" i="30"/>
  <c r="BM19" i="30"/>
  <c r="BN19" i="30"/>
  <c r="BO19" i="30"/>
  <c r="BP19" i="30"/>
  <c r="BQ19" i="30"/>
  <c r="BR19" i="30"/>
  <c r="BS19" i="30"/>
  <c r="BT19" i="30"/>
  <c r="BU19" i="30"/>
  <c r="BV19" i="30"/>
  <c r="BW19" i="30"/>
  <c r="BX19" i="30"/>
  <c r="BY19" i="30"/>
  <c r="BZ19" i="30"/>
  <c r="CA19" i="30"/>
  <c r="CB19" i="30"/>
  <c r="CC19" i="30"/>
  <c r="CD19" i="30"/>
  <c r="CE19" i="30"/>
  <c r="CF19" i="30"/>
  <c r="CG19" i="30"/>
  <c r="CH19" i="30"/>
  <c r="CI19" i="30"/>
  <c r="CJ19" i="30"/>
  <c r="CK19" i="30"/>
  <c r="CL19" i="30"/>
  <c r="CM19" i="30"/>
  <c r="CN19" i="30"/>
  <c r="D20" i="30"/>
  <c r="E20" i="30"/>
  <c r="F20" i="30"/>
  <c r="G20" i="30"/>
  <c r="H20" i="30"/>
  <c r="I20" i="30"/>
  <c r="J20" i="30"/>
  <c r="K20" i="30"/>
  <c r="L20" i="30"/>
  <c r="M20" i="30"/>
  <c r="N20" i="30"/>
  <c r="O20" i="30"/>
  <c r="P20" i="30"/>
  <c r="Q20" i="30"/>
  <c r="R20" i="30"/>
  <c r="S20" i="30"/>
  <c r="T20" i="30"/>
  <c r="U20" i="30"/>
  <c r="V20" i="30"/>
  <c r="W20" i="30"/>
  <c r="X20" i="30"/>
  <c r="Y20" i="30"/>
  <c r="Z20" i="30"/>
  <c r="AA20" i="30"/>
  <c r="AB20" i="30"/>
  <c r="AC20" i="30"/>
  <c r="AD20" i="30"/>
  <c r="AE20" i="30"/>
  <c r="AF20" i="30"/>
  <c r="AG20" i="30"/>
  <c r="AH20" i="30"/>
  <c r="AI20" i="30"/>
  <c r="AJ20" i="30"/>
  <c r="AK20" i="30"/>
  <c r="AL20" i="30"/>
  <c r="AM20" i="30"/>
  <c r="AN20" i="30"/>
  <c r="AO20" i="30"/>
  <c r="AP20" i="30"/>
  <c r="AQ20" i="30"/>
  <c r="AR20" i="30"/>
  <c r="AS20" i="30"/>
  <c r="AT20" i="30"/>
  <c r="AU20" i="30"/>
  <c r="AV20" i="30"/>
  <c r="AW20" i="30"/>
  <c r="AX20" i="30"/>
  <c r="AY20" i="30"/>
  <c r="AZ20" i="30"/>
  <c r="BA20" i="30"/>
  <c r="BB20" i="30"/>
  <c r="BC20" i="30"/>
  <c r="BD20" i="30"/>
  <c r="BE20" i="30"/>
  <c r="BF20" i="30"/>
  <c r="BG20" i="30"/>
  <c r="BH20" i="30"/>
  <c r="BI20" i="30"/>
  <c r="BJ20" i="30"/>
  <c r="BK20" i="30"/>
  <c r="BL20" i="30"/>
  <c r="BM20" i="30"/>
  <c r="BN20" i="30"/>
  <c r="BO20" i="30"/>
  <c r="BP20" i="30"/>
  <c r="BQ20" i="30"/>
  <c r="BR20" i="30"/>
  <c r="BS20" i="30"/>
  <c r="BT20" i="30"/>
  <c r="BU20" i="30"/>
  <c r="BV20" i="30"/>
  <c r="BW20" i="30"/>
  <c r="BX20" i="30"/>
  <c r="BY20" i="30"/>
  <c r="BZ20" i="30"/>
  <c r="CA20" i="30"/>
  <c r="CB20" i="30"/>
  <c r="CC20" i="30"/>
  <c r="CD20" i="30"/>
  <c r="CE20" i="30"/>
  <c r="CF20" i="30"/>
  <c r="CG20" i="30"/>
  <c r="D21" i="30"/>
  <c r="E21" i="30"/>
  <c r="F21" i="30"/>
  <c r="G21" i="30"/>
  <c r="H21" i="30"/>
  <c r="I21" i="30"/>
  <c r="J21" i="30"/>
  <c r="K21" i="30"/>
  <c r="L21" i="30"/>
  <c r="M21" i="30"/>
  <c r="N21" i="30"/>
  <c r="O21" i="30"/>
  <c r="P21" i="30"/>
  <c r="Q21" i="30"/>
  <c r="R21" i="30"/>
  <c r="S21" i="30"/>
  <c r="T21" i="30"/>
  <c r="U21" i="30"/>
  <c r="V21" i="30"/>
  <c r="W21" i="30"/>
  <c r="X21" i="30"/>
  <c r="Y21" i="30"/>
  <c r="Z21" i="30"/>
  <c r="AA21" i="30"/>
  <c r="AB21" i="30"/>
  <c r="AC21" i="30"/>
  <c r="AD21" i="30"/>
  <c r="AE21" i="30"/>
  <c r="AF21" i="30"/>
  <c r="AG21" i="30"/>
  <c r="AH21" i="30"/>
  <c r="AI21" i="30"/>
  <c r="AJ21" i="30"/>
  <c r="AK21" i="30"/>
  <c r="AL21" i="30"/>
  <c r="AM21" i="30"/>
  <c r="AN21" i="30"/>
  <c r="AO21" i="30"/>
  <c r="AP21" i="30"/>
  <c r="AQ21" i="30"/>
  <c r="AR21" i="30"/>
  <c r="AS21" i="30"/>
  <c r="AT21" i="30"/>
  <c r="AU21" i="30"/>
  <c r="AV21" i="30"/>
  <c r="AW21" i="30"/>
  <c r="AX21" i="30"/>
  <c r="AY21" i="30"/>
  <c r="AZ21" i="30"/>
  <c r="BA21" i="30"/>
  <c r="BB21" i="30"/>
  <c r="BC21" i="30"/>
  <c r="BD21" i="30"/>
  <c r="BE21" i="30"/>
  <c r="BF21" i="30"/>
  <c r="BG21" i="30"/>
  <c r="BH21" i="30"/>
  <c r="BI21" i="30"/>
  <c r="BJ21" i="30"/>
  <c r="BK21" i="30"/>
  <c r="BL21" i="30"/>
  <c r="BM21" i="30"/>
  <c r="BN21" i="30"/>
  <c r="BO21" i="30"/>
  <c r="BP21" i="30"/>
  <c r="BQ21" i="30"/>
  <c r="BR21" i="30"/>
  <c r="BS21" i="30"/>
  <c r="BT21" i="30"/>
  <c r="BU21" i="30"/>
  <c r="BV21" i="30"/>
  <c r="BW21" i="30"/>
  <c r="BX21" i="30"/>
  <c r="BY21" i="30"/>
  <c r="BZ21" i="30"/>
  <c r="CA21" i="30"/>
  <c r="CB21" i="30"/>
  <c r="CC21" i="30"/>
  <c r="CD21" i="30"/>
  <c r="CE21" i="30"/>
  <c r="CF21" i="30"/>
  <c r="CG21" i="30"/>
  <c r="CH21" i="30"/>
  <c r="CI21" i="30"/>
  <c r="CJ21" i="30"/>
  <c r="CK21" i="30"/>
  <c r="CL21" i="30"/>
  <c r="CM21" i="30"/>
  <c r="CN21" i="30"/>
  <c r="D22" i="30"/>
  <c r="E22" i="30"/>
  <c r="F22" i="30"/>
  <c r="G22" i="30"/>
  <c r="H22" i="30"/>
  <c r="I22" i="30"/>
  <c r="J22" i="30"/>
  <c r="K22" i="30"/>
  <c r="L22" i="30"/>
  <c r="M22" i="30"/>
  <c r="N22" i="30"/>
  <c r="O22" i="30"/>
  <c r="P22" i="30"/>
  <c r="Q22" i="30"/>
  <c r="R22" i="30"/>
  <c r="S22" i="30"/>
  <c r="T22" i="30"/>
  <c r="U22" i="30"/>
  <c r="V22" i="30"/>
  <c r="W22" i="30"/>
  <c r="X22" i="30"/>
  <c r="Y22" i="30"/>
  <c r="Z22" i="30"/>
  <c r="AA22" i="30"/>
  <c r="AB22" i="30"/>
  <c r="AC22" i="30"/>
  <c r="AD22" i="30"/>
  <c r="AE22" i="30"/>
  <c r="AF22" i="30"/>
  <c r="AG22" i="30"/>
  <c r="AH22" i="30"/>
  <c r="AI22" i="30"/>
  <c r="AJ22" i="30"/>
  <c r="AK22" i="30"/>
  <c r="AL22" i="30"/>
  <c r="AM22" i="30"/>
  <c r="AN22" i="30"/>
  <c r="AO22" i="30"/>
  <c r="AP22" i="30"/>
  <c r="AQ22" i="30"/>
  <c r="AR22" i="30"/>
  <c r="AS22" i="30"/>
  <c r="AT22" i="30"/>
  <c r="AU22" i="30"/>
  <c r="AV22" i="30"/>
  <c r="AW22" i="30"/>
  <c r="AX22" i="30"/>
  <c r="AY22" i="30"/>
  <c r="AZ22" i="30"/>
  <c r="BA22" i="30"/>
  <c r="BB22" i="30"/>
  <c r="BC22" i="30"/>
  <c r="BD22" i="30"/>
  <c r="BE22" i="30"/>
  <c r="BF22" i="30"/>
  <c r="BG22" i="30"/>
  <c r="BH22" i="30"/>
  <c r="BI22" i="30"/>
  <c r="BJ22" i="30"/>
  <c r="BK22" i="30"/>
  <c r="BL22" i="30"/>
  <c r="BM22" i="30"/>
  <c r="BN22" i="30"/>
  <c r="BO22" i="30"/>
  <c r="BP22" i="30"/>
  <c r="BQ22" i="30"/>
  <c r="BR22" i="30"/>
  <c r="BS22" i="30"/>
  <c r="BT22" i="30"/>
  <c r="BU22" i="30"/>
  <c r="BV22" i="30"/>
  <c r="BW22" i="30"/>
  <c r="BX22" i="30"/>
  <c r="BY22" i="30"/>
  <c r="BZ22" i="30"/>
  <c r="CA22" i="30"/>
  <c r="CB22" i="30"/>
  <c r="CC22" i="30"/>
  <c r="CD22" i="30"/>
  <c r="CE22" i="30"/>
  <c r="CF22" i="30"/>
  <c r="CG22" i="30"/>
  <c r="CH22" i="30"/>
  <c r="CI22" i="30"/>
  <c r="CJ22" i="30"/>
  <c r="CK22" i="30"/>
  <c r="CL22" i="30"/>
  <c r="CM22" i="30"/>
  <c r="CN22" i="30"/>
  <c r="CO22" i="30"/>
  <c r="D23" i="30"/>
  <c r="E23" i="30"/>
  <c r="F23" i="30"/>
  <c r="G23" i="30"/>
  <c r="H23" i="30"/>
  <c r="I23" i="30"/>
  <c r="J23" i="30"/>
  <c r="K23" i="30"/>
  <c r="L23" i="30"/>
  <c r="M23" i="30"/>
  <c r="N23" i="30"/>
  <c r="O23" i="30"/>
  <c r="P23" i="30"/>
  <c r="Q23" i="30"/>
  <c r="R23" i="30"/>
  <c r="S23" i="30"/>
  <c r="T23" i="30"/>
  <c r="U23" i="30"/>
  <c r="V23" i="30"/>
  <c r="W23" i="30"/>
  <c r="X23" i="30"/>
  <c r="Y23" i="30"/>
  <c r="Z23" i="30"/>
  <c r="AA23" i="30"/>
  <c r="AB23" i="30"/>
  <c r="AC23" i="30"/>
  <c r="AD23" i="30"/>
  <c r="AE23" i="30"/>
  <c r="AF23" i="30"/>
  <c r="AG23" i="30"/>
  <c r="AH23" i="30"/>
  <c r="AI23" i="30"/>
  <c r="AJ23" i="30"/>
  <c r="AK23" i="30"/>
  <c r="AL23" i="30"/>
  <c r="AM23" i="30"/>
  <c r="AN23" i="30"/>
  <c r="AO23" i="30"/>
  <c r="AP23" i="30"/>
  <c r="AQ23" i="30"/>
  <c r="AR23" i="30"/>
  <c r="AS23" i="30"/>
  <c r="AT23" i="30"/>
  <c r="AU23" i="30"/>
  <c r="AV23" i="30"/>
  <c r="AW23" i="30"/>
  <c r="AX23" i="30"/>
  <c r="AY23" i="30"/>
  <c r="AZ23" i="30"/>
  <c r="BA23" i="30"/>
  <c r="BB23" i="30"/>
  <c r="BC23" i="30"/>
  <c r="BD23" i="30"/>
  <c r="BE23" i="30"/>
  <c r="BF23" i="30"/>
  <c r="BG23" i="30"/>
  <c r="BH23" i="30"/>
  <c r="BI23" i="30"/>
  <c r="BJ23" i="30"/>
  <c r="BK23" i="30"/>
  <c r="BL23" i="30"/>
  <c r="BM23" i="30"/>
  <c r="BN23" i="30"/>
  <c r="BO23" i="30"/>
  <c r="BP23" i="30"/>
  <c r="BQ23" i="30"/>
  <c r="BR23" i="30"/>
  <c r="BS23" i="30"/>
  <c r="BT23" i="30"/>
  <c r="BU23" i="30"/>
  <c r="BV23" i="30"/>
  <c r="BW23" i="30"/>
  <c r="BX23" i="30"/>
  <c r="BY23" i="30"/>
  <c r="BZ23" i="30"/>
  <c r="CA23" i="30"/>
  <c r="CB23" i="30"/>
  <c r="CC23" i="30"/>
  <c r="CD23" i="30"/>
  <c r="CE23" i="30"/>
  <c r="CF23" i="30"/>
  <c r="CG23" i="30"/>
  <c r="CH23" i="30"/>
  <c r="CI23" i="30"/>
  <c r="CJ23" i="30"/>
  <c r="CK23" i="30"/>
  <c r="CL23" i="30"/>
  <c r="CM23" i="30"/>
  <c r="C16" i="30"/>
  <c r="C17" i="30"/>
  <c r="C18" i="30"/>
  <c r="C19" i="30"/>
  <c r="C20" i="30"/>
  <c r="C21" i="30"/>
  <c r="C22" i="30"/>
  <c r="C23" i="30"/>
  <c r="ED22" i="31"/>
  <c r="ED6" i="31"/>
  <c r="ED23" i="31"/>
  <c r="ED5" i="31"/>
  <c r="EC22" i="31"/>
  <c r="EC6" i="31"/>
  <c r="EC23" i="31"/>
  <c r="EC5" i="31"/>
  <c r="EB22" i="31"/>
  <c r="EB6" i="31"/>
  <c r="EB23" i="31"/>
  <c r="EB5" i="31"/>
  <c r="EA22" i="31"/>
  <c r="EA6" i="31"/>
  <c r="EA23" i="31"/>
  <c r="EA5" i="31"/>
  <c r="DZ22" i="31"/>
  <c r="DZ6" i="31"/>
  <c r="DZ23" i="31"/>
  <c r="DZ5" i="31"/>
  <c r="DY22" i="31"/>
  <c r="DY6" i="31"/>
  <c r="DY23" i="31"/>
  <c r="DY5" i="31"/>
  <c r="DX22" i="31"/>
  <c r="DX6" i="31"/>
  <c r="DX23" i="31"/>
  <c r="DX5" i="31"/>
  <c r="DW22" i="31"/>
  <c r="DW6" i="31"/>
  <c r="DW23" i="31"/>
  <c r="DW5" i="31"/>
  <c r="DV22" i="31"/>
  <c r="DV6" i="31"/>
  <c r="DV23" i="31"/>
  <c r="DV5" i="31"/>
  <c r="DU22" i="31"/>
  <c r="DU6" i="31"/>
  <c r="DU23" i="31"/>
  <c r="DU5" i="31"/>
  <c r="DT22" i="31"/>
  <c r="DT6" i="31"/>
  <c r="DT23" i="31"/>
  <c r="DT5" i="31"/>
  <c r="DS22" i="31"/>
  <c r="DS6" i="31"/>
  <c r="DS23" i="31"/>
  <c r="DS5" i="31"/>
  <c r="DR22" i="31"/>
  <c r="DR6" i="31"/>
  <c r="DR23" i="31"/>
  <c r="DR5" i="31"/>
  <c r="DQ22" i="31"/>
  <c r="DQ6" i="31"/>
  <c r="DQ23" i="31"/>
  <c r="DQ5" i="31"/>
  <c r="DP22" i="31"/>
  <c r="DP6" i="31"/>
  <c r="DP23" i="31"/>
  <c r="DP5" i="31"/>
  <c r="DO22" i="31"/>
  <c r="DO6" i="31"/>
  <c r="DO23" i="31"/>
  <c r="DO5" i="31"/>
  <c r="DN22" i="31"/>
  <c r="DN6" i="31"/>
  <c r="DN23" i="31"/>
  <c r="DN5" i="31"/>
  <c r="DM22" i="31"/>
  <c r="DM6" i="31"/>
  <c r="DM23" i="31"/>
  <c r="DM5" i="31"/>
  <c r="DL22" i="31"/>
  <c r="DL6" i="31"/>
  <c r="DL23" i="31"/>
  <c r="DL5" i="31"/>
  <c r="DK22" i="31"/>
  <c r="DK6" i="31"/>
  <c r="DK23" i="31"/>
  <c r="DK5" i="31"/>
  <c r="DJ22" i="31"/>
  <c r="DJ6" i="31"/>
  <c r="DJ23" i="31"/>
  <c r="DJ5" i="31"/>
  <c r="DI22" i="31"/>
  <c r="DI6" i="31"/>
  <c r="DI23" i="31"/>
  <c r="DI5" i="31"/>
  <c r="DH22" i="31"/>
  <c r="DH6" i="31"/>
  <c r="DH23" i="31"/>
  <c r="DH5" i="31"/>
  <c r="DG22" i="31"/>
  <c r="DG6" i="31"/>
  <c r="DG23" i="31"/>
  <c r="DG5" i="31"/>
  <c r="DF22" i="31"/>
  <c r="DF6" i="31"/>
  <c r="DF23" i="31"/>
  <c r="DF5" i="31"/>
  <c r="DE22" i="31"/>
  <c r="DE6" i="31"/>
  <c r="DE23" i="31"/>
  <c r="DE5" i="31"/>
  <c r="DD22" i="31"/>
  <c r="DD6" i="31"/>
  <c r="DD23" i="31"/>
  <c r="DD5" i="31"/>
  <c r="DC22" i="31"/>
  <c r="DC6" i="31"/>
  <c r="DC23" i="31"/>
  <c r="DC5" i="31"/>
  <c r="DB22" i="31"/>
  <c r="DB6" i="31"/>
  <c r="DB23" i="31"/>
  <c r="DB5" i="31"/>
  <c r="DA22" i="31"/>
  <c r="DA6" i="31"/>
  <c r="DA23" i="31"/>
  <c r="DA5" i="31"/>
  <c r="ED21" i="31"/>
  <c r="ED4" i="31"/>
  <c r="EC21" i="31"/>
  <c r="EC4" i="31"/>
  <c r="EB21" i="31"/>
  <c r="EB4" i="31"/>
  <c r="EA21" i="31"/>
  <c r="EA4" i="31"/>
  <c r="DZ21" i="31"/>
  <c r="DZ4" i="31"/>
  <c r="DY21" i="31"/>
  <c r="DY4" i="31"/>
  <c r="DX21" i="31"/>
  <c r="DX4" i="31"/>
  <c r="DW21" i="31"/>
  <c r="DW4" i="31"/>
  <c r="DV21" i="31"/>
  <c r="DV4" i="31"/>
  <c r="DU21" i="31"/>
  <c r="DU4" i="31"/>
  <c r="DT21" i="31"/>
  <c r="DT4" i="31"/>
  <c r="DS21" i="31"/>
  <c r="DS4" i="31"/>
  <c r="DR21" i="31"/>
  <c r="DR4" i="31"/>
  <c r="DQ21" i="31"/>
  <c r="DQ4" i="31"/>
  <c r="DP21" i="31"/>
  <c r="DP4" i="31"/>
  <c r="DO21" i="31"/>
  <c r="DO4" i="31"/>
  <c r="DN21" i="31"/>
  <c r="DN4" i="31"/>
  <c r="DM21" i="31"/>
  <c r="DM4" i="31"/>
  <c r="DL21" i="31"/>
  <c r="DL4" i="31"/>
  <c r="DK21" i="31"/>
  <c r="DK4" i="31"/>
  <c r="DJ21" i="31"/>
  <c r="DJ4" i="31"/>
  <c r="DI21" i="31"/>
  <c r="DI4" i="31"/>
  <c r="DH21" i="31"/>
  <c r="DH4" i="31"/>
  <c r="DG21" i="31"/>
  <c r="DG4" i="31"/>
  <c r="DF21" i="31"/>
  <c r="DF4" i="31"/>
  <c r="DE21" i="31"/>
  <c r="DE4" i="31"/>
  <c r="DD21" i="31"/>
  <c r="DD4" i="31"/>
  <c r="DC21" i="31"/>
  <c r="DC4" i="31"/>
  <c r="DB21" i="31"/>
  <c r="DB4" i="31"/>
  <c r="DA21" i="31"/>
  <c r="DA4" i="31"/>
  <c r="ED20" i="31"/>
  <c r="ED3" i="31"/>
  <c r="EC20" i="31"/>
  <c r="EC3" i="31"/>
  <c r="EB20" i="31"/>
  <c r="EB3" i="31"/>
  <c r="EA20" i="31"/>
  <c r="EA3" i="31"/>
  <c r="DZ20" i="31"/>
  <c r="DZ3" i="31"/>
  <c r="DY20" i="31"/>
  <c r="DY3" i="31"/>
  <c r="DX20" i="31"/>
  <c r="DX3" i="31"/>
  <c r="DW20" i="31"/>
  <c r="DW3" i="31"/>
  <c r="DV20" i="31"/>
  <c r="DV3" i="31"/>
  <c r="DU20" i="31"/>
  <c r="DU3" i="31"/>
  <c r="DT20" i="31"/>
  <c r="DT3" i="31"/>
  <c r="DS20" i="31"/>
  <c r="DS3" i="31"/>
  <c r="DR20" i="31"/>
  <c r="DR3" i="31"/>
  <c r="DQ20" i="31"/>
  <c r="DQ3" i="31"/>
  <c r="DP20" i="31"/>
  <c r="DP3" i="31"/>
  <c r="DO20" i="31"/>
  <c r="DO3" i="31"/>
  <c r="DN20" i="31"/>
  <c r="DN3" i="31"/>
  <c r="DM20" i="31"/>
  <c r="DM3" i="31"/>
  <c r="DL20" i="31"/>
  <c r="DL3" i="31"/>
  <c r="DK20" i="31"/>
  <c r="DK3" i="31"/>
  <c r="DJ20" i="31"/>
  <c r="DJ3" i="31"/>
  <c r="DI20" i="31"/>
  <c r="DI3" i="31"/>
  <c r="DH20" i="31"/>
  <c r="DH3" i="31"/>
  <c r="DG20" i="31"/>
  <c r="DG3" i="31"/>
  <c r="DF20" i="31"/>
  <c r="DF3" i="31"/>
  <c r="DE20" i="31"/>
  <c r="DE3" i="31"/>
  <c r="DD20" i="31"/>
  <c r="DD3" i="31"/>
  <c r="DC20" i="31"/>
  <c r="DC3" i="31"/>
  <c r="DB20" i="31"/>
  <c r="DB3" i="31"/>
  <c r="DA20" i="31"/>
  <c r="DA3" i="31"/>
  <c r="ED17" i="31"/>
  <c r="EC17" i="31"/>
  <c r="EB17" i="31"/>
  <c r="EA17" i="31"/>
  <c r="DZ17" i="31"/>
  <c r="DY17" i="31"/>
  <c r="DX17" i="31"/>
  <c r="DW17" i="31"/>
  <c r="DV17" i="31"/>
  <c r="DU17" i="31"/>
  <c r="DT17" i="31"/>
  <c r="DS17" i="31"/>
  <c r="DR17" i="31"/>
  <c r="DQ17" i="31"/>
  <c r="DP17" i="31"/>
  <c r="DO17" i="31"/>
  <c r="DN17" i="31"/>
  <c r="DM17" i="31"/>
  <c r="DL17" i="31"/>
  <c r="DK17" i="31"/>
  <c r="DJ17" i="31"/>
  <c r="DI17" i="31"/>
  <c r="DH17" i="31"/>
  <c r="DG17" i="31"/>
  <c r="DF17" i="31"/>
  <c r="DE17" i="31"/>
  <c r="DD17" i="31"/>
  <c r="DC17" i="31"/>
  <c r="DB17" i="31"/>
  <c r="DA17" i="31"/>
  <c r="ED16" i="31"/>
  <c r="EC16" i="31"/>
  <c r="EB16" i="31"/>
  <c r="EA16" i="31"/>
  <c r="DZ16" i="31"/>
  <c r="DY16" i="31"/>
  <c r="DX16" i="31"/>
  <c r="DW16" i="31"/>
  <c r="DV16" i="31"/>
  <c r="DU16" i="31"/>
  <c r="DT16" i="31"/>
  <c r="DS16" i="31"/>
  <c r="DR16" i="31"/>
  <c r="DQ16" i="31"/>
  <c r="DP16" i="31"/>
  <c r="DO16" i="31"/>
  <c r="DN16" i="31"/>
  <c r="DM16" i="31"/>
  <c r="DL16" i="31"/>
  <c r="DK16" i="31"/>
  <c r="DJ16" i="31"/>
  <c r="DI16" i="31"/>
  <c r="DH16" i="31"/>
  <c r="DG16" i="31"/>
  <c r="DF16" i="31"/>
  <c r="DE16" i="31"/>
  <c r="DD16" i="31"/>
  <c r="DC16" i="31"/>
  <c r="DB16" i="31"/>
  <c r="DA16" i="31"/>
  <c r="ED14" i="31"/>
  <c r="EC14" i="31"/>
  <c r="EB14" i="31"/>
  <c r="EA14" i="31"/>
  <c r="DZ14" i="31"/>
  <c r="DY14" i="31"/>
  <c r="DX14" i="31"/>
  <c r="DW14" i="31"/>
  <c r="DV14" i="31"/>
  <c r="DU14" i="31"/>
  <c r="DT14" i="31"/>
  <c r="DS14" i="31"/>
  <c r="DR14" i="31"/>
  <c r="DQ14" i="31"/>
  <c r="DP14" i="31"/>
  <c r="DO14" i="31"/>
  <c r="DN14" i="31"/>
  <c r="DM14" i="31"/>
  <c r="DL14" i="31"/>
  <c r="DK14" i="31"/>
  <c r="DJ14" i="31"/>
  <c r="DI14" i="31"/>
  <c r="DH14" i="31"/>
  <c r="DG14" i="31"/>
  <c r="DF14" i="31"/>
  <c r="DE14" i="31"/>
  <c r="DD14" i="31"/>
  <c r="DC14" i="31"/>
  <c r="DB14" i="31"/>
  <c r="DA14" i="31"/>
  <c r="ED13" i="31"/>
  <c r="EC13" i="31"/>
  <c r="EB13" i="31"/>
  <c r="EA13" i="31"/>
  <c r="DZ13" i="31"/>
  <c r="DY13" i="31"/>
  <c r="DX13" i="31"/>
  <c r="DW13" i="31"/>
  <c r="DV13" i="31"/>
  <c r="DU13" i="31"/>
  <c r="DT13" i="31"/>
  <c r="DS13" i="31"/>
  <c r="DR13" i="31"/>
  <c r="DQ13" i="31"/>
  <c r="DP13" i="31"/>
  <c r="DO13" i="31"/>
  <c r="DN13" i="31"/>
  <c r="DM13" i="31"/>
  <c r="DL13" i="31"/>
  <c r="DK13" i="31"/>
  <c r="DJ13" i="31"/>
  <c r="DI13" i="31"/>
  <c r="DH13" i="31"/>
  <c r="DG13" i="31"/>
  <c r="DF13" i="31"/>
  <c r="DE13" i="31"/>
  <c r="DD13" i="31"/>
  <c r="DC13" i="31"/>
  <c r="DB13" i="31"/>
  <c r="DA13" i="31"/>
  <c r="ED11" i="31"/>
  <c r="ED12" i="31"/>
  <c r="EC11" i="31"/>
  <c r="EC12" i="31"/>
  <c r="EB11" i="31"/>
  <c r="EB12" i="31"/>
  <c r="EA11" i="31"/>
  <c r="EA12" i="31"/>
  <c r="DZ11" i="31"/>
  <c r="DZ12" i="31"/>
  <c r="DY11" i="31"/>
  <c r="DY12" i="31"/>
  <c r="DX11" i="31"/>
  <c r="DX12" i="31"/>
  <c r="DW11" i="31"/>
  <c r="DW12" i="31"/>
  <c r="DV11" i="31"/>
  <c r="DV12" i="31"/>
  <c r="DU11" i="31"/>
  <c r="DU12" i="31"/>
  <c r="DT11" i="31"/>
  <c r="DT12" i="31"/>
  <c r="DS11" i="31"/>
  <c r="DS12" i="31"/>
  <c r="DR11" i="31"/>
  <c r="DR12" i="31"/>
  <c r="DQ11" i="31"/>
  <c r="DQ12" i="31"/>
  <c r="DP11" i="31"/>
  <c r="DP12" i="31"/>
  <c r="DO11" i="31"/>
  <c r="DO12" i="31"/>
  <c r="DN11" i="31"/>
  <c r="DN12" i="31"/>
  <c r="DM11" i="31"/>
  <c r="DM12" i="31"/>
  <c r="DL11" i="31"/>
  <c r="DL12" i="31"/>
  <c r="DK11" i="31"/>
  <c r="DK12" i="31"/>
  <c r="DJ11" i="31"/>
  <c r="DJ12" i="31"/>
  <c r="DI11" i="31"/>
  <c r="DI12" i="31"/>
  <c r="DH11" i="31"/>
  <c r="DH12" i="31"/>
  <c r="DG11" i="31"/>
  <c r="DG12" i="31"/>
  <c r="DF11" i="31"/>
  <c r="DF12" i="31"/>
  <c r="DE11" i="31"/>
  <c r="DE12" i="31"/>
  <c r="DD11" i="31"/>
  <c r="DD12" i="31"/>
  <c r="DC11" i="31"/>
  <c r="DC12" i="31"/>
  <c r="DB11" i="31"/>
  <c r="DB12" i="31"/>
  <c r="DA11" i="31"/>
  <c r="DA12" i="31"/>
  <c r="ED10" i="31"/>
  <c r="EC10" i="31"/>
  <c r="EB10" i="31"/>
  <c r="EA10" i="31"/>
  <c r="DZ10" i="31"/>
  <c r="DY10" i="31"/>
  <c r="DX10" i="31"/>
  <c r="DW10" i="31"/>
  <c r="DV10" i="31"/>
  <c r="DU10" i="31"/>
  <c r="DT10" i="31"/>
  <c r="DS10" i="31"/>
  <c r="DR10" i="31"/>
  <c r="DQ10" i="31"/>
  <c r="DP10" i="31"/>
  <c r="DO10" i="31"/>
  <c r="DN10" i="31"/>
  <c r="DM10" i="31"/>
  <c r="DL10" i="31"/>
  <c r="DK10" i="31"/>
  <c r="DJ10" i="31"/>
  <c r="DI10" i="31"/>
  <c r="DH10" i="31"/>
  <c r="DG10" i="31"/>
  <c r="DF10" i="31"/>
  <c r="DE10" i="31"/>
  <c r="DD10" i="31"/>
  <c r="DC10" i="31"/>
  <c r="DB10" i="31"/>
  <c r="DA10" i="31"/>
  <c r="ED9" i="31"/>
  <c r="EC9" i="31"/>
  <c r="EB9" i="31"/>
  <c r="EA9" i="31"/>
  <c r="DZ9" i="31"/>
  <c r="DY9" i="31"/>
  <c r="DX9" i="31"/>
  <c r="DW9" i="31"/>
  <c r="DV9" i="31"/>
  <c r="DU9" i="31"/>
  <c r="DT9" i="31"/>
  <c r="DS9" i="31"/>
  <c r="DR9" i="31"/>
  <c r="DQ9" i="31"/>
  <c r="DP9" i="31"/>
  <c r="DO9" i="31"/>
  <c r="DN9" i="31"/>
  <c r="DM9" i="31"/>
  <c r="DL9" i="31"/>
  <c r="DK9" i="31"/>
  <c r="DJ9" i="31"/>
  <c r="DI9" i="31"/>
  <c r="DH9" i="31"/>
  <c r="DG9" i="31"/>
  <c r="DF9" i="31"/>
  <c r="DE9" i="31"/>
  <c r="DD9" i="31"/>
  <c r="DC9" i="31"/>
  <c r="DB9" i="31"/>
  <c r="DA9" i="31"/>
  <c r="ED8" i="31"/>
  <c r="EC8" i="31"/>
  <c r="EB8" i="31"/>
  <c r="EA8" i="31"/>
  <c r="DZ8" i="31"/>
  <c r="DY8" i="31"/>
  <c r="DX8" i="31"/>
  <c r="DW8" i="31"/>
  <c r="DV8" i="31"/>
  <c r="DU8" i="31"/>
  <c r="DT8" i="31"/>
  <c r="DS8" i="31"/>
  <c r="DR8" i="31"/>
  <c r="DQ8" i="31"/>
  <c r="DP8" i="31"/>
  <c r="DO8" i="31"/>
  <c r="DN8" i="31"/>
  <c r="DM8" i="31"/>
  <c r="DL8" i="31"/>
  <c r="DK8" i="31"/>
  <c r="DJ8" i="31"/>
  <c r="DI8" i="31"/>
  <c r="DH8" i="31"/>
  <c r="DG8" i="31"/>
  <c r="DF8" i="31"/>
  <c r="DE8" i="31"/>
  <c r="DD8" i="31"/>
  <c r="DC8" i="31"/>
  <c r="DB8" i="31"/>
  <c r="DA8" i="31"/>
  <c r="ED7" i="31"/>
  <c r="EC7" i="31"/>
  <c r="EB7" i="31"/>
  <c r="EA7" i="31"/>
  <c r="DZ7" i="31"/>
  <c r="DY7" i="31"/>
  <c r="DX7" i="31"/>
  <c r="DW7" i="31"/>
  <c r="DV7" i="31"/>
  <c r="DU7" i="31"/>
  <c r="DT7" i="31"/>
  <c r="DS7" i="31"/>
  <c r="DR7" i="31"/>
  <c r="DQ7" i="31"/>
  <c r="DP7" i="31"/>
  <c r="DO7" i="31"/>
  <c r="DN7" i="31"/>
  <c r="DM7" i="31"/>
  <c r="DL7" i="31"/>
  <c r="DK7" i="31"/>
  <c r="DJ7" i="31"/>
  <c r="DI7" i="31"/>
  <c r="DH7" i="31"/>
  <c r="DG7" i="31"/>
  <c r="DF7" i="31"/>
  <c r="DE7" i="31"/>
  <c r="DD7" i="31"/>
  <c r="DC7" i="31"/>
  <c r="DB7" i="31"/>
  <c r="DA7" i="31"/>
  <c r="L23" i="31"/>
  <c r="K23" i="31"/>
  <c r="J23" i="31"/>
  <c r="I23" i="31"/>
  <c r="H23" i="31"/>
  <c r="G23" i="31"/>
  <c r="F23" i="31"/>
  <c r="E23" i="31"/>
  <c r="L22" i="31"/>
  <c r="K22" i="31"/>
  <c r="J22" i="31"/>
  <c r="I22" i="31"/>
  <c r="H22" i="31"/>
  <c r="G22" i="31"/>
  <c r="F22" i="31"/>
  <c r="E22" i="31"/>
  <c r="M21" i="31"/>
  <c r="L21" i="31"/>
  <c r="K21" i="31"/>
  <c r="J21" i="31"/>
  <c r="I21" i="31"/>
  <c r="H21" i="31"/>
  <c r="G21" i="31"/>
  <c r="F21" i="31"/>
  <c r="E21" i="31"/>
  <c r="M20" i="31"/>
  <c r="L20" i="31"/>
  <c r="K20" i="31"/>
  <c r="J20" i="31"/>
  <c r="I20" i="31"/>
  <c r="H20" i="31"/>
  <c r="G20" i="31"/>
  <c r="F20" i="31"/>
  <c r="E20" i="31"/>
  <c r="J9" i="7"/>
  <c r="A22" i="31"/>
  <c r="A21" i="31"/>
  <c r="A20" i="31"/>
  <c r="JF17" i="31"/>
  <c r="JE17" i="31"/>
  <c r="JD17" i="31"/>
  <c r="JC17" i="31"/>
  <c r="JB17" i="31"/>
  <c r="JA17" i="31"/>
  <c r="IZ17" i="31"/>
  <c r="IY17" i="31"/>
  <c r="IX17" i="31"/>
  <c r="IW17" i="31"/>
  <c r="IV17" i="31"/>
  <c r="IU17" i="31"/>
  <c r="IT17" i="31"/>
  <c r="IS17" i="31"/>
  <c r="IR17" i="31"/>
  <c r="IQ17" i="31"/>
  <c r="IP17" i="31"/>
  <c r="IO17" i="31"/>
  <c r="IN17" i="31"/>
  <c r="IM17" i="31"/>
  <c r="IL17" i="31"/>
  <c r="IK17" i="31"/>
  <c r="IJ17" i="31"/>
  <c r="II17" i="31"/>
  <c r="IH17" i="31"/>
  <c r="IG17" i="31"/>
  <c r="IF17" i="31"/>
  <c r="IE17" i="31"/>
  <c r="ID17" i="31"/>
  <c r="IC17" i="31"/>
  <c r="IB17" i="31"/>
  <c r="IA17" i="31"/>
  <c r="HZ17" i="31"/>
  <c r="HY17" i="31"/>
  <c r="HX17" i="31"/>
  <c r="HW17" i="31"/>
  <c r="HV17" i="31"/>
  <c r="HU17" i="31"/>
  <c r="HT17" i="31"/>
  <c r="HS17" i="31"/>
  <c r="HR17" i="31"/>
  <c r="HQ17" i="31"/>
  <c r="HP17" i="31"/>
  <c r="HO17" i="31"/>
  <c r="HN17" i="31"/>
  <c r="HM17" i="31"/>
  <c r="HL17" i="31"/>
  <c r="HK17" i="31"/>
  <c r="HJ17" i="31"/>
  <c r="HI17" i="31"/>
  <c r="HH17" i="31"/>
  <c r="HG17" i="31"/>
  <c r="HF17" i="31"/>
  <c r="HE17" i="31"/>
  <c r="HD17" i="31"/>
  <c r="HC17" i="31"/>
  <c r="HB17" i="31"/>
  <c r="HA17" i="31"/>
  <c r="GZ17" i="31"/>
  <c r="GY17" i="31"/>
  <c r="GX17" i="31"/>
  <c r="GW17" i="31"/>
  <c r="GV17" i="31"/>
  <c r="GU17" i="31"/>
  <c r="GT17" i="31"/>
  <c r="GS17" i="31"/>
  <c r="GR17" i="31"/>
  <c r="GQ17" i="31"/>
  <c r="GP17" i="31"/>
  <c r="GO17" i="31"/>
  <c r="GN17" i="31"/>
  <c r="GM17" i="31"/>
  <c r="GL17" i="31"/>
  <c r="GK17" i="31"/>
  <c r="GJ17" i="31"/>
  <c r="GI17" i="31"/>
  <c r="GH17" i="31"/>
  <c r="GG17" i="31"/>
  <c r="GF17" i="31"/>
  <c r="GE17" i="31"/>
  <c r="GD17" i="31"/>
  <c r="GC17" i="31"/>
  <c r="GB17" i="31"/>
  <c r="GA17" i="31"/>
  <c r="FZ17" i="31"/>
  <c r="FY17" i="31"/>
  <c r="FX17" i="31"/>
  <c r="FW17" i="31"/>
  <c r="FV17" i="31"/>
  <c r="FU17" i="31"/>
  <c r="FT17" i="31"/>
  <c r="FS17" i="31"/>
  <c r="FR17" i="31"/>
  <c r="FQ17" i="31"/>
  <c r="FP17" i="31"/>
  <c r="FO17" i="31"/>
  <c r="FN17" i="31"/>
  <c r="FM17" i="31"/>
  <c r="FL17" i="31"/>
  <c r="FK17" i="31"/>
  <c r="FJ17" i="31"/>
  <c r="FI17" i="31"/>
  <c r="FH17" i="31"/>
  <c r="FG17" i="31"/>
  <c r="FF17" i="31"/>
  <c r="FE17" i="31"/>
  <c r="FD17" i="31"/>
  <c r="FC17" i="31"/>
  <c r="FB17" i="31"/>
  <c r="FA17" i="31"/>
  <c r="EZ17" i="31"/>
  <c r="EY17" i="31"/>
  <c r="EX17" i="31"/>
  <c r="EW17" i="31"/>
  <c r="EV17" i="31"/>
  <c r="EU17" i="31"/>
  <c r="ET17" i="31"/>
  <c r="ES17" i="31"/>
  <c r="ER17" i="31"/>
  <c r="EQ17" i="31"/>
  <c r="EP17" i="31"/>
  <c r="EO17" i="31"/>
  <c r="EN17" i="31"/>
  <c r="EM17" i="31"/>
  <c r="EL17" i="31"/>
  <c r="EK17" i="31"/>
  <c r="EJ17" i="31"/>
  <c r="EI17" i="31"/>
  <c r="EH17" i="31"/>
  <c r="EG17" i="31"/>
  <c r="A17" i="31"/>
  <c r="JF16" i="31"/>
  <c r="JE16" i="31"/>
  <c r="JD16" i="31"/>
  <c r="JC16" i="31"/>
  <c r="JB16" i="31"/>
  <c r="JA16" i="31"/>
  <c r="IZ16" i="31"/>
  <c r="IY16" i="31"/>
  <c r="IX16" i="31"/>
  <c r="IW16" i="31"/>
  <c r="IV16" i="31"/>
  <c r="IU16" i="31"/>
  <c r="IT16" i="31"/>
  <c r="IS16" i="31"/>
  <c r="IR16" i="31"/>
  <c r="IQ16" i="31"/>
  <c r="IP16" i="31"/>
  <c r="IO16" i="31"/>
  <c r="IN16" i="31"/>
  <c r="IM16" i="31"/>
  <c r="IL16" i="31"/>
  <c r="IK16" i="31"/>
  <c r="IJ16" i="31"/>
  <c r="II16" i="31"/>
  <c r="IH16" i="31"/>
  <c r="IG16" i="31"/>
  <c r="IF16" i="31"/>
  <c r="IE16" i="31"/>
  <c r="ID16" i="31"/>
  <c r="IC16" i="31"/>
  <c r="IB16" i="31"/>
  <c r="IA16" i="31"/>
  <c r="HZ16" i="31"/>
  <c r="HY16" i="31"/>
  <c r="HX16" i="31"/>
  <c r="HW16" i="31"/>
  <c r="HV16" i="31"/>
  <c r="HU16" i="31"/>
  <c r="HT16" i="31"/>
  <c r="HS16" i="31"/>
  <c r="HR16" i="31"/>
  <c r="HQ16" i="31"/>
  <c r="HP16" i="31"/>
  <c r="HO16" i="31"/>
  <c r="HN16" i="31"/>
  <c r="HM16" i="31"/>
  <c r="HL16" i="31"/>
  <c r="HK16" i="31"/>
  <c r="HJ16" i="31"/>
  <c r="HI16" i="31"/>
  <c r="HH16" i="31"/>
  <c r="HG16" i="31"/>
  <c r="HF16" i="31"/>
  <c r="HE16" i="31"/>
  <c r="HD16" i="31"/>
  <c r="HC16" i="31"/>
  <c r="HB16" i="31"/>
  <c r="HA16" i="31"/>
  <c r="GZ16" i="31"/>
  <c r="GY16" i="31"/>
  <c r="GX16" i="31"/>
  <c r="GW16" i="31"/>
  <c r="GV16" i="31"/>
  <c r="GU16" i="31"/>
  <c r="GT16" i="31"/>
  <c r="GS16" i="31"/>
  <c r="GR16" i="31"/>
  <c r="GQ16" i="31"/>
  <c r="GP16" i="31"/>
  <c r="GO16" i="31"/>
  <c r="GN16" i="31"/>
  <c r="GM16" i="31"/>
  <c r="GL16" i="31"/>
  <c r="GK16" i="31"/>
  <c r="GJ16" i="31"/>
  <c r="GI16" i="31"/>
  <c r="GH16" i="31"/>
  <c r="GG16" i="31"/>
  <c r="GF16" i="31"/>
  <c r="GE16" i="31"/>
  <c r="GD16" i="31"/>
  <c r="GC16" i="31"/>
  <c r="GB16" i="31"/>
  <c r="GA16" i="31"/>
  <c r="FZ16" i="31"/>
  <c r="FY16" i="31"/>
  <c r="FX16" i="31"/>
  <c r="FW16" i="31"/>
  <c r="FV16" i="31"/>
  <c r="FU16" i="31"/>
  <c r="FT16" i="31"/>
  <c r="FS16" i="31"/>
  <c r="FR16" i="31"/>
  <c r="FQ16" i="31"/>
  <c r="FP16" i="31"/>
  <c r="FO16" i="31"/>
  <c r="FN16" i="31"/>
  <c r="FM16" i="31"/>
  <c r="FL16" i="31"/>
  <c r="FK16" i="31"/>
  <c r="FJ16" i="31"/>
  <c r="FI16" i="31"/>
  <c r="FH16" i="31"/>
  <c r="FG16" i="31"/>
  <c r="FF16" i="31"/>
  <c r="FE16" i="31"/>
  <c r="FD16" i="31"/>
  <c r="FC16" i="31"/>
  <c r="FB16" i="31"/>
  <c r="FA16" i="31"/>
  <c r="EZ16" i="31"/>
  <c r="EY16" i="31"/>
  <c r="EX16" i="31"/>
  <c r="EW16" i="31"/>
  <c r="EV16" i="31"/>
  <c r="EU16" i="31"/>
  <c r="ET16" i="31"/>
  <c r="ES16" i="31"/>
  <c r="ER16" i="31"/>
  <c r="EQ16" i="31"/>
  <c r="EP16" i="31"/>
  <c r="EO16" i="31"/>
  <c r="EN16" i="31"/>
  <c r="EM16" i="31"/>
  <c r="EL16" i="31"/>
  <c r="EK16" i="31"/>
  <c r="EJ16" i="31"/>
  <c r="EI16" i="31"/>
  <c r="EH16" i="31"/>
  <c r="EG16" i="31"/>
  <c r="A16" i="31"/>
  <c r="JF15" i="31"/>
  <c r="JE15" i="31"/>
  <c r="JD15" i="31"/>
  <c r="JC15" i="31"/>
  <c r="JB15" i="31"/>
  <c r="JA15" i="31"/>
  <c r="IZ15" i="31"/>
  <c r="IY15" i="31"/>
  <c r="IX15" i="31"/>
  <c r="IW15" i="31"/>
  <c r="IV15" i="31"/>
  <c r="IU15" i="31"/>
  <c r="IT15" i="31"/>
  <c r="IS15" i="31"/>
  <c r="IR15" i="31"/>
  <c r="IQ15" i="31"/>
  <c r="IP15" i="31"/>
  <c r="IO15" i="31"/>
  <c r="IN15" i="31"/>
  <c r="IM15" i="31"/>
  <c r="IL15" i="31"/>
  <c r="IK15" i="31"/>
  <c r="IJ15" i="31"/>
  <c r="II15" i="31"/>
  <c r="IH15" i="31"/>
  <c r="IG15" i="31"/>
  <c r="IF15" i="31"/>
  <c r="IE15" i="31"/>
  <c r="ID15" i="31"/>
  <c r="IC15" i="31"/>
  <c r="IB15" i="31"/>
  <c r="IA15" i="31"/>
  <c r="HZ15" i="31"/>
  <c r="HY15" i="31"/>
  <c r="HX15" i="31"/>
  <c r="HW15" i="31"/>
  <c r="HV15" i="31"/>
  <c r="HU15" i="31"/>
  <c r="HT15" i="31"/>
  <c r="HS15" i="31"/>
  <c r="HR15" i="31"/>
  <c r="HQ15" i="31"/>
  <c r="HP15" i="31"/>
  <c r="HO15" i="31"/>
  <c r="HN15" i="31"/>
  <c r="HM15" i="31"/>
  <c r="HL15" i="31"/>
  <c r="HK15" i="31"/>
  <c r="HJ15" i="31"/>
  <c r="HI15" i="31"/>
  <c r="HH15" i="31"/>
  <c r="HG15" i="31"/>
  <c r="HF15" i="31"/>
  <c r="HE15" i="31"/>
  <c r="HD15" i="31"/>
  <c r="HC15" i="31"/>
  <c r="HB15" i="31"/>
  <c r="HA15" i="31"/>
  <c r="GZ15" i="31"/>
  <c r="GY15" i="31"/>
  <c r="GX15" i="31"/>
  <c r="GW15" i="31"/>
  <c r="GV15" i="31"/>
  <c r="GU15" i="31"/>
  <c r="GT15" i="31"/>
  <c r="GS15" i="31"/>
  <c r="GR15" i="31"/>
  <c r="GQ15" i="31"/>
  <c r="GP15" i="31"/>
  <c r="GO15" i="31"/>
  <c r="GN15" i="31"/>
  <c r="GM15" i="31"/>
  <c r="GL15" i="31"/>
  <c r="GK15" i="31"/>
  <c r="GJ15" i="31"/>
  <c r="GI15" i="31"/>
  <c r="GH15" i="31"/>
  <c r="GG15" i="31"/>
  <c r="GF15" i="31"/>
  <c r="GE15" i="31"/>
  <c r="GD15" i="31"/>
  <c r="GC15" i="31"/>
  <c r="GB15" i="31"/>
  <c r="GA15" i="31"/>
  <c r="FZ15" i="31"/>
  <c r="FY15" i="31"/>
  <c r="FX15" i="31"/>
  <c r="FW15" i="31"/>
  <c r="FV15" i="31"/>
  <c r="FU15" i="31"/>
  <c r="FT15" i="31"/>
  <c r="FS15" i="31"/>
  <c r="FR15" i="31"/>
  <c r="FQ15" i="31"/>
  <c r="FP15" i="31"/>
  <c r="FO15" i="31"/>
  <c r="FN15" i="31"/>
  <c r="FM15" i="31"/>
  <c r="FL15" i="31"/>
  <c r="FK15" i="31"/>
  <c r="FJ15" i="31"/>
  <c r="FI15" i="31"/>
  <c r="FH15" i="31"/>
  <c r="FG15" i="31"/>
  <c r="FF15" i="31"/>
  <c r="FE15" i="31"/>
  <c r="FD15" i="31"/>
  <c r="FC15" i="31"/>
  <c r="FB15" i="31"/>
  <c r="FA15" i="31"/>
  <c r="EZ15" i="31"/>
  <c r="EY15" i="31"/>
  <c r="EX15" i="31"/>
  <c r="EW15" i="31"/>
  <c r="EV15" i="31"/>
  <c r="EU15" i="31"/>
  <c r="ET15" i="31"/>
  <c r="ES15" i="31"/>
  <c r="ER15" i="31"/>
  <c r="EQ15" i="31"/>
  <c r="EP15" i="31"/>
  <c r="EO15" i="31"/>
  <c r="EN15" i="31"/>
  <c r="EM15" i="31"/>
  <c r="EL15" i="31"/>
  <c r="EK15" i="31"/>
  <c r="EJ15" i="31"/>
  <c r="EI15" i="31"/>
  <c r="EH15" i="31"/>
  <c r="EG15" i="31"/>
  <c r="A15" i="31"/>
  <c r="JF14" i="31"/>
  <c r="JE14" i="31"/>
  <c r="JD14" i="31"/>
  <c r="JC14" i="31"/>
  <c r="JB14" i="31"/>
  <c r="JA14" i="31"/>
  <c r="IZ14" i="31"/>
  <c r="IY14" i="31"/>
  <c r="IX14" i="31"/>
  <c r="IW14" i="31"/>
  <c r="IV14" i="31"/>
  <c r="IU14" i="31"/>
  <c r="IT14" i="31"/>
  <c r="IS14" i="31"/>
  <c r="IR14" i="31"/>
  <c r="IQ14" i="31"/>
  <c r="IP14" i="31"/>
  <c r="IO14" i="31"/>
  <c r="IN14" i="31"/>
  <c r="IM14" i="31"/>
  <c r="IL14" i="31"/>
  <c r="IK14" i="31"/>
  <c r="IJ14" i="31"/>
  <c r="II14" i="31"/>
  <c r="IH14" i="31"/>
  <c r="IG14" i="31"/>
  <c r="IF14" i="31"/>
  <c r="IE14" i="31"/>
  <c r="ID14" i="31"/>
  <c r="IC14" i="31"/>
  <c r="IB14" i="31"/>
  <c r="IA14" i="31"/>
  <c r="HZ14" i="31"/>
  <c r="HY14" i="31"/>
  <c r="HX14" i="31"/>
  <c r="HW14" i="31"/>
  <c r="HV14" i="31"/>
  <c r="HU14" i="31"/>
  <c r="HT14" i="31"/>
  <c r="HS14" i="31"/>
  <c r="HR14" i="31"/>
  <c r="HQ14" i="31"/>
  <c r="HP14" i="31"/>
  <c r="HO14" i="31"/>
  <c r="HN14" i="31"/>
  <c r="HM14" i="31"/>
  <c r="HL14" i="31"/>
  <c r="HK14" i="31"/>
  <c r="HJ14" i="31"/>
  <c r="HI14" i="31"/>
  <c r="HH14" i="31"/>
  <c r="HG14" i="31"/>
  <c r="HF14" i="31"/>
  <c r="HE14" i="31"/>
  <c r="HD14" i="31"/>
  <c r="HC14" i="31"/>
  <c r="HB14" i="31"/>
  <c r="HA14" i="31"/>
  <c r="GZ14" i="31"/>
  <c r="GY14" i="31"/>
  <c r="GX14" i="31"/>
  <c r="GW14" i="31"/>
  <c r="GV14" i="31"/>
  <c r="GU14" i="31"/>
  <c r="GT14" i="31"/>
  <c r="GS14" i="31"/>
  <c r="GR14" i="31"/>
  <c r="GQ14" i="31"/>
  <c r="GP14" i="31"/>
  <c r="GO14" i="31"/>
  <c r="GN14" i="31"/>
  <c r="GM14" i="31"/>
  <c r="GL14" i="31"/>
  <c r="GK14" i="31"/>
  <c r="GJ14" i="31"/>
  <c r="GI14" i="31"/>
  <c r="GH14" i="31"/>
  <c r="GG14" i="31"/>
  <c r="GF14" i="31"/>
  <c r="GE14" i="31"/>
  <c r="GD14" i="31"/>
  <c r="GC14" i="31"/>
  <c r="GB14" i="31"/>
  <c r="GA14" i="31"/>
  <c r="FZ14" i="31"/>
  <c r="FY14" i="31"/>
  <c r="FX14" i="31"/>
  <c r="FW14" i="31"/>
  <c r="FV14" i="31"/>
  <c r="FU14" i="31"/>
  <c r="FT14" i="31"/>
  <c r="FS14" i="31"/>
  <c r="FR14" i="31"/>
  <c r="FQ14" i="31"/>
  <c r="FP14" i="31"/>
  <c r="FO14" i="31"/>
  <c r="FN14" i="31"/>
  <c r="FM14" i="31"/>
  <c r="FL14" i="31"/>
  <c r="FK14" i="31"/>
  <c r="FJ14" i="31"/>
  <c r="FI14" i="31"/>
  <c r="FH14" i="31"/>
  <c r="FG14" i="31"/>
  <c r="FF14" i="31"/>
  <c r="FE14" i="31"/>
  <c r="FD14" i="31"/>
  <c r="FC14" i="31"/>
  <c r="FB14" i="31"/>
  <c r="FA14" i="31"/>
  <c r="EZ14" i="31"/>
  <c r="EY14" i="31"/>
  <c r="EX14" i="31"/>
  <c r="EW14" i="31"/>
  <c r="EV14" i="31"/>
  <c r="EU14" i="31"/>
  <c r="ET14" i="31"/>
  <c r="ES14" i="31"/>
  <c r="ER14" i="31"/>
  <c r="EQ14" i="31"/>
  <c r="EP14" i="31"/>
  <c r="EO14" i="31"/>
  <c r="EN14" i="31"/>
  <c r="EM14" i="31"/>
  <c r="EL14" i="31"/>
  <c r="EK14" i="31"/>
  <c r="EJ14" i="31"/>
  <c r="EI14" i="31"/>
  <c r="EH14" i="31"/>
  <c r="EG14" i="31"/>
  <c r="A14" i="31"/>
  <c r="JF13" i="31"/>
  <c r="JE13" i="31"/>
  <c r="JD13" i="31"/>
  <c r="JC13" i="31"/>
  <c r="JB13" i="31"/>
  <c r="JA13" i="31"/>
  <c r="IZ13" i="31"/>
  <c r="IY13" i="31"/>
  <c r="IX13" i="31"/>
  <c r="IW13" i="31"/>
  <c r="IV13" i="31"/>
  <c r="IU13" i="31"/>
  <c r="IT13" i="31"/>
  <c r="IS13" i="31"/>
  <c r="IR13" i="31"/>
  <c r="IQ13" i="31"/>
  <c r="IP13" i="31"/>
  <c r="IO13" i="31"/>
  <c r="IN13" i="31"/>
  <c r="IM13" i="31"/>
  <c r="IL13" i="31"/>
  <c r="IK13" i="31"/>
  <c r="IJ13" i="31"/>
  <c r="II13" i="31"/>
  <c r="IH13" i="31"/>
  <c r="IG13" i="31"/>
  <c r="IF13" i="31"/>
  <c r="IE13" i="31"/>
  <c r="ID13" i="31"/>
  <c r="IC13" i="31"/>
  <c r="IB13" i="31"/>
  <c r="IA13" i="31"/>
  <c r="HZ13" i="31"/>
  <c r="HY13" i="31"/>
  <c r="HX13" i="31"/>
  <c r="HW13" i="31"/>
  <c r="HV13" i="31"/>
  <c r="HU13" i="31"/>
  <c r="HT13" i="31"/>
  <c r="HS13" i="31"/>
  <c r="HR13" i="31"/>
  <c r="HQ13" i="31"/>
  <c r="HP13" i="31"/>
  <c r="HO13" i="31"/>
  <c r="HN13" i="31"/>
  <c r="HM13" i="31"/>
  <c r="HL13" i="31"/>
  <c r="HK13" i="31"/>
  <c r="HJ13" i="31"/>
  <c r="HI13" i="31"/>
  <c r="HH13" i="31"/>
  <c r="HG13" i="31"/>
  <c r="HF13" i="31"/>
  <c r="HE13" i="31"/>
  <c r="HD13" i="31"/>
  <c r="HC13" i="31"/>
  <c r="HB13" i="31"/>
  <c r="HA13" i="31"/>
  <c r="GZ13" i="31"/>
  <c r="GY13" i="31"/>
  <c r="GX13" i="31"/>
  <c r="GW13" i="31"/>
  <c r="GV13" i="31"/>
  <c r="GU13" i="31"/>
  <c r="GT13" i="31"/>
  <c r="GS13" i="31"/>
  <c r="GR13" i="31"/>
  <c r="GQ13" i="31"/>
  <c r="GP13" i="31"/>
  <c r="GO13" i="31"/>
  <c r="GN13" i="31"/>
  <c r="GM13" i="31"/>
  <c r="GL13" i="31"/>
  <c r="GK13" i="31"/>
  <c r="GJ13" i="31"/>
  <c r="GI13" i="31"/>
  <c r="GH13" i="31"/>
  <c r="GG13" i="31"/>
  <c r="GF13" i="31"/>
  <c r="GE13" i="31"/>
  <c r="GD13" i="31"/>
  <c r="GC13" i="31"/>
  <c r="GB13" i="31"/>
  <c r="GA13" i="31"/>
  <c r="FZ13" i="31"/>
  <c r="FY13" i="31"/>
  <c r="FX13" i="31"/>
  <c r="FW13" i="31"/>
  <c r="FV13" i="31"/>
  <c r="FU13" i="31"/>
  <c r="FT13" i="31"/>
  <c r="FS13" i="31"/>
  <c r="FR13" i="31"/>
  <c r="FQ13" i="31"/>
  <c r="FP13" i="31"/>
  <c r="FO13" i="31"/>
  <c r="FN13" i="31"/>
  <c r="FM13" i="31"/>
  <c r="FL13" i="31"/>
  <c r="FK13" i="31"/>
  <c r="FJ13" i="31"/>
  <c r="FI13" i="31"/>
  <c r="FH13" i="31"/>
  <c r="FG13" i="31"/>
  <c r="FF13" i="31"/>
  <c r="FE13" i="31"/>
  <c r="FD13" i="31"/>
  <c r="FC13" i="31"/>
  <c r="FB13" i="31"/>
  <c r="FA13" i="31"/>
  <c r="EZ13" i="31"/>
  <c r="EY13" i="31"/>
  <c r="EX13" i="31"/>
  <c r="EW13" i="31"/>
  <c r="EV13" i="31"/>
  <c r="EU13" i="31"/>
  <c r="ET13" i="31"/>
  <c r="ES13" i="31"/>
  <c r="ER13" i="31"/>
  <c r="EQ13" i="31"/>
  <c r="EP13" i="31"/>
  <c r="EO13" i="31"/>
  <c r="EN13" i="31"/>
  <c r="EM13" i="31"/>
  <c r="EL13" i="31"/>
  <c r="EK13" i="31"/>
  <c r="EJ13" i="31"/>
  <c r="EI13" i="31"/>
  <c r="EH13" i="31"/>
  <c r="EG13" i="31"/>
  <c r="A13" i="31"/>
  <c r="JF12" i="31"/>
  <c r="JE12" i="31"/>
  <c r="JD12" i="31"/>
  <c r="JC12" i="31"/>
  <c r="JB12" i="31"/>
  <c r="JA12" i="31"/>
  <c r="IZ12" i="31"/>
  <c r="IY12" i="31"/>
  <c r="IX12" i="31"/>
  <c r="IW12" i="31"/>
  <c r="IV12" i="31"/>
  <c r="IU12" i="31"/>
  <c r="IT12" i="31"/>
  <c r="IS12" i="31"/>
  <c r="IR12" i="31"/>
  <c r="IQ12" i="31"/>
  <c r="IP12" i="31"/>
  <c r="IO12" i="31"/>
  <c r="IN12" i="31"/>
  <c r="IM12" i="31"/>
  <c r="IL12" i="31"/>
  <c r="IK12" i="31"/>
  <c r="IJ12" i="31"/>
  <c r="II12" i="31"/>
  <c r="IH12" i="31"/>
  <c r="IG12" i="31"/>
  <c r="IF12" i="31"/>
  <c r="IE12" i="31"/>
  <c r="ID12" i="31"/>
  <c r="IC12" i="31"/>
  <c r="IB12" i="31"/>
  <c r="IA12" i="31"/>
  <c r="HZ12" i="31"/>
  <c r="HY12" i="31"/>
  <c r="HX12" i="31"/>
  <c r="HW12" i="31"/>
  <c r="HV12" i="31"/>
  <c r="HU12" i="31"/>
  <c r="HT12" i="31"/>
  <c r="HS12" i="31"/>
  <c r="HR12" i="31"/>
  <c r="HQ12" i="31"/>
  <c r="HP12" i="31"/>
  <c r="HO12" i="31"/>
  <c r="HN12" i="31"/>
  <c r="HM12" i="31"/>
  <c r="HL12" i="31"/>
  <c r="HK12" i="31"/>
  <c r="HJ12" i="31"/>
  <c r="HI12" i="31"/>
  <c r="HH12" i="31"/>
  <c r="HG12" i="31"/>
  <c r="HF12" i="31"/>
  <c r="HE12" i="31"/>
  <c r="HD12" i="31"/>
  <c r="HC12" i="31"/>
  <c r="HB12" i="31"/>
  <c r="HA12" i="31"/>
  <c r="GZ12" i="31"/>
  <c r="GY12" i="31"/>
  <c r="GX12" i="31"/>
  <c r="GW12" i="31"/>
  <c r="GV12" i="31"/>
  <c r="GU12" i="31"/>
  <c r="GT12" i="31"/>
  <c r="GS12" i="31"/>
  <c r="GR12" i="31"/>
  <c r="GQ12" i="31"/>
  <c r="GP12" i="31"/>
  <c r="GO12" i="31"/>
  <c r="GN12" i="31"/>
  <c r="GM12" i="31"/>
  <c r="GL12" i="31"/>
  <c r="GK12" i="31"/>
  <c r="GJ12" i="31"/>
  <c r="GI12" i="31"/>
  <c r="GH12" i="31"/>
  <c r="GG12" i="31"/>
  <c r="GF12" i="31"/>
  <c r="GE12" i="31"/>
  <c r="GD12" i="31"/>
  <c r="GC12" i="31"/>
  <c r="GB12" i="31"/>
  <c r="GA12" i="31"/>
  <c r="FZ12" i="31"/>
  <c r="FY12" i="31"/>
  <c r="FX12" i="31"/>
  <c r="FW12" i="31"/>
  <c r="FV12" i="31"/>
  <c r="FU12" i="31"/>
  <c r="FT12" i="31"/>
  <c r="FS12" i="31"/>
  <c r="FR12" i="31"/>
  <c r="FQ12" i="31"/>
  <c r="FP12" i="31"/>
  <c r="FO12" i="31"/>
  <c r="FN12" i="31"/>
  <c r="FM12" i="31"/>
  <c r="FL12" i="31"/>
  <c r="FK12" i="31"/>
  <c r="FJ12" i="31"/>
  <c r="FI12" i="31"/>
  <c r="FH12" i="31"/>
  <c r="FG12" i="31"/>
  <c r="FF12" i="31"/>
  <c r="FE12" i="31"/>
  <c r="FD12" i="31"/>
  <c r="FC12" i="31"/>
  <c r="FB12" i="31"/>
  <c r="FA12" i="31"/>
  <c r="EZ12" i="31"/>
  <c r="EY12" i="31"/>
  <c r="EX12" i="31"/>
  <c r="EW12" i="31"/>
  <c r="EV12" i="31"/>
  <c r="EU12" i="31"/>
  <c r="ET12" i="31"/>
  <c r="ES12" i="31"/>
  <c r="ER12" i="31"/>
  <c r="EQ12" i="31"/>
  <c r="EP12" i="31"/>
  <c r="EO12" i="31"/>
  <c r="EN12" i="31"/>
  <c r="EM12" i="31"/>
  <c r="EL12" i="31"/>
  <c r="EK12" i="31"/>
  <c r="EJ12" i="31"/>
  <c r="EI12" i="31"/>
  <c r="EH12" i="31"/>
  <c r="EG12" i="31"/>
  <c r="JF11" i="31"/>
  <c r="JE11" i="31"/>
  <c r="JD11" i="31"/>
  <c r="JC11" i="31"/>
  <c r="JB11" i="31"/>
  <c r="JA11" i="31"/>
  <c r="IZ11" i="31"/>
  <c r="IY11" i="31"/>
  <c r="IX11" i="31"/>
  <c r="IW11" i="31"/>
  <c r="IV11" i="31"/>
  <c r="IU11" i="31"/>
  <c r="IT11" i="31"/>
  <c r="IS11" i="31"/>
  <c r="IR11" i="31"/>
  <c r="IQ11" i="31"/>
  <c r="IP11" i="31"/>
  <c r="IO11" i="31"/>
  <c r="IN11" i="31"/>
  <c r="IM11" i="31"/>
  <c r="IL11" i="31"/>
  <c r="IK11" i="31"/>
  <c r="IJ11" i="31"/>
  <c r="II11" i="31"/>
  <c r="IH11" i="31"/>
  <c r="IG11" i="31"/>
  <c r="IF11" i="31"/>
  <c r="IE11" i="31"/>
  <c r="ID11" i="31"/>
  <c r="IC11" i="31"/>
  <c r="IB11" i="31"/>
  <c r="IA11" i="31"/>
  <c r="HZ11" i="31"/>
  <c r="HY11" i="31"/>
  <c r="HX11" i="31"/>
  <c r="HW11" i="31"/>
  <c r="HV11" i="31"/>
  <c r="HU11" i="31"/>
  <c r="HT11" i="31"/>
  <c r="HS11" i="31"/>
  <c r="HR11" i="31"/>
  <c r="HQ11" i="31"/>
  <c r="HP11" i="31"/>
  <c r="HO11" i="31"/>
  <c r="HN11" i="31"/>
  <c r="HM11" i="31"/>
  <c r="HL11" i="31"/>
  <c r="HK11" i="31"/>
  <c r="HJ11" i="31"/>
  <c r="HI11" i="31"/>
  <c r="HH11" i="31"/>
  <c r="HG11" i="31"/>
  <c r="HF11" i="31"/>
  <c r="HE11" i="31"/>
  <c r="HD11" i="31"/>
  <c r="HC11" i="31"/>
  <c r="HB11" i="31"/>
  <c r="HA11" i="31"/>
  <c r="GZ11" i="31"/>
  <c r="GY11" i="31"/>
  <c r="GX11" i="31"/>
  <c r="GW11" i="31"/>
  <c r="GV11" i="31"/>
  <c r="GU11" i="31"/>
  <c r="GT11" i="31"/>
  <c r="GS11" i="31"/>
  <c r="GR11" i="31"/>
  <c r="GQ11" i="31"/>
  <c r="GP11" i="31"/>
  <c r="GO11" i="31"/>
  <c r="GN11" i="31"/>
  <c r="GM11" i="31"/>
  <c r="GL11" i="31"/>
  <c r="GK11" i="31"/>
  <c r="GJ11" i="31"/>
  <c r="GI11" i="31"/>
  <c r="GH11" i="31"/>
  <c r="GG11" i="31"/>
  <c r="GF11" i="31"/>
  <c r="GE11" i="31"/>
  <c r="GD11" i="31"/>
  <c r="GC11" i="31"/>
  <c r="GB11" i="31"/>
  <c r="GA11" i="31"/>
  <c r="FZ11" i="31"/>
  <c r="FY11" i="31"/>
  <c r="FX11" i="31"/>
  <c r="FW11" i="31"/>
  <c r="FV11" i="31"/>
  <c r="FU11" i="31"/>
  <c r="FT11" i="31"/>
  <c r="FS11" i="31"/>
  <c r="FR11" i="31"/>
  <c r="FQ11" i="31"/>
  <c r="FP11" i="31"/>
  <c r="FO11" i="31"/>
  <c r="FN11" i="31"/>
  <c r="FM11" i="31"/>
  <c r="FL11" i="31"/>
  <c r="FK11" i="31"/>
  <c r="FJ11" i="31"/>
  <c r="FI11" i="31"/>
  <c r="FH11" i="31"/>
  <c r="FG11" i="31"/>
  <c r="FF11" i="31"/>
  <c r="FE11" i="31"/>
  <c r="FD11" i="31"/>
  <c r="FC11" i="31"/>
  <c r="FB11" i="31"/>
  <c r="FA11" i="31"/>
  <c r="EZ11" i="31"/>
  <c r="EY11" i="31"/>
  <c r="EX11" i="31"/>
  <c r="EW11" i="31"/>
  <c r="EV11" i="31"/>
  <c r="EU11" i="31"/>
  <c r="ET11" i="31"/>
  <c r="ES11" i="31"/>
  <c r="ER11" i="31"/>
  <c r="EQ11" i="31"/>
  <c r="EP11" i="31"/>
  <c r="EO11" i="31"/>
  <c r="EN11" i="31"/>
  <c r="EM11" i="31"/>
  <c r="EL11" i="31"/>
  <c r="EK11" i="31"/>
  <c r="EJ11" i="31"/>
  <c r="EI11" i="31"/>
  <c r="EH11" i="31"/>
  <c r="EG11" i="31"/>
  <c r="A11" i="31"/>
  <c r="JF10" i="31"/>
  <c r="JE10" i="31"/>
  <c r="JD10" i="31"/>
  <c r="JC10" i="31"/>
  <c r="JB10" i="31"/>
  <c r="JA10" i="31"/>
  <c r="IZ10" i="31"/>
  <c r="IY10" i="31"/>
  <c r="IX10" i="31"/>
  <c r="IW10" i="31"/>
  <c r="IV10" i="31"/>
  <c r="IU10" i="31"/>
  <c r="IT10" i="31"/>
  <c r="IS10" i="31"/>
  <c r="IR10" i="31"/>
  <c r="IQ10" i="31"/>
  <c r="IP10" i="31"/>
  <c r="IO10" i="31"/>
  <c r="IN10" i="31"/>
  <c r="IM10" i="31"/>
  <c r="IL10" i="31"/>
  <c r="IK10" i="31"/>
  <c r="IJ10" i="31"/>
  <c r="II10" i="31"/>
  <c r="IH10" i="31"/>
  <c r="IG10" i="31"/>
  <c r="IF10" i="31"/>
  <c r="IE10" i="31"/>
  <c r="ID10" i="31"/>
  <c r="IC10" i="31"/>
  <c r="IB10" i="31"/>
  <c r="IA10" i="31"/>
  <c r="HZ10" i="31"/>
  <c r="HY10" i="31"/>
  <c r="HX10" i="31"/>
  <c r="HW10" i="31"/>
  <c r="HV10" i="31"/>
  <c r="HU10" i="31"/>
  <c r="HT10" i="31"/>
  <c r="HS10" i="31"/>
  <c r="HR10" i="31"/>
  <c r="HQ10" i="31"/>
  <c r="HP10" i="31"/>
  <c r="HO10" i="31"/>
  <c r="HN10" i="31"/>
  <c r="HM10" i="31"/>
  <c r="HL10" i="31"/>
  <c r="HK10" i="31"/>
  <c r="HJ10" i="31"/>
  <c r="HI10" i="31"/>
  <c r="HH10" i="31"/>
  <c r="HG10" i="31"/>
  <c r="HF10" i="31"/>
  <c r="HE10" i="31"/>
  <c r="HD10" i="31"/>
  <c r="HC10" i="31"/>
  <c r="HB10" i="31"/>
  <c r="HA10" i="31"/>
  <c r="GZ10" i="31"/>
  <c r="GY10" i="31"/>
  <c r="GX10" i="31"/>
  <c r="GW10" i="31"/>
  <c r="GV10" i="31"/>
  <c r="GU10" i="31"/>
  <c r="GT10" i="31"/>
  <c r="GS10" i="31"/>
  <c r="GR10" i="31"/>
  <c r="GQ10" i="31"/>
  <c r="GP10" i="31"/>
  <c r="GO10" i="31"/>
  <c r="GN10" i="31"/>
  <c r="GM10" i="31"/>
  <c r="GL10" i="31"/>
  <c r="GK10" i="31"/>
  <c r="GJ10" i="31"/>
  <c r="GI10" i="31"/>
  <c r="GH10" i="31"/>
  <c r="GG10" i="31"/>
  <c r="GF10" i="31"/>
  <c r="GE10" i="31"/>
  <c r="GD10" i="31"/>
  <c r="GC10" i="31"/>
  <c r="GB10" i="31"/>
  <c r="GA10" i="31"/>
  <c r="FZ10" i="31"/>
  <c r="FY10" i="31"/>
  <c r="FX10" i="31"/>
  <c r="FW10" i="31"/>
  <c r="FV10" i="31"/>
  <c r="FU10" i="31"/>
  <c r="FT10" i="31"/>
  <c r="FS10" i="31"/>
  <c r="FR10" i="31"/>
  <c r="FQ10" i="31"/>
  <c r="FP10" i="31"/>
  <c r="FO10" i="31"/>
  <c r="FN10" i="31"/>
  <c r="FM10" i="31"/>
  <c r="FL10" i="31"/>
  <c r="FK10" i="31"/>
  <c r="FJ10" i="31"/>
  <c r="FI10" i="31"/>
  <c r="FH10" i="31"/>
  <c r="FG10" i="31"/>
  <c r="FF10" i="31"/>
  <c r="FE10" i="31"/>
  <c r="FD10" i="31"/>
  <c r="FC10" i="31"/>
  <c r="FB10" i="31"/>
  <c r="FA10" i="31"/>
  <c r="EZ10" i="31"/>
  <c r="EY10" i="31"/>
  <c r="EX10" i="31"/>
  <c r="EW10" i="31"/>
  <c r="EV10" i="31"/>
  <c r="EU10" i="31"/>
  <c r="ET10" i="31"/>
  <c r="ES10" i="31"/>
  <c r="ER10" i="31"/>
  <c r="EQ10" i="31"/>
  <c r="EP10" i="31"/>
  <c r="EO10" i="31"/>
  <c r="EN10" i="31"/>
  <c r="EM10" i="31"/>
  <c r="EL10" i="31"/>
  <c r="EK10" i="31"/>
  <c r="EJ10" i="31"/>
  <c r="EI10" i="31"/>
  <c r="EH10" i="31"/>
  <c r="EG10" i="31"/>
  <c r="A10" i="31"/>
  <c r="JF9" i="31"/>
  <c r="JE9" i="31"/>
  <c r="JD9" i="31"/>
  <c r="JC9" i="31"/>
  <c r="JB9" i="31"/>
  <c r="JA9" i="31"/>
  <c r="IZ9" i="31"/>
  <c r="IY9" i="31"/>
  <c r="IX9" i="31"/>
  <c r="IW9" i="31"/>
  <c r="IV9" i="31"/>
  <c r="IU9" i="31"/>
  <c r="IT9" i="31"/>
  <c r="IS9" i="31"/>
  <c r="IR9" i="31"/>
  <c r="IQ9" i="31"/>
  <c r="IP9" i="31"/>
  <c r="IO9" i="31"/>
  <c r="IN9" i="31"/>
  <c r="IM9" i="31"/>
  <c r="IL9" i="31"/>
  <c r="IK9" i="31"/>
  <c r="IJ9" i="31"/>
  <c r="II9" i="31"/>
  <c r="IH9" i="31"/>
  <c r="IG9" i="31"/>
  <c r="IF9" i="31"/>
  <c r="IE9" i="31"/>
  <c r="ID9" i="31"/>
  <c r="IC9" i="31"/>
  <c r="IB9" i="31"/>
  <c r="IA9" i="31"/>
  <c r="HZ9" i="31"/>
  <c r="HY9" i="31"/>
  <c r="HX9" i="31"/>
  <c r="HW9" i="31"/>
  <c r="HV9" i="31"/>
  <c r="HU9" i="31"/>
  <c r="HT9" i="31"/>
  <c r="HS9" i="31"/>
  <c r="HR9" i="31"/>
  <c r="HQ9" i="31"/>
  <c r="HP9" i="31"/>
  <c r="HO9" i="31"/>
  <c r="HN9" i="31"/>
  <c r="HM9" i="31"/>
  <c r="HL9" i="31"/>
  <c r="HK9" i="31"/>
  <c r="HJ9" i="31"/>
  <c r="HI9" i="31"/>
  <c r="HH9" i="31"/>
  <c r="HG9" i="31"/>
  <c r="HF9" i="31"/>
  <c r="HE9" i="31"/>
  <c r="HD9" i="31"/>
  <c r="HC9" i="31"/>
  <c r="HB9" i="31"/>
  <c r="HA9" i="31"/>
  <c r="GZ9" i="31"/>
  <c r="GY9" i="31"/>
  <c r="GX9" i="31"/>
  <c r="GW9" i="31"/>
  <c r="GV9" i="31"/>
  <c r="GU9" i="31"/>
  <c r="GT9" i="31"/>
  <c r="GS9" i="31"/>
  <c r="GR9" i="31"/>
  <c r="GQ9" i="31"/>
  <c r="GP9" i="31"/>
  <c r="GO9" i="31"/>
  <c r="GN9" i="31"/>
  <c r="GM9" i="31"/>
  <c r="GL9" i="31"/>
  <c r="GK9" i="31"/>
  <c r="GJ9" i="31"/>
  <c r="GI9" i="31"/>
  <c r="GH9" i="31"/>
  <c r="GG9" i="31"/>
  <c r="GF9" i="31"/>
  <c r="GE9" i="31"/>
  <c r="GD9" i="31"/>
  <c r="GC9" i="31"/>
  <c r="GB9" i="31"/>
  <c r="GA9" i="31"/>
  <c r="FZ9" i="31"/>
  <c r="FY9" i="31"/>
  <c r="FX9" i="31"/>
  <c r="FW9" i="31"/>
  <c r="FV9" i="31"/>
  <c r="FU9" i="31"/>
  <c r="FT9" i="31"/>
  <c r="FS9" i="31"/>
  <c r="FR9" i="31"/>
  <c r="FQ9" i="31"/>
  <c r="FP9" i="31"/>
  <c r="FO9" i="31"/>
  <c r="FN9" i="31"/>
  <c r="FM9" i="31"/>
  <c r="FL9" i="31"/>
  <c r="FK9" i="31"/>
  <c r="FJ9" i="31"/>
  <c r="FI9" i="31"/>
  <c r="FH9" i="31"/>
  <c r="FG9" i="31"/>
  <c r="FF9" i="31"/>
  <c r="FE9" i="31"/>
  <c r="FD9" i="31"/>
  <c r="FC9" i="31"/>
  <c r="FB9" i="31"/>
  <c r="FA9" i="31"/>
  <c r="EZ9" i="31"/>
  <c r="EY9" i="31"/>
  <c r="EX9" i="31"/>
  <c r="EW9" i="31"/>
  <c r="EV9" i="31"/>
  <c r="EU9" i="31"/>
  <c r="ET9" i="31"/>
  <c r="ES9" i="31"/>
  <c r="ER9" i="31"/>
  <c r="EQ9" i="31"/>
  <c r="EP9" i="31"/>
  <c r="EO9" i="31"/>
  <c r="EN9" i="31"/>
  <c r="EM9" i="31"/>
  <c r="EL9" i="31"/>
  <c r="EK9" i="31"/>
  <c r="EJ9" i="31"/>
  <c r="EI9" i="31"/>
  <c r="EH9" i="31"/>
  <c r="EG9" i="31"/>
  <c r="A9" i="31"/>
  <c r="JF8" i="31"/>
  <c r="JE8" i="31"/>
  <c r="JD8" i="31"/>
  <c r="JC8" i="31"/>
  <c r="JB8" i="31"/>
  <c r="JA8" i="31"/>
  <c r="IZ8" i="31"/>
  <c r="IY8" i="31"/>
  <c r="IX8" i="31"/>
  <c r="IW8" i="31"/>
  <c r="IV8" i="31"/>
  <c r="IU8" i="31"/>
  <c r="IT8" i="31"/>
  <c r="IS8" i="31"/>
  <c r="IR8" i="31"/>
  <c r="IQ8" i="31"/>
  <c r="IP8" i="31"/>
  <c r="IO8" i="31"/>
  <c r="IN8" i="31"/>
  <c r="IM8" i="31"/>
  <c r="IL8" i="31"/>
  <c r="IK8" i="31"/>
  <c r="IJ8" i="31"/>
  <c r="II8" i="31"/>
  <c r="IH8" i="31"/>
  <c r="IG8" i="31"/>
  <c r="IF8" i="31"/>
  <c r="IE8" i="31"/>
  <c r="ID8" i="31"/>
  <c r="IC8" i="31"/>
  <c r="IB8" i="31"/>
  <c r="IA8" i="31"/>
  <c r="HZ8" i="31"/>
  <c r="HY8" i="31"/>
  <c r="HX8" i="31"/>
  <c r="HW8" i="31"/>
  <c r="HV8" i="31"/>
  <c r="HU8" i="31"/>
  <c r="HT8" i="31"/>
  <c r="HS8" i="31"/>
  <c r="HR8" i="31"/>
  <c r="HQ8" i="31"/>
  <c r="HP8" i="31"/>
  <c r="HO8" i="31"/>
  <c r="HN8" i="31"/>
  <c r="HM8" i="31"/>
  <c r="HL8" i="31"/>
  <c r="HK8" i="31"/>
  <c r="HJ8" i="31"/>
  <c r="HI8" i="31"/>
  <c r="HH8" i="31"/>
  <c r="HG8" i="31"/>
  <c r="HF8" i="31"/>
  <c r="HE8" i="31"/>
  <c r="HD8" i="31"/>
  <c r="HC8" i="31"/>
  <c r="HB8" i="31"/>
  <c r="HA8" i="31"/>
  <c r="GZ8" i="31"/>
  <c r="GY8" i="31"/>
  <c r="GX8" i="31"/>
  <c r="GW8" i="31"/>
  <c r="GV8" i="31"/>
  <c r="GU8" i="31"/>
  <c r="GT8" i="31"/>
  <c r="GS8" i="31"/>
  <c r="GR8" i="31"/>
  <c r="GQ8" i="31"/>
  <c r="GP8" i="31"/>
  <c r="GO8" i="31"/>
  <c r="GN8" i="31"/>
  <c r="GM8" i="31"/>
  <c r="GL8" i="31"/>
  <c r="GK8" i="31"/>
  <c r="GJ8" i="31"/>
  <c r="GI8" i="31"/>
  <c r="GH8" i="31"/>
  <c r="GG8" i="31"/>
  <c r="GF8" i="31"/>
  <c r="GE8" i="31"/>
  <c r="GD8" i="31"/>
  <c r="GC8" i="31"/>
  <c r="GB8" i="31"/>
  <c r="GA8" i="31"/>
  <c r="FZ8" i="31"/>
  <c r="FY8" i="31"/>
  <c r="FX8" i="31"/>
  <c r="FW8" i="31"/>
  <c r="FV8" i="31"/>
  <c r="FU8" i="31"/>
  <c r="FT8" i="31"/>
  <c r="FS8" i="31"/>
  <c r="FR8" i="31"/>
  <c r="FQ8" i="31"/>
  <c r="FP8" i="31"/>
  <c r="FO8" i="31"/>
  <c r="FN8" i="31"/>
  <c r="FM8" i="31"/>
  <c r="FL8" i="31"/>
  <c r="FK8" i="31"/>
  <c r="FJ8" i="31"/>
  <c r="FI8" i="31"/>
  <c r="FH8" i="31"/>
  <c r="FG8" i="31"/>
  <c r="FF8" i="31"/>
  <c r="FE8" i="31"/>
  <c r="FD8" i="31"/>
  <c r="FC8" i="31"/>
  <c r="FB8" i="31"/>
  <c r="FA8" i="31"/>
  <c r="EZ8" i="31"/>
  <c r="EY8" i="31"/>
  <c r="EX8" i="31"/>
  <c r="EW8" i="31"/>
  <c r="EV8" i="31"/>
  <c r="EU8" i="31"/>
  <c r="ET8" i="31"/>
  <c r="ES8" i="31"/>
  <c r="ER8" i="31"/>
  <c r="EQ8" i="31"/>
  <c r="EP8" i="31"/>
  <c r="EO8" i="31"/>
  <c r="EN8" i="31"/>
  <c r="EM8" i="31"/>
  <c r="EL8" i="31"/>
  <c r="EK8" i="31"/>
  <c r="EJ8" i="31"/>
  <c r="EI8" i="31"/>
  <c r="EH8" i="31"/>
  <c r="EG8" i="31"/>
  <c r="A8" i="31"/>
  <c r="JF7" i="31"/>
  <c r="JE7" i="31"/>
  <c r="JD7" i="31"/>
  <c r="JC7" i="31"/>
  <c r="JB7" i="31"/>
  <c r="JA7" i="31"/>
  <c r="IZ7" i="31"/>
  <c r="IY7" i="31"/>
  <c r="IX7" i="31"/>
  <c r="IW7" i="31"/>
  <c r="IV7" i="31"/>
  <c r="IU7" i="31"/>
  <c r="IT7" i="31"/>
  <c r="IS7" i="31"/>
  <c r="IR7" i="31"/>
  <c r="IQ7" i="31"/>
  <c r="IP7" i="31"/>
  <c r="IO7" i="31"/>
  <c r="IN7" i="31"/>
  <c r="IM7" i="31"/>
  <c r="IL7" i="31"/>
  <c r="IK7" i="31"/>
  <c r="IJ7" i="31"/>
  <c r="II7" i="31"/>
  <c r="IH7" i="31"/>
  <c r="IG7" i="31"/>
  <c r="IF7" i="31"/>
  <c r="IE7" i="31"/>
  <c r="ID7" i="31"/>
  <c r="IC7" i="31"/>
  <c r="IB7" i="31"/>
  <c r="IA7" i="31"/>
  <c r="HZ7" i="31"/>
  <c r="HY7" i="31"/>
  <c r="HX7" i="31"/>
  <c r="HW7" i="31"/>
  <c r="HV7" i="31"/>
  <c r="HU7" i="31"/>
  <c r="HT7" i="31"/>
  <c r="HS7" i="31"/>
  <c r="HR7" i="31"/>
  <c r="HQ7" i="31"/>
  <c r="HP7" i="31"/>
  <c r="HO7" i="31"/>
  <c r="HN7" i="31"/>
  <c r="HM7" i="31"/>
  <c r="HL7" i="31"/>
  <c r="HK7" i="31"/>
  <c r="HJ7" i="31"/>
  <c r="HI7" i="31"/>
  <c r="HH7" i="31"/>
  <c r="HG7" i="31"/>
  <c r="HF7" i="31"/>
  <c r="HE7" i="31"/>
  <c r="HD7" i="31"/>
  <c r="HC7" i="31"/>
  <c r="HB7" i="31"/>
  <c r="HA7" i="31"/>
  <c r="GZ7" i="31"/>
  <c r="GY7" i="31"/>
  <c r="GX7" i="31"/>
  <c r="GW7" i="31"/>
  <c r="GV7" i="31"/>
  <c r="GU7" i="31"/>
  <c r="GT7" i="31"/>
  <c r="GS7" i="31"/>
  <c r="GR7" i="31"/>
  <c r="GQ7" i="31"/>
  <c r="GP7" i="31"/>
  <c r="GO7" i="31"/>
  <c r="GN7" i="31"/>
  <c r="GM7" i="31"/>
  <c r="GL7" i="31"/>
  <c r="GK7" i="31"/>
  <c r="GJ7" i="31"/>
  <c r="GI7" i="31"/>
  <c r="GH7" i="31"/>
  <c r="GG7" i="31"/>
  <c r="GF7" i="31"/>
  <c r="GE7" i="31"/>
  <c r="GD7" i="31"/>
  <c r="GC7" i="31"/>
  <c r="GB7" i="31"/>
  <c r="GA7" i="31"/>
  <c r="FZ7" i="31"/>
  <c r="FY7" i="31"/>
  <c r="FX7" i="31"/>
  <c r="FW7" i="31"/>
  <c r="FV7" i="31"/>
  <c r="FU7" i="31"/>
  <c r="FT7" i="31"/>
  <c r="FS7" i="31"/>
  <c r="FR7" i="31"/>
  <c r="FQ7" i="31"/>
  <c r="FP7" i="31"/>
  <c r="FO7" i="31"/>
  <c r="FN7" i="31"/>
  <c r="FM7" i="31"/>
  <c r="FL7" i="31"/>
  <c r="FK7" i="31"/>
  <c r="FJ7" i="31"/>
  <c r="FI7" i="31"/>
  <c r="FH7" i="31"/>
  <c r="FG7" i="31"/>
  <c r="FF7" i="31"/>
  <c r="FE7" i="31"/>
  <c r="FD7" i="31"/>
  <c r="FC7" i="31"/>
  <c r="FB7" i="31"/>
  <c r="FA7" i="31"/>
  <c r="EZ7" i="31"/>
  <c r="EY7" i="31"/>
  <c r="EX7" i="31"/>
  <c r="EW7" i="31"/>
  <c r="EV7" i="31"/>
  <c r="EU7" i="31"/>
  <c r="ET7" i="31"/>
  <c r="ES7" i="31"/>
  <c r="ER7" i="31"/>
  <c r="EQ7" i="31"/>
  <c r="EP7" i="31"/>
  <c r="EO7" i="31"/>
  <c r="EN7" i="31"/>
  <c r="EM7" i="31"/>
  <c r="EL7" i="31"/>
  <c r="EK7" i="31"/>
  <c r="EJ7" i="31"/>
  <c r="EI7" i="31"/>
  <c r="EH7" i="31"/>
  <c r="EG7" i="31"/>
  <c r="A7" i="31"/>
  <c r="JF6" i="31"/>
  <c r="JE6" i="31"/>
  <c r="JD6" i="31"/>
  <c r="JC6" i="31"/>
  <c r="JB6" i="31"/>
  <c r="JA6" i="31"/>
  <c r="IZ6" i="31"/>
  <c r="IY6" i="31"/>
  <c r="IX6" i="31"/>
  <c r="IW6" i="31"/>
  <c r="IV6" i="31"/>
  <c r="IU6" i="31"/>
  <c r="IT6" i="31"/>
  <c r="IS6" i="31"/>
  <c r="IR6" i="31"/>
  <c r="IQ6" i="31"/>
  <c r="IP6" i="31"/>
  <c r="IO6" i="31"/>
  <c r="IN6" i="31"/>
  <c r="IM6" i="31"/>
  <c r="IL6" i="31"/>
  <c r="IK6" i="31"/>
  <c r="IJ6" i="31"/>
  <c r="II6" i="31"/>
  <c r="IH6" i="31"/>
  <c r="IG6" i="31"/>
  <c r="IF6" i="31"/>
  <c r="IE6" i="31"/>
  <c r="ID6" i="31"/>
  <c r="IC6" i="31"/>
  <c r="IB6" i="31"/>
  <c r="IA6" i="31"/>
  <c r="HZ6" i="31"/>
  <c r="HY6" i="31"/>
  <c r="HX6" i="31"/>
  <c r="HW6" i="31"/>
  <c r="HV6" i="31"/>
  <c r="HU6" i="31"/>
  <c r="HT6" i="31"/>
  <c r="HS6" i="31"/>
  <c r="HR6" i="31"/>
  <c r="HQ6" i="31"/>
  <c r="HP6" i="31"/>
  <c r="HO6" i="31"/>
  <c r="HN6" i="31"/>
  <c r="HM6" i="31"/>
  <c r="HL6" i="31"/>
  <c r="HK6" i="31"/>
  <c r="HJ6" i="31"/>
  <c r="HI6" i="31"/>
  <c r="HH6" i="31"/>
  <c r="HG6" i="31"/>
  <c r="HF6" i="31"/>
  <c r="HE6" i="31"/>
  <c r="HD6" i="31"/>
  <c r="HC6" i="31"/>
  <c r="HB6" i="31"/>
  <c r="HA6" i="31"/>
  <c r="GZ6" i="31"/>
  <c r="GY6" i="31"/>
  <c r="GX6" i="31"/>
  <c r="GW6" i="31"/>
  <c r="GV6" i="31"/>
  <c r="GU6" i="31"/>
  <c r="GT6" i="31"/>
  <c r="GS6" i="31"/>
  <c r="GR6" i="31"/>
  <c r="GQ6" i="31"/>
  <c r="GP6" i="31"/>
  <c r="GO6" i="31"/>
  <c r="GN6" i="31"/>
  <c r="GM6" i="31"/>
  <c r="GL6" i="31"/>
  <c r="GK6" i="31"/>
  <c r="GJ6" i="31"/>
  <c r="GI6" i="31"/>
  <c r="GH6" i="31"/>
  <c r="GG6" i="31"/>
  <c r="GF6" i="31"/>
  <c r="GE6" i="31"/>
  <c r="GD6" i="31"/>
  <c r="GC6" i="31"/>
  <c r="GB6" i="31"/>
  <c r="GA6" i="31"/>
  <c r="FZ6" i="31"/>
  <c r="FY6" i="31"/>
  <c r="FX6" i="31"/>
  <c r="FW6" i="31"/>
  <c r="FV6" i="31"/>
  <c r="FU6" i="31"/>
  <c r="FT6" i="31"/>
  <c r="FS6" i="31"/>
  <c r="FR6" i="31"/>
  <c r="FQ6" i="31"/>
  <c r="FP6" i="31"/>
  <c r="FO6" i="31"/>
  <c r="FN6" i="31"/>
  <c r="FM6" i="31"/>
  <c r="FL6" i="31"/>
  <c r="FK6" i="31"/>
  <c r="FJ6" i="31"/>
  <c r="FI6" i="31"/>
  <c r="FH6" i="31"/>
  <c r="FG6" i="31"/>
  <c r="FF6" i="31"/>
  <c r="FE6" i="31"/>
  <c r="FD6" i="31"/>
  <c r="FC6" i="31"/>
  <c r="FB6" i="31"/>
  <c r="FA6" i="31"/>
  <c r="EZ6" i="31"/>
  <c r="EY6" i="31"/>
  <c r="EX6" i="31"/>
  <c r="EW6" i="31"/>
  <c r="EV6" i="31"/>
  <c r="EU6" i="31"/>
  <c r="ET6" i="31"/>
  <c r="ES6" i="31"/>
  <c r="ER6" i="31"/>
  <c r="EQ6" i="31"/>
  <c r="EP6" i="31"/>
  <c r="EO6" i="31"/>
  <c r="EN6" i="31"/>
  <c r="EM6" i="31"/>
  <c r="EL6" i="31"/>
  <c r="EK6" i="31"/>
  <c r="EJ6" i="31"/>
  <c r="EI6" i="31"/>
  <c r="EH6" i="31"/>
  <c r="EG6" i="31"/>
  <c r="A6" i="31"/>
  <c r="JF5" i="31"/>
  <c r="JE5" i="31"/>
  <c r="JD5" i="31"/>
  <c r="JC5" i="31"/>
  <c r="JB5" i="31"/>
  <c r="JA5" i="31"/>
  <c r="IZ5" i="31"/>
  <c r="IY5" i="31"/>
  <c r="IX5" i="31"/>
  <c r="IW5" i="31"/>
  <c r="IV5" i="31"/>
  <c r="IU5" i="31"/>
  <c r="IT5" i="31"/>
  <c r="IS5" i="31"/>
  <c r="IR5" i="31"/>
  <c r="IQ5" i="31"/>
  <c r="IP5" i="31"/>
  <c r="IO5" i="31"/>
  <c r="IN5" i="31"/>
  <c r="IM5" i="31"/>
  <c r="IL5" i="31"/>
  <c r="IK5" i="31"/>
  <c r="IJ5" i="31"/>
  <c r="II5" i="31"/>
  <c r="IH5" i="31"/>
  <c r="IG5" i="31"/>
  <c r="IF5" i="31"/>
  <c r="IE5" i="31"/>
  <c r="ID5" i="31"/>
  <c r="IC5" i="31"/>
  <c r="IB5" i="31"/>
  <c r="IA5" i="31"/>
  <c r="HZ5" i="31"/>
  <c r="HY5" i="31"/>
  <c r="HX5" i="31"/>
  <c r="HW5" i="31"/>
  <c r="HV5" i="31"/>
  <c r="HU5" i="31"/>
  <c r="HT5" i="31"/>
  <c r="HS5" i="31"/>
  <c r="HR5" i="31"/>
  <c r="HQ5" i="31"/>
  <c r="HP5" i="31"/>
  <c r="HO5" i="31"/>
  <c r="HN5" i="31"/>
  <c r="HM5" i="31"/>
  <c r="HL5" i="31"/>
  <c r="HK5" i="31"/>
  <c r="HJ5" i="31"/>
  <c r="HI5" i="31"/>
  <c r="HH5" i="31"/>
  <c r="HG5" i="31"/>
  <c r="HF5" i="31"/>
  <c r="HE5" i="31"/>
  <c r="HD5" i="31"/>
  <c r="HC5" i="31"/>
  <c r="HB5" i="31"/>
  <c r="HA5" i="31"/>
  <c r="GZ5" i="31"/>
  <c r="GY5" i="31"/>
  <c r="GX5" i="31"/>
  <c r="GW5" i="31"/>
  <c r="GV5" i="31"/>
  <c r="GU5" i="31"/>
  <c r="GT5" i="31"/>
  <c r="GS5" i="31"/>
  <c r="GR5" i="31"/>
  <c r="GQ5" i="31"/>
  <c r="GP5" i="31"/>
  <c r="GO5" i="31"/>
  <c r="GN5" i="31"/>
  <c r="GM5" i="31"/>
  <c r="GL5" i="31"/>
  <c r="GK5" i="31"/>
  <c r="GJ5" i="31"/>
  <c r="GI5" i="31"/>
  <c r="GH5" i="31"/>
  <c r="GG5" i="31"/>
  <c r="GF5" i="31"/>
  <c r="GE5" i="31"/>
  <c r="GD5" i="31"/>
  <c r="GC5" i="31"/>
  <c r="GB5" i="31"/>
  <c r="GA5" i="31"/>
  <c r="FZ5" i="31"/>
  <c r="FY5" i="31"/>
  <c r="FX5" i="31"/>
  <c r="FW5" i="31"/>
  <c r="FV5" i="31"/>
  <c r="FU5" i="31"/>
  <c r="FT5" i="31"/>
  <c r="FS5" i="31"/>
  <c r="FR5" i="31"/>
  <c r="FQ5" i="31"/>
  <c r="FP5" i="31"/>
  <c r="FO5" i="31"/>
  <c r="FN5" i="31"/>
  <c r="FM5" i="31"/>
  <c r="FL5" i="31"/>
  <c r="FK5" i="31"/>
  <c r="FJ5" i="31"/>
  <c r="FI5" i="31"/>
  <c r="FH5" i="31"/>
  <c r="FG5" i="31"/>
  <c r="FF5" i="31"/>
  <c r="FE5" i="31"/>
  <c r="FD5" i="31"/>
  <c r="FC5" i="31"/>
  <c r="FB5" i="31"/>
  <c r="FA5" i="31"/>
  <c r="EZ5" i="31"/>
  <c r="EY5" i="31"/>
  <c r="EX5" i="31"/>
  <c r="EW5" i="31"/>
  <c r="EV5" i="31"/>
  <c r="EU5" i="31"/>
  <c r="ET5" i="31"/>
  <c r="ES5" i="31"/>
  <c r="ER5" i="31"/>
  <c r="EQ5" i="31"/>
  <c r="EP5" i="31"/>
  <c r="EO5" i="31"/>
  <c r="EN5" i="31"/>
  <c r="EM5" i="31"/>
  <c r="EL5" i="31"/>
  <c r="EK5" i="31"/>
  <c r="EJ5" i="31"/>
  <c r="EI5" i="31"/>
  <c r="EH5" i="31"/>
  <c r="EG5" i="31"/>
  <c r="A5" i="31"/>
  <c r="JF4" i="31"/>
  <c r="JE4" i="31"/>
  <c r="JD4" i="31"/>
  <c r="JC4" i="31"/>
  <c r="JB4" i="31"/>
  <c r="JA4" i="31"/>
  <c r="IZ4" i="31"/>
  <c r="IY4" i="31"/>
  <c r="IX4" i="31"/>
  <c r="IW4" i="31"/>
  <c r="IV4" i="31"/>
  <c r="IU4" i="31"/>
  <c r="IT4" i="31"/>
  <c r="IS4" i="31"/>
  <c r="IR4" i="31"/>
  <c r="IQ4" i="31"/>
  <c r="IP4" i="31"/>
  <c r="IO4" i="31"/>
  <c r="IN4" i="31"/>
  <c r="IM4" i="31"/>
  <c r="IL4" i="31"/>
  <c r="IK4" i="31"/>
  <c r="IJ4" i="31"/>
  <c r="II4" i="31"/>
  <c r="IH4" i="31"/>
  <c r="IG4" i="31"/>
  <c r="IF4" i="31"/>
  <c r="IE4" i="31"/>
  <c r="ID4" i="31"/>
  <c r="IC4" i="31"/>
  <c r="IB4" i="31"/>
  <c r="IA4" i="31"/>
  <c r="HZ4" i="31"/>
  <c r="HY4" i="31"/>
  <c r="HX4" i="31"/>
  <c r="HW4" i="31"/>
  <c r="HV4" i="31"/>
  <c r="HU4" i="31"/>
  <c r="HT4" i="31"/>
  <c r="HS4" i="31"/>
  <c r="HR4" i="31"/>
  <c r="HQ4" i="31"/>
  <c r="HP4" i="31"/>
  <c r="HO4" i="31"/>
  <c r="HN4" i="31"/>
  <c r="HM4" i="31"/>
  <c r="HL4" i="31"/>
  <c r="HK4" i="31"/>
  <c r="HJ4" i="31"/>
  <c r="HI4" i="31"/>
  <c r="HH4" i="31"/>
  <c r="HG4" i="31"/>
  <c r="HF4" i="31"/>
  <c r="HE4" i="31"/>
  <c r="HD4" i="31"/>
  <c r="HC4" i="31"/>
  <c r="HB4" i="31"/>
  <c r="HA4" i="31"/>
  <c r="GZ4" i="31"/>
  <c r="GY4" i="31"/>
  <c r="GX4" i="31"/>
  <c r="GW4" i="31"/>
  <c r="GV4" i="31"/>
  <c r="GU4" i="31"/>
  <c r="GT4" i="31"/>
  <c r="GS4" i="31"/>
  <c r="GR4" i="31"/>
  <c r="GQ4" i="31"/>
  <c r="GP4" i="31"/>
  <c r="GO4" i="31"/>
  <c r="GN4" i="31"/>
  <c r="GM4" i="31"/>
  <c r="GL4" i="31"/>
  <c r="GK4" i="31"/>
  <c r="GJ4" i="31"/>
  <c r="GI4" i="31"/>
  <c r="GH4" i="31"/>
  <c r="GG4" i="31"/>
  <c r="GF4" i="31"/>
  <c r="GE4" i="31"/>
  <c r="GD4" i="31"/>
  <c r="GC4" i="31"/>
  <c r="GB4" i="31"/>
  <c r="GA4" i="31"/>
  <c r="FZ4" i="31"/>
  <c r="FY4" i="31"/>
  <c r="FX4" i="31"/>
  <c r="FW4" i="31"/>
  <c r="FV4" i="31"/>
  <c r="FU4" i="31"/>
  <c r="FT4" i="31"/>
  <c r="FS4" i="31"/>
  <c r="FR4" i="31"/>
  <c r="FQ4" i="31"/>
  <c r="FP4" i="31"/>
  <c r="FO4" i="31"/>
  <c r="FN4" i="31"/>
  <c r="FM4" i="31"/>
  <c r="FL4" i="31"/>
  <c r="FK4" i="31"/>
  <c r="FJ4" i="31"/>
  <c r="FI4" i="31"/>
  <c r="FH4" i="31"/>
  <c r="FG4" i="31"/>
  <c r="FF4" i="31"/>
  <c r="FE4" i="31"/>
  <c r="FD4" i="31"/>
  <c r="FC4" i="31"/>
  <c r="FB4" i="31"/>
  <c r="FA4" i="31"/>
  <c r="EZ4" i="31"/>
  <c r="EY4" i="31"/>
  <c r="EX4" i="31"/>
  <c r="EW4" i="31"/>
  <c r="EV4" i="31"/>
  <c r="EU4" i="31"/>
  <c r="ET4" i="31"/>
  <c r="ES4" i="31"/>
  <c r="ER4" i="31"/>
  <c r="EQ4" i="31"/>
  <c r="EP4" i="31"/>
  <c r="EO4" i="31"/>
  <c r="EN4" i="31"/>
  <c r="EM4" i="31"/>
  <c r="EL4" i="31"/>
  <c r="EK4" i="31"/>
  <c r="EJ4" i="31"/>
  <c r="EI4" i="31"/>
  <c r="EH4" i="31"/>
  <c r="EG4" i="31"/>
  <c r="A4" i="31"/>
  <c r="JF3" i="31"/>
  <c r="JE3" i="31"/>
  <c r="JD3" i="31"/>
  <c r="JC3" i="31"/>
  <c r="JB3" i="31"/>
  <c r="JA3" i="31"/>
  <c r="IZ3" i="31"/>
  <c r="IY3" i="31"/>
  <c r="IX3" i="31"/>
  <c r="IW3" i="31"/>
  <c r="IV3" i="31"/>
  <c r="IU3" i="31"/>
  <c r="IT3" i="31"/>
  <c r="IS3" i="31"/>
  <c r="IR3" i="31"/>
  <c r="IQ3" i="31"/>
  <c r="IP3" i="31"/>
  <c r="IO3" i="31"/>
  <c r="IN3" i="31"/>
  <c r="IM3" i="31"/>
  <c r="IL3" i="31"/>
  <c r="IK3" i="31"/>
  <c r="IJ3" i="31"/>
  <c r="II3" i="31"/>
  <c r="IH3" i="31"/>
  <c r="IG3" i="31"/>
  <c r="IF3" i="31"/>
  <c r="IE3" i="31"/>
  <c r="ID3" i="31"/>
  <c r="IC3" i="31"/>
  <c r="IB3" i="31"/>
  <c r="IA3" i="31"/>
  <c r="HZ3" i="31"/>
  <c r="HY3" i="31"/>
  <c r="HX3" i="31"/>
  <c r="HW3" i="31"/>
  <c r="HV3" i="31"/>
  <c r="HU3" i="31"/>
  <c r="HT3" i="31"/>
  <c r="HS3" i="31"/>
  <c r="HR3" i="31"/>
  <c r="HQ3" i="31"/>
  <c r="HP3" i="31"/>
  <c r="HO3" i="31"/>
  <c r="HN3" i="31"/>
  <c r="HM3" i="31"/>
  <c r="HL3" i="31"/>
  <c r="HK3" i="31"/>
  <c r="HJ3" i="31"/>
  <c r="HI3" i="31"/>
  <c r="HH3" i="31"/>
  <c r="HG3" i="31"/>
  <c r="HF3" i="31"/>
  <c r="HE3" i="31"/>
  <c r="HD3" i="31"/>
  <c r="HC3" i="31"/>
  <c r="HB3" i="31"/>
  <c r="HA3" i="31"/>
  <c r="GZ3" i="31"/>
  <c r="GY3" i="31"/>
  <c r="GX3" i="31"/>
  <c r="GW3" i="31"/>
  <c r="GV3" i="31"/>
  <c r="GU3" i="31"/>
  <c r="GT3" i="31"/>
  <c r="GS3" i="31"/>
  <c r="GR3" i="31"/>
  <c r="GQ3" i="31"/>
  <c r="GP3" i="31"/>
  <c r="GO3" i="31"/>
  <c r="GN3" i="31"/>
  <c r="GM3" i="31"/>
  <c r="GL3" i="31"/>
  <c r="GK3" i="31"/>
  <c r="GJ3" i="31"/>
  <c r="GI3" i="31"/>
  <c r="GH3" i="31"/>
  <c r="GG3" i="31"/>
  <c r="GF3" i="31"/>
  <c r="GE3" i="31"/>
  <c r="GD3" i="31"/>
  <c r="GC3" i="31"/>
  <c r="GB3" i="31"/>
  <c r="GA3" i="31"/>
  <c r="FZ3" i="31"/>
  <c r="FY3" i="31"/>
  <c r="FX3" i="31"/>
  <c r="FW3" i="31"/>
  <c r="FV3" i="31"/>
  <c r="FU3" i="31"/>
  <c r="FT3" i="31"/>
  <c r="FS3" i="31"/>
  <c r="FR3" i="31"/>
  <c r="FQ3" i="31"/>
  <c r="FP3" i="31"/>
  <c r="FO3" i="31"/>
  <c r="FN3" i="31"/>
  <c r="FM3" i="31"/>
  <c r="FL3" i="31"/>
  <c r="FK3" i="31"/>
  <c r="FJ3" i="31"/>
  <c r="FI3" i="31"/>
  <c r="FH3" i="31"/>
  <c r="FG3" i="31"/>
  <c r="FF3" i="31"/>
  <c r="FE3" i="31"/>
  <c r="FD3" i="31"/>
  <c r="FC3" i="31"/>
  <c r="FB3" i="31"/>
  <c r="FA3" i="31"/>
  <c r="EZ3" i="31"/>
  <c r="EY3" i="31"/>
  <c r="EX3" i="31"/>
  <c r="EW3" i="31"/>
  <c r="EV3" i="31"/>
  <c r="EU3" i="31"/>
  <c r="ET3" i="31"/>
  <c r="ES3" i="31"/>
  <c r="ER3" i="31"/>
  <c r="EQ3" i="31"/>
  <c r="EP3" i="31"/>
  <c r="EO3" i="31"/>
  <c r="EN3" i="31"/>
  <c r="EM3" i="31"/>
  <c r="EL3" i="31"/>
  <c r="EK3" i="31"/>
  <c r="EJ3" i="31"/>
  <c r="EI3" i="31"/>
  <c r="EH3" i="31"/>
  <c r="EG3" i="31"/>
  <c r="A3" i="31"/>
  <c r="B11" i="30"/>
  <c r="B10" i="30"/>
  <c r="B9" i="30"/>
  <c r="B8" i="30"/>
  <c r="B7" i="30"/>
  <c r="B6" i="30"/>
  <c r="B5" i="30"/>
  <c r="B4" i="30"/>
  <c r="B3" i="30"/>
  <c r="I17" i="16"/>
  <c r="C17" i="6"/>
  <c r="ED22" i="18"/>
  <c r="EC22" i="6"/>
  <c r="EC5" i="6"/>
  <c r="EC5" i="18"/>
  <c r="EC22" i="18"/>
  <c r="EB22" i="6"/>
  <c r="EB5" i="6"/>
  <c r="EB5" i="18"/>
  <c r="EB22" i="18"/>
  <c r="EA22" i="6"/>
  <c r="EA5" i="6"/>
  <c r="EA5" i="18"/>
  <c r="EA22" i="18"/>
  <c r="DZ22" i="6"/>
  <c r="DZ5" i="6"/>
  <c r="DZ5" i="18"/>
  <c r="DZ22" i="18"/>
  <c r="DY22" i="6"/>
  <c r="DY5" i="6"/>
  <c r="DY5" i="18"/>
  <c r="DY22" i="18"/>
  <c r="DX22" i="6"/>
  <c r="DX5" i="6"/>
  <c r="DX5" i="18"/>
  <c r="DX22" i="18"/>
  <c r="DW22" i="6"/>
  <c r="DW5" i="6"/>
  <c r="DW5" i="18"/>
  <c r="DW22" i="18"/>
  <c r="DV22" i="6"/>
  <c r="DV5" i="6"/>
  <c r="DV5" i="18"/>
  <c r="DV22" i="18"/>
  <c r="DU22" i="6"/>
  <c r="DU5" i="6"/>
  <c r="DU5" i="18"/>
  <c r="DU22" i="18"/>
  <c r="DS22" i="6"/>
  <c r="DS5" i="6"/>
  <c r="DS5" i="18"/>
  <c r="DS22" i="18"/>
  <c r="DR22" i="6"/>
  <c r="DR5" i="6"/>
  <c r="DR5" i="18"/>
  <c r="DR22" i="18"/>
  <c r="DQ22" i="6"/>
  <c r="DQ5" i="6"/>
  <c r="DQ5" i="18"/>
  <c r="DQ22" i="18"/>
  <c r="DP22" i="6"/>
  <c r="DP5" i="6"/>
  <c r="DP5" i="18"/>
  <c r="DP22" i="18"/>
  <c r="DO22" i="6"/>
  <c r="DO5" i="6"/>
  <c r="DO5" i="18"/>
  <c r="DO22" i="18"/>
  <c r="DN22" i="6"/>
  <c r="DN5" i="6"/>
  <c r="DN5" i="18"/>
  <c r="DN22" i="18"/>
  <c r="DM22" i="6"/>
  <c r="DM5" i="6"/>
  <c r="DM5" i="18"/>
  <c r="DM22" i="18"/>
  <c r="DL22" i="6"/>
  <c r="DL5" i="6"/>
  <c r="DL5" i="18"/>
  <c r="DL22" i="18"/>
  <c r="DI22" i="6"/>
  <c r="DI5" i="6"/>
  <c r="DI5" i="18"/>
  <c r="DI22" i="18"/>
  <c r="DH22" i="6"/>
  <c r="DH5" i="6"/>
  <c r="DH5" i="18"/>
  <c r="DH22" i="18"/>
  <c r="DG22" i="6"/>
  <c r="DG5" i="6"/>
  <c r="DG5" i="18"/>
  <c r="DG22" i="18"/>
  <c r="DF22" i="6"/>
  <c r="DF5" i="6"/>
  <c r="DF5" i="18"/>
  <c r="DF22" i="18"/>
  <c r="DE22" i="6"/>
  <c r="DE5" i="6"/>
  <c r="DE5" i="18"/>
  <c r="DE22" i="18"/>
  <c r="DD22" i="6"/>
  <c r="DD5" i="6"/>
  <c r="DD5" i="18"/>
  <c r="DD22" i="18"/>
  <c r="DC22" i="6"/>
  <c r="DC5" i="6"/>
  <c r="DC5" i="18"/>
  <c r="DC22" i="18"/>
  <c r="DB22" i="6"/>
  <c r="DB5" i="6"/>
  <c r="DB5" i="18"/>
  <c r="DB22" i="18"/>
  <c r="DA22" i="6"/>
  <c r="DA5" i="6"/>
  <c r="DA5" i="18"/>
  <c r="DA22" i="18"/>
  <c r="DA17" i="6"/>
  <c r="CY11" i="7"/>
  <c r="CX11" i="8"/>
  <c r="DA17" i="18"/>
  <c r="CZ25" i="6"/>
  <c r="DB25" i="6"/>
  <c r="DC25" i="6"/>
  <c r="DD25" i="6"/>
  <c r="DE25" i="6"/>
  <c r="DF25" i="6"/>
  <c r="DG25" i="6"/>
  <c r="DH25" i="6"/>
  <c r="DI25" i="6"/>
  <c r="DK25" i="6"/>
  <c r="DL25" i="6"/>
  <c r="DM25" i="6"/>
  <c r="DN25" i="6"/>
  <c r="DO25" i="6"/>
  <c r="DP25" i="6"/>
  <c r="DQ25" i="6"/>
  <c r="DR25" i="6"/>
  <c r="DS25" i="6"/>
  <c r="DU25" i="6"/>
  <c r="DV25" i="6"/>
  <c r="DW25" i="6"/>
  <c r="DX25" i="6"/>
  <c r="DY25" i="6"/>
  <c r="DZ25" i="6"/>
  <c r="EA25" i="6"/>
  <c r="EB25" i="6"/>
  <c r="EC25" i="6"/>
  <c r="ED25" i="6"/>
  <c r="CZ26" i="6"/>
  <c r="CZ27" i="6"/>
  <c r="C21" i="18"/>
  <c r="C22" i="18"/>
  <c r="B5" i="15"/>
  <c r="B22" i="15"/>
  <c r="CX10" i="1"/>
  <c r="CW3" i="3"/>
  <c r="CX23" i="1"/>
  <c r="CX7" i="1"/>
  <c r="CX24" i="1"/>
  <c r="CX6" i="1"/>
  <c r="CY5" i="15"/>
  <c r="CY22" i="15"/>
  <c r="M23" i="1"/>
  <c r="M7" i="1"/>
  <c r="M24" i="1"/>
  <c r="M6" i="1"/>
  <c r="N5" i="15"/>
  <c r="N22" i="15"/>
  <c r="CO23" i="1"/>
  <c r="CO7" i="1"/>
  <c r="CO24" i="1"/>
  <c r="CO6" i="1"/>
  <c r="CP5" i="15"/>
  <c r="CP22" i="15"/>
  <c r="CE23" i="1"/>
  <c r="CE7" i="1"/>
  <c r="CE24" i="1"/>
  <c r="CE6" i="1"/>
  <c r="CF5" i="15"/>
  <c r="CF22" i="15"/>
  <c r="BU23" i="1"/>
  <c r="BU7" i="1"/>
  <c r="BU24" i="1"/>
  <c r="BU6" i="1"/>
  <c r="BV5" i="15"/>
  <c r="BV22" i="15"/>
  <c r="BK23" i="1"/>
  <c r="BK6" i="1"/>
  <c r="BL5" i="15"/>
  <c r="BL22" i="15"/>
  <c r="BA23" i="1"/>
  <c r="BA7" i="1"/>
  <c r="BA24" i="1"/>
  <c r="BA6" i="1"/>
  <c r="BB5" i="15"/>
  <c r="BB22" i="15"/>
  <c r="AQ23" i="1"/>
  <c r="AQ7" i="1"/>
  <c r="AQ24" i="1"/>
  <c r="AQ6" i="1"/>
  <c r="AR5" i="15"/>
  <c r="AR22" i="15"/>
  <c r="AG23" i="1"/>
  <c r="AG7" i="1"/>
  <c r="AG24" i="1"/>
  <c r="AG6" i="1"/>
  <c r="AH5" i="15"/>
  <c r="AH22" i="15"/>
  <c r="W23" i="1"/>
  <c r="W7" i="1"/>
  <c r="W24" i="1"/>
  <c r="W6" i="1"/>
  <c r="X5" i="15"/>
  <c r="X22" i="15"/>
  <c r="B4" i="15"/>
  <c r="B21" i="15"/>
  <c r="CX22" i="1"/>
  <c r="CX5" i="1"/>
  <c r="CY4" i="15"/>
  <c r="CY21" i="15"/>
  <c r="M22" i="1"/>
  <c r="M5" i="1"/>
  <c r="N4" i="15"/>
  <c r="N21" i="15"/>
  <c r="W22" i="1"/>
  <c r="W5" i="1"/>
  <c r="X4" i="15"/>
  <c r="X21" i="15"/>
  <c r="CO22" i="1"/>
  <c r="CO5" i="1"/>
  <c r="CP4" i="15"/>
  <c r="CP21" i="15"/>
  <c r="CE22" i="1"/>
  <c r="CE5" i="1"/>
  <c r="CF4" i="15"/>
  <c r="CF21" i="15"/>
  <c r="BU22" i="1"/>
  <c r="BU5" i="1"/>
  <c r="BV4" i="15"/>
  <c r="BV21" i="15"/>
  <c r="BK22" i="1"/>
  <c r="BK5" i="1"/>
  <c r="BL4" i="15"/>
  <c r="BL21" i="15"/>
  <c r="BA22" i="1"/>
  <c r="BA5" i="1"/>
  <c r="BB4" i="15"/>
  <c r="BB21" i="15"/>
  <c r="AQ22" i="1"/>
  <c r="AQ5" i="1"/>
  <c r="AR4" i="15"/>
  <c r="AR21" i="15"/>
  <c r="AG22" i="1"/>
  <c r="AG5" i="1"/>
  <c r="AH4" i="15"/>
  <c r="AH21" i="15"/>
  <c r="D20" i="26"/>
  <c r="D19" i="26"/>
  <c r="D18" i="26"/>
  <c r="D17" i="26"/>
  <c r="D16" i="26"/>
  <c r="D15" i="26"/>
  <c r="D14" i="26"/>
  <c r="D13" i="26"/>
  <c r="D12" i="26"/>
  <c r="D11" i="26"/>
  <c r="D10" i="26"/>
  <c r="D9" i="26"/>
  <c r="D8" i="26"/>
  <c r="D7" i="26"/>
  <c r="D6" i="26"/>
  <c r="E27" i="14"/>
  <c r="E26" i="14"/>
  <c r="DA8" i="6"/>
  <c r="DB8" i="6"/>
  <c r="DC8" i="6"/>
  <c r="DD8" i="6"/>
  <c r="DE8" i="6"/>
  <c r="DF8" i="6"/>
  <c r="DG8" i="6"/>
  <c r="DH8" i="6"/>
  <c r="DI8" i="6"/>
  <c r="DK8" i="6"/>
  <c r="DL8" i="6"/>
  <c r="DM8" i="6"/>
  <c r="DN8" i="6"/>
  <c r="DO8" i="6"/>
  <c r="DP8" i="6"/>
  <c r="DQ8" i="6"/>
  <c r="DR8" i="6"/>
  <c r="DS8" i="6"/>
  <c r="DU8" i="6"/>
  <c r="DV8" i="6"/>
  <c r="DW8" i="6"/>
  <c r="DX8" i="6"/>
  <c r="DY8" i="6"/>
  <c r="DZ8" i="6"/>
  <c r="EA8" i="6"/>
  <c r="EB8" i="6"/>
  <c r="EC8" i="6"/>
  <c r="B3" i="7"/>
  <c r="B4" i="7"/>
  <c r="B5" i="7"/>
  <c r="B6" i="7"/>
  <c r="B7" i="7"/>
  <c r="B8" i="7"/>
  <c r="B9" i="7"/>
  <c r="B10" i="7"/>
  <c r="C11" i="7"/>
  <c r="D11" i="7"/>
  <c r="E11" i="7"/>
  <c r="F11" i="7"/>
  <c r="G11" i="7"/>
  <c r="H11" i="7"/>
  <c r="I11" i="7"/>
  <c r="J11" i="7"/>
  <c r="K11" i="7"/>
  <c r="L11" i="7"/>
  <c r="M11" i="7"/>
  <c r="N11" i="7"/>
  <c r="O11" i="7"/>
  <c r="P11" i="7"/>
  <c r="Q11" i="7"/>
  <c r="R11" i="7"/>
  <c r="S11" i="7"/>
  <c r="T11" i="7"/>
  <c r="U11" i="7"/>
  <c r="V11" i="7"/>
  <c r="W11" i="7"/>
  <c r="X11" i="7"/>
  <c r="Y11" i="7"/>
  <c r="Z11" i="7"/>
  <c r="AA11" i="7"/>
  <c r="AB11" i="7"/>
  <c r="AC11" i="7"/>
  <c r="AD11" i="7"/>
  <c r="AE11" i="7"/>
  <c r="AF11" i="7"/>
  <c r="AG11" i="7"/>
  <c r="AH11" i="7"/>
  <c r="AI11" i="7"/>
  <c r="AJ11" i="7"/>
  <c r="AK11" i="7"/>
  <c r="AL11" i="7"/>
  <c r="AM11" i="7"/>
  <c r="AN11" i="7"/>
  <c r="AO11" i="7"/>
  <c r="AP11" i="7"/>
  <c r="AQ11" i="7"/>
  <c r="AR11" i="7"/>
  <c r="AS11" i="7"/>
  <c r="AT11" i="7"/>
  <c r="AU11" i="7"/>
  <c r="AV11" i="7"/>
  <c r="AW11" i="7"/>
  <c r="AX11" i="7"/>
  <c r="AY11" i="7"/>
  <c r="AZ11" i="7"/>
  <c r="BA11" i="7"/>
  <c r="BB11" i="7"/>
  <c r="BC11" i="7"/>
  <c r="BD11" i="7"/>
  <c r="BE11" i="7"/>
  <c r="BF11" i="7"/>
  <c r="BG11" i="7"/>
  <c r="BH11" i="7"/>
  <c r="B11" i="7"/>
  <c r="CZ11" i="7"/>
  <c r="DA11" i="7"/>
  <c r="DB11" i="7"/>
  <c r="DC11" i="7"/>
  <c r="DD11" i="7"/>
  <c r="DE11" i="7"/>
  <c r="DF11" i="7"/>
  <c r="DG11" i="7"/>
  <c r="DI11" i="7"/>
  <c r="DJ11" i="7"/>
  <c r="DK11" i="7"/>
  <c r="DL11" i="7"/>
  <c r="DM11" i="7"/>
  <c r="DN11" i="7"/>
  <c r="DO11" i="7"/>
  <c r="DP11" i="7"/>
  <c r="DQ11" i="7"/>
  <c r="DS11" i="7"/>
  <c r="DT11" i="7"/>
  <c r="DU11" i="7"/>
  <c r="DV11" i="7"/>
  <c r="DW11" i="7"/>
  <c r="DX11" i="7"/>
  <c r="DY11" i="7"/>
  <c r="DZ11" i="7"/>
  <c r="EA11" i="7"/>
  <c r="DB17" i="6"/>
  <c r="DC17" i="6"/>
  <c r="DD17" i="6"/>
  <c r="DE17" i="6"/>
  <c r="DF17" i="6"/>
  <c r="DG17" i="6"/>
  <c r="DH17" i="6"/>
  <c r="DI17" i="6"/>
  <c r="DK17" i="6"/>
  <c r="DL17" i="6"/>
  <c r="DM17" i="6"/>
  <c r="DN17" i="6"/>
  <c r="DO17" i="6"/>
  <c r="DP17" i="6"/>
  <c r="DQ17" i="6"/>
  <c r="DR17" i="6"/>
  <c r="DS17" i="6"/>
  <c r="DU17" i="6"/>
  <c r="DV17" i="6"/>
  <c r="DW17" i="6"/>
  <c r="DX17" i="6"/>
  <c r="DY17" i="6"/>
  <c r="DZ17" i="6"/>
  <c r="EA17" i="6"/>
  <c r="EB17" i="6"/>
  <c r="EC17" i="6"/>
  <c r="H8" i="10"/>
  <c r="O8" i="16"/>
  <c r="H17" i="10"/>
  <c r="O17" i="16"/>
  <c r="H3" i="10"/>
  <c r="O3" i="16"/>
  <c r="N4" i="16"/>
  <c r="N5" i="16"/>
  <c r="N6" i="16"/>
  <c r="N7" i="16"/>
  <c r="N8" i="16"/>
  <c r="N9" i="16"/>
  <c r="N10" i="16"/>
  <c r="N11" i="16"/>
  <c r="N12" i="16"/>
  <c r="N13" i="16"/>
  <c r="N14" i="16"/>
  <c r="N15" i="16"/>
  <c r="N16" i="16"/>
  <c r="N17" i="16"/>
  <c r="N3" i="16"/>
  <c r="D3" i="16"/>
  <c r="G17" i="10"/>
  <c r="M17" i="16"/>
  <c r="F17" i="10"/>
  <c r="K17" i="16"/>
  <c r="D17" i="10"/>
  <c r="G17" i="16"/>
  <c r="C17" i="10"/>
  <c r="E17" i="16"/>
  <c r="H16" i="16"/>
  <c r="H15" i="16"/>
  <c r="H14" i="16"/>
  <c r="H13" i="16"/>
  <c r="H12" i="16"/>
  <c r="H11" i="16"/>
  <c r="H10" i="16"/>
  <c r="H9" i="16"/>
  <c r="H8" i="16"/>
  <c r="E8" i="10"/>
  <c r="I8" i="16"/>
  <c r="H7" i="16"/>
  <c r="H6" i="16"/>
  <c r="H5" i="16"/>
  <c r="H4" i="16"/>
  <c r="H3" i="16"/>
  <c r="I3" i="16"/>
  <c r="F16" i="16"/>
  <c r="F15" i="16"/>
  <c r="F14" i="16"/>
  <c r="F13" i="16"/>
  <c r="F12" i="16"/>
  <c r="F11" i="16"/>
  <c r="F10" i="16"/>
  <c r="F9" i="16"/>
  <c r="F8" i="16"/>
  <c r="D8" i="10"/>
  <c r="G8" i="16"/>
  <c r="F7" i="16"/>
  <c r="F6" i="16"/>
  <c r="F5" i="16"/>
  <c r="F4" i="16"/>
  <c r="F3" i="16"/>
  <c r="D3" i="10"/>
  <c r="G3" i="16"/>
  <c r="D16" i="16"/>
  <c r="D15" i="16"/>
  <c r="D14" i="16"/>
  <c r="D13" i="16"/>
  <c r="D12" i="16"/>
  <c r="D11" i="16"/>
  <c r="D10" i="16"/>
  <c r="D9" i="16"/>
  <c r="D8" i="16"/>
  <c r="C8" i="10"/>
  <c r="E8" i="16"/>
  <c r="D7" i="16"/>
  <c r="D6" i="16"/>
  <c r="D5" i="16"/>
  <c r="D4" i="16"/>
  <c r="C3" i="10"/>
  <c r="E3" i="16"/>
  <c r="B16" i="16"/>
  <c r="B15" i="16"/>
  <c r="B14" i="16"/>
  <c r="B13" i="16"/>
  <c r="B12" i="16"/>
  <c r="B11" i="16"/>
  <c r="B10" i="16"/>
  <c r="B9" i="16"/>
  <c r="B8" i="16"/>
  <c r="B8" i="10"/>
  <c r="C8" i="16"/>
  <c r="B7" i="16"/>
  <c r="B6" i="16"/>
  <c r="B5" i="16"/>
  <c r="B4" i="16"/>
  <c r="B3" i="16"/>
  <c r="B17" i="16"/>
  <c r="D17" i="16"/>
  <c r="F17" i="16"/>
  <c r="H17" i="16"/>
  <c r="J17" i="16"/>
  <c r="L17" i="16"/>
  <c r="EB21" i="1"/>
  <c r="EB7" i="1"/>
  <c r="EB24" i="1"/>
  <c r="EB4" i="1"/>
  <c r="C8" i="6"/>
  <c r="DB10" i="6"/>
  <c r="DB8" i="18"/>
  <c r="DB25" i="18"/>
  <c r="DA8" i="18"/>
  <c r="DA25" i="18"/>
  <c r="DC8" i="18"/>
  <c r="DC25" i="18"/>
  <c r="DD8" i="18"/>
  <c r="DD25" i="18"/>
  <c r="DE8" i="18"/>
  <c r="DE25" i="18"/>
  <c r="DF8" i="18"/>
  <c r="DF25" i="18"/>
  <c r="DG8" i="18"/>
  <c r="DG25" i="18"/>
  <c r="DH8" i="18"/>
  <c r="DH25" i="18"/>
  <c r="DI8" i="18"/>
  <c r="DI25" i="18"/>
  <c r="DJ25" i="18"/>
  <c r="DK8" i="18"/>
  <c r="DK25" i="18"/>
  <c r="DL8" i="18"/>
  <c r="DL25" i="18"/>
  <c r="DM8" i="18"/>
  <c r="DM25" i="18"/>
  <c r="DN8" i="18"/>
  <c r="DN25" i="18"/>
  <c r="DO8" i="18"/>
  <c r="DO25" i="18"/>
  <c r="DP8" i="18"/>
  <c r="DP25" i="18"/>
  <c r="DQ8" i="18"/>
  <c r="DQ25" i="18"/>
  <c r="DR8" i="18"/>
  <c r="DR25" i="18"/>
  <c r="DS8" i="18"/>
  <c r="DS25" i="18"/>
  <c r="DT25" i="18"/>
  <c r="DU8" i="18"/>
  <c r="DU25" i="18"/>
  <c r="DV8" i="18"/>
  <c r="DV25" i="18"/>
  <c r="DW8" i="18"/>
  <c r="DW25" i="18"/>
  <c r="DX8" i="18"/>
  <c r="DX25" i="18"/>
  <c r="DY8" i="18"/>
  <c r="DY25" i="18"/>
  <c r="DZ8" i="18"/>
  <c r="DZ25" i="18"/>
  <c r="EA8" i="18"/>
  <c r="EA25" i="18"/>
  <c r="EB8" i="18"/>
  <c r="EB25" i="18"/>
  <c r="EC8" i="18"/>
  <c r="EC25" i="18"/>
  <c r="ED25" i="18"/>
  <c r="B8" i="15"/>
  <c r="B25" i="15"/>
  <c r="M9" i="1"/>
  <c r="N8" i="15"/>
  <c r="N25" i="15"/>
  <c r="C25" i="18"/>
  <c r="EB10" i="1"/>
  <c r="EA3" i="3"/>
  <c r="EB9" i="1"/>
  <c r="EC8" i="15"/>
  <c r="EC25" i="15"/>
  <c r="DR10" i="1"/>
  <c r="DQ3" i="3"/>
  <c r="DR9" i="1"/>
  <c r="DS8" i="15"/>
  <c r="DS25" i="15"/>
  <c r="DH10" i="1"/>
  <c r="DI10" i="1"/>
  <c r="DH3" i="3"/>
  <c r="DH9" i="1"/>
  <c r="DI9" i="1"/>
  <c r="DJ8" i="15"/>
  <c r="DJ25" i="15"/>
  <c r="CY10" i="1"/>
  <c r="CX3" i="3"/>
  <c r="CX9" i="1"/>
  <c r="CY9" i="1"/>
  <c r="CZ8" i="15"/>
  <c r="CZ25" i="15"/>
  <c r="CO9" i="1"/>
  <c r="CP8" i="15"/>
  <c r="CP25" i="15"/>
  <c r="CE9" i="1"/>
  <c r="CF8" i="15"/>
  <c r="CF25" i="15"/>
  <c r="BU9" i="1"/>
  <c r="BV8" i="15"/>
  <c r="BV25" i="15"/>
  <c r="BK9" i="1"/>
  <c r="BL8" i="15"/>
  <c r="BL25" i="15"/>
  <c r="BA9" i="1"/>
  <c r="BB8" i="15"/>
  <c r="BB25" i="15"/>
  <c r="AQ9" i="1"/>
  <c r="AR8" i="15"/>
  <c r="AR25" i="15"/>
  <c r="AG9" i="1"/>
  <c r="AH8" i="15"/>
  <c r="AH25" i="15"/>
  <c r="W9" i="1"/>
  <c r="X8" i="15"/>
  <c r="X25" i="15"/>
  <c r="C20" i="6"/>
  <c r="C22" i="6"/>
  <c r="C23" i="6"/>
  <c r="C21" i="6"/>
  <c r="CY4" i="7"/>
  <c r="C23" i="18"/>
  <c r="C24" i="18"/>
  <c r="C26" i="18"/>
  <c r="C27" i="18"/>
  <c r="C30" i="18"/>
  <c r="C31" i="18"/>
  <c r="C32" i="18"/>
  <c r="DP11" i="8"/>
  <c r="DU17" i="18"/>
  <c r="DQ11" i="8"/>
  <c r="DV17" i="18"/>
  <c r="DR11" i="8"/>
  <c r="DW17" i="18"/>
  <c r="DS11" i="8"/>
  <c r="DX17" i="18"/>
  <c r="DT11" i="8"/>
  <c r="DY17" i="18"/>
  <c r="DU11" i="8"/>
  <c r="DZ17" i="18"/>
  <c r="DV11" i="8"/>
  <c r="EA17" i="18"/>
  <c r="DW11" i="8"/>
  <c r="EB17" i="18"/>
  <c r="DX11" i="8"/>
  <c r="EC17" i="18"/>
  <c r="DG11" i="8"/>
  <c r="DK17" i="18"/>
  <c r="DH11" i="8"/>
  <c r="DL17" i="18"/>
  <c r="DI11" i="8"/>
  <c r="DM17" i="18"/>
  <c r="DJ11" i="8"/>
  <c r="DN17" i="18"/>
  <c r="DK11" i="8"/>
  <c r="DO17" i="18"/>
  <c r="DL11" i="8"/>
  <c r="DP17" i="18"/>
  <c r="DM11" i="8"/>
  <c r="DQ17" i="18"/>
  <c r="DN11" i="8"/>
  <c r="DR17" i="18"/>
  <c r="DO11" i="8"/>
  <c r="DS17" i="18"/>
  <c r="CY11" i="8"/>
  <c r="DB17" i="18"/>
  <c r="CZ11" i="8"/>
  <c r="DC17" i="18"/>
  <c r="DA11" i="8"/>
  <c r="DD17" i="18"/>
  <c r="DB11" i="8"/>
  <c r="DE17" i="18"/>
  <c r="DC11" i="8"/>
  <c r="DF17" i="18"/>
  <c r="DD11" i="8"/>
  <c r="DG17" i="18"/>
  <c r="DE11" i="8"/>
  <c r="DH17" i="18"/>
  <c r="DF11" i="8"/>
  <c r="DI17" i="18"/>
  <c r="EB18" i="1"/>
  <c r="EB11" i="2"/>
  <c r="EB17" i="1"/>
  <c r="EA10" i="3"/>
  <c r="EC17" i="15"/>
  <c r="DR18" i="1"/>
  <c r="DR11" i="2"/>
  <c r="DR17" i="1"/>
  <c r="DQ10" i="3"/>
  <c r="DS17" i="15"/>
  <c r="DH18" i="1"/>
  <c r="DI18" i="1"/>
  <c r="DH11" i="2"/>
  <c r="DI11" i="2"/>
  <c r="DH17" i="1"/>
  <c r="DI17" i="1"/>
  <c r="DH10" i="3"/>
  <c r="DJ17" i="15"/>
  <c r="CX18" i="1"/>
  <c r="CY18" i="1"/>
  <c r="CX11" i="2"/>
  <c r="CY11" i="2"/>
  <c r="CX17" i="1"/>
  <c r="CY17" i="1"/>
  <c r="CX10" i="3"/>
  <c r="CZ17" i="15"/>
  <c r="CO18" i="1"/>
  <c r="CO11" i="2"/>
  <c r="CO17" i="1"/>
  <c r="CN10" i="3"/>
  <c r="CP17" i="15"/>
  <c r="CE18" i="1"/>
  <c r="CF17" i="15"/>
  <c r="BU18" i="1"/>
  <c r="BV17" i="15"/>
  <c r="BK18" i="1"/>
  <c r="BL17" i="15"/>
  <c r="BA18" i="1"/>
  <c r="BB17" i="15"/>
  <c r="AQ18" i="1"/>
  <c r="AR17" i="15"/>
  <c r="AG18" i="1"/>
  <c r="AH17" i="15"/>
  <c r="W18" i="1"/>
  <c r="X17" i="15"/>
  <c r="EB22" i="1"/>
  <c r="EB5" i="1"/>
  <c r="EC4" i="15"/>
  <c r="EC21" i="15"/>
  <c r="DR22" i="1"/>
  <c r="DR7" i="1"/>
  <c r="DR24" i="1"/>
  <c r="DR5" i="1"/>
  <c r="DS4" i="15"/>
  <c r="DS21" i="15"/>
  <c r="DH22" i="1"/>
  <c r="DI22" i="1"/>
  <c r="DH7" i="1"/>
  <c r="DI7" i="1"/>
  <c r="DH24" i="1"/>
  <c r="DI24" i="1"/>
  <c r="DI5" i="1"/>
  <c r="DJ4" i="15"/>
  <c r="DJ21" i="15"/>
  <c r="CY22" i="1"/>
  <c r="CY7" i="1"/>
  <c r="CY24" i="1"/>
  <c r="CY5" i="1"/>
  <c r="CZ4" i="15"/>
  <c r="CZ21" i="15"/>
  <c r="B6" i="15"/>
  <c r="B23" i="15"/>
  <c r="K7" i="1"/>
  <c r="L6" i="15"/>
  <c r="L23" i="15"/>
  <c r="M18" i="1"/>
  <c r="N17" i="15"/>
  <c r="CW10" i="3"/>
  <c r="CY17" i="15"/>
  <c r="DG10" i="3"/>
  <c r="DI17" i="15"/>
  <c r="CZ18" i="1"/>
  <c r="CZ11" i="2"/>
  <c r="CZ17" i="1"/>
  <c r="CY10" i="3"/>
  <c r="DA17" i="15"/>
  <c r="DA18" i="1"/>
  <c r="DA11" i="2"/>
  <c r="DA17" i="1"/>
  <c r="CZ10" i="3"/>
  <c r="DB17" i="15"/>
  <c r="DB18" i="1"/>
  <c r="DB11" i="2"/>
  <c r="DB17" i="1"/>
  <c r="DA10" i="3"/>
  <c r="DC17" i="15"/>
  <c r="DC18" i="1"/>
  <c r="DC11" i="2"/>
  <c r="DC17" i="1"/>
  <c r="DB10" i="3"/>
  <c r="DD17" i="15"/>
  <c r="DD18" i="1"/>
  <c r="DD11" i="2"/>
  <c r="DD17" i="1"/>
  <c r="DC10" i="3"/>
  <c r="DE17" i="15"/>
  <c r="DE18" i="1"/>
  <c r="DE11" i="2"/>
  <c r="DE17" i="1"/>
  <c r="DD10" i="3"/>
  <c r="DF17" i="15"/>
  <c r="DF18" i="1"/>
  <c r="DF11" i="2"/>
  <c r="DF17" i="1"/>
  <c r="DE10" i="3"/>
  <c r="DG17" i="15"/>
  <c r="DG18" i="1"/>
  <c r="DG11" i="2"/>
  <c r="DG17" i="1"/>
  <c r="DF10" i="3"/>
  <c r="DH17" i="15"/>
  <c r="DJ18" i="1"/>
  <c r="DJ11" i="2"/>
  <c r="DJ17" i="1"/>
  <c r="DI10" i="3"/>
  <c r="DK17" i="15"/>
  <c r="DK18" i="1"/>
  <c r="DK11" i="2"/>
  <c r="DK17" i="1"/>
  <c r="DJ10" i="3"/>
  <c r="DL17" i="15"/>
  <c r="DL18" i="1"/>
  <c r="DL11" i="2"/>
  <c r="DL17" i="1"/>
  <c r="DK10" i="3"/>
  <c r="DM17" i="15"/>
  <c r="DM18" i="1"/>
  <c r="DM11" i="2"/>
  <c r="DM17" i="1"/>
  <c r="DL10" i="3"/>
  <c r="DN17" i="15"/>
  <c r="DN18" i="1"/>
  <c r="DN11" i="2"/>
  <c r="DN17" i="1"/>
  <c r="DM10" i="3"/>
  <c r="DO17" i="15"/>
  <c r="DO18" i="1"/>
  <c r="DO11" i="2"/>
  <c r="DO17" i="1"/>
  <c r="DN10" i="3"/>
  <c r="DP17" i="15"/>
  <c r="DP18" i="1"/>
  <c r="DP11" i="2"/>
  <c r="DP17" i="1"/>
  <c r="DO10" i="3"/>
  <c r="DQ17" i="15"/>
  <c r="DQ18" i="1"/>
  <c r="DQ11" i="2"/>
  <c r="DQ17" i="1"/>
  <c r="DP10" i="3"/>
  <c r="DR17" i="15"/>
  <c r="DT18" i="1"/>
  <c r="DT11" i="2"/>
  <c r="DT17" i="1"/>
  <c r="DS10" i="3"/>
  <c r="DU17" i="15"/>
  <c r="DS18" i="1"/>
  <c r="DS11" i="2"/>
  <c r="DS17" i="1"/>
  <c r="DR10" i="3"/>
  <c r="DT17" i="15"/>
  <c r="DU18" i="1"/>
  <c r="DU11" i="2"/>
  <c r="DU17" i="1"/>
  <c r="DT10" i="3"/>
  <c r="DV17" i="15"/>
  <c r="DV18" i="1"/>
  <c r="DV11" i="2"/>
  <c r="DV17" i="1"/>
  <c r="DU10" i="3"/>
  <c r="DW17" i="15"/>
  <c r="DW18" i="1"/>
  <c r="DW11" i="2"/>
  <c r="DW17" i="1"/>
  <c r="DV10" i="3"/>
  <c r="DX17" i="15"/>
  <c r="DX18" i="1"/>
  <c r="DX11" i="2"/>
  <c r="DX17" i="1"/>
  <c r="DW10" i="3"/>
  <c r="DY17" i="15"/>
  <c r="DY18" i="1"/>
  <c r="DY11" i="2"/>
  <c r="DY17" i="1"/>
  <c r="DX10" i="3"/>
  <c r="DZ17" i="15"/>
  <c r="DZ18" i="1"/>
  <c r="DZ11" i="2"/>
  <c r="DZ17" i="1"/>
  <c r="DY10" i="3"/>
  <c r="EA17" i="15"/>
  <c r="EA18" i="1"/>
  <c r="EA11" i="2"/>
  <c r="EA17" i="1"/>
  <c r="DZ10" i="3"/>
  <c r="EB17" i="15"/>
  <c r="E18" i="1"/>
  <c r="F17" i="15"/>
  <c r="D18" i="1"/>
  <c r="E17" i="15"/>
  <c r="F18" i="1"/>
  <c r="G17" i="15"/>
  <c r="G18" i="1"/>
  <c r="H17" i="15"/>
  <c r="H18" i="1"/>
  <c r="I17" i="15"/>
  <c r="I18" i="1"/>
  <c r="J17" i="15"/>
  <c r="J18" i="1"/>
  <c r="K17" i="15"/>
  <c r="K18" i="1"/>
  <c r="L17" i="15"/>
  <c r="L18" i="1"/>
  <c r="M17" i="15"/>
  <c r="P18" i="1"/>
  <c r="Q17" i="15"/>
  <c r="Q18" i="1"/>
  <c r="R17" i="15"/>
  <c r="R18" i="1"/>
  <c r="S17" i="15"/>
  <c r="S18" i="1"/>
  <c r="T17" i="15"/>
  <c r="T18" i="1"/>
  <c r="U17" i="15"/>
  <c r="U18" i="1"/>
  <c r="V17" i="15"/>
  <c r="V18" i="1"/>
  <c r="W17" i="15"/>
  <c r="X18" i="1"/>
  <c r="Y17" i="15"/>
  <c r="Y18" i="1"/>
  <c r="Z17" i="15"/>
  <c r="Z18" i="1"/>
  <c r="AA17" i="15"/>
  <c r="AA18" i="1"/>
  <c r="AB17" i="15"/>
  <c r="AB18" i="1"/>
  <c r="AC17" i="15"/>
  <c r="AC18" i="1"/>
  <c r="AD17" i="15"/>
  <c r="AD18" i="1"/>
  <c r="AE17" i="15"/>
  <c r="AE18" i="1"/>
  <c r="AF17" i="15"/>
  <c r="AF18" i="1"/>
  <c r="AG17" i="15"/>
  <c r="AH18" i="1"/>
  <c r="AI17" i="15"/>
  <c r="AI18" i="1"/>
  <c r="AJ17" i="15"/>
  <c r="AJ18" i="1"/>
  <c r="AK17" i="15"/>
  <c r="AK18" i="1"/>
  <c r="AL17" i="15"/>
  <c r="AL18" i="1"/>
  <c r="AM17" i="15"/>
  <c r="AM18" i="1"/>
  <c r="AN17" i="15"/>
  <c r="AN18" i="1"/>
  <c r="AO17" i="15"/>
  <c r="AO18" i="1"/>
  <c r="AP17" i="15"/>
  <c r="AP18" i="1"/>
  <c r="AQ17" i="15"/>
  <c r="AR18" i="1"/>
  <c r="AS17" i="15"/>
  <c r="AS18" i="1"/>
  <c r="AT17" i="15"/>
  <c r="AT18" i="1"/>
  <c r="AU17" i="15"/>
  <c r="AU18" i="1"/>
  <c r="AV17" i="15"/>
  <c r="AV18" i="1"/>
  <c r="AW17" i="15"/>
  <c r="AW18" i="1"/>
  <c r="AX17" i="15"/>
  <c r="AX18" i="1"/>
  <c r="AY17" i="15"/>
  <c r="AY18" i="1"/>
  <c r="AZ17" i="15"/>
  <c r="AZ18" i="1"/>
  <c r="BA17" i="15"/>
  <c r="BB18" i="1"/>
  <c r="BC17" i="15"/>
  <c r="BC18" i="1"/>
  <c r="BD17" i="15"/>
  <c r="BD18" i="1"/>
  <c r="BE17" i="15"/>
  <c r="BE18" i="1"/>
  <c r="BF17" i="15"/>
  <c r="BF18" i="1"/>
  <c r="BG17" i="15"/>
  <c r="BG18" i="1"/>
  <c r="BH17" i="15"/>
  <c r="BH18" i="1"/>
  <c r="BI17" i="15"/>
  <c r="BI18" i="1"/>
  <c r="BJ17" i="15"/>
  <c r="BJ18" i="1"/>
  <c r="BK17" i="15"/>
  <c r="BL18" i="1"/>
  <c r="BM17" i="15"/>
  <c r="BM18" i="1"/>
  <c r="BN17" i="15"/>
  <c r="BN18" i="1"/>
  <c r="BO17" i="15"/>
  <c r="BO18" i="1"/>
  <c r="BP17" i="15"/>
  <c r="BP18" i="1"/>
  <c r="BQ17" i="15"/>
  <c r="BQ18" i="1"/>
  <c r="BR17" i="15"/>
  <c r="BR18" i="1"/>
  <c r="BS17" i="15"/>
  <c r="BS18" i="1"/>
  <c r="BT17" i="15"/>
  <c r="BT18" i="1"/>
  <c r="BU17" i="15"/>
  <c r="BV18" i="1"/>
  <c r="BW17" i="15"/>
  <c r="BW18" i="1"/>
  <c r="BX17" i="15"/>
  <c r="BX18" i="1"/>
  <c r="BY17" i="15"/>
  <c r="BY18" i="1"/>
  <c r="BZ17" i="15"/>
  <c r="BZ18" i="1"/>
  <c r="CA17" i="15"/>
  <c r="CA18" i="1"/>
  <c r="CB17" i="15"/>
  <c r="CB18" i="1"/>
  <c r="CC17" i="15"/>
  <c r="CC18" i="1"/>
  <c r="CD17" i="15"/>
  <c r="CD18" i="1"/>
  <c r="CE17" i="15"/>
  <c r="CF18" i="1"/>
  <c r="CG17" i="15"/>
  <c r="CG18" i="1"/>
  <c r="CH17" i="15"/>
  <c r="CH18" i="1"/>
  <c r="CI17" i="15"/>
  <c r="CI18" i="1"/>
  <c r="CJ17" i="15"/>
  <c r="CJ18" i="1"/>
  <c r="CK17" i="15"/>
  <c r="CK18" i="1"/>
  <c r="CL17" i="15"/>
  <c r="CL18" i="1"/>
  <c r="CM17" i="15"/>
  <c r="CM11" i="2"/>
  <c r="CM17" i="1"/>
  <c r="CL10" i="3"/>
  <c r="CN18" i="1"/>
  <c r="CN11" i="2"/>
  <c r="CM10" i="3"/>
  <c r="CO17" i="15"/>
  <c r="CP18" i="1"/>
  <c r="CP11" i="2"/>
  <c r="CP17" i="1"/>
  <c r="CO10" i="3"/>
  <c r="CQ17" i="15"/>
  <c r="CQ18" i="1"/>
  <c r="CQ11" i="2"/>
  <c r="CQ17" i="1"/>
  <c r="CP10" i="3"/>
  <c r="CR17" i="15"/>
  <c r="CR18" i="1"/>
  <c r="CR11" i="2"/>
  <c r="CR17" i="1"/>
  <c r="CQ10" i="3"/>
  <c r="CS17" i="15"/>
  <c r="CS18" i="1"/>
  <c r="CS11" i="2"/>
  <c r="CS17" i="1"/>
  <c r="CR10" i="3"/>
  <c r="CT17" i="15"/>
  <c r="CT18" i="1"/>
  <c r="CT11" i="2"/>
  <c r="CT17" i="1"/>
  <c r="CS10" i="3"/>
  <c r="CU17" i="15"/>
  <c r="CU18" i="1"/>
  <c r="CU11" i="2"/>
  <c r="CU17" i="1"/>
  <c r="CT10" i="3"/>
  <c r="CV17" i="15"/>
  <c r="CV18" i="1"/>
  <c r="CV11" i="2"/>
  <c r="CV17" i="1"/>
  <c r="CU10" i="3"/>
  <c r="CW17" i="15"/>
  <c r="CW18" i="1"/>
  <c r="CW11" i="2"/>
  <c r="CW17" i="1"/>
  <c r="CV10" i="3"/>
  <c r="CX17" i="15"/>
  <c r="D17" i="15"/>
  <c r="EA21" i="1"/>
  <c r="EA7" i="1"/>
  <c r="EA24" i="1"/>
  <c r="EA4" i="1"/>
  <c r="DZ21" i="1"/>
  <c r="DZ7" i="1"/>
  <c r="DZ24" i="1"/>
  <c r="DZ4" i="1"/>
  <c r="DY21" i="1"/>
  <c r="DY7" i="1"/>
  <c r="DY24" i="1"/>
  <c r="DY4" i="1"/>
  <c r="DX21" i="1"/>
  <c r="DX7" i="1"/>
  <c r="DX24" i="1"/>
  <c r="DX4" i="1"/>
  <c r="DW21" i="1"/>
  <c r="DW7" i="1"/>
  <c r="DW24" i="1"/>
  <c r="DW4" i="1"/>
  <c r="DV21" i="1"/>
  <c r="DV7" i="1"/>
  <c r="DV24" i="1"/>
  <c r="DV4" i="1"/>
  <c r="DU21" i="1"/>
  <c r="DU7" i="1"/>
  <c r="DU24" i="1"/>
  <c r="DU4" i="1"/>
  <c r="DT21" i="1"/>
  <c r="DT7" i="1"/>
  <c r="DT24" i="1"/>
  <c r="DT4" i="1"/>
  <c r="DR21" i="1"/>
  <c r="DS21" i="1"/>
  <c r="DS7" i="1"/>
  <c r="DS24" i="1"/>
  <c r="DS4" i="1"/>
  <c r="DR4" i="1"/>
  <c r="DQ21" i="1"/>
  <c r="DQ7" i="1"/>
  <c r="DQ24" i="1"/>
  <c r="DQ4" i="1"/>
  <c r="DP21" i="1"/>
  <c r="DP7" i="1"/>
  <c r="DP24" i="1"/>
  <c r="DP4" i="1"/>
  <c r="DO21" i="1"/>
  <c r="DO7" i="1"/>
  <c r="DO24" i="1"/>
  <c r="DO4" i="1"/>
  <c r="DN21" i="1"/>
  <c r="DN7" i="1"/>
  <c r="DN24" i="1"/>
  <c r="DN4" i="1"/>
  <c r="DM21" i="1"/>
  <c r="DM7" i="1"/>
  <c r="DM24" i="1"/>
  <c r="DM4" i="1"/>
  <c r="DL21" i="1"/>
  <c r="DL7" i="1"/>
  <c r="DL24" i="1"/>
  <c r="DL4" i="1"/>
  <c r="DK21" i="1"/>
  <c r="DK7" i="1"/>
  <c r="DK24" i="1"/>
  <c r="DK4" i="1"/>
  <c r="DJ21" i="1"/>
  <c r="DJ7" i="1"/>
  <c r="DJ24" i="1"/>
  <c r="DJ4" i="1"/>
  <c r="DH21" i="1"/>
  <c r="DI21" i="1"/>
  <c r="DI4" i="1"/>
  <c r="DH4" i="1"/>
  <c r="DG21" i="1"/>
  <c r="DG7" i="1"/>
  <c r="DG24" i="1"/>
  <c r="DG4" i="1"/>
  <c r="DF21" i="1"/>
  <c r="DF7" i="1"/>
  <c r="DF24" i="1"/>
  <c r="DF4" i="1"/>
  <c r="DE21" i="1"/>
  <c r="DE7" i="1"/>
  <c r="DE24" i="1"/>
  <c r="DE4" i="1"/>
  <c r="DD21" i="1"/>
  <c r="DD7" i="1"/>
  <c r="DD24" i="1"/>
  <c r="DD4" i="1"/>
  <c r="DC21" i="1"/>
  <c r="DC7" i="1"/>
  <c r="DC24" i="1"/>
  <c r="DC4" i="1"/>
  <c r="DB21" i="1"/>
  <c r="DB7" i="1"/>
  <c r="DB24" i="1"/>
  <c r="DB4" i="1"/>
  <c r="DA21" i="1"/>
  <c r="DA7" i="1"/>
  <c r="DA24" i="1"/>
  <c r="DA4" i="1"/>
  <c r="CZ21" i="1"/>
  <c r="CZ7" i="1"/>
  <c r="CZ24" i="1"/>
  <c r="CZ4" i="1"/>
  <c r="CX21" i="1"/>
  <c r="CY21" i="1"/>
  <c r="CY4" i="1"/>
  <c r="CX4" i="1"/>
  <c r="CW21" i="1"/>
  <c r="CW7" i="1"/>
  <c r="CW24" i="1"/>
  <c r="CW4" i="1"/>
  <c r="CV21" i="1"/>
  <c r="CV7" i="1"/>
  <c r="CV24" i="1"/>
  <c r="CV4" i="1"/>
  <c r="CU21" i="1"/>
  <c r="CU7" i="1"/>
  <c r="CU24" i="1"/>
  <c r="CU4" i="1"/>
  <c r="CT21" i="1"/>
  <c r="CT7" i="1"/>
  <c r="CT24" i="1"/>
  <c r="CT4" i="1"/>
  <c r="CS21" i="1"/>
  <c r="CS7" i="1"/>
  <c r="CS24" i="1"/>
  <c r="CS4" i="1"/>
  <c r="CR21" i="1"/>
  <c r="CR7" i="1"/>
  <c r="CR24" i="1"/>
  <c r="CR4" i="1"/>
  <c r="CQ21" i="1"/>
  <c r="CQ7" i="1"/>
  <c r="CQ24" i="1"/>
  <c r="CQ4" i="1"/>
  <c r="CP21" i="1"/>
  <c r="CP7" i="1"/>
  <c r="CP24" i="1"/>
  <c r="CP4" i="1"/>
  <c r="CO21" i="1"/>
  <c r="CO4" i="1"/>
  <c r="CN21" i="1"/>
  <c r="CN7" i="1"/>
  <c r="CN24" i="1"/>
  <c r="CN4" i="1"/>
  <c r="CM21" i="1"/>
  <c r="CM7" i="1"/>
  <c r="CM24" i="1"/>
  <c r="CM4" i="1"/>
  <c r="CL21" i="1"/>
  <c r="CL7" i="1"/>
  <c r="CL24" i="1"/>
  <c r="CL4" i="1"/>
  <c r="CK21" i="1"/>
  <c r="CK7" i="1"/>
  <c r="CK24" i="1"/>
  <c r="CK4" i="1"/>
  <c r="CJ21" i="1"/>
  <c r="CJ7" i="1"/>
  <c r="CJ24" i="1"/>
  <c r="CJ4" i="1"/>
  <c r="CI21" i="1"/>
  <c r="CI7" i="1"/>
  <c r="CI24" i="1"/>
  <c r="CI4" i="1"/>
  <c r="CH21" i="1"/>
  <c r="CH7" i="1"/>
  <c r="CH24" i="1"/>
  <c r="CH4" i="1"/>
  <c r="CG21" i="1"/>
  <c r="CG7" i="1"/>
  <c r="CG24" i="1"/>
  <c r="CG4" i="1"/>
  <c r="CF21" i="1"/>
  <c r="CF7" i="1"/>
  <c r="CF24" i="1"/>
  <c r="CF4" i="1"/>
  <c r="CE21" i="1"/>
  <c r="CE4" i="1"/>
  <c r="CD21" i="1"/>
  <c r="CD7" i="1"/>
  <c r="CD24" i="1"/>
  <c r="CD4" i="1"/>
  <c r="CC21" i="1"/>
  <c r="CC7" i="1"/>
  <c r="CC24" i="1"/>
  <c r="CC4" i="1"/>
  <c r="CB21" i="1"/>
  <c r="CB7" i="1"/>
  <c r="CB24" i="1"/>
  <c r="CB4" i="1"/>
  <c r="CA21" i="1"/>
  <c r="CA7" i="1"/>
  <c r="CA24" i="1"/>
  <c r="CA4" i="1"/>
  <c r="BZ21" i="1"/>
  <c r="BZ7" i="1"/>
  <c r="BZ24" i="1"/>
  <c r="BZ4" i="1"/>
  <c r="BY21" i="1"/>
  <c r="BY7" i="1"/>
  <c r="BY24" i="1"/>
  <c r="BY4" i="1"/>
  <c r="BX21" i="1"/>
  <c r="BX7" i="1"/>
  <c r="BX24" i="1"/>
  <c r="BX4" i="1"/>
  <c r="BW21" i="1"/>
  <c r="BW7" i="1"/>
  <c r="BW24" i="1"/>
  <c r="BW4" i="1"/>
  <c r="BV21" i="1"/>
  <c r="BV7" i="1"/>
  <c r="BV24" i="1"/>
  <c r="BV4" i="1"/>
  <c r="BU21" i="1"/>
  <c r="BU4" i="1"/>
  <c r="BT21" i="1"/>
  <c r="BT7" i="1"/>
  <c r="BT24" i="1"/>
  <c r="BT4" i="1"/>
  <c r="BS21" i="1"/>
  <c r="BS7" i="1"/>
  <c r="BS24" i="1"/>
  <c r="BS4" i="1"/>
  <c r="BR21" i="1"/>
  <c r="BR7" i="1"/>
  <c r="BR24" i="1"/>
  <c r="BR4" i="1"/>
  <c r="BQ21" i="1"/>
  <c r="BQ7" i="1"/>
  <c r="BQ24" i="1"/>
  <c r="BQ4" i="1"/>
  <c r="BP21" i="1"/>
  <c r="BP7" i="1"/>
  <c r="BP24" i="1"/>
  <c r="BP4" i="1"/>
  <c r="BO21" i="1"/>
  <c r="BO7" i="1"/>
  <c r="BO24" i="1"/>
  <c r="BO4" i="1"/>
  <c r="BN21" i="1"/>
  <c r="BN7" i="1"/>
  <c r="BN24" i="1"/>
  <c r="BN4" i="1"/>
  <c r="BM21" i="1"/>
  <c r="BM7" i="1"/>
  <c r="BM24" i="1"/>
  <c r="BM4" i="1"/>
  <c r="BL21" i="1"/>
  <c r="BL7" i="1"/>
  <c r="BL24" i="1"/>
  <c r="BL4" i="1"/>
  <c r="BK21" i="1"/>
  <c r="BJ21" i="1"/>
  <c r="BJ7" i="1"/>
  <c r="BJ24" i="1"/>
  <c r="BJ4" i="1"/>
  <c r="BI21" i="1"/>
  <c r="BI7" i="1"/>
  <c r="BI24" i="1"/>
  <c r="BI4" i="1"/>
  <c r="BH21" i="1"/>
  <c r="BH7" i="1"/>
  <c r="BH24" i="1"/>
  <c r="BH4" i="1"/>
  <c r="BG21" i="1"/>
  <c r="BG7" i="1"/>
  <c r="BG24" i="1"/>
  <c r="BG4" i="1"/>
  <c r="BF21" i="1"/>
  <c r="BF7" i="1"/>
  <c r="BF24" i="1"/>
  <c r="BF4" i="1"/>
  <c r="BE21" i="1"/>
  <c r="BE7" i="1"/>
  <c r="BE24" i="1"/>
  <c r="BE4" i="1"/>
  <c r="BD21" i="1"/>
  <c r="BD7" i="1"/>
  <c r="BD24" i="1"/>
  <c r="BD4" i="1"/>
  <c r="BC21" i="1"/>
  <c r="BC7" i="1"/>
  <c r="BC24" i="1"/>
  <c r="BC4" i="1"/>
  <c r="BB21" i="1"/>
  <c r="BB7" i="1"/>
  <c r="BB24" i="1"/>
  <c r="BB4" i="1"/>
  <c r="BA21" i="1"/>
  <c r="BA4" i="1"/>
  <c r="AZ21" i="1"/>
  <c r="AZ7" i="1"/>
  <c r="AZ24" i="1"/>
  <c r="AZ4" i="1"/>
  <c r="AY21" i="1"/>
  <c r="AY7" i="1"/>
  <c r="AY24" i="1"/>
  <c r="AY4" i="1"/>
  <c r="AX21" i="1"/>
  <c r="AX7" i="1"/>
  <c r="AX24" i="1"/>
  <c r="AX4" i="1"/>
  <c r="AW21" i="1"/>
  <c r="AW7" i="1"/>
  <c r="AW24" i="1"/>
  <c r="AW4" i="1"/>
  <c r="AV21" i="1"/>
  <c r="AV7" i="1"/>
  <c r="AV24" i="1"/>
  <c r="AV4" i="1"/>
  <c r="AU21" i="1"/>
  <c r="AU7" i="1"/>
  <c r="AU24" i="1"/>
  <c r="AU4" i="1"/>
  <c r="AT21" i="1"/>
  <c r="AT7" i="1"/>
  <c r="AT24" i="1"/>
  <c r="AT4" i="1"/>
  <c r="AS21" i="1"/>
  <c r="AS7" i="1"/>
  <c r="AS24" i="1"/>
  <c r="AS4" i="1"/>
  <c r="AR21" i="1"/>
  <c r="AR7" i="1"/>
  <c r="AR24" i="1"/>
  <c r="AR4" i="1"/>
  <c r="AQ21" i="1"/>
  <c r="AQ4" i="1"/>
  <c r="AP21" i="1"/>
  <c r="AP7" i="1"/>
  <c r="AP24" i="1"/>
  <c r="AP4" i="1"/>
  <c r="AO21" i="1"/>
  <c r="AO7" i="1"/>
  <c r="AO24" i="1"/>
  <c r="AO4" i="1"/>
  <c r="AN21" i="1"/>
  <c r="AN7" i="1"/>
  <c r="AN24" i="1"/>
  <c r="AN4" i="1"/>
  <c r="AM21" i="1"/>
  <c r="AM7" i="1"/>
  <c r="AM24" i="1"/>
  <c r="AM4" i="1"/>
  <c r="AL21" i="1"/>
  <c r="AL7" i="1"/>
  <c r="AL24" i="1"/>
  <c r="AL4" i="1"/>
  <c r="AK21" i="1"/>
  <c r="AK7" i="1"/>
  <c r="AK24" i="1"/>
  <c r="AK4" i="1"/>
  <c r="AJ21" i="1"/>
  <c r="AJ7" i="1"/>
  <c r="AJ24" i="1"/>
  <c r="AJ4" i="1"/>
  <c r="AI21" i="1"/>
  <c r="AI7" i="1"/>
  <c r="AI24" i="1"/>
  <c r="AI4" i="1"/>
  <c r="AH21" i="1"/>
  <c r="AH7" i="1"/>
  <c r="AH24" i="1"/>
  <c r="AH4" i="1"/>
  <c r="AG21" i="1"/>
  <c r="AG4" i="1"/>
  <c r="AF21" i="1"/>
  <c r="AF7" i="1"/>
  <c r="AF24" i="1"/>
  <c r="AF4" i="1"/>
  <c r="AE21" i="1"/>
  <c r="AE7" i="1"/>
  <c r="AE24" i="1"/>
  <c r="AE4" i="1"/>
  <c r="AD21" i="1"/>
  <c r="AD7" i="1"/>
  <c r="AD24" i="1"/>
  <c r="AD4" i="1"/>
  <c r="AC21" i="1"/>
  <c r="AC7" i="1"/>
  <c r="AC24" i="1"/>
  <c r="AC4" i="1"/>
  <c r="AB21" i="1"/>
  <c r="AB7" i="1"/>
  <c r="AB24" i="1"/>
  <c r="AB4" i="1"/>
  <c r="AA21" i="1"/>
  <c r="AA7" i="1"/>
  <c r="AA24" i="1"/>
  <c r="AA4" i="1"/>
  <c r="Z21" i="1"/>
  <c r="Z7" i="1"/>
  <c r="Z24" i="1"/>
  <c r="Z4" i="1"/>
  <c r="Y21" i="1"/>
  <c r="Y7" i="1"/>
  <c r="Y24" i="1"/>
  <c r="Y4" i="1"/>
  <c r="X21" i="1"/>
  <c r="X7" i="1"/>
  <c r="X24" i="1"/>
  <c r="X4" i="1"/>
  <c r="W21" i="1"/>
  <c r="W4" i="1"/>
  <c r="V21" i="1"/>
  <c r="V7" i="1"/>
  <c r="V24" i="1"/>
  <c r="V4" i="1"/>
  <c r="U21" i="1"/>
  <c r="U7" i="1"/>
  <c r="U24" i="1"/>
  <c r="U4" i="1"/>
  <c r="T21" i="1"/>
  <c r="T7" i="1"/>
  <c r="T24" i="1"/>
  <c r="T4" i="1"/>
  <c r="S21" i="1"/>
  <c r="S7" i="1"/>
  <c r="S24" i="1"/>
  <c r="S4" i="1"/>
  <c r="R21" i="1"/>
  <c r="R7" i="1"/>
  <c r="R24" i="1"/>
  <c r="R4" i="1"/>
  <c r="Q21" i="1"/>
  <c r="Q7" i="1"/>
  <c r="Q24" i="1"/>
  <c r="Q4" i="1"/>
  <c r="P21" i="1"/>
  <c r="P7" i="1"/>
  <c r="P24" i="1"/>
  <c r="P4" i="1"/>
  <c r="O21" i="1"/>
  <c r="O7" i="1"/>
  <c r="O24" i="1"/>
  <c r="O4" i="1"/>
  <c r="N21" i="1"/>
  <c r="N7" i="1"/>
  <c r="N24" i="1"/>
  <c r="N4" i="1"/>
  <c r="M21" i="1"/>
  <c r="M4" i="1"/>
  <c r="L21" i="1"/>
  <c r="L7" i="1"/>
  <c r="L24" i="1"/>
  <c r="L4" i="1"/>
  <c r="EA22" i="1"/>
  <c r="EA5" i="1"/>
  <c r="DZ22" i="1"/>
  <c r="DZ5" i="1"/>
  <c r="DY22" i="1"/>
  <c r="DY5" i="1"/>
  <c r="DX22" i="1"/>
  <c r="DX5" i="1"/>
  <c r="DW22" i="1"/>
  <c r="DW5" i="1"/>
  <c r="DV22" i="1"/>
  <c r="DV5" i="1"/>
  <c r="DU22" i="1"/>
  <c r="DU5" i="1"/>
  <c r="DT22" i="1"/>
  <c r="DT5" i="1"/>
  <c r="DS22" i="1"/>
  <c r="DS5" i="1"/>
  <c r="DQ22" i="1"/>
  <c r="DQ5" i="1"/>
  <c r="DP22" i="1"/>
  <c r="DP5" i="1"/>
  <c r="DO22" i="1"/>
  <c r="DO5" i="1"/>
  <c r="DN22" i="1"/>
  <c r="DN5" i="1"/>
  <c r="DM22" i="1"/>
  <c r="DM5" i="1"/>
  <c r="DL22" i="1"/>
  <c r="DL5" i="1"/>
  <c r="DK22" i="1"/>
  <c r="DK5" i="1"/>
  <c r="DJ22" i="1"/>
  <c r="DJ5" i="1"/>
  <c r="DH5" i="1"/>
  <c r="DG22" i="1"/>
  <c r="DG5" i="1"/>
  <c r="DF22" i="1"/>
  <c r="DF5" i="1"/>
  <c r="DE22" i="1"/>
  <c r="DE5" i="1"/>
  <c r="DD22" i="1"/>
  <c r="DD5" i="1"/>
  <c r="DC22" i="1"/>
  <c r="DC5" i="1"/>
  <c r="DB22" i="1"/>
  <c r="DB5" i="1"/>
  <c r="DA22" i="1"/>
  <c r="DA5" i="1"/>
  <c r="CZ22" i="1"/>
  <c r="CZ5" i="1"/>
  <c r="CW22" i="1"/>
  <c r="CW5" i="1"/>
  <c r="CV22" i="1"/>
  <c r="CV5" i="1"/>
  <c r="CU22" i="1"/>
  <c r="CU5" i="1"/>
  <c r="CT22" i="1"/>
  <c r="CT5" i="1"/>
  <c r="CS22" i="1"/>
  <c r="CS5" i="1"/>
  <c r="CR22" i="1"/>
  <c r="CR5" i="1"/>
  <c r="CQ22" i="1"/>
  <c r="CQ5" i="1"/>
  <c r="CP22" i="1"/>
  <c r="CP5" i="1"/>
  <c r="CN22" i="1"/>
  <c r="CN5" i="1"/>
  <c r="CM22" i="1"/>
  <c r="CM5" i="1"/>
  <c r="CL22" i="1"/>
  <c r="CL5" i="1"/>
  <c r="CK22" i="1"/>
  <c r="CK5" i="1"/>
  <c r="CJ22" i="1"/>
  <c r="CJ5" i="1"/>
  <c r="CI22" i="1"/>
  <c r="CI5" i="1"/>
  <c r="CH22" i="1"/>
  <c r="CH5" i="1"/>
  <c r="CG22" i="1"/>
  <c r="CG5" i="1"/>
  <c r="CF22" i="1"/>
  <c r="CF5" i="1"/>
  <c r="CD22" i="1"/>
  <c r="CD5" i="1"/>
  <c r="CC22" i="1"/>
  <c r="CC5" i="1"/>
  <c r="CB22" i="1"/>
  <c r="CB5" i="1"/>
  <c r="CA22" i="1"/>
  <c r="CA5" i="1"/>
  <c r="BZ22" i="1"/>
  <c r="BZ5" i="1"/>
  <c r="BY22" i="1"/>
  <c r="BY5" i="1"/>
  <c r="BX22" i="1"/>
  <c r="BX5" i="1"/>
  <c r="BW22" i="1"/>
  <c r="BW5" i="1"/>
  <c r="BV22" i="1"/>
  <c r="BV5" i="1"/>
  <c r="BT22" i="1"/>
  <c r="BT5" i="1"/>
  <c r="BS22" i="1"/>
  <c r="BS5" i="1"/>
  <c r="BR22" i="1"/>
  <c r="BR5" i="1"/>
  <c r="BQ22" i="1"/>
  <c r="BQ5" i="1"/>
  <c r="BP22" i="1"/>
  <c r="BP5" i="1"/>
  <c r="BO22" i="1"/>
  <c r="BO5" i="1"/>
  <c r="BN22" i="1"/>
  <c r="BN5" i="1"/>
  <c r="BM22" i="1"/>
  <c r="BM5" i="1"/>
  <c r="BL22" i="1"/>
  <c r="BL5" i="1"/>
  <c r="BJ22" i="1"/>
  <c r="BJ5" i="1"/>
  <c r="BI22" i="1"/>
  <c r="BI5" i="1"/>
  <c r="BH22" i="1"/>
  <c r="BH5" i="1"/>
  <c r="BG22" i="1"/>
  <c r="BG5" i="1"/>
  <c r="BF22" i="1"/>
  <c r="BF5" i="1"/>
  <c r="BE22" i="1"/>
  <c r="BE5" i="1"/>
  <c r="BD22" i="1"/>
  <c r="BD5" i="1"/>
  <c r="BC22" i="1"/>
  <c r="BC5" i="1"/>
  <c r="BB22" i="1"/>
  <c r="BB5" i="1"/>
  <c r="AZ22" i="1"/>
  <c r="AZ5" i="1"/>
  <c r="AY22" i="1"/>
  <c r="AY5" i="1"/>
  <c r="AX22" i="1"/>
  <c r="AX5" i="1"/>
  <c r="AW22" i="1"/>
  <c r="AW5" i="1"/>
  <c r="AV22" i="1"/>
  <c r="AV5" i="1"/>
  <c r="AU22" i="1"/>
  <c r="AU5" i="1"/>
  <c r="AT22" i="1"/>
  <c r="AT5" i="1"/>
  <c r="AS22" i="1"/>
  <c r="AS5" i="1"/>
  <c r="AR22" i="1"/>
  <c r="AR5" i="1"/>
  <c r="AP22" i="1"/>
  <c r="AP5" i="1"/>
  <c r="AO22" i="1"/>
  <c r="AO5" i="1"/>
  <c r="AN22" i="1"/>
  <c r="AN5" i="1"/>
  <c r="AM22" i="1"/>
  <c r="AM5" i="1"/>
  <c r="AL22" i="1"/>
  <c r="AL5" i="1"/>
  <c r="AK22" i="1"/>
  <c r="AK5" i="1"/>
  <c r="AJ22" i="1"/>
  <c r="AJ5" i="1"/>
  <c r="AI22" i="1"/>
  <c r="AI5" i="1"/>
  <c r="AH22" i="1"/>
  <c r="AH5" i="1"/>
  <c r="AF22" i="1"/>
  <c r="AF5" i="1"/>
  <c r="AE22" i="1"/>
  <c r="AE5" i="1"/>
  <c r="AD22" i="1"/>
  <c r="AD5" i="1"/>
  <c r="AC22" i="1"/>
  <c r="AC5" i="1"/>
  <c r="AB22" i="1"/>
  <c r="AB5" i="1"/>
  <c r="AA22" i="1"/>
  <c r="AA5" i="1"/>
  <c r="Z22" i="1"/>
  <c r="Z5" i="1"/>
  <c r="Y22" i="1"/>
  <c r="Y5" i="1"/>
  <c r="X22" i="1"/>
  <c r="X5" i="1"/>
  <c r="V22" i="1"/>
  <c r="V5" i="1"/>
  <c r="U22" i="1"/>
  <c r="U5" i="1"/>
  <c r="T22" i="1"/>
  <c r="T5" i="1"/>
  <c r="S22" i="1"/>
  <c r="S5" i="1"/>
  <c r="R22" i="1"/>
  <c r="R5" i="1"/>
  <c r="Q22" i="1"/>
  <c r="Q5" i="1"/>
  <c r="P22" i="1"/>
  <c r="P5" i="1"/>
  <c r="O22" i="1"/>
  <c r="O5" i="1"/>
  <c r="N22" i="1"/>
  <c r="N5" i="1"/>
  <c r="L22" i="1"/>
  <c r="L5" i="1"/>
  <c r="EB23" i="1"/>
  <c r="EB6" i="1"/>
  <c r="EA23" i="1"/>
  <c r="EA6" i="1"/>
  <c r="DZ23" i="1"/>
  <c r="DZ6" i="1"/>
  <c r="DY23" i="1"/>
  <c r="DY6" i="1"/>
  <c r="DX23" i="1"/>
  <c r="DX6" i="1"/>
  <c r="DW23" i="1"/>
  <c r="DW6" i="1"/>
  <c r="DV23" i="1"/>
  <c r="DV6" i="1"/>
  <c r="DU23" i="1"/>
  <c r="DU6" i="1"/>
  <c r="DT23" i="1"/>
  <c r="DT6" i="1"/>
  <c r="DR23" i="1"/>
  <c r="DS23" i="1"/>
  <c r="DS6" i="1"/>
  <c r="DR6" i="1"/>
  <c r="DQ23" i="1"/>
  <c r="DQ6" i="1"/>
  <c r="DP23" i="1"/>
  <c r="DP6" i="1"/>
  <c r="DO23" i="1"/>
  <c r="DO6" i="1"/>
  <c r="DN23" i="1"/>
  <c r="DN6" i="1"/>
  <c r="DM23" i="1"/>
  <c r="DM6" i="1"/>
  <c r="DL23" i="1"/>
  <c r="DL6" i="1"/>
  <c r="DK23" i="1"/>
  <c r="DK6" i="1"/>
  <c r="DJ23" i="1"/>
  <c r="DJ6" i="1"/>
  <c r="DH23" i="1"/>
  <c r="DI23" i="1"/>
  <c r="DI6" i="1"/>
  <c r="DH6" i="1"/>
  <c r="DG23" i="1"/>
  <c r="DG6" i="1"/>
  <c r="DF23" i="1"/>
  <c r="DF6" i="1"/>
  <c r="DE23" i="1"/>
  <c r="DE6" i="1"/>
  <c r="DD23" i="1"/>
  <c r="DD6" i="1"/>
  <c r="DC23" i="1"/>
  <c r="DC6" i="1"/>
  <c r="DB23" i="1"/>
  <c r="DB6" i="1"/>
  <c r="DA23" i="1"/>
  <c r="DA6" i="1"/>
  <c r="CZ23" i="1"/>
  <c r="CZ6" i="1"/>
  <c r="CY23" i="1"/>
  <c r="CY6" i="1"/>
  <c r="CW23" i="1"/>
  <c r="CW6" i="1"/>
  <c r="CV23" i="1"/>
  <c r="CV6" i="1"/>
  <c r="CU23" i="1"/>
  <c r="CU6" i="1"/>
  <c r="CT23" i="1"/>
  <c r="CT6" i="1"/>
  <c r="CS23" i="1"/>
  <c r="CS6" i="1"/>
  <c r="CR23" i="1"/>
  <c r="CR6" i="1"/>
  <c r="CQ23" i="1"/>
  <c r="CQ6" i="1"/>
  <c r="CP23" i="1"/>
  <c r="CP6" i="1"/>
  <c r="CN23" i="1"/>
  <c r="CN6" i="1"/>
  <c r="CM23" i="1"/>
  <c r="CM6" i="1"/>
  <c r="CL23" i="1"/>
  <c r="CL6" i="1"/>
  <c r="CK23" i="1"/>
  <c r="CK6" i="1"/>
  <c r="CJ23" i="1"/>
  <c r="CJ6" i="1"/>
  <c r="CI23" i="1"/>
  <c r="CI6" i="1"/>
  <c r="CH23" i="1"/>
  <c r="CH6" i="1"/>
  <c r="CG23" i="1"/>
  <c r="CG6" i="1"/>
  <c r="CF23" i="1"/>
  <c r="CF6" i="1"/>
  <c r="CD23" i="1"/>
  <c r="CD6" i="1"/>
  <c r="CC23" i="1"/>
  <c r="CC6" i="1"/>
  <c r="CB23" i="1"/>
  <c r="CB6" i="1"/>
  <c r="CA23" i="1"/>
  <c r="CA6" i="1"/>
  <c r="BZ23" i="1"/>
  <c r="BZ6" i="1"/>
  <c r="BY23" i="1"/>
  <c r="BY6" i="1"/>
  <c r="BX23" i="1"/>
  <c r="BX6" i="1"/>
  <c r="BW23" i="1"/>
  <c r="BW6" i="1"/>
  <c r="BV23" i="1"/>
  <c r="BV6" i="1"/>
  <c r="BT23" i="1"/>
  <c r="BT6" i="1"/>
  <c r="BS23" i="1"/>
  <c r="BS6" i="1"/>
  <c r="BR23" i="1"/>
  <c r="BR6" i="1"/>
  <c r="BQ23" i="1"/>
  <c r="BQ6" i="1"/>
  <c r="BP23" i="1"/>
  <c r="BP6" i="1"/>
  <c r="BO23" i="1"/>
  <c r="BO6" i="1"/>
  <c r="BN23" i="1"/>
  <c r="BN6" i="1"/>
  <c r="BM23" i="1"/>
  <c r="BM6" i="1"/>
  <c r="BL23" i="1"/>
  <c r="BL6" i="1"/>
  <c r="BJ23" i="1"/>
  <c r="BJ6" i="1"/>
  <c r="BI23" i="1"/>
  <c r="BI6" i="1"/>
  <c r="BH23" i="1"/>
  <c r="BH6" i="1"/>
  <c r="BG23" i="1"/>
  <c r="BG6" i="1"/>
  <c r="BF23" i="1"/>
  <c r="BF6" i="1"/>
  <c r="BE23" i="1"/>
  <c r="BE6" i="1"/>
  <c r="BD23" i="1"/>
  <c r="BD6" i="1"/>
  <c r="BC23" i="1"/>
  <c r="BC6" i="1"/>
  <c r="BB23" i="1"/>
  <c r="BB6" i="1"/>
  <c r="AZ23" i="1"/>
  <c r="AZ6" i="1"/>
  <c r="AY23" i="1"/>
  <c r="AY6" i="1"/>
  <c r="AX23" i="1"/>
  <c r="AX6" i="1"/>
  <c r="AW23" i="1"/>
  <c r="AW6" i="1"/>
  <c r="AV23" i="1"/>
  <c r="AV6" i="1"/>
  <c r="AU23" i="1"/>
  <c r="AU6" i="1"/>
  <c r="AT23" i="1"/>
  <c r="AT6" i="1"/>
  <c r="AS23" i="1"/>
  <c r="AS6" i="1"/>
  <c r="AR23" i="1"/>
  <c r="AR6" i="1"/>
  <c r="AP23" i="1"/>
  <c r="AP6" i="1"/>
  <c r="AO23" i="1"/>
  <c r="AO6" i="1"/>
  <c r="AN23" i="1"/>
  <c r="AN6" i="1"/>
  <c r="AM23" i="1"/>
  <c r="AM6" i="1"/>
  <c r="AL23" i="1"/>
  <c r="AL6" i="1"/>
  <c r="AK23" i="1"/>
  <c r="AK6" i="1"/>
  <c r="AJ23" i="1"/>
  <c r="AJ6" i="1"/>
  <c r="AI23" i="1"/>
  <c r="AI6" i="1"/>
  <c r="AH23" i="1"/>
  <c r="AH6" i="1"/>
  <c r="AF23" i="1"/>
  <c r="AF6" i="1"/>
  <c r="AE23" i="1"/>
  <c r="AE6" i="1"/>
  <c r="AD23" i="1"/>
  <c r="AD6" i="1"/>
  <c r="AC23" i="1"/>
  <c r="AC6" i="1"/>
  <c r="AB23" i="1"/>
  <c r="AB6" i="1"/>
  <c r="AA23" i="1"/>
  <c r="AA6" i="1"/>
  <c r="Z23" i="1"/>
  <c r="Z6" i="1"/>
  <c r="Y23" i="1"/>
  <c r="Y6" i="1"/>
  <c r="X23" i="1"/>
  <c r="X6" i="1"/>
  <c r="V23" i="1"/>
  <c r="V6" i="1"/>
  <c r="U23" i="1"/>
  <c r="U6" i="1"/>
  <c r="T23" i="1"/>
  <c r="T6" i="1"/>
  <c r="S23" i="1"/>
  <c r="S6" i="1"/>
  <c r="R23" i="1"/>
  <c r="R6" i="1"/>
  <c r="Q23" i="1"/>
  <c r="Q6" i="1"/>
  <c r="P23" i="1"/>
  <c r="P6" i="1"/>
  <c r="O23" i="1"/>
  <c r="O6" i="1"/>
  <c r="N23" i="1"/>
  <c r="N6" i="1"/>
  <c r="L23" i="1"/>
  <c r="L6" i="1"/>
  <c r="C7" i="1"/>
  <c r="C17" i="15"/>
  <c r="C34" i="15"/>
  <c r="GE17" i="15"/>
  <c r="BB3" i="15"/>
  <c r="GE3" i="15"/>
  <c r="B3" i="15"/>
  <c r="GE20" i="15"/>
  <c r="ED32" i="18"/>
  <c r="DU15" i="6"/>
  <c r="DS9" i="7"/>
  <c r="DP9" i="8"/>
  <c r="DU15" i="18"/>
  <c r="DU32" i="18"/>
  <c r="DV15" i="6"/>
  <c r="DT9" i="7"/>
  <c r="DQ9" i="8"/>
  <c r="DV15" i="18"/>
  <c r="DV32" i="18"/>
  <c r="DW15" i="6"/>
  <c r="DU9" i="7"/>
  <c r="DR9" i="8"/>
  <c r="DW15" i="18"/>
  <c r="DW32" i="18"/>
  <c r="DX15" i="6"/>
  <c r="DV9" i="7"/>
  <c r="DS9" i="8"/>
  <c r="DX15" i="18"/>
  <c r="DX32" i="18"/>
  <c r="DY15" i="6"/>
  <c r="DW9" i="7"/>
  <c r="DT9" i="8"/>
  <c r="DY15" i="18"/>
  <c r="DY32" i="18"/>
  <c r="DZ15" i="6"/>
  <c r="DX9" i="7"/>
  <c r="DU9" i="8"/>
  <c r="DZ15" i="18"/>
  <c r="DZ32" i="18"/>
  <c r="EA15" i="6"/>
  <c r="DY9" i="7"/>
  <c r="DV9" i="8"/>
  <c r="EA15" i="18"/>
  <c r="EA32" i="18"/>
  <c r="EB15" i="6"/>
  <c r="DZ9" i="7"/>
  <c r="DW9" i="8"/>
  <c r="EB15" i="18"/>
  <c r="EB32" i="18"/>
  <c r="EC15" i="6"/>
  <c r="EA9" i="7"/>
  <c r="DX9" i="8"/>
  <c r="EC15" i="18"/>
  <c r="EC32" i="18"/>
  <c r="DK15" i="6"/>
  <c r="DI9" i="7"/>
  <c r="DG9" i="8"/>
  <c r="DK15" i="18"/>
  <c r="DK32" i="18"/>
  <c r="DL15" i="6"/>
  <c r="DJ9" i="7"/>
  <c r="DH9" i="8"/>
  <c r="DL15" i="18"/>
  <c r="DL32" i="18"/>
  <c r="DM15" i="6"/>
  <c r="DK9" i="7"/>
  <c r="DI9" i="8"/>
  <c r="DM15" i="18"/>
  <c r="DM32" i="18"/>
  <c r="DN15" i="6"/>
  <c r="DL9" i="7"/>
  <c r="DJ9" i="8"/>
  <c r="DN15" i="18"/>
  <c r="DN32" i="18"/>
  <c r="DO15" i="6"/>
  <c r="DM9" i="7"/>
  <c r="DK9" i="8"/>
  <c r="DO15" i="18"/>
  <c r="DO32" i="18"/>
  <c r="DP15" i="6"/>
  <c r="DN9" i="7"/>
  <c r="DL9" i="8"/>
  <c r="DP15" i="18"/>
  <c r="DP32" i="18"/>
  <c r="DQ15" i="6"/>
  <c r="DO9" i="7"/>
  <c r="DM9" i="8"/>
  <c r="DQ15" i="18"/>
  <c r="DQ32" i="18"/>
  <c r="DR15" i="6"/>
  <c r="DP9" i="7"/>
  <c r="DN9" i="8"/>
  <c r="DR15" i="18"/>
  <c r="DR32" i="18"/>
  <c r="DS15" i="6"/>
  <c r="DQ9" i="7"/>
  <c r="DO9" i="8"/>
  <c r="DS15" i="18"/>
  <c r="DS32" i="18"/>
  <c r="DA15" i="6"/>
  <c r="CY9" i="7"/>
  <c r="CX9" i="8"/>
  <c r="DA15" i="18"/>
  <c r="DA32" i="18"/>
  <c r="DB15" i="6"/>
  <c r="CZ9" i="7"/>
  <c r="CY9" i="8"/>
  <c r="DB15" i="18"/>
  <c r="DB32" i="18"/>
  <c r="DC15" i="6"/>
  <c r="DA9" i="7"/>
  <c r="CZ9" i="8"/>
  <c r="DC15" i="18"/>
  <c r="DC32" i="18"/>
  <c r="DD15" i="6"/>
  <c r="DB9" i="7"/>
  <c r="DA9" i="8"/>
  <c r="DD15" i="18"/>
  <c r="DD32" i="18"/>
  <c r="DE15" i="6"/>
  <c r="DC9" i="7"/>
  <c r="DB9" i="8"/>
  <c r="DE15" i="18"/>
  <c r="DE32" i="18"/>
  <c r="DF15" i="6"/>
  <c r="DD9" i="7"/>
  <c r="DC9" i="8"/>
  <c r="DF15" i="18"/>
  <c r="DF32" i="18"/>
  <c r="DG15" i="6"/>
  <c r="DE9" i="7"/>
  <c r="DD9" i="8"/>
  <c r="DG15" i="18"/>
  <c r="DG32" i="18"/>
  <c r="DH15" i="6"/>
  <c r="DF9" i="7"/>
  <c r="DE9" i="8"/>
  <c r="DH15" i="18"/>
  <c r="DH32" i="18"/>
  <c r="DI15" i="6"/>
  <c r="DG9" i="7"/>
  <c r="DF9" i="8"/>
  <c r="DI15" i="18"/>
  <c r="DI32" i="18"/>
  <c r="EB16" i="1"/>
  <c r="EB10" i="2"/>
  <c r="EA9" i="3"/>
  <c r="EC15" i="15"/>
  <c r="B32" i="15"/>
  <c r="B15" i="15"/>
  <c r="EC32" i="15"/>
  <c r="DR16" i="1"/>
  <c r="DS16" i="1"/>
  <c r="DR10" i="2"/>
  <c r="DS10" i="2"/>
  <c r="DR9" i="3"/>
  <c r="DT15" i="15"/>
  <c r="DT32" i="15"/>
  <c r="DH16" i="1"/>
  <c r="DI16" i="1"/>
  <c r="DH10" i="2"/>
  <c r="DI10" i="2"/>
  <c r="DH9" i="3"/>
  <c r="DJ15" i="15"/>
  <c r="DJ32" i="15"/>
  <c r="CX16" i="1"/>
  <c r="CY16" i="1"/>
  <c r="CX10" i="2"/>
  <c r="CY10" i="2"/>
  <c r="CX9" i="3"/>
  <c r="CZ15" i="15"/>
  <c r="CZ32" i="15"/>
  <c r="CO16" i="1"/>
  <c r="CO10" i="2"/>
  <c r="CN9" i="3"/>
  <c r="CP15" i="15"/>
  <c r="CP32" i="15"/>
  <c r="CE16" i="1"/>
  <c r="CF15" i="15"/>
  <c r="CF32" i="15"/>
  <c r="BU16" i="1"/>
  <c r="BV15" i="15"/>
  <c r="BV32" i="15"/>
  <c r="BK16" i="1"/>
  <c r="BL15" i="15"/>
  <c r="BL32" i="15"/>
  <c r="BA16" i="1"/>
  <c r="BB15" i="15"/>
  <c r="BB32" i="15"/>
  <c r="AQ16" i="1"/>
  <c r="AR15" i="15"/>
  <c r="AR32" i="15"/>
  <c r="AG16" i="1"/>
  <c r="AH15" i="15"/>
  <c r="AH32" i="15"/>
  <c r="W16" i="1"/>
  <c r="X15" i="15"/>
  <c r="X32" i="15"/>
  <c r="M16" i="1"/>
  <c r="N15" i="15"/>
  <c r="N32" i="15"/>
  <c r="DZ6" i="2"/>
  <c r="DZ12" i="1"/>
  <c r="DY5" i="3"/>
  <c r="DZ5" i="7"/>
  <c r="EB11" i="6"/>
  <c r="DW5" i="8"/>
  <c r="H4" i="10"/>
  <c r="O4" i="16"/>
  <c r="H5" i="10"/>
  <c r="O5" i="16"/>
  <c r="H6" i="10"/>
  <c r="O6" i="16"/>
  <c r="H7" i="10"/>
  <c r="O7" i="16"/>
  <c r="H9" i="10"/>
  <c r="O9" i="16"/>
  <c r="H10" i="10"/>
  <c r="O10" i="16"/>
  <c r="H11" i="10"/>
  <c r="O11" i="16"/>
  <c r="H12" i="10"/>
  <c r="O12" i="16"/>
  <c r="H13" i="10"/>
  <c r="O13" i="16"/>
  <c r="H14" i="10"/>
  <c r="O14" i="16"/>
  <c r="H15" i="10"/>
  <c r="O15" i="16"/>
  <c r="H16" i="10"/>
  <c r="O16" i="16"/>
  <c r="E16" i="10"/>
  <c r="I16" i="16"/>
  <c r="E15" i="10"/>
  <c r="I15" i="16"/>
  <c r="E14" i="10"/>
  <c r="I14" i="16"/>
  <c r="E13" i="10"/>
  <c r="I13" i="16"/>
  <c r="E12" i="10"/>
  <c r="I12" i="16"/>
  <c r="E11" i="10"/>
  <c r="I11" i="16"/>
  <c r="E10" i="10"/>
  <c r="I10" i="16"/>
  <c r="E9" i="10"/>
  <c r="I9" i="16"/>
  <c r="E7" i="10"/>
  <c r="I7" i="16"/>
  <c r="E6" i="10"/>
  <c r="I6" i="16"/>
  <c r="E5" i="10"/>
  <c r="I5" i="16"/>
  <c r="E4" i="10"/>
  <c r="I4" i="16"/>
  <c r="D16" i="10"/>
  <c r="G16" i="16"/>
  <c r="D15" i="10"/>
  <c r="G15" i="16"/>
  <c r="D14" i="10"/>
  <c r="G14" i="16"/>
  <c r="D13" i="10"/>
  <c r="G13" i="16"/>
  <c r="D12" i="10"/>
  <c r="G12" i="16"/>
  <c r="D11" i="10"/>
  <c r="G11" i="16"/>
  <c r="D10" i="10"/>
  <c r="G10" i="16"/>
  <c r="D9" i="10"/>
  <c r="G9" i="16"/>
  <c r="D7" i="10"/>
  <c r="G7" i="16"/>
  <c r="D6" i="10"/>
  <c r="G6" i="16"/>
  <c r="D5" i="10"/>
  <c r="G5" i="16"/>
  <c r="D4" i="10"/>
  <c r="G4" i="16"/>
  <c r="C16" i="10"/>
  <c r="E16" i="16"/>
  <c r="C15" i="10"/>
  <c r="E15" i="16"/>
  <c r="C14" i="10"/>
  <c r="E14" i="16"/>
  <c r="C13" i="10"/>
  <c r="E13" i="16"/>
  <c r="C12" i="10"/>
  <c r="E12" i="16"/>
  <c r="C11" i="10"/>
  <c r="E11" i="16"/>
  <c r="C10" i="10"/>
  <c r="E10" i="16"/>
  <c r="C9" i="10"/>
  <c r="E9" i="16"/>
  <c r="C7" i="10"/>
  <c r="E7" i="16"/>
  <c r="C6" i="10"/>
  <c r="E6" i="16"/>
  <c r="C5" i="10"/>
  <c r="E5" i="16"/>
  <c r="C4" i="10"/>
  <c r="E4" i="16"/>
  <c r="B16" i="10"/>
  <c r="C16" i="16"/>
  <c r="B15" i="10"/>
  <c r="C15" i="16"/>
  <c r="B14" i="10"/>
  <c r="C14" i="16"/>
  <c r="B13" i="10"/>
  <c r="C13" i="16"/>
  <c r="B12" i="10"/>
  <c r="C12" i="16"/>
  <c r="B11" i="10"/>
  <c r="C11" i="16"/>
  <c r="B10" i="10"/>
  <c r="C10" i="16"/>
  <c r="B9" i="10"/>
  <c r="C9" i="16"/>
  <c r="B7" i="10"/>
  <c r="C7" i="16"/>
  <c r="B6" i="10"/>
  <c r="C6" i="16"/>
  <c r="B5" i="10"/>
  <c r="C5" i="16"/>
  <c r="B4" i="10"/>
  <c r="C4" i="16"/>
  <c r="BL9" i="22"/>
  <c r="BL10" i="22"/>
  <c r="BL11" i="22"/>
  <c r="BL12" i="22"/>
  <c r="BL13" i="22"/>
  <c r="BL14" i="22"/>
  <c r="BL15" i="22"/>
  <c r="BL16" i="22"/>
  <c r="BL17" i="22"/>
  <c r="BL18" i="22"/>
  <c r="BL19" i="22"/>
  <c r="BL20" i="22"/>
  <c r="BL21" i="22"/>
  <c r="BL24" i="22"/>
  <c r="JF17" i="15"/>
  <c r="D21" i="1"/>
  <c r="E3" i="15"/>
  <c r="EH3" i="15"/>
  <c r="EH20" i="15"/>
  <c r="E21" i="1"/>
  <c r="F3" i="15"/>
  <c r="EI3" i="15"/>
  <c r="EI20" i="15"/>
  <c r="F21" i="1"/>
  <c r="G3" i="15"/>
  <c r="EJ3" i="15"/>
  <c r="EJ20" i="15"/>
  <c r="G21" i="1"/>
  <c r="H3" i="15"/>
  <c r="EK3" i="15"/>
  <c r="EK20" i="15"/>
  <c r="H21" i="1"/>
  <c r="I3" i="15"/>
  <c r="EL3" i="15"/>
  <c r="EL20" i="15"/>
  <c r="I21" i="1"/>
  <c r="J3" i="15"/>
  <c r="EM3" i="15"/>
  <c r="EM20" i="15"/>
  <c r="J21" i="1"/>
  <c r="K3" i="15"/>
  <c r="EN3" i="15"/>
  <c r="EN20" i="15"/>
  <c r="K21" i="1"/>
  <c r="L3" i="15"/>
  <c r="EO3" i="15"/>
  <c r="EO20" i="15"/>
  <c r="M3" i="15"/>
  <c r="EP3" i="15"/>
  <c r="EP20" i="15"/>
  <c r="N3" i="15"/>
  <c r="EQ3" i="15"/>
  <c r="EQ20" i="15"/>
  <c r="O3" i="15"/>
  <c r="ER3" i="15"/>
  <c r="ER20" i="15"/>
  <c r="P3" i="15"/>
  <c r="ES3" i="15"/>
  <c r="ES20" i="15"/>
  <c r="Q3" i="15"/>
  <c r="ET3" i="15"/>
  <c r="ET20" i="15"/>
  <c r="R3" i="15"/>
  <c r="EU3" i="15"/>
  <c r="EU20" i="15"/>
  <c r="S3" i="15"/>
  <c r="EV3" i="15"/>
  <c r="EV20" i="15"/>
  <c r="T3" i="15"/>
  <c r="EW3" i="15"/>
  <c r="EW20" i="15"/>
  <c r="U3" i="15"/>
  <c r="EX3" i="15"/>
  <c r="EX20" i="15"/>
  <c r="V3" i="15"/>
  <c r="EY3" i="15"/>
  <c r="EY20" i="15"/>
  <c r="W3" i="15"/>
  <c r="EZ3" i="15"/>
  <c r="EZ20" i="15"/>
  <c r="X3" i="15"/>
  <c r="FA3" i="15"/>
  <c r="FA20" i="15"/>
  <c r="Y3" i="15"/>
  <c r="FB3" i="15"/>
  <c r="FB20" i="15"/>
  <c r="Z3" i="15"/>
  <c r="FC3" i="15"/>
  <c r="FC20" i="15"/>
  <c r="AA3" i="15"/>
  <c r="FD3" i="15"/>
  <c r="FD20" i="15"/>
  <c r="AB3" i="15"/>
  <c r="FE3" i="15"/>
  <c r="FE20" i="15"/>
  <c r="AC3" i="15"/>
  <c r="FF3" i="15"/>
  <c r="FF20" i="15"/>
  <c r="AD3" i="15"/>
  <c r="FG3" i="15"/>
  <c r="FG20" i="15"/>
  <c r="AE3" i="15"/>
  <c r="FH3" i="15"/>
  <c r="FH20" i="15"/>
  <c r="AF3" i="15"/>
  <c r="FI3" i="15"/>
  <c r="FI20" i="15"/>
  <c r="AG3" i="15"/>
  <c r="FJ3" i="15"/>
  <c r="FJ20" i="15"/>
  <c r="AH3" i="15"/>
  <c r="FK3" i="15"/>
  <c r="FK20" i="15"/>
  <c r="AI3" i="15"/>
  <c r="FL3" i="15"/>
  <c r="FL20" i="15"/>
  <c r="AJ3" i="15"/>
  <c r="FM3" i="15"/>
  <c r="FM20" i="15"/>
  <c r="AK3" i="15"/>
  <c r="FN3" i="15"/>
  <c r="FN20" i="15"/>
  <c r="AL3" i="15"/>
  <c r="FO3" i="15"/>
  <c r="FO20" i="15"/>
  <c r="AM3" i="15"/>
  <c r="FP3" i="15"/>
  <c r="FP20" i="15"/>
  <c r="AN3" i="15"/>
  <c r="FQ3" i="15"/>
  <c r="FQ20" i="15"/>
  <c r="AO3" i="15"/>
  <c r="FR3" i="15"/>
  <c r="FR20" i="15"/>
  <c r="AP3" i="15"/>
  <c r="FS3" i="15"/>
  <c r="FS20" i="15"/>
  <c r="AQ3" i="15"/>
  <c r="FT3" i="15"/>
  <c r="FT20" i="15"/>
  <c r="AR3" i="15"/>
  <c r="FU3" i="15"/>
  <c r="FU20" i="15"/>
  <c r="AS3" i="15"/>
  <c r="FV3" i="15"/>
  <c r="FV20" i="15"/>
  <c r="AT3" i="15"/>
  <c r="FW3" i="15"/>
  <c r="FW20" i="15"/>
  <c r="AU3" i="15"/>
  <c r="FX3" i="15"/>
  <c r="FX20" i="15"/>
  <c r="AV3" i="15"/>
  <c r="FY3" i="15"/>
  <c r="FY20" i="15"/>
  <c r="AW3" i="15"/>
  <c r="FZ3" i="15"/>
  <c r="FZ20" i="15"/>
  <c r="AX3" i="15"/>
  <c r="GA3" i="15"/>
  <c r="GA20" i="15"/>
  <c r="AY3" i="15"/>
  <c r="GB3" i="15"/>
  <c r="GB20" i="15"/>
  <c r="AZ3" i="15"/>
  <c r="GC3" i="15"/>
  <c r="GC20" i="15"/>
  <c r="BA3" i="15"/>
  <c r="GD3" i="15"/>
  <c r="GD20" i="15"/>
  <c r="BC3" i="15"/>
  <c r="GF3" i="15"/>
  <c r="GF20" i="15"/>
  <c r="BD3" i="15"/>
  <c r="GG3" i="15"/>
  <c r="GG20" i="15"/>
  <c r="BE3" i="15"/>
  <c r="GH3" i="15"/>
  <c r="GH20" i="15"/>
  <c r="BF3" i="15"/>
  <c r="GI3" i="15"/>
  <c r="GI20" i="15"/>
  <c r="BG3" i="15"/>
  <c r="GJ3" i="15"/>
  <c r="GJ20" i="15"/>
  <c r="BH3" i="15"/>
  <c r="GK3" i="15"/>
  <c r="GK20" i="15"/>
  <c r="BI3" i="15"/>
  <c r="GL3" i="15"/>
  <c r="GL20" i="15"/>
  <c r="BJ3" i="15"/>
  <c r="GM3" i="15"/>
  <c r="GM20" i="15"/>
  <c r="BK3" i="15"/>
  <c r="GN3" i="15"/>
  <c r="GN20" i="15"/>
  <c r="BL3" i="15"/>
  <c r="GO3" i="15"/>
  <c r="GO20" i="15"/>
  <c r="BM3" i="15"/>
  <c r="GP3" i="15"/>
  <c r="GP20" i="15"/>
  <c r="BN3" i="15"/>
  <c r="GQ3" i="15"/>
  <c r="GQ20" i="15"/>
  <c r="BO3" i="15"/>
  <c r="GR3" i="15"/>
  <c r="GR20" i="15"/>
  <c r="BP3" i="15"/>
  <c r="GS3" i="15"/>
  <c r="GS20" i="15"/>
  <c r="BQ3" i="15"/>
  <c r="GT3" i="15"/>
  <c r="GT20" i="15"/>
  <c r="BR3" i="15"/>
  <c r="GU3" i="15"/>
  <c r="GU20" i="15"/>
  <c r="BS3" i="15"/>
  <c r="GV3" i="15"/>
  <c r="GV20" i="15"/>
  <c r="BT3" i="15"/>
  <c r="GW3" i="15"/>
  <c r="GW20" i="15"/>
  <c r="BU3" i="15"/>
  <c r="GX3" i="15"/>
  <c r="GX20" i="15"/>
  <c r="BV3" i="15"/>
  <c r="GY3" i="15"/>
  <c r="GY20" i="15"/>
  <c r="BW3" i="15"/>
  <c r="GZ3" i="15"/>
  <c r="GZ20" i="15"/>
  <c r="BX3" i="15"/>
  <c r="HA3" i="15"/>
  <c r="HA20" i="15"/>
  <c r="BY3" i="15"/>
  <c r="HB3" i="15"/>
  <c r="HB20" i="15"/>
  <c r="BZ3" i="15"/>
  <c r="HC3" i="15"/>
  <c r="HC20" i="15"/>
  <c r="CA3" i="15"/>
  <c r="HD3" i="15"/>
  <c r="HD20" i="15"/>
  <c r="CB3" i="15"/>
  <c r="HE3" i="15"/>
  <c r="HE20" i="15"/>
  <c r="CC3" i="15"/>
  <c r="HF3" i="15"/>
  <c r="HF20" i="15"/>
  <c r="CD3" i="15"/>
  <c r="HG3" i="15"/>
  <c r="HG20" i="15"/>
  <c r="CE3" i="15"/>
  <c r="HH3" i="15"/>
  <c r="HH20" i="15"/>
  <c r="CF3" i="15"/>
  <c r="HI3" i="15"/>
  <c r="HI20" i="15"/>
  <c r="CG3" i="15"/>
  <c r="HJ3" i="15"/>
  <c r="HJ20" i="15"/>
  <c r="CH3" i="15"/>
  <c r="HK3" i="15"/>
  <c r="HK20" i="15"/>
  <c r="CI3" i="15"/>
  <c r="HL3" i="15"/>
  <c r="HL20" i="15"/>
  <c r="CJ3" i="15"/>
  <c r="HM3" i="15"/>
  <c r="HM20" i="15"/>
  <c r="CK3" i="15"/>
  <c r="HN3" i="15"/>
  <c r="HN20" i="15"/>
  <c r="CL3" i="15"/>
  <c r="HO3" i="15"/>
  <c r="HO20" i="15"/>
  <c r="CM3" i="15"/>
  <c r="HP3" i="15"/>
  <c r="HP20" i="15"/>
  <c r="CN3" i="15"/>
  <c r="HQ3" i="15"/>
  <c r="HQ20" i="15"/>
  <c r="CO3" i="15"/>
  <c r="HR3" i="15"/>
  <c r="HR20" i="15"/>
  <c r="CP3" i="15"/>
  <c r="HS3" i="15"/>
  <c r="HS20" i="15"/>
  <c r="CQ3" i="15"/>
  <c r="HT3" i="15"/>
  <c r="HT20" i="15"/>
  <c r="CR3" i="15"/>
  <c r="HU3" i="15"/>
  <c r="HU20" i="15"/>
  <c r="CS3" i="15"/>
  <c r="HV3" i="15"/>
  <c r="HV20" i="15"/>
  <c r="CT3" i="15"/>
  <c r="HW3" i="15"/>
  <c r="HW20" i="15"/>
  <c r="CU3" i="15"/>
  <c r="HX3" i="15"/>
  <c r="HX20" i="15"/>
  <c r="CU10" i="1"/>
  <c r="CT3" i="3"/>
  <c r="CV3" i="15"/>
  <c r="HY3" i="15"/>
  <c r="HY20" i="15"/>
  <c r="CV10" i="1"/>
  <c r="CU3" i="3"/>
  <c r="CW3" i="15"/>
  <c r="HZ3" i="15"/>
  <c r="HZ20" i="15"/>
  <c r="CW10" i="1"/>
  <c r="CV3" i="3"/>
  <c r="CX3" i="15"/>
  <c r="IA3" i="15"/>
  <c r="IA20" i="15"/>
  <c r="CY3" i="15"/>
  <c r="IB3" i="15"/>
  <c r="IB20" i="15"/>
  <c r="CZ3" i="15"/>
  <c r="IC3" i="15"/>
  <c r="IC20" i="15"/>
  <c r="CZ10" i="1"/>
  <c r="CY3" i="3"/>
  <c r="DA3" i="15"/>
  <c r="ID3" i="15"/>
  <c r="ID20" i="15"/>
  <c r="DA10" i="1"/>
  <c r="CZ3" i="3"/>
  <c r="DB3" i="15"/>
  <c r="IE3" i="15"/>
  <c r="IE20" i="15"/>
  <c r="DB10" i="1"/>
  <c r="DA3" i="3"/>
  <c r="DC3" i="15"/>
  <c r="IF3" i="15"/>
  <c r="IF20" i="15"/>
  <c r="DC10" i="1"/>
  <c r="DB3" i="3"/>
  <c r="DD3" i="15"/>
  <c r="IG3" i="15"/>
  <c r="IG20" i="15"/>
  <c r="DD10" i="1"/>
  <c r="DC3" i="3"/>
  <c r="DE3" i="15"/>
  <c r="IH3" i="15"/>
  <c r="IH20" i="15"/>
  <c r="DE10" i="1"/>
  <c r="DD3" i="3"/>
  <c r="DF3" i="15"/>
  <c r="II3" i="15"/>
  <c r="II20" i="15"/>
  <c r="DF10" i="1"/>
  <c r="DE3" i="3"/>
  <c r="DG3" i="15"/>
  <c r="IJ3" i="15"/>
  <c r="IJ20" i="15"/>
  <c r="DG10" i="1"/>
  <c r="DF3" i="3"/>
  <c r="DH3" i="15"/>
  <c r="IK3" i="15"/>
  <c r="IK20" i="15"/>
  <c r="DG3" i="3"/>
  <c r="DI3" i="15"/>
  <c r="IL3" i="15"/>
  <c r="IL20" i="15"/>
  <c r="DJ3" i="15"/>
  <c r="IM3" i="15"/>
  <c r="IM20" i="15"/>
  <c r="DJ10" i="1"/>
  <c r="DI3" i="3"/>
  <c r="DK3" i="15"/>
  <c r="IN3" i="15"/>
  <c r="IN20" i="15"/>
  <c r="DK10" i="1"/>
  <c r="DJ3" i="3"/>
  <c r="DL3" i="15"/>
  <c r="IO3" i="15"/>
  <c r="IO20" i="15"/>
  <c r="DL10" i="1"/>
  <c r="DK3" i="3"/>
  <c r="DM3" i="15"/>
  <c r="IP3" i="15"/>
  <c r="IP20" i="15"/>
  <c r="DM10" i="1"/>
  <c r="DL3" i="3"/>
  <c r="DN3" i="15"/>
  <c r="IQ3" i="15"/>
  <c r="IQ20" i="15"/>
  <c r="DN10" i="1"/>
  <c r="DM3" i="3"/>
  <c r="DO3" i="15"/>
  <c r="IR3" i="15"/>
  <c r="IR20" i="15"/>
  <c r="DO10" i="1"/>
  <c r="DN3" i="3"/>
  <c r="DP3" i="15"/>
  <c r="IS3" i="15"/>
  <c r="IS20" i="15"/>
  <c r="DP10" i="1"/>
  <c r="DO3" i="3"/>
  <c r="DQ3" i="15"/>
  <c r="IT3" i="15"/>
  <c r="IT20" i="15"/>
  <c r="DQ10" i="1"/>
  <c r="DP3" i="3"/>
  <c r="DR3" i="15"/>
  <c r="IU3" i="15"/>
  <c r="IU20" i="15"/>
  <c r="DS3" i="15"/>
  <c r="IV3" i="15"/>
  <c r="IV20" i="15"/>
  <c r="DS10" i="1"/>
  <c r="DR3" i="3"/>
  <c r="DT3" i="15"/>
  <c r="IW3" i="15"/>
  <c r="IW20" i="15"/>
  <c r="DT10" i="1"/>
  <c r="DS3" i="3"/>
  <c r="DU3" i="15"/>
  <c r="IX3" i="15"/>
  <c r="IX20" i="15"/>
  <c r="DU10" i="1"/>
  <c r="DT3" i="3"/>
  <c r="DV3" i="15"/>
  <c r="IY3" i="15"/>
  <c r="IY20" i="15"/>
  <c r="DV10" i="1"/>
  <c r="DU3" i="3"/>
  <c r="DW3" i="15"/>
  <c r="IZ3" i="15"/>
  <c r="IZ20" i="15"/>
  <c r="DW10" i="1"/>
  <c r="DV3" i="3"/>
  <c r="DX3" i="15"/>
  <c r="JA3" i="15"/>
  <c r="JA20" i="15"/>
  <c r="DX10" i="1"/>
  <c r="DW3" i="3"/>
  <c r="DY3" i="15"/>
  <c r="JB3" i="15"/>
  <c r="JB20" i="15"/>
  <c r="DY10" i="1"/>
  <c r="DX3" i="3"/>
  <c r="DZ3" i="15"/>
  <c r="JC3" i="15"/>
  <c r="JC20" i="15"/>
  <c r="DZ10" i="1"/>
  <c r="DY3" i="3"/>
  <c r="EA3" i="15"/>
  <c r="JD3" i="15"/>
  <c r="JD20" i="15"/>
  <c r="EA10" i="1"/>
  <c r="DZ3" i="3"/>
  <c r="EB3" i="15"/>
  <c r="JE3" i="15"/>
  <c r="JE20" i="15"/>
  <c r="EC3" i="15"/>
  <c r="JF3" i="15"/>
  <c r="JF20" i="15"/>
  <c r="D22" i="1"/>
  <c r="E4" i="15"/>
  <c r="EH4" i="15"/>
  <c r="EH21" i="15"/>
  <c r="E22" i="1"/>
  <c r="F4" i="15"/>
  <c r="EI4" i="15"/>
  <c r="EI21" i="15"/>
  <c r="F22" i="1"/>
  <c r="G4" i="15"/>
  <c r="EJ4" i="15"/>
  <c r="EJ21" i="15"/>
  <c r="G22" i="1"/>
  <c r="H4" i="15"/>
  <c r="EK4" i="15"/>
  <c r="EK21" i="15"/>
  <c r="H22" i="1"/>
  <c r="I4" i="15"/>
  <c r="EL4" i="15"/>
  <c r="EL21" i="15"/>
  <c r="I22" i="1"/>
  <c r="J4" i="15"/>
  <c r="EM4" i="15"/>
  <c r="EM21" i="15"/>
  <c r="J22" i="1"/>
  <c r="K4" i="15"/>
  <c r="EN4" i="15"/>
  <c r="EN21" i="15"/>
  <c r="K22" i="1"/>
  <c r="L4" i="15"/>
  <c r="EO4" i="15"/>
  <c r="EO21" i="15"/>
  <c r="M4" i="15"/>
  <c r="EP4" i="15"/>
  <c r="EP21" i="15"/>
  <c r="EQ4" i="15"/>
  <c r="EQ21" i="15"/>
  <c r="O4" i="15"/>
  <c r="ER4" i="15"/>
  <c r="ER21" i="15"/>
  <c r="P4" i="15"/>
  <c r="ES4" i="15"/>
  <c r="ES21" i="15"/>
  <c r="Q4" i="15"/>
  <c r="ET4" i="15"/>
  <c r="ET21" i="15"/>
  <c r="R4" i="15"/>
  <c r="EU4" i="15"/>
  <c r="EU21" i="15"/>
  <c r="S4" i="15"/>
  <c r="EV4" i="15"/>
  <c r="EV21" i="15"/>
  <c r="T4" i="15"/>
  <c r="EW4" i="15"/>
  <c r="EW21" i="15"/>
  <c r="U4" i="15"/>
  <c r="EX4" i="15"/>
  <c r="EX21" i="15"/>
  <c r="V4" i="15"/>
  <c r="EY4" i="15"/>
  <c r="EY21" i="15"/>
  <c r="W4" i="15"/>
  <c r="EZ4" i="15"/>
  <c r="EZ21" i="15"/>
  <c r="FA4" i="15"/>
  <c r="FA21" i="15"/>
  <c r="Y4" i="15"/>
  <c r="FB4" i="15"/>
  <c r="FB21" i="15"/>
  <c r="Z4" i="15"/>
  <c r="FC4" i="15"/>
  <c r="FC21" i="15"/>
  <c r="AA4" i="15"/>
  <c r="FD4" i="15"/>
  <c r="FD21" i="15"/>
  <c r="AB4" i="15"/>
  <c r="FE4" i="15"/>
  <c r="FE21" i="15"/>
  <c r="AC4" i="15"/>
  <c r="FF4" i="15"/>
  <c r="FF21" i="15"/>
  <c r="AD4" i="15"/>
  <c r="FG4" i="15"/>
  <c r="FG21" i="15"/>
  <c r="AE4" i="15"/>
  <c r="FH4" i="15"/>
  <c r="FH21" i="15"/>
  <c r="AF4" i="15"/>
  <c r="FI4" i="15"/>
  <c r="FI21" i="15"/>
  <c r="AG4" i="15"/>
  <c r="FJ4" i="15"/>
  <c r="FJ21" i="15"/>
  <c r="FK4" i="15"/>
  <c r="FK21" i="15"/>
  <c r="AI4" i="15"/>
  <c r="FL4" i="15"/>
  <c r="FL21" i="15"/>
  <c r="AJ4" i="15"/>
  <c r="FM4" i="15"/>
  <c r="FM21" i="15"/>
  <c r="AK4" i="15"/>
  <c r="FN4" i="15"/>
  <c r="FN21" i="15"/>
  <c r="AL4" i="15"/>
  <c r="FO4" i="15"/>
  <c r="FO21" i="15"/>
  <c r="AM4" i="15"/>
  <c r="FP4" i="15"/>
  <c r="FP21" i="15"/>
  <c r="AN4" i="15"/>
  <c r="FQ4" i="15"/>
  <c r="FQ21" i="15"/>
  <c r="AO4" i="15"/>
  <c r="FR4" i="15"/>
  <c r="FR21" i="15"/>
  <c r="AP4" i="15"/>
  <c r="FS4" i="15"/>
  <c r="FS21" i="15"/>
  <c r="AQ4" i="15"/>
  <c r="FT4" i="15"/>
  <c r="FT21" i="15"/>
  <c r="FU4" i="15"/>
  <c r="FU21" i="15"/>
  <c r="AS4" i="15"/>
  <c r="FV4" i="15"/>
  <c r="FV21" i="15"/>
  <c r="AT4" i="15"/>
  <c r="FW4" i="15"/>
  <c r="FW21" i="15"/>
  <c r="AU4" i="15"/>
  <c r="FX4" i="15"/>
  <c r="FX21" i="15"/>
  <c r="AV4" i="15"/>
  <c r="FY4" i="15"/>
  <c r="FY21" i="15"/>
  <c r="AW4" i="15"/>
  <c r="FZ4" i="15"/>
  <c r="FZ21" i="15"/>
  <c r="AX4" i="15"/>
  <c r="GA4" i="15"/>
  <c r="GA21" i="15"/>
  <c r="AY4" i="15"/>
  <c r="GB4" i="15"/>
  <c r="GB21" i="15"/>
  <c r="AZ4" i="15"/>
  <c r="GC4" i="15"/>
  <c r="GC21" i="15"/>
  <c r="BA4" i="15"/>
  <c r="GD4" i="15"/>
  <c r="GD21" i="15"/>
  <c r="GE4" i="15"/>
  <c r="GE21" i="15"/>
  <c r="BC4" i="15"/>
  <c r="GF4" i="15"/>
  <c r="GF21" i="15"/>
  <c r="BD4" i="15"/>
  <c r="GG4" i="15"/>
  <c r="GG21" i="15"/>
  <c r="BE4" i="15"/>
  <c r="GH4" i="15"/>
  <c r="GH21" i="15"/>
  <c r="BF4" i="15"/>
  <c r="GI4" i="15"/>
  <c r="GI21" i="15"/>
  <c r="BG4" i="15"/>
  <c r="GJ4" i="15"/>
  <c r="GJ21" i="15"/>
  <c r="BH4" i="15"/>
  <c r="GK4" i="15"/>
  <c r="GK21" i="15"/>
  <c r="BI4" i="15"/>
  <c r="GL4" i="15"/>
  <c r="GL21" i="15"/>
  <c r="BJ4" i="15"/>
  <c r="GM4" i="15"/>
  <c r="GM21" i="15"/>
  <c r="BK4" i="15"/>
  <c r="GN4" i="15"/>
  <c r="GN21" i="15"/>
  <c r="GO4" i="15"/>
  <c r="GO21" i="15"/>
  <c r="BM4" i="15"/>
  <c r="GP4" i="15"/>
  <c r="GP21" i="15"/>
  <c r="BN4" i="15"/>
  <c r="GQ4" i="15"/>
  <c r="GQ21" i="15"/>
  <c r="BO4" i="15"/>
  <c r="GR4" i="15"/>
  <c r="GR21" i="15"/>
  <c r="BP4" i="15"/>
  <c r="GS4" i="15"/>
  <c r="GS21" i="15"/>
  <c r="BQ4" i="15"/>
  <c r="GT4" i="15"/>
  <c r="GT21" i="15"/>
  <c r="BR4" i="15"/>
  <c r="GU4" i="15"/>
  <c r="GU21" i="15"/>
  <c r="BS4" i="15"/>
  <c r="GV4" i="15"/>
  <c r="GV21" i="15"/>
  <c r="BT4" i="15"/>
  <c r="GW4" i="15"/>
  <c r="GW21" i="15"/>
  <c r="BU4" i="15"/>
  <c r="GX4" i="15"/>
  <c r="GX21" i="15"/>
  <c r="GY4" i="15"/>
  <c r="GY21" i="15"/>
  <c r="BW4" i="15"/>
  <c r="GZ4" i="15"/>
  <c r="GZ21" i="15"/>
  <c r="BX4" i="15"/>
  <c r="HA4" i="15"/>
  <c r="HA21" i="15"/>
  <c r="BY4" i="15"/>
  <c r="HB4" i="15"/>
  <c r="HB21" i="15"/>
  <c r="BZ4" i="15"/>
  <c r="HC4" i="15"/>
  <c r="HC21" i="15"/>
  <c r="CA4" i="15"/>
  <c r="HD4" i="15"/>
  <c r="HD21" i="15"/>
  <c r="CB4" i="15"/>
  <c r="HE4" i="15"/>
  <c r="HE21" i="15"/>
  <c r="CC4" i="15"/>
  <c r="HF4" i="15"/>
  <c r="HF21" i="15"/>
  <c r="CD4" i="15"/>
  <c r="HG4" i="15"/>
  <c r="HG21" i="15"/>
  <c r="CE4" i="15"/>
  <c r="HH4" i="15"/>
  <c r="HH21" i="15"/>
  <c r="HI4" i="15"/>
  <c r="HI21" i="15"/>
  <c r="CG4" i="15"/>
  <c r="HJ4" i="15"/>
  <c r="HJ21" i="15"/>
  <c r="CH4" i="15"/>
  <c r="HK4" i="15"/>
  <c r="HK21" i="15"/>
  <c r="CI4" i="15"/>
  <c r="HL4" i="15"/>
  <c r="HL21" i="15"/>
  <c r="CJ4" i="15"/>
  <c r="HM4" i="15"/>
  <c r="HM21" i="15"/>
  <c r="CK4" i="15"/>
  <c r="HN4" i="15"/>
  <c r="HN21" i="15"/>
  <c r="CL4" i="15"/>
  <c r="HO4" i="15"/>
  <c r="HO21" i="15"/>
  <c r="CM4" i="15"/>
  <c r="HP4" i="15"/>
  <c r="HP21" i="15"/>
  <c r="CN4" i="15"/>
  <c r="HQ4" i="15"/>
  <c r="HQ21" i="15"/>
  <c r="CO4" i="15"/>
  <c r="HR4" i="15"/>
  <c r="HR21" i="15"/>
  <c r="HS4" i="15"/>
  <c r="HS21" i="15"/>
  <c r="CQ4" i="15"/>
  <c r="HT4" i="15"/>
  <c r="HT21" i="15"/>
  <c r="CR4" i="15"/>
  <c r="HU4" i="15"/>
  <c r="HU21" i="15"/>
  <c r="CS4" i="15"/>
  <c r="HV4" i="15"/>
  <c r="HV21" i="15"/>
  <c r="CT4" i="15"/>
  <c r="HW4" i="15"/>
  <c r="HW21" i="15"/>
  <c r="CU4" i="15"/>
  <c r="HX4" i="15"/>
  <c r="HX21" i="15"/>
  <c r="CV4" i="15"/>
  <c r="HY4" i="15"/>
  <c r="HY21" i="15"/>
  <c r="CW4" i="15"/>
  <c r="HZ4" i="15"/>
  <c r="HZ21" i="15"/>
  <c r="CX4" i="15"/>
  <c r="IA4" i="15"/>
  <c r="IA21" i="15"/>
  <c r="IB4" i="15"/>
  <c r="IB21" i="15"/>
  <c r="IC4" i="15"/>
  <c r="IC21" i="15"/>
  <c r="DA4" i="15"/>
  <c r="ID4" i="15"/>
  <c r="ID21" i="15"/>
  <c r="DB4" i="15"/>
  <c r="IE4" i="15"/>
  <c r="IE21" i="15"/>
  <c r="DC4" i="15"/>
  <c r="IF4" i="15"/>
  <c r="IF21" i="15"/>
  <c r="DD4" i="15"/>
  <c r="IG4" i="15"/>
  <c r="IG21" i="15"/>
  <c r="DE4" i="15"/>
  <c r="IH4" i="15"/>
  <c r="IH21" i="15"/>
  <c r="DF4" i="15"/>
  <c r="II4" i="15"/>
  <c r="II21" i="15"/>
  <c r="DG4" i="15"/>
  <c r="IJ4" i="15"/>
  <c r="IJ21" i="15"/>
  <c r="DH4" i="15"/>
  <c r="IK4" i="15"/>
  <c r="IK21" i="15"/>
  <c r="DI4" i="15"/>
  <c r="IL4" i="15"/>
  <c r="IL21" i="15"/>
  <c r="IM4" i="15"/>
  <c r="IM21" i="15"/>
  <c r="DK4" i="15"/>
  <c r="IN4" i="15"/>
  <c r="IN21" i="15"/>
  <c r="DL4" i="15"/>
  <c r="IO4" i="15"/>
  <c r="IO21" i="15"/>
  <c r="DM4" i="15"/>
  <c r="IP4" i="15"/>
  <c r="IP21" i="15"/>
  <c r="DN4" i="15"/>
  <c r="IQ4" i="15"/>
  <c r="IQ21" i="15"/>
  <c r="DO4" i="15"/>
  <c r="IR4" i="15"/>
  <c r="IR21" i="15"/>
  <c r="DP4" i="15"/>
  <c r="IS4" i="15"/>
  <c r="IS21" i="15"/>
  <c r="DQ4" i="15"/>
  <c r="IT4" i="15"/>
  <c r="IT21" i="15"/>
  <c r="DR4" i="15"/>
  <c r="IU4" i="15"/>
  <c r="IU21" i="15"/>
  <c r="IV4" i="15"/>
  <c r="IV21" i="15"/>
  <c r="DT4" i="15"/>
  <c r="IW4" i="15"/>
  <c r="IW21" i="15"/>
  <c r="DU4" i="15"/>
  <c r="IX4" i="15"/>
  <c r="IX21" i="15"/>
  <c r="DV4" i="15"/>
  <c r="IY4" i="15"/>
  <c r="IY21" i="15"/>
  <c r="DW4" i="15"/>
  <c r="IZ4" i="15"/>
  <c r="IZ21" i="15"/>
  <c r="DX4" i="15"/>
  <c r="JA4" i="15"/>
  <c r="JA21" i="15"/>
  <c r="DY4" i="15"/>
  <c r="JB4" i="15"/>
  <c r="JB21" i="15"/>
  <c r="DZ4" i="15"/>
  <c r="JC4" i="15"/>
  <c r="JC21" i="15"/>
  <c r="EA4" i="15"/>
  <c r="JD4" i="15"/>
  <c r="JD21" i="15"/>
  <c r="EB4" i="15"/>
  <c r="JE4" i="15"/>
  <c r="JE21" i="15"/>
  <c r="JF4" i="15"/>
  <c r="JF21" i="15"/>
  <c r="D23" i="1"/>
  <c r="E5" i="15"/>
  <c r="EH5" i="15"/>
  <c r="EH22" i="15"/>
  <c r="E23" i="1"/>
  <c r="F5" i="15"/>
  <c r="EI5" i="15"/>
  <c r="EI22" i="15"/>
  <c r="F23" i="1"/>
  <c r="G5" i="15"/>
  <c r="EJ5" i="15"/>
  <c r="EJ22" i="15"/>
  <c r="G23" i="1"/>
  <c r="H5" i="15"/>
  <c r="EK5" i="15"/>
  <c r="EK22" i="15"/>
  <c r="H23" i="1"/>
  <c r="I5" i="15"/>
  <c r="EL5" i="15"/>
  <c r="EL22" i="15"/>
  <c r="I23" i="1"/>
  <c r="J5" i="15"/>
  <c r="EM5" i="15"/>
  <c r="EM22" i="15"/>
  <c r="J23" i="1"/>
  <c r="K5" i="15"/>
  <c r="EN5" i="15"/>
  <c r="EN22" i="15"/>
  <c r="K23" i="1"/>
  <c r="L5" i="15"/>
  <c r="EO5" i="15"/>
  <c r="EO22" i="15"/>
  <c r="M5" i="15"/>
  <c r="EP5" i="15"/>
  <c r="EP22" i="15"/>
  <c r="EQ5" i="15"/>
  <c r="EQ22" i="15"/>
  <c r="O5" i="15"/>
  <c r="ER5" i="15"/>
  <c r="ER22" i="15"/>
  <c r="P5" i="15"/>
  <c r="ES5" i="15"/>
  <c r="ES22" i="15"/>
  <c r="Q5" i="15"/>
  <c r="ET5" i="15"/>
  <c r="ET22" i="15"/>
  <c r="R5" i="15"/>
  <c r="EU5" i="15"/>
  <c r="EU22" i="15"/>
  <c r="S5" i="15"/>
  <c r="EV5" i="15"/>
  <c r="EV22" i="15"/>
  <c r="T5" i="15"/>
  <c r="EW5" i="15"/>
  <c r="EW22" i="15"/>
  <c r="U5" i="15"/>
  <c r="EX5" i="15"/>
  <c r="EX22" i="15"/>
  <c r="V5" i="15"/>
  <c r="EY5" i="15"/>
  <c r="EY22" i="15"/>
  <c r="W5" i="15"/>
  <c r="EZ5" i="15"/>
  <c r="EZ22" i="15"/>
  <c r="FA5" i="15"/>
  <c r="FA22" i="15"/>
  <c r="Y5" i="15"/>
  <c r="FB5" i="15"/>
  <c r="FB22" i="15"/>
  <c r="Z5" i="15"/>
  <c r="FC5" i="15"/>
  <c r="FC22" i="15"/>
  <c r="AA5" i="15"/>
  <c r="FD5" i="15"/>
  <c r="FD22" i="15"/>
  <c r="AB5" i="15"/>
  <c r="FE5" i="15"/>
  <c r="FE22" i="15"/>
  <c r="AC5" i="15"/>
  <c r="FF5" i="15"/>
  <c r="FF22" i="15"/>
  <c r="AD5" i="15"/>
  <c r="FG5" i="15"/>
  <c r="FG22" i="15"/>
  <c r="AE5" i="15"/>
  <c r="FH5" i="15"/>
  <c r="FH22" i="15"/>
  <c r="AF5" i="15"/>
  <c r="FI5" i="15"/>
  <c r="FI22" i="15"/>
  <c r="AG5" i="15"/>
  <c r="FJ5" i="15"/>
  <c r="FJ22" i="15"/>
  <c r="FK5" i="15"/>
  <c r="FK22" i="15"/>
  <c r="AI5" i="15"/>
  <c r="FL5" i="15"/>
  <c r="FL22" i="15"/>
  <c r="AJ5" i="15"/>
  <c r="FM5" i="15"/>
  <c r="FM22" i="15"/>
  <c r="AK5" i="15"/>
  <c r="FN5" i="15"/>
  <c r="FN22" i="15"/>
  <c r="AL5" i="15"/>
  <c r="FO5" i="15"/>
  <c r="FO22" i="15"/>
  <c r="AM5" i="15"/>
  <c r="FP5" i="15"/>
  <c r="FP22" i="15"/>
  <c r="AN5" i="15"/>
  <c r="FQ5" i="15"/>
  <c r="FQ22" i="15"/>
  <c r="AO5" i="15"/>
  <c r="FR5" i="15"/>
  <c r="FR22" i="15"/>
  <c r="AP5" i="15"/>
  <c r="FS5" i="15"/>
  <c r="FS22" i="15"/>
  <c r="AQ5" i="15"/>
  <c r="FT5" i="15"/>
  <c r="FT22" i="15"/>
  <c r="FU5" i="15"/>
  <c r="FU22" i="15"/>
  <c r="AS5" i="15"/>
  <c r="FV5" i="15"/>
  <c r="FV22" i="15"/>
  <c r="AT5" i="15"/>
  <c r="FW5" i="15"/>
  <c r="FW22" i="15"/>
  <c r="AU5" i="15"/>
  <c r="FX5" i="15"/>
  <c r="FX22" i="15"/>
  <c r="AV5" i="15"/>
  <c r="FY5" i="15"/>
  <c r="FY22" i="15"/>
  <c r="AW5" i="15"/>
  <c r="FZ5" i="15"/>
  <c r="FZ22" i="15"/>
  <c r="AX5" i="15"/>
  <c r="GA5" i="15"/>
  <c r="GA22" i="15"/>
  <c r="AY5" i="15"/>
  <c r="GB5" i="15"/>
  <c r="GB22" i="15"/>
  <c r="AZ5" i="15"/>
  <c r="GC5" i="15"/>
  <c r="GC22" i="15"/>
  <c r="BA5" i="15"/>
  <c r="GD5" i="15"/>
  <c r="GD22" i="15"/>
  <c r="GE5" i="15"/>
  <c r="GE22" i="15"/>
  <c r="BC5" i="15"/>
  <c r="GF5" i="15"/>
  <c r="GF22" i="15"/>
  <c r="BD5" i="15"/>
  <c r="GG5" i="15"/>
  <c r="GG22" i="15"/>
  <c r="BE5" i="15"/>
  <c r="GH5" i="15"/>
  <c r="GH22" i="15"/>
  <c r="BF5" i="15"/>
  <c r="GI5" i="15"/>
  <c r="GI22" i="15"/>
  <c r="BG5" i="15"/>
  <c r="GJ5" i="15"/>
  <c r="GJ22" i="15"/>
  <c r="BH5" i="15"/>
  <c r="GK5" i="15"/>
  <c r="GK22" i="15"/>
  <c r="BI5" i="15"/>
  <c r="GL5" i="15"/>
  <c r="GL22" i="15"/>
  <c r="BJ5" i="15"/>
  <c r="GM5" i="15"/>
  <c r="GM22" i="15"/>
  <c r="BK5" i="15"/>
  <c r="GN5" i="15"/>
  <c r="GN22" i="15"/>
  <c r="GO5" i="15"/>
  <c r="GO22" i="15"/>
  <c r="BM5" i="15"/>
  <c r="GP5" i="15"/>
  <c r="GP22" i="15"/>
  <c r="BN5" i="15"/>
  <c r="GQ5" i="15"/>
  <c r="GQ22" i="15"/>
  <c r="BO5" i="15"/>
  <c r="GR5" i="15"/>
  <c r="GR22" i="15"/>
  <c r="BP5" i="15"/>
  <c r="GS5" i="15"/>
  <c r="GS22" i="15"/>
  <c r="BQ5" i="15"/>
  <c r="GT5" i="15"/>
  <c r="GT22" i="15"/>
  <c r="BR5" i="15"/>
  <c r="GU5" i="15"/>
  <c r="GU22" i="15"/>
  <c r="BS5" i="15"/>
  <c r="GV5" i="15"/>
  <c r="GV22" i="15"/>
  <c r="BT5" i="15"/>
  <c r="GW5" i="15"/>
  <c r="GW22" i="15"/>
  <c r="BU5" i="15"/>
  <c r="GX5" i="15"/>
  <c r="GX22" i="15"/>
  <c r="GY5" i="15"/>
  <c r="GY22" i="15"/>
  <c r="BW5" i="15"/>
  <c r="GZ5" i="15"/>
  <c r="GZ22" i="15"/>
  <c r="BX5" i="15"/>
  <c r="HA5" i="15"/>
  <c r="HA22" i="15"/>
  <c r="BY5" i="15"/>
  <c r="HB5" i="15"/>
  <c r="HB22" i="15"/>
  <c r="BZ5" i="15"/>
  <c r="HC5" i="15"/>
  <c r="HC22" i="15"/>
  <c r="CA5" i="15"/>
  <c r="HD5" i="15"/>
  <c r="HD22" i="15"/>
  <c r="CB5" i="15"/>
  <c r="HE5" i="15"/>
  <c r="HE22" i="15"/>
  <c r="CC5" i="15"/>
  <c r="HF5" i="15"/>
  <c r="HF22" i="15"/>
  <c r="CD5" i="15"/>
  <c r="HG5" i="15"/>
  <c r="HG22" i="15"/>
  <c r="CE5" i="15"/>
  <c r="HH5" i="15"/>
  <c r="HH22" i="15"/>
  <c r="HI5" i="15"/>
  <c r="HI22" i="15"/>
  <c r="CG5" i="15"/>
  <c r="HJ5" i="15"/>
  <c r="HJ22" i="15"/>
  <c r="CH5" i="15"/>
  <c r="HK5" i="15"/>
  <c r="HK22" i="15"/>
  <c r="CI5" i="15"/>
  <c r="HL5" i="15"/>
  <c r="HL22" i="15"/>
  <c r="CJ5" i="15"/>
  <c r="HM5" i="15"/>
  <c r="HM22" i="15"/>
  <c r="CK5" i="15"/>
  <c r="HN5" i="15"/>
  <c r="HN22" i="15"/>
  <c r="CL5" i="15"/>
  <c r="HO5" i="15"/>
  <c r="HO22" i="15"/>
  <c r="CM5" i="15"/>
  <c r="HP5" i="15"/>
  <c r="HP22" i="15"/>
  <c r="CN5" i="15"/>
  <c r="HQ5" i="15"/>
  <c r="HQ22" i="15"/>
  <c r="CO5" i="15"/>
  <c r="HR5" i="15"/>
  <c r="HR22" i="15"/>
  <c r="HS5" i="15"/>
  <c r="HS22" i="15"/>
  <c r="CQ5" i="15"/>
  <c r="HT5" i="15"/>
  <c r="HT22" i="15"/>
  <c r="CR5" i="15"/>
  <c r="HU5" i="15"/>
  <c r="HU22" i="15"/>
  <c r="CS5" i="15"/>
  <c r="HV5" i="15"/>
  <c r="HV22" i="15"/>
  <c r="CT5" i="15"/>
  <c r="HW5" i="15"/>
  <c r="HW22" i="15"/>
  <c r="CU5" i="15"/>
  <c r="HX5" i="15"/>
  <c r="HX22" i="15"/>
  <c r="CV5" i="15"/>
  <c r="HY5" i="15"/>
  <c r="HY22" i="15"/>
  <c r="CW5" i="15"/>
  <c r="HZ5" i="15"/>
  <c r="HZ22" i="15"/>
  <c r="CX5" i="15"/>
  <c r="IA5" i="15"/>
  <c r="IA22" i="15"/>
  <c r="IB5" i="15"/>
  <c r="IB22" i="15"/>
  <c r="CZ5" i="15"/>
  <c r="IC5" i="15"/>
  <c r="IC22" i="15"/>
  <c r="DA5" i="15"/>
  <c r="ID5" i="15"/>
  <c r="ID22" i="15"/>
  <c r="DB5" i="15"/>
  <c r="IE5" i="15"/>
  <c r="IE22" i="15"/>
  <c r="DC5" i="15"/>
  <c r="IF5" i="15"/>
  <c r="IF22" i="15"/>
  <c r="DD5" i="15"/>
  <c r="IG5" i="15"/>
  <c r="IG22" i="15"/>
  <c r="DE5" i="15"/>
  <c r="IH5" i="15"/>
  <c r="IH22" i="15"/>
  <c r="DF5" i="15"/>
  <c r="II5" i="15"/>
  <c r="II22" i="15"/>
  <c r="DG5" i="15"/>
  <c r="IJ5" i="15"/>
  <c r="IJ22" i="15"/>
  <c r="DH5" i="15"/>
  <c r="IK5" i="15"/>
  <c r="IK22" i="15"/>
  <c r="DI5" i="15"/>
  <c r="IL5" i="15"/>
  <c r="IL22" i="15"/>
  <c r="DJ5" i="15"/>
  <c r="IM5" i="15"/>
  <c r="IM22" i="15"/>
  <c r="DK5" i="15"/>
  <c r="IN5" i="15"/>
  <c r="IN22" i="15"/>
  <c r="DL5" i="15"/>
  <c r="IO5" i="15"/>
  <c r="IO22" i="15"/>
  <c r="DM5" i="15"/>
  <c r="IP5" i="15"/>
  <c r="IP22" i="15"/>
  <c r="DN5" i="15"/>
  <c r="IQ5" i="15"/>
  <c r="IQ22" i="15"/>
  <c r="DO5" i="15"/>
  <c r="IR5" i="15"/>
  <c r="IR22" i="15"/>
  <c r="DP5" i="15"/>
  <c r="IS5" i="15"/>
  <c r="IS22" i="15"/>
  <c r="DQ5" i="15"/>
  <c r="IT5" i="15"/>
  <c r="IT22" i="15"/>
  <c r="DR5" i="15"/>
  <c r="IU5" i="15"/>
  <c r="IU22" i="15"/>
  <c r="DS5" i="15"/>
  <c r="IV5" i="15"/>
  <c r="IV22" i="15"/>
  <c r="DT5" i="15"/>
  <c r="IW5" i="15"/>
  <c r="IW22" i="15"/>
  <c r="DU5" i="15"/>
  <c r="IX5" i="15"/>
  <c r="IX22" i="15"/>
  <c r="DV5" i="15"/>
  <c r="IY5" i="15"/>
  <c r="IY22" i="15"/>
  <c r="DW5" i="15"/>
  <c r="IZ5" i="15"/>
  <c r="IZ22" i="15"/>
  <c r="DX5" i="15"/>
  <c r="JA5" i="15"/>
  <c r="JA22" i="15"/>
  <c r="DY5" i="15"/>
  <c r="JB5" i="15"/>
  <c r="JB22" i="15"/>
  <c r="DZ5" i="15"/>
  <c r="JC5" i="15"/>
  <c r="JC22" i="15"/>
  <c r="EA5" i="15"/>
  <c r="JD5" i="15"/>
  <c r="JD22" i="15"/>
  <c r="EB5" i="15"/>
  <c r="JE5" i="15"/>
  <c r="JE22" i="15"/>
  <c r="EC5" i="15"/>
  <c r="JF5" i="15"/>
  <c r="JF22" i="15"/>
  <c r="D7" i="1"/>
  <c r="E6" i="15"/>
  <c r="EH6" i="15"/>
  <c r="EH23" i="15"/>
  <c r="E7" i="1"/>
  <c r="F6" i="15"/>
  <c r="EI6" i="15"/>
  <c r="EI23" i="15"/>
  <c r="F7" i="1"/>
  <c r="G6" i="15"/>
  <c r="EJ6" i="15"/>
  <c r="EJ23" i="15"/>
  <c r="G7" i="1"/>
  <c r="H6" i="15"/>
  <c r="EK6" i="15"/>
  <c r="EK23" i="15"/>
  <c r="H7" i="1"/>
  <c r="I6" i="15"/>
  <c r="EL6" i="15"/>
  <c r="EL23" i="15"/>
  <c r="I7" i="1"/>
  <c r="J6" i="15"/>
  <c r="EM6" i="15"/>
  <c r="EM23" i="15"/>
  <c r="J7" i="1"/>
  <c r="K6" i="15"/>
  <c r="EN6" i="15"/>
  <c r="EN23" i="15"/>
  <c r="EO6" i="15"/>
  <c r="EO23" i="15"/>
  <c r="M6" i="15"/>
  <c r="EP6" i="15"/>
  <c r="EP23" i="15"/>
  <c r="N6" i="15"/>
  <c r="EQ6" i="15"/>
  <c r="EQ23" i="15"/>
  <c r="O6" i="15"/>
  <c r="ER6" i="15"/>
  <c r="ER23" i="15"/>
  <c r="P6" i="15"/>
  <c r="ES6" i="15"/>
  <c r="ES23" i="15"/>
  <c r="Q6" i="15"/>
  <c r="ET6" i="15"/>
  <c r="ET23" i="15"/>
  <c r="R6" i="15"/>
  <c r="EU6" i="15"/>
  <c r="EU23" i="15"/>
  <c r="S6" i="15"/>
  <c r="EV6" i="15"/>
  <c r="EV23" i="15"/>
  <c r="T6" i="15"/>
  <c r="EW6" i="15"/>
  <c r="EW23" i="15"/>
  <c r="U6" i="15"/>
  <c r="EX6" i="15"/>
  <c r="EX23" i="15"/>
  <c r="V6" i="15"/>
  <c r="EY6" i="15"/>
  <c r="EY23" i="15"/>
  <c r="W6" i="15"/>
  <c r="EZ6" i="15"/>
  <c r="EZ23" i="15"/>
  <c r="X6" i="15"/>
  <c r="FA6" i="15"/>
  <c r="FA23" i="15"/>
  <c r="Y6" i="15"/>
  <c r="FB6" i="15"/>
  <c r="FB23" i="15"/>
  <c r="Z6" i="15"/>
  <c r="FC6" i="15"/>
  <c r="FC23" i="15"/>
  <c r="AA6" i="15"/>
  <c r="FD6" i="15"/>
  <c r="FD23" i="15"/>
  <c r="AB6" i="15"/>
  <c r="FE6" i="15"/>
  <c r="FE23" i="15"/>
  <c r="AC6" i="15"/>
  <c r="FF6" i="15"/>
  <c r="FF23" i="15"/>
  <c r="AD6" i="15"/>
  <c r="FG6" i="15"/>
  <c r="FG23" i="15"/>
  <c r="AE6" i="15"/>
  <c r="FH6" i="15"/>
  <c r="FH23" i="15"/>
  <c r="AF6" i="15"/>
  <c r="FI6" i="15"/>
  <c r="FI23" i="15"/>
  <c r="AG6" i="15"/>
  <c r="FJ6" i="15"/>
  <c r="FJ23" i="15"/>
  <c r="AH6" i="15"/>
  <c r="FK6" i="15"/>
  <c r="FK23" i="15"/>
  <c r="AI6" i="15"/>
  <c r="FL6" i="15"/>
  <c r="FL23" i="15"/>
  <c r="AJ6" i="15"/>
  <c r="FM6" i="15"/>
  <c r="FM23" i="15"/>
  <c r="AK6" i="15"/>
  <c r="FN6" i="15"/>
  <c r="FN23" i="15"/>
  <c r="AL6" i="15"/>
  <c r="FO6" i="15"/>
  <c r="FO23" i="15"/>
  <c r="AM6" i="15"/>
  <c r="FP6" i="15"/>
  <c r="FP23" i="15"/>
  <c r="AN6" i="15"/>
  <c r="FQ6" i="15"/>
  <c r="FQ23" i="15"/>
  <c r="AO6" i="15"/>
  <c r="FR6" i="15"/>
  <c r="FR23" i="15"/>
  <c r="AP6" i="15"/>
  <c r="FS6" i="15"/>
  <c r="FS23" i="15"/>
  <c r="AQ6" i="15"/>
  <c r="FT6" i="15"/>
  <c r="FT23" i="15"/>
  <c r="AR6" i="15"/>
  <c r="FU6" i="15"/>
  <c r="FU23" i="15"/>
  <c r="AS6" i="15"/>
  <c r="FV6" i="15"/>
  <c r="FV23" i="15"/>
  <c r="AT6" i="15"/>
  <c r="FW6" i="15"/>
  <c r="FW23" i="15"/>
  <c r="AU6" i="15"/>
  <c r="FX6" i="15"/>
  <c r="FX23" i="15"/>
  <c r="AV6" i="15"/>
  <c r="FY6" i="15"/>
  <c r="FY23" i="15"/>
  <c r="AW6" i="15"/>
  <c r="FZ6" i="15"/>
  <c r="FZ23" i="15"/>
  <c r="AX6" i="15"/>
  <c r="GA6" i="15"/>
  <c r="GA23" i="15"/>
  <c r="AY6" i="15"/>
  <c r="GB6" i="15"/>
  <c r="GB23" i="15"/>
  <c r="AZ6" i="15"/>
  <c r="GC6" i="15"/>
  <c r="GC23" i="15"/>
  <c r="BA6" i="15"/>
  <c r="GD6" i="15"/>
  <c r="GD23" i="15"/>
  <c r="BB6" i="15"/>
  <c r="GE6" i="15"/>
  <c r="GE23" i="15"/>
  <c r="BC6" i="15"/>
  <c r="GF6" i="15"/>
  <c r="GF23" i="15"/>
  <c r="BD6" i="15"/>
  <c r="GG6" i="15"/>
  <c r="GG23" i="15"/>
  <c r="BE6" i="15"/>
  <c r="GH6" i="15"/>
  <c r="GH23" i="15"/>
  <c r="BF6" i="15"/>
  <c r="GI6" i="15"/>
  <c r="GI23" i="15"/>
  <c r="BG6" i="15"/>
  <c r="GJ6" i="15"/>
  <c r="GJ23" i="15"/>
  <c r="BH6" i="15"/>
  <c r="GK6" i="15"/>
  <c r="GK23" i="15"/>
  <c r="BI6" i="15"/>
  <c r="GL6" i="15"/>
  <c r="GL23" i="15"/>
  <c r="BJ6" i="15"/>
  <c r="GM6" i="15"/>
  <c r="GM23" i="15"/>
  <c r="BK6" i="15"/>
  <c r="GN6" i="15"/>
  <c r="GN23" i="15"/>
  <c r="BL6" i="15"/>
  <c r="GO6" i="15"/>
  <c r="GO23" i="15"/>
  <c r="BM6" i="15"/>
  <c r="GP6" i="15"/>
  <c r="GP23" i="15"/>
  <c r="BN6" i="15"/>
  <c r="GQ6" i="15"/>
  <c r="GQ23" i="15"/>
  <c r="BO6" i="15"/>
  <c r="GR6" i="15"/>
  <c r="GR23" i="15"/>
  <c r="BP6" i="15"/>
  <c r="GS6" i="15"/>
  <c r="GS23" i="15"/>
  <c r="BQ6" i="15"/>
  <c r="GT6" i="15"/>
  <c r="GT23" i="15"/>
  <c r="BR6" i="15"/>
  <c r="GU6" i="15"/>
  <c r="GU23" i="15"/>
  <c r="BS6" i="15"/>
  <c r="GV6" i="15"/>
  <c r="GV23" i="15"/>
  <c r="BT6" i="15"/>
  <c r="GW6" i="15"/>
  <c r="GW23" i="15"/>
  <c r="BU6" i="15"/>
  <c r="GX6" i="15"/>
  <c r="GX23" i="15"/>
  <c r="BV6" i="15"/>
  <c r="GY6" i="15"/>
  <c r="GY23" i="15"/>
  <c r="BW6" i="15"/>
  <c r="GZ6" i="15"/>
  <c r="GZ23" i="15"/>
  <c r="BX6" i="15"/>
  <c r="HA6" i="15"/>
  <c r="HA23" i="15"/>
  <c r="BY6" i="15"/>
  <c r="HB6" i="15"/>
  <c r="HB23" i="15"/>
  <c r="BZ6" i="15"/>
  <c r="HC6" i="15"/>
  <c r="HC23" i="15"/>
  <c r="CA6" i="15"/>
  <c r="HD6" i="15"/>
  <c r="HD23" i="15"/>
  <c r="CB6" i="15"/>
  <c r="HE6" i="15"/>
  <c r="HE23" i="15"/>
  <c r="CC6" i="15"/>
  <c r="HF6" i="15"/>
  <c r="HF23" i="15"/>
  <c r="CD6" i="15"/>
  <c r="HG6" i="15"/>
  <c r="HG23" i="15"/>
  <c r="CE6" i="15"/>
  <c r="HH6" i="15"/>
  <c r="HH23" i="15"/>
  <c r="CF6" i="15"/>
  <c r="HI6" i="15"/>
  <c r="HI23" i="15"/>
  <c r="CG6" i="15"/>
  <c r="HJ6" i="15"/>
  <c r="HJ23" i="15"/>
  <c r="CH6" i="15"/>
  <c r="HK6" i="15"/>
  <c r="HK23" i="15"/>
  <c r="CI6" i="15"/>
  <c r="HL6" i="15"/>
  <c r="HL23" i="15"/>
  <c r="CJ6" i="15"/>
  <c r="HM6" i="15"/>
  <c r="HM23" i="15"/>
  <c r="CK6" i="15"/>
  <c r="HN6" i="15"/>
  <c r="HN23" i="15"/>
  <c r="CL6" i="15"/>
  <c r="HO6" i="15"/>
  <c r="HO23" i="15"/>
  <c r="CM6" i="15"/>
  <c r="HP6" i="15"/>
  <c r="HP23" i="15"/>
  <c r="CN6" i="15"/>
  <c r="HQ6" i="15"/>
  <c r="HQ23" i="15"/>
  <c r="CO6" i="15"/>
  <c r="HR6" i="15"/>
  <c r="HR23" i="15"/>
  <c r="CP6" i="15"/>
  <c r="HS6" i="15"/>
  <c r="HS23" i="15"/>
  <c r="CQ6" i="15"/>
  <c r="HT6" i="15"/>
  <c r="HT23" i="15"/>
  <c r="CR6" i="15"/>
  <c r="HU6" i="15"/>
  <c r="HU23" i="15"/>
  <c r="CS6" i="15"/>
  <c r="HV6" i="15"/>
  <c r="HV23" i="15"/>
  <c r="CT6" i="15"/>
  <c r="HW6" i="15"/>
  <c r="HW23" i="15"/>
  <c r="CU6" i="15"/>
  <c r="HX6" i="15"/>
  <c r="HX23" i="15"/>
  <c r="CV6" i="15"/>
  <c r="HY6" i="15"/>
  <c r="HY23" i="15"/>
  <c r="CW6" i="15"/>
  <c r="HZ6" i="15"/>
  <c r="HZ23" i="15"/>
  <c r="CX6" i="15"/>
  <c r="IA6" i="15"/>
  <c r="IA23" i="15"/>
  <c r="CY6" i="15"/>
  <c r="IB6" i="15"/>
  <c r="IB23" i="15"/>
  <c r="CZ6" i="15"/>
  <c r="IC6" i="15"/>
  <c r="IC23" i="15"/>
  <c r="DA6" i="15"/>
  <c r="ID6" i="15"/>
  <c r="ID23" i="15"/>
  <c r="DB6" i="15"/>
  <c r="IE6" i="15"/>
  <c r="IE23" i="15"/>
  <c r="DC6" i="15"/>
  <c r="IF6" i="15"/>
  <c r="IF23" i="15"/>
  <c r="DD6" i="15"/>
  <c r="IG6" i="15"/>
  <c r="IG23" i="15"/>
  <c r="DE6" i="15"/>
  <c r="IH6" i="15"/>
  <c r="IH23" i="15"/>
  <c r="DF6" i="15"/>
  <c r="II6" i="15"/>
  <c r="II23" i="15"/>
  <c r="DG6" i="15"/>
  <c r="IJ6" i="15"/>
  <c r="IJ23" i="15"/>
  <c r="DH6" i="15"/>
  <c r="IK6" i="15"/>
  <c r="IK23" i="15"/>
  <c r="DI6" i="15"/>
  <c r="IL6" i="15"/>
  <c r="IL23" i="15"/>
  <c r="DJ6" i="15"/>
  <c r="IM6" i="15"/>
  <c r="IM23" i="15"/>
  <c r="DK6" i="15"/>
  <c r="IN6" i="15"/>
  <c r="IN23" i="15"/>
  <c r="DL6" i="15"/>
  <c r="IO6" i="15"/>
  <c r="IO23" i="15"/>
  <c r="DM6" i="15"/>
  <c r="IP6" i="15"/>
  <c r="IP23" i="15"/>
  <c r="DN6" i="15"/>
  <c r="IQ6" i="15"/>
  <c r="IQ23" i="15"/>
  <c r="DO6" i="15"/>
  <c r="IR6" i="15"/>
  <c r="IR23" i="15"/>
  <c r="DP6" i="15"/>
  <c r="IS6" i="15"/>
  <c r="IS23" i="15"/>
  <c r="DQ6" i="15"/>
  <c r="IT6" i="15"/>
  <c r="IT23" i="15"/>
  <c r="DR6" i="15"/>
  <c r="IU6" i="15"/>
  <c r="IU23" i="15"/>
  <c r="DS6" i="15"/>
  <c r="IV6" i="15"/>
  <c r="IV23" i="15"/>
  <c r="DT6" i="15"/>
  <c r="IW6" i="15"/>
  <c r="IW23" i="15"/>
  <c r="DU6" i="15"/>
  <c r="IX6" i="15"/>
  <c r="IX23" i="15"/>
  <c r="DV6" i="15"/>
  <c r="IY6" i="15"/>
  <c r="IY23" i="15"/>
  <c r="DW6" i="15"/>
  <c r="IZ6" i="15"/>
  <c r="IZ23" i="15"/>
  <c r="DX6" i="15"/>
  <c r="JA6" i="15"/>
  <c r="JA23" i="15"/>
  <c r="DY6" i="15"/>
  <c r="JB6" i="15"/>
  <c r="JB23" i="15"/>
  <c r="DZ6" i="15"/>
  <c r="JC6" i="15"/>
  <c r="JC23" i="15"/>
  <c r="EA6" i="15"/>
  <c r="JD6" i="15"/>
  <c r="JD23" i="15"/>
  <c r="EB6" i="15"/>
  <c r="JE6" i="15"/>
  <c r="JE23" i="15"/>
  <c r="EC6" i="15"/>
  <c r="JF6" i="15"/>
  <c r="JF23" i="15"/>
  <c r="B24" i="15"/>
  <c r="D8" i="1"/>
  <c r="E7" i="15"/>
  <c r="EH7" i="15"/>
  <c r="B7" i="15"/>
  <c r="EH24" i="15"/>
  <c r="E8" i="1"/>
  <c r="F7" i="15"/>
  <c r="EI7" i="15"/>
  <c r="EI24" i="15"/>
  <c r="F8" i="1"/>
  <c r="G7" i="15"/>
  <c r="EJ7" i="15"/>
  <c r="EJ24" i="15"/>
  <c r="G8" i="1"/>
  <c r="H7" i="15"/>
  <c r="EK7" i="15"/>
  <c r="EK24" i="15"/>
  <c r="H8" i="1"/>
  <c r="I7" i="15"/>
  <c r="EL7" i="15"/>
  <c r="EL24" i="15"/>
  <c r="I8" i="1"/>
  <c r="J7" i="15"/>
  <c r="EM7" i="15"/>
  <c r="EM24" i="15"/>
  <c r="J8" i="1"/>
  <c r="K7" i="15"/>
  <c r="EN7" i="15"/>
  <c r="EN24" i="15"/>
  <c r="K8" i="1"/>
  <c r="L7" i="15"/>
  <c r="EO7" i="15"/>
  <c r="EO24" i="15"/>
  <c r="L8" i="1"/>
  <c r="M7" i="15"/>
  <c r="EP7" i="15"/>
  <c r="EP24" i="15"/>
  <c r="M8" i="1"/>
  <c r="N7" i="15"/>
  <c r="EQ7" i="15"/>
  <c r="EQ24" i="15"/>
  <c r="N8" i="1"/>
  <c r="O7" i="15"/>
  <c r="ER7" i="15"/>
  <c r="ER24" i="15"/>
  <c r="O8" i="1"/>
  <c r="P7" i="15"/>
  <c r="ES7" i="15"/>
  <c r="ES24" i="15"/>
  <c r="P8" i="1"/>
  <c r="Q7" i="15"/>
  <c r="ET7" i="15"/>
  <c r="ET24" i="15"/>
  <c r="Q8" i="1"/>
  <c r="R7" i="15"/>
  <c r="EU7" i="15"/>
  <c r="EU24" i="15"/>
  <c r="R8" i="1"/>
  <c r="S7" i="15"/>
  <c r="EV7" i="15"/>
  <c r="EV24" i="15"/>
  <c r="S8" i="1"/>
  <c r="T7" i="15"/>
  <c r="EW7" i="15"/>
  <c r="EW24" i="15"/>
  <c r="T8" i="1"/>
  <c r="U7" i="15"/>
  <c r="EX7" i="15"/>
  <c r="EX24" i="15"/>
  <c r="U8" i="1"/>
  <c r="V7" i="15"/>
  <c r="EY7" i="15"/>
  <c r="EY24" i="15"/>
  <c r="V8" i="1"/>
  <c r="W7" i="15"/>
  <c r="EZ7" i="15"/>
  <c r="EZ24" i="15"/>
  <c r="W8" i="1"/>
  <c r="X7" i="15"/>
  <c r="FA7" i="15"/>
  <c r="FA24" i="15"/>
  <c r="X8" i="1"/>
  <c r="Y7" i="15"/>
  <c r="FB7" i="15"/>
  <c r="FB24" i="15"/>
  <c r="Y8" i="1"/>
  <c r="Z7" i="15"/>
  <c r="FC7" i="15"/>
  <c r="FC24" i="15"/>
  <c r="Z8" i="1"/>
  <c r="AA7" i="15"/>
  <c r="FD7" i="15"/>
  <c r="FD24" i="15"/>
  <c r="AA8" i="1"/>
  <c r="AB7" i="15"/>
  <c r="FE7" i="15"/>
  <c r="FE24" i="15"/>
  <c r="AB8" i="1"/>
  <c r="AC7" i="15"/>
  <c r="FF7" i="15"/>
  <c r="FF24" i="15"/>
  <c r="AC8" i="1"/>
  <c r="AD7" i="15"/>
  <c r="FG7" i="15"/>
  <c r="FG24" i="15"/>
  <c r="AD8" i="1"/>
  <c r="AE7" i="15"/>
  <c r="FH7" i="15"/>
  <c r="FH24" i="15"/>
  <c r="AE8" i="1"/>
  <c r="AF7" i="15"/>
  <c r="FI7" i="15"/>
  <c r="FI24" i="15"/>
  <c r="AF8" i="1"/>
  <c r="AG7" i="15"/>
  <c r="FJ7" i="15"/>
  <c r="FJ24" i="15"/>
  <c r="AG8" i="1"/>
  <c r="AH7" i="15"/>
  <c r="FK7" i="15"/>
  <c r="FK24" i="15"/>
  <c r="AH8" i="1"/>
  <c r="AI7" i="15"/>
  <c r="FL7" i="15"/>
  <c r="FL24" i="15"/>
  <c r="AI8" i="1"/>
  <c r="AJ7" i="15"/>
  <c r="FM7" i="15"/>
  <c r="FM24" i="15"/>
  <c r="AJ8" i="1"/>
  <c r="AK7" i="15"/>
  <c r="FN7" i="15"/>
  <c r="FN24" i="15"/>
  <c r="AK8" i="1"/>
  <c r="AL7" i="15"/>
  <c r="FO7" i="15"/>
  <c r="FO24" i="15"/>
  <c r="AL8" i="1"/>
  <c r="AM7" i="15"/>
  <c r="FP7" i="15"/>
  <c r="FP24" i="15"/>
  <c r="AM8" i="1"/>
  <c r="AN7" i="15"/>
  <c r="FQ7" i="15"/>
  <c r="FQ24" i="15"/>
  <c r="AN8" i="1"/>
  <c r="AO7" i="15"/>
  <c r="FR7" i="15"/>
  <c r="FR24" i="15"/>
  <c r="AO8" i="1"/>
  <c r="AP7" i="15"/>
  <c r="FS7" i="15"/>
  <c r="FS24" i="15"/>
  <c r="AP8" i="1"/>
  <c r="AQ7" i="15"/>
  <c r="FT7" i="15"/>
  <c r="FT24" i="15"/>
  <c r="AQ8" i="1"/>
  <c r="AR7" i="15"/>
  <c r="FU7" i="15"/>
  <c r="FU24" i="15"/>
  <c r="AR8" i="1"/>
  <c r="AS7" i="15"/>
  <c r="FV7" i="15"/>
  <c r="FV24" i="15"/>
  <c r="AS8" i="1"/>
  <c r="AT7" i="15"/>
  <c r="FW7" i="15"/>
  <c r="FW24" i="15"/>
  <c r="AT8" i="1"/>
  <c r="AU7" i="15"/>
  <c r="FX7" i="15"/>
  <c r="FX24" i="15"/>
  <c r="AU8" i="1"/>
  <c r="AV7" i="15"/>
  <c r="FY7" i="15"/>
  <c r="FY24" i="15"/>
  <c r="AV8" i="1"/>
  <c r="AW7" i="15"/>
  <c r="FZ7" i="15"/>
  <c r="FZ24" i="15"/>
  <c r="AW8" i="1"/>
  <c r="AX7" i="15"/>
  <c r="GA7" i="15"/>
  <c r="GA24" i="15"/>
  <c r="AX8" i="1"/>
  <c r="AY7" i="15"/>
  <c r="GB7" i="15"/>
  <c r="GB24" i="15"/>
  <c r="AY8" i="1"/>
  <c r="AZ7" i="15"/>
  <c r="GC7" i="15"/>
  <c r="GC24" i="15"/>
  <c r="AZ8" i="1"/>
  <c r="BA7" i="15"/>
  <c r="GD7" i="15"/>
  <c r="GD24" i="15"/>
  <c r="BA8" i="1"/>
  <c r="BB7" i="15"/>
  <c r="GE7" i="15"/>
  <c r="GE24" i="15"/>
  <c r="BB8" i="1"/>
  <c r="BC7" i="15"/>
  <c r="GF7" i="15"/>
  <c r="GF24" i="15"/>
  <c r="BC8" i="1"/>
  <c r="BD7" i="15"/>
  <c r="GG7" i="15"/>
  <c r="GG24" i="15"/>
  <c r="BD8" i="1"/>
  <c r="BE7" i="15"/>
  <c r="GH7" i="15"/>
  <c r="GH24" i="15"/>
  <c r="BE8" i="1"/>
  <c r="BF7" i="15"/>
  <c r="GI7" i="15"/>
  <c r="GI24" i="15"/>
  <c r="BF8" i="1"/>
  <c r="BG7" i="15"/>
  <c r="GJ7" i="15"/>
  <c r="GJ24" i="15"/>
  <c r="BG8" i="1"/>
  <c r="BH7" i="15"/>
  <c r="GK7" i="15"/>
  <c r="GK24" i="15"/>
  <c r="BH8" i="1"/>
  <c r="BI7" i="15"/>
  <c r="GL7" i="15"/>
  <c r="GL24" i="15"/>
  <c r="BI8" i="1"/>
  <c r="BJ7" i="15"/>
  <c r="GM7" i="15"/>
  <c r="GM24" i="15"/>
  <c r="BJ8" i="1"/>
  <c r="BK7" i="15"/>
  <c r="GN7" i="15"/>
  <c r="GN24" i="15"/>
  <c r="BK8" i="1"/>
  <c r="BL7" i="15"/>
  <c r="GO7" i="15"/>
  <c r="GO24" i="15"/>
  <c r="BL8" i="1"/>
  <c r="BM7" i="15"/>
  <c r="GP7" i="15"/>
  <c r="GP24" i="15"/>
  <c r="BM8" i="1"/>
  <c r="BN7" i="15"/>
  <c r="GQ7" i="15"/>
  <c r="GQ24" i="15"/>
  <c r="BN8" i="1"/>
  <c r="BO7" i="15"/>
  <c r="GR7" i="15"/>
  <c r="GR24" i="15"/>
  <c r="BO8" i="1"/>
  <c r="BP7" i="15"/>
  <c r="GS7" i="15"/>
  <c r="GS24" i="15"/>
  <c r="BP8" i="1"/>
  <c r="BQ7" i="15"/>
  <c r="GT7" i="15"/>
  <c r="GT24" i="15"/>
  <c r="BQ8" i="1"/>
  <c r="BR7" i="15"/>
  <c r="GU7" i="15"/>
  <c r="GU24" i="15"/>
  <c r="BR8" i="1"/>
  <c r="BS7" i="15"/>
  <c r="GV7" i="15"/>
  <c r="GV24" i="15"/>
  <c r="BS8" i="1"/>
  <c r="BT7" i="15"/>
  <c r="GW7" i="15"/>
  <c r="GW24" i="15"/>
  <c r="BT8" i="1"/>
  <c r="BU7" i="15"/>
  <c r="GX7" i="15"/>
  <c r="GX24" i="15"/>
  <c r="BU8" i="1"/>
  <c r="BV7" i="15"/>
  <c r="GY7" i="15"/>
  <c r="GY24" i="15"/>
  <c r="BV8" i="1"/>
  <c r="BW7" i="15"/>
  <c r="GZ7" i="15"/>
  <c r="GZ24" i="15"/>
  <c r="BW8" i="1"/>
  <c r="BX7" i="15"/>
  <c r="HA7" i="15"/>
  <c r="HA24" i="15"/>
  <c r="BX8" i="1"/>
  <c r="BY7" i="15"/>
  <c r="HB7" i="15"/>
  <c r="HB24" i="15"/>
  <c r="BY8" i="1"/>
  <c r="BZ7" i="15"/>
  <c r="HC7" i="15"/>
  <c r="HC24" i="15"/>
  <c r="BZ8" i="1"/>
  <c r="CA7" i="15"/>
  <c r="HD7" i="15"/>
  <c r="HD24" i="15"/>
  <c r="CA8" i="1"/>
  <c r="CB7" i="15"/>
  <c r="HE7" i="15"/>
  <c r="HE24" i="15"/>
  <c r="CB8" i="1"/>
  <c r="CC7" i="15"/>
  <c r="HF7" i="15"/>
  <c r="HF24" i="15"/>
  <c r="CC8" i="1"/>
  <c r="CD7" i="15"/>
  <c r="HG7" i="15"/>
  <c r="HG24" i="15"/>
  <c r="CD8" i="1"/>
  <c r="CE7" i="15"/>
  <c r="HH7" i="15"/>
  <c r="HH24" i="15"/>
  <c r="CE8" i="1"/>
  <c r="CF7" i="15"/>
  <c r="HI7" i="15"/>
  <c r="HI24" i="15"/>
  <c r="CF8" i="1"/>
  <c r="CG7" i="15"/>
  <c r="HJ7" i="15"/>
  <c r="HJ24" i="15"/>
  <c r="CG8" i="1"/>
  <c r="CH7" i="15"/>
  <c r="HK7" i="15"/>
  <c r="HK24" i="15"/>
  <c r="CH8" i="1"/>
  <c r="CI7" i="15"/>
  <c r="HL7" i="15"/>
  <c r="HL24" i="15"/>
  <c r="CI8" i="1"/>
  <c r="CJ7" i="15"/>
  <c r="HM7" i="15"/>
  <c r="HM24" i="15"/>
  <c r="CJ8" i="1"/>
  <c r="CK7" i="15"/>
  <c r="HN7" i="15"/>
  <c r="HN24" i="15"/>
  <c r="CK8" i="1"/>
  <c r="CL7" i="15"/>
  <c r="HO7" i="15"/>
  <c r="HO24" i="15"/>
  <c r="CL8" i="1"/>
  <c r="CM7" i="15"/>
  <c r="HP7" i="15"/>
  <c r="HP24" i="15"/>
  <c r="CM8" i="1"/>
  <c r="CN7" i="15"/>
  <c r="HQ7" i="15"/>
  <c r="HQ24" i="15"/>
  <c r="CN8" i="1"/>
  <c r="CO7" i="15"/>
  <c r="HR7" i="15"/>
  <c r="HR24" i="15"/>
  <c r="CO8" i="1"/>
  <c r="CP7" i="15"/>
  <c r="HS7" i="15"/>
  <c r="HS24" i="15"/>
  <c r="CP8" i="1"/>
  <c r="CQ7" i="15"/>
  <c r="HT7" i="15"/>
  <c r="HT24" i="15"/>
  <c r="CQ8" i="1"/>
  <c r="CR7" i="15"/>
  <c r="HU7" i="15"/>
  <c r="HU24" i="15"/>
  <c r="CR8" i="1"/>
  <c r="CS7" i="15"/>
  <c r="HV7" i="15"/>
  <c r="HV24" i="15"/>
  <c r="CS8" i="1"/>
  <c r="CT7" i="15"/>
  <c r="HW7" i="15"/>
  <c r="HW24" i="15"/>
  <c r="CT8" i="1"/>
  <c r="CU7" i="15"/>
  <c r="HX7" i="15"/>
  <c r="HX24" i="15"/>
  <c r="CU8" i="1"/>
  <c r="CV7" i="15"/>
  <c r="HY7" i="15"/>
  <c r="HY24" i="15"/>
  <c r="CV8" i="1"/>
  <c r="CW7" i="15"/>
  <c r="HZ7" i="15"/>
  <c r="HZ24" i="15"/>
  <c r="CW8" i="1"/>
  <c r="CX7" i="15"/>
  <c r="IA7" i="15"/>
  <c r="IA24" i="15"/>
  <c r="CX8" i="1"/>
  <c r="CY7" i="15"/>
  <c r="IB7" i="15"/>
  <c r="IB24" i="15"/>
  <c r="CY8" i="1"/>
  <c r="CZ7" i="15"/>
  <c r="IC7" i="15"/>
  <c r="IC24" i="15"/>
  <c r="CZ8" i="1"/>
  <c r="DA7" i="15"/>
  <c r="ID7" i="15"/>
  <c r="ID24" i="15"/>
  <c r="DA8" i="1"/>
  <c r="DB7" i="15"/>
  <c r="IE7" i="15"/>
  <c r="IE24" i="15"/>
  <c r="DB8" i="1"/>
  <c r="DC7" i="15"/>
  <c r="IF7" i="15"/>
  <c r="IF24" i="15"/>
  <c r="DC8" i="1"/>
  <c r="DD7" i="15"/>
  <c r="IG7" i="15"/>
  <c r="IG24" i="15"/>
  <c r="DD8" i="1"/>
  <c r="DE7" i="15"/>
  <c r="IH7" i="15"/>
  <c r="IH24" i="15"/>
  <c r="DE8" i="1"/>
  <c r="DF7" i="15"/>
  <c r="II7" i="15"/>
  <c r="II24" i="15"/>
  <c r="DF8" i="1"/>
  <c r="DG7" i="15"/>
  <c r="IJ7" i="15"/>
  <c r="IJ24" i="15"/>
  <c r="DG8" i="1"/>
  <c r="DH7" i="15"/>
  <c r="IK7" i="15"/>
  <c r="IK24" i="15"/>
  <c r="DH8" i="1"/>
  <c r="DI7" i="15"/>
  <c r="IL7" i="15"/>
  <c r="IL24" i="15"/>
  <c r="DI8" i="1"/>
  <c r="DJ7" i="15"/>
  <c r="IM7" i="15"/>
  <c r="IM24" i="15"/>
  <c r="DJ8" i="1"/>
  <c r="DK7" i="15"/>
  <c r="IN7" i="15"/>
  <c r="IN24" i="15"/>
  <c r="DK8" i="1"/>
  <c r="DL7" i="15"/>
  <c r="IO7" i="15"/>
  <c r="IO24" i="15"/>
  <c r="DL8" i="1"/>
  <c r="DM7" i="15"/>
  <c r="IP7" i="15"/>
  <c r="IP24" i="15"/>
  <c r="DM8" i="1"/>
  <c r="DN7" i="15"/>
  <c r="IQ7" i="15"/>
  <c r="IQ24" i="15"/>
  <c r="DN8" i="1"/>
  <c r="DO7" i="15"/>
  <c r="IR7" i="15"/>
  <c r="IR24" i="15"/>
  <c r="DO8" i="1"/>
  <c r="DP7" i="15"/>
  <c r="IS7" i="15"/>
  <c r="IS24" i="15"/>
  <c r="DP8" i="1"/>
  <c r="DQ7" i="15"/>
  <c r="IT7" i="15"/>
  <c r="IT24" i="15"/>
  <c r="DQ8" i="1"/>
  <c r="DR7" i="15"/>
  <c r="IU7" i="15"/>
  <c r="IU24" i="15"/>
  <c r="DR8" i="1"/>
  <c r="DS7" i="15"/>
  <c r="IV7" i="15"/>
  <c r="IV24" i="15"/>
  <c r="DS8" i="1"/>
  <c r="DT7" i="15"/>
  <c r="IW7" i="15"/>
  <c r="IW24" i="15"/>
  <c r="DT8" i="1"/>
  <c r="DU7" i="15"/>
  <c r="IX7" i="15"/>
  <c r="IX24" i="15"/>
  <c r="DU8" i="1"/>
  <c r="DV7" i="15"/>
  <c r="IY7" i="15"/>
  <c r="IY24" i="15"/>
  <c r="DV8" i="1"/>
  <c r="DW7" i="15"/>
  <c r="IZ7" i="15"/>
  <c r="IZ24" i="15"/>
  <c r="DW8" i="1"/>
  <c r="DX7" i="15"/>
  <c r="JA7" i="15"/>
  <c r="JA24" i="15"/>
  <c r="DX8" i="1"/>
  <c r="DY7" i="15"/>
  <c r="JB7" i="15"/>
  <c r="JB24" i="15"/>
  <c r="DY8" i="1"/>
  <c r="DZ7" i="15"/>
  <c r="JC7" i="15"/>
  <c r="JC24" i="15"/>
  <c r="DZ8" i="1"/>
  <c r="EA7" i="15"/>
  <c r="JD7" i="15"/>
  <c r="JD24" i="15"/>
  <c r="EA8" i="1"/>
  <c r="EB7" i="15"/>
  <c r="JE7" i="15"/>
  <c r="JE24" i="15"/>
  <c r="EB8" i="1"/>
  <c r="EC7" i="15"/>
  <c r="JF7" i="15"/>
  <c r="JF24" i="15"/>
  <c r="D9" i="1"/>
  <c r="E8" i="15"/>
  <c r="EH8" i="15"/>
  <c r="EH25" i="15"/>
  <c r="E9" i="1"/>
  <c r="F8" i="15"/>
  <c r="EI8" i="15"/>
  <c r="EI25" i="15"/>
  <c r="F9" i="1"/>
  <c r="G8" i="15"/>
  <c r="EJ8" i="15"/>
  <c r="EJ25" i="15"/>
  <c r="G9" i="1"/>
  <c r="H8" i="15"/>
  <c r="EK8" i="15"/>
  <c r="EK25" i="15"/>
  <c r="H9" i="1"/>
  <c r="I8" i="15"/>
  <c r="EL8" i="15"/>
  <c r="EL25" i="15"/>
  <c r="I9" i="1"/>
  <c r="J8" i="15"/>
  <c r="EM8" i="15"/>
  <c r="EM25" i="15"/>
  <c r="J9" i="1"/>
  <c r="K8" i="15"/>
  <c r="EN8" i="15"/>
  <c r="EN25" i="15"/>
  <c r="K9" i="1"/>
  <c r="L8" i="15"/>
  <c r="EO8" i="15"/>
  <c r="EO25" i="15"/>
  <c r="L9" i="1"/>
  <c r="M8" i="15"/>
  <c r="EP8" i="15"/>
  <c r="EP25" i="15"/>
  <c r="EQ8" i="15"/>
  <c r="EQ25" i="15"/>
  <c r="N9" i="1"/>
  <c r="O8" i="15"/>
  <c r="ER8" i="15"/>
  <c r="ER25" i="15"/>
  <c r="O9" i="1"/>
  <c r="P8" i="15"/>
  <c r="ES8" i="15"/>
  <c r="ES25" i="15"/>
  <c r="P9" i="1"/>
  <c r="Q8" i="15"/>
  <c r="ET8" i="15"/>
  <c r="ET25" i="15"/>
  <c r="Q9" i="1"/>
  <c r="R8" i="15"/>
  <c r="EU8" i="15"/>
  <c r="EU25" i="15"/>
  <c r="R9" i="1"/>
  <c r="S8" i="15"/>
  <c r="EV8" i="15"/>
  <c r="EV25" i="15"/>
  <c r="S9" i="1"/>
  <c r="T8" i="15"/>
  <c r="EW8" i="15"/>
  <c r="EW25" i="15"/>
  <c r="T9" i="1"/>
  <c r="U8" i="15"/>
  <c r="EX8" i="15"/>
  <c r="EX25" i="15"/>
  <c r="U9" i="1"/>
  <c r="V8" i="15"/>
  <c r="EY8" i="15"/>
  <c r="EY25" i="15"/>
  <c r="V9" i="1"/>
  <c r="W8" i="15"/>
  <c r="EZ8" i="15"/>
  <c r="EZ25" i="15"/>
  <c r="FA8" i="15"/>
  <c r="FA25" i="15"/>
  <c r="X9" i="1"/>
  <c r="Y8" i="15"/>
  <c r="FB8" i="15"/>
  <c r="FB25" i="15"/>
  <c r="Y9" i="1"/>
  <c r="Z8" i="15"/>
  <c r="FC8" i="15"/>
  <c r="FC25" i="15"/>
  <c r="Z9" i="1"/>
  <c r="AA8" i="15"/>
  <c r="FD8" i="15"/>
  <c r="FD25" i="15"/>
  <c r="AA9" i="1"/>
  <c r="AB8" i="15"/>
  <c r="FE8" i="15"/>
  <c r="FE25" i="15"/>
  <c r="AB9" i="1"/>
  <c r="AC8" i="15"/>
  <c r="FF8" i="15"/>
  <c r="FF25" i="15"/>
  <c r="AC9" i="1"/>
  <c r="AD8" i="15"/>
  <c r="FG8" i="15"/>
  <c r="FG25" i="15"/>
  <c r="AD9" i="1"/>
  <c r="AE8" i="15"/>
  <c r="FH8" i="15"/>
  <c r="FH25" i="15"/>
  <c r="AE9" i="1"/>
  <c r="AF8" i="15"/>
  <c r="FI8" i="15"/>
  <c r="FI25" i="15"/>
  <c r="AF9" i="1"/>
  <c r="AG8" i="15"/>
  <c r="FJ8" i="15"/>
  <c r="FJ25" i="15"/>
  <c r="FK8" i="15"/>
  <c r="FK25" i="15"/>
  <c r="AH9" i="1"/>
  <c r="AI8" i="15"/>
  <c r="FL8" i="15"/>
  <c r="FL25" i="15"/>
  <c r="AI9" i="1"/>
  <c r="AJ8" i="15"/>
  <c r="FM8" i="15"/>
  <c r="FM25" i="15"/>
  <c r="AJ9" i="1"/>
  <c r="AK8" i="15"/>
  <c r="FN8" i="15"/>
  <c r="FN25" i="15"/>
  <c r="AK9" i="1"/>
  <c r="AL8" i="15"/>
  <c r="FO8" i="15"/>
  <c r="FO25" i="15"/>
  <c r="AL9" i="1"/>
  <c r="AM8" i="15"/>
  <c r="FP8" i="15"/>
  <c r="FP25" i="15"/>
  <c r="AM9" i="1"/>
  <c r="AN8" i="15"/>
  <c r="FQ8" i="15"/>
  <c r="FQ25" i="15"/>
  <c r="AN9" i="1"/>
  <c r="AO8" i="15"/>
  <c r="FR8" i="15"/>
  <c r="FR25" i="15"/>
  <c r="AO9" i="1"/>
  <c r="AP8" i="15"/>
  <c r="FS8" i="15"/>
  <c r="FS25" i="15"/>
  <c r="AP9" i="1"/>
  <c r="AQ8" i="15"/>
  <c r="FT8" i="15"/>
  <c r="FT25" i="15"/>
  <c r="FU8" i="15"/>
  <c r="FU25" i="15"/>
  <c r="AR9" i="1"/>
  <c r="AS8" i="15"/>
  <c r="FV8" i="15"/>
  <c r="FV25" i="15"/>
  <c r="AS9" i="1"/>
  <c r="AT8" i="15"/>
  <c r="FW8" i="15"/>
  <c r="FW25" i="15"/>
  <c r="AT9" i="1"/>
  <c r="AU8" i="15"/>
  <c r="FX8" i="15"/>
  <c r="FX25" i="15"/>
  <c r="AU9" i="1"/>
  <c r="AV8" i="15"/>
  <c r="FY8" i="15"/>
  <c r="FY25" i="15"/>
  <c r="AV9" i="1"/>
  <c r="AW8" i="15"/>
  <c r="FZ8" i="15"/>
  <c r="FZ25" i="15"/>
  <c r="AW9" i="1"/>
  <c r="AX8" i="15"/>
  <c r="GA8" i="15"/>
  <c r="GA25" i="15"/>
  <c r="AX9" i="1"/>
  <c r="AY8" i="15"/>
  <c r="GB8" i="15"/>
  <c r="GB25" i="15"/>
  <c r="AY9" i="1"/>
  <c r="AZ8" i="15"/>
  <c r="GC8" i="15"/>
  <c r="GC25" i="15"/>
  <c r="AZ9" i="1"/>
  <c r="BA8" i="15"/>
  <c r="GD8" i="15"/>
  <c r="GD25" i="15"/>
  <c r="GE8" i="15"/>
  <c r="GE25" i="15"/>
  <c r="BB9" i="1"/>
  <c r="BC8" i="15"/>
  <c r="GF8" i="15"/>
  <c r="GF25" i="15"/>
  <c r="BC9" i="1"/>
  <c r="BD8" i="15"/>
  <c r="GG8" i="15"/>
  <c r="GG25" i="15"/>
  <c r="BD9" i="1"/>
  <c r="BE8" i="15"/>
  <c r="GH8" i="15"/>
  <c r="GH25" i="15"/>
  <c r="BE9" i="1"/>
  <c r="BF8" i="15"/>
  <c r="GI8" i="15"/>
  <c r="GI25" i="15"/>
  <c r="BF9" i="1"/>
  <c r="BG8" i="15"/>
  <c r="GJ8" i="15"/>
  <c r="GJ25" i="15"/>
  <c r="BG9" i="1"/>
  <c r="BH8" i="15"/>
  <c r="GK8" i="15"/>
  <c r="GK25" i="15"/>
  <c r="BH9" i="1"/>
  <c r="BI8" i="15"/>
  <c r="GL8" i="15"/>
  <c r="GL25" i="15"/>
  <c r="BI9" i="1"/>
  <c r="BJ8" i="15"/>
  <c r="GM8" i="15"/>
  <c r="GM25" i="15"/>
  <c r="BJ9" i="1"/>
  <c r="BK8" i="15"/>
  <c r="GN8" i="15"/>
  <c r="GN25" i="15"/>
  <c r="GO8" i="15"/>
  <c r="GO25" i="15"/>
  <c r="BL9" i="1"/>
  <c r="BM8" i="15"/>
  <c r="GP8" i="15"/>
  <c r="GP25" i="15"/>
  <c r="BM9" i="1"/>
  <c r="BN8" i="15"/>
  <c r="GQ8" i="15"/>
  <c r="GQ25" i="15"/>
  <c r="BN9" i="1"/>
  <c r="BO8" i="15"/>
  <c r="GR8" i="15"/>
  <c r="GR25" i="15"/>
  <c r="BO9" i="1"/>
  <c r="BP8" i="15"/>
  <c r="GS8" i="15"/>
  <c r="GS25" i="15"/>
  <c r="BP9" i="1"/>
  <c r="BQ8" i="15"/>
  <c r="GT8" i="15"/>
  <c r="GT25" i="15"/>
  <c r="BQ9" i="1"/>
  <c r="BR8" i="15"/>
  <c r="GU8" i="15"/>
  <c r="GU25" i="15"/>
  <c r="BR9" i="1"/>
  <c r="BS8" i="15"/>
  <c r="GV8" i="15"/>
  <c r="GV25" i="15"/>
  <c r="BS9" i="1"/>
  <c r="BT8" i="15"/>
  <c r="GW8" i="15"/>
  <c r="GW25" i="15"/>
  <c r="BT9" i="1"/>
  <c r="BU8" i="15"/>
  <c r="GX8" i="15"/>
  <c r="GX25" i="15"/>
  <c r="GY8" i="15"/>
  <c r="GY25" i="15"/>
  <c r="BV9" i="1"/>
  <c r="BW8" i="15"/>
  <c r="GZ8" i="15"/>
  <c r="GZ25" i="15"/>
  <c r="BW9" i="1"/>
  <c r="BX8" i="15"/>
  <c r="HA8" i="15"/>
  <c r="HA25" i="15"/>
  <c r="BX9" i="1"/>
  <c r="BY8" i="15"/>
  <c r="HB8" i="15"/>
  <c r="HB25" i="15"/>
  <c r="BY9" i="1"/>
  <c r="BZ8" i="15"/>
  <c r="HC8" i="15"/>
  <c r="HC25" i="15"/>
  <c r="BZ9" i="1"/>
  <c r="CA8" i="15"/>
  <c r="HD8" i="15"/>
  <c r="HD25" i="15"/>
  <c r="CA9" i="1"/>
  <c r="CB8" i="15"/>
  <c r="HE8" i="15"/>
  <c r="HE25" i="15"/>
  <c r="CB9" i="1"/>
  <c r="CC8" i="15"/>
  <c r="HF8" i="15"/>
  <c r="HF25" i="15"/>
  <c r="CC9" i="1"/>
  <c r="CD8" i="15"/>
  <c r="HG8" i="15"/>
  <c r="HG25" i="15"/>
  <c r="CD9" i="1"/>
  <c r="CE8" i="15"/>
  <c r="HH8" i="15"/>
  <c r="HH25" i="15"/>
  <c r="HI8" i="15"/>
  <c r="HI25" i="15"/>
  <c r="CF9" i="1"/>
  <c r="CG8" i="15"/>
  <c r="HJ8" i="15"/>
  <c r="HJ25" i="15"/>
  <c r="CG9" i="1"/>
  <c r="CH8" i="15"/>
  <c r="HK8" i="15"/>
  <c r="HK25" i="15"/>
  <c r="CH9" i="1"/>
  <c r="CI8" i="15"/>
  <c r="HL8" i="15"/>
  <c r="HL25" i="15"/>
  <c r="CI9" i="1"/>
  <c r="CJ8" i="15"/>
  <c r="HM8" i="15"/>
  <c r="HM25" i="15"/>
  <c r="CJ9" i="1"/>
  <c r="CK8" i="15"/>
  <c r="HN8" i="15"/>
  <c r="HN25" i="15"/>
  <c r="CK9" i="1"/>
  <c r="CL8" i="15"/>
  <c r="HO8" i="15"/>
  <c r="HO25" i="15"/>
  <c r="CL9" i="1"/>
  <c r="CM8" i="15"/>
  <c r="HP8" i="15"/>
  <c r="HP25" i="15"/>
  <c r="CM9" i="1"/>
  <c r="CN8" i="15"/>
  <c r="HQ8" i="15"/>
  <c r="HQ25" i="15"/>
  <c r="CN9" i="1"/>
  <c r="CO8" i="15"/>
  <c r="HR8" i="15"/>
  <c r="HR25" i="15"/>
  <c r="HS8" i="15"/>
  <c r="HS25" i="15"/>
  <c r="CP9" i="1"/>
  <c r="CQ8" i="15"/>
  <c r="HT8" i="15"/>
  <c r="HT25" i="15"/>
  <c r="CQ9" i="1"/>
  <c r="CR8" i="15"/>
  <c r="HU8" i="15"/>
  <c r="HU25" i="15"/>
  <c r="CR9" i="1"/>
  <c r="CS8" i="15"/>
  <c r="HV8" i="15"/>
  <c r="HV25" i="15"/>
  <c r="CS9" i="1"/>
  <c r="CT8" i="15"/>
  <c r="HW8" i="15"/>
  <c r="HW25" i="15"/>
  <c r="CT9" i="1"/>
  <c r="CU8" i="15"/>
  <c r="HX8" i="15"/>
  <c r="HX25" i="15"/>
  <c r="CU9" i="1"/>
  <c r="CV8" i="15"/>
  <c r="HY8" i="15"/>
  <c r="HY25" i="15"/>
  <c r="CV9" i="1"/>
  <c r="CW8" i="15"/>
  <c r="HZ8" i="15"/>
  <c r="HZ25" i="15"/>
  <c r="CW9" i="1"/>
  <c r="CX8" i="15"/>
  <c r="IA8" i="15"/>
  <c r="IA25" i="15"/>
  <c r="CY8" i="15"/>
  <c r="IB8" i="15"/>
  <c r="IB25" i="15"/>
  <c r="IC8" i="15"/>
  <c r="IC25" i="15"/>
  <c r="CZ9" i="1"/>
  <c r="DA8" i="15"/>
  <c r="ID8" i="15"/>
  <c r="ID25" i="15"/>
  <c r="DA9" i="1"/>
  <c r="DB8" i="15"/>
  <c r="IE8" i="15"/>
  <c r="IE25" i="15"/>
  <c r="DB9" i="1"/>
  <c r="DC8" i="15"/>
  <c r="IF8" i="15"/>
  <c r="IF25" i="15"/>
  <c r="DC9" i="1"/>
  <c r="DD8" i="15"/>
  <c r="IG8" i="15"/>
  <c r="IG25" i="15"/>
  <c r="DD9" i="1"/>
  <c r="DE8" i="15"/>
  <c r="IH8" i="15"/>
  <c r="IH25" i="15"/>
  <c r="DE9" i="1"/>
  <c r="DF8" i="15"/>
  <c r="II8" i="15"/>
  <c r="II25" i="15"/>
  <c r="DF9" i="1"/>
  <c r="DG8" i="15"/>
  <c r="IJ8" i="15"/>
  <c r="IJ25" i="15"/>
  <c r="DG9" i="1"/>
  <c r="DH8" i="15"/>
  <c r="IK8" i="15"/>
  <c r="IK25" i="15"/>
  <c r="DI8" i="15"/>
  <c r="IL8" i="15"/>
  <c r="IL25" i="15"/>
  <c r="IM8" i="15"/>
  <c r="IM25" i="15"/>
  <c r="DJ9" i="1"/>
  <c r="DK8" i="15"/>
  <c r="IN8" i="15"/>
  <c r="IN25" i="15"/>
  <c r="DK9" i="1"/>
  <c r="DL8" i="15"/>
  <c r="IO8" i="15"/>
  <c r="IO25" i="15"/>
  <c r="DL9" i="1"/>
  <c r="DM8" i="15"/>
  <c r="IP8" i="15"/>
  <c r="IP25" i="15"/>
  <c r="DM9" i="1"/>
  <c r="DN8" i="15"/>
  <c r="IQ8" i="15"/>
  <c r="IQ25" i="15"/>
  <c r="DN9" i="1"/>
  <c r="DO8" i="15"/>
  <c r="IR8" i="15"/>
  <c r="IR25" i="15"/>
  <c r="DO9" i="1"/>
  <c r="DP8" i="15"/>
  <c r="IS8" i="15"/>
  <c r="IS25" i="15"/>
  <c r="DP9" i="1"/>
  <c r="DQ8" i="15"/>
  <c r="IT8" i="15"/>
  <c r="IT25" i="15"/>
  <c r="DQ9" i="1"/>
  <c r="DR8" i="15"/>
  <c r="IU8" i="15"/>
  <c r="IU25" i="15"/>
  <c r="IV8" i="15"/>
  <c r="IV25" i="15"/>
  <c r="DS9" i="1"/>
  <c r="DT8" i="15"/>
  <c r="IW8" i="15"/>
  <c r="IW25" i="15"/>
  <c r="DT9" i="1"/>
  <c r="DU8" i="15"/>
  <c r="IX8" i="15"/>
  <c r="IX25" i="15"/>
  <c r="DU9" i="1"/>
  <c r="DV8" i="15"/>
  <c r="IY8" i="15"/>
  <c r="IY25" i="15"/>
  <c r="DV9" i="1"/>
  <c r="DW8" i="15"/>
  <c r="IZ8" i="15"/>
  <c r="IZ25" i="15"/>
  <c r="DW9" i="1"/>
  <c r="DX8" i="15"/>
  <c r="JA8" i="15"/>
  <c r="JA25" i="15"/>
  <c r="DX9" i="1"/>
  <c r="DY8" i="15"/>
  <c r="JB8" i="15"/>
  <c r="JB25" i="15"/>
  <c r="DY9" i="1"/>
  <c r="DZ8" i="15"/>
  <c r="JC8" i="15"/>
  <c r="JC25" i="15"/>
  <c r="DZ9" i="1"/>
  <c r="EA8" i="15"/>
  <c r="JD8" i="15"/>
  <c r="JD25" i="15"/>
  <c r="EA9" i="1"/>
  <c r="EB8" i="15"/>
  <c r="JE8" i="15"/>
  <c r="JE25" i="15"/>
  <c r="JF8" i="15"/>
  <c r="JF25" i="15"/>
  <c r="B26" i="15"/>
  <c r="D10" i="1"/>
  <c r="E9" i="15"/>
  <c r="EH9" i="15"/>
  <c r="B9" i="15"/>
  <c r="EH26" i="15"/>
  <c r="E10" i="1"/>
  <c r="F9" i="15"/>
  <c r="EI9" i="15"/>
  <c r="EI26" i="15"/>
  <c r="F10" i="1"/>
  <c r="G9" i="15"/>
  <c r="EJ9" i="15"/>
  <c r="EJ26" i="15"/>
  <c r="G10" i="1"/>
  <c r="H9" i="15"/>
  <c r="EK9" i="15"/>
  <c r="EK26" i="15"/>
  <c r="H10" i="1"/>
  <c r="I9" i="15"/>
  <c r="EL9" i="15"/>
  <c r="EL26" i="15"/>
  <c r="I10" i="1"/>
  <c r="J9" i="15"/>
  <c r="EM9" i="15"/>
  <c r="EM26" i="15"/>
  <c r="J10" i="1"/>
  <c r="K9" i="15"/>
  <c r="EN9" i="15"/>
  <c r="EN26" i="15"/>
  <c r="K10" i="1"/>
  <c r="L9" i="15"/>
  <c r="EO9" i="15"/>
  <c r="EO26" i="15"/>
  <c r="L10" i="1"/>
  <c r="M9" i="15"/>
  <c r="EP9" i="15"/>
  <c r="EP26" i="15"/>
  <c r="M10" i="1"/>
  <c r="N9" i="15"/>
  <c r="EQ9" i="15"/>
  <c r="EQ26" i="15"/>
  <c r="N10" i="1"/>
  <c r="O9" i="15"/>
  <c r="ER9" i="15"/>
  <c r="ER26" i="15"/>
  <c r="O10" i="1"/>
  <c r="P9" i="15"/>
  <c r="ES9" i="15"/>
  <c r="ES26" i="15"/>
  <c r="P10" i="1"/>
  <c r="Q9" i="15"/>
  <c r="ET9" i="15"/>
  <c r="ET26" i="15"/>
  <c r="Q10" i="1"/>
  <c r="R9" i="15"/>
  <c r="EU9" i="15"/>
  <c r="EU26" i="15"/>
  <c r="R10" i="1"/>
  <c r="S9" i="15"/>
  <c r="EV9" i="15"/>
  <c r="EV26" i="15"/>
  <c r="S10" i="1"/>
  <c r="T9" i="15"/>
  <c r="EW9" i="15"/>
  <c r="EW26" i="15"/>
  <c r="T10" i="1"/>
  <c r="U9" i="15"/>
  <c r="EX9" i="15"/>
  <c r="EX26" i="15"/>
  <c r="U10" i="1"/>
  <c r="V9" i="15"/>
  <c r="EY9" i="15"/>
  <c r="EY26" i="15"/>
  <c r="V10" i="1"/>
  <c r="W9" i="15"/>
  <c r="EZ9" i="15"/>
  <c r="EZ26" i="15"/>
  <c r="W10" i="1"/>
  <c r="X9" i="15"/>
  <c r="FA9" i="15"/>
  <c r="FA26" i="15"/>
  <c r="X10" i="1"/>
  <c r="Y9" i="15"/>
  <c r="FB9" i="15"/>
  <c r="FB26" i="15"/>
  <c r="Y10" i="1"/>
  <c r="Z9" i="15"/>
  <c r="FC9" i="15"/>
  <c r="FC26" i="15"/>
  <c r="Z10" i="1"/>
  <c r="AA9" i="15"/>
  <c r="FD9" i="15"/>
  <c r="FD26" i="15"/>
  <c r="AA10" i="1"/>
  <c r="AB9" i="15"/>
  <c r="FE9" i="15"/>
  <c r="FE26" i="15"/>
  <c r="AB10" i="1"/>
  <c r="AC9" i="15"/>
  <c r="FF9" i="15"/>
  <c r="FF26" i="15"/>
  <c r="AC10" i="1"/>
  <c r="AD9" i="15"/>
  <c r="FG9" i="15"/>
  <c r="FG26" i="15"/>
  <c r="AD10" i="1"/>
  <c r="AE9" i="15"/>
  <c r="FH9" i="15"/>
  <c r="FH26" i="15"/>
  <c r="AE10" i="1"/>
  <c r="AF9" i="15"/>
  <c r="FI9" i="15"/>
  <c r="FI26" i="15"/>
  <c r="AF10" i="1"/>
  <c r="AG9" i="15"/>
  <c r="FJ9" i="15"/>
  <c r="FJ26" i="15"/>
  <c r="AG10" i="1"/>
  <c r="AH9" i="15"/>
  <c r="FK9" i="15"/>
  <c r="FK26" i="15"/>
  <c r="AH10" i="1"/>
  <c r="AI9" i="15"/>
  <c r="FL9" i="15"/>
  <c r="FL26" i="15"/>
  <c r="AI10" i="1"/>
  <c r="AJ9" i="15"/>
  <c r="FM9" i="15"/>
  <c r="FM26" i="15"/>
  <c r="AJ10" i="1"/>
  <c r="AK9" i="15"/>
  <c r="FN9" i="15"/>
  <c r="FN26" i="15"/>
  <c r="AK10" i="1"/>
  <c r="AL9" i="15"/>
  <c r="FO9" i="15"/>
  <c r="FO26" i="15"/>
  <c r="AL10" i="1"/>
  <c r="AM9" i="15"/>
  <c r="FP9" i="15"/>
  <c r="FP26" i="15"/>
  <c r="AM10" i="1"/>
  <c r="AN9" i="15"/>
  <c r="FQ9" i="15"/>
  <c r="FQ26" i="15"/>
  <c r="AN10" i="1"/>
  <c r="AO9" i="15"/>
  <c r="FR9" i="15"/>
  <c r="FR26" i="15"/>
  <c r="AO10" i="1"/>
  <c r="AP9" i="15"/>
  <c r="FS9" i="15"/>
  <c r="FS26" i="15"/>
  <c r="AP10" i="1"/>
  <c r="AQ9" i="15"/>
  <c r="FT9" i="15"/>
  <c r="FT26" i="15"/>
  <c r="AQ10" i="1"/>
  <c r="AR9" i="15"/>
  <c r="FU9" i="15"/>
  <c r="FU26" i="15"/>
  <c r="AR10" i="1"/>
  <c r="AS9" i="15"/>
  <c r="FV9" i="15"/>
  <c r="FV26" i="15"/>
  <c r="AS10" i="1"/>
  <c r="AT9" i="15"/>
  <c r="FW9" i="15"/>
  <c r="FW26" i="15"/>
  <c r="AT10" i="1"/>
  <c r="AU9" i="15"/>
  <c r="FX9" i="15"/>
  <c r="FX26" i="15"/>
  <c r="AU10" i="1"/>
  <c r="AV9" i="15"/>
  <c r="FY9" i="15"/>
  <c r="FY26" i="15"/>
  <c r="AV10" i="1"/>
  <c r="AW9" i="15"/>
  <c r="FZ9" i="15"/>
  <c r="FZ26" i="15"/>
  <c r="AW10" i="1"/>
  <c r="AX9" i="15"/>
  <c r="GA9" i="15"/>
  <c r="GA26" i="15"/>
  <c r="AX10" i="1"/>
  <c r="AY9" i="15"/>
  <c r="GB9" i="15"/>
  <c r="GB26" i="15"/>
  <c r="AY10" i="1"/>
  <c r="AZ9" i="15"/>
  <c r="GC9" i="15"/>
  <c r="GC26" i="15"/>
  <c r="AZ10" i="1"/>
  <c r="BA9" i="15"/>
  <c r="GD9" i="15"/>
  <c r="GD26" i="15"/>
  <c r="BA10" i="1"/>
  <c r="BB9" i="15"/>
  <c r="GE9" i="15"/>
  <c r="GE26" i="15"/>
  <c r="BB10" i="1"/>
  <c r="BC9" i="15"/>
  <c r="GF9" i="15"/>
  <c r="GF26" i="15"/>
  <c r="BC10" i="1"/>
  <c r="BD9" i="15"/>
  <c r="GG9" i="15"/>
  <c r="GG26" i="15"/>
  <c r="BD10" i="1"/>
  <c r="BE9" i="15"/>
  <c r="GH9" i="15"/>
  <c r="GH26" i="15"/>
  <c r="BE10" i="1"/>
  <c r="BF9" i="15"/>
  <c r="GI9" i="15"/>
  <c r="GI26" i="15"/>
  <c r="BF10" i="1"/>
  <c r="BG9" i="15"/>
  <c r="GJ9" i="15"/>
  <c r="GJ26" i="15"/>
  <c r="BG10" i="1"/>
  <c r="BH9" i="15"/>
  <c r="GK9" i="15"/>
  <c r="GK26" i="15"/>
  <c r="BH10" i="1"/>
  <c r="BI9" i="15"/>
  <c r="GL9" i="15"/>
  <c r="GL26" i="15"/>
  <c r="BI10" i="1"/>
  <c r="BJ9" i="15"/>
  <c r="GM9" i="15"/>
  <c r="GM26" i="15"/>
  <c r="BJ10" i="1"/>
  <c r="BK9" i="15"/>
  <c r="GN9" i="15"/>
  <c r="GN26" i="15"/>
  <c r="BK10" i="1"/>
  <c r="BL9" i="15"/>
  <c r="GO9" i="15"/>
  <c r="GO26" i="15"/>
  <c r="BL10" i="1"/>
  <c r="BM9" i="15"/>
  <c r="GP9" i="15"/>
  <c r="GP26" i="15"/>
  <c r="BM10" i="1"/>
  <c r="BN9" i="15"/>
  <c r="GQ9" i="15"/>
  <c r="GQ26" i="15"/>
  <c r="BN10" i="1"/>
  <c r="BO9" i="15"/>
  <c r="GR9" i="15"/>
  <c r="GR26" i="15"/>
  <c r="BO10" i="1"/>
  <c r="BP9" i="15"/>
  <c r="GS9" i="15"/>
  <c r="GS26" i="15"/>
  <c r="BP10" i="1"/>
  <c r="BQ9" i="15"/>
  <c r="GT9" i="15"/>
  <c r="GT26" i="15"/>
  <c r="BQ10" i="1"/>
  <c r="BR9" i="15"/>
  <c r="GU9" i="15"/>
  <c r="GU26" i="15"/>
  <c r="BR10" i="1"/>
  <c r="BS9" i="15"/>
  <c r="GV9" i="15"/>
  <c r="GV26" i="15"/>
  <c r="BS10" i="1"/>
  <c r="BT9" i="15"/>
  <c r="GW9" i="15"/>
  <c r="GW26" i="15"/>
  <c r="BT10" i="1"/>
  <c r="BU9" i="15"/>
  <c r="GX9" i="15"/>
  <c r="GX26" i="15"/>
  <c r="BU10" i="1"/>
  <c r="BV9" i="15"/>
  <c r="GY9" i="15"/>
  <c r="GY26" i="15"/>
  <c r="BV10" i="1"/>
  <c r="BW9" i="15"/>
  <c r="GZ9" i="15"/>
  <c r="GZ26" i="15"/>
  <c r="BW10" i="1"/>
  <c r="BX9" i="15"/>
  <c r="HA9" i="15"/>
  <c r="HA26" i="15"/>
  <c r="BX10" i="1"/>
  <c r="BY9" i="15"/>
  <c r="HB9" i="15"/>
  <c r="HB26" i="15"/>
  <c r="BY10" i="1"/>
  <c r="BZ9" i="15"/>
  <c r="HC9" i="15"/>
  <c r="HC26" i="15"/>
  <c r="BZ10" i="1"/>
  <c r="CA9" i="15"/>
  <c r="HD9" i="15"/>
  <c r="HD26" i="15"/>
  <c r="CA10" i="1"/>
  <c r="CB9" i="15"/>
  <c r="HE9" i="15"/>
  <c r="HE26" i="15"/>
  <c r="CB10" i="1"/>
  <c r="CC9" i="15"/>
  <c r="HF9" i="15"/>
  <c r="HF26" i="15"/>
  <c r="CC10" i="1"/>
  <c r="CD9" i="15"/>
  <c r="HG9" i="15"/>
  <c r="HG26" i="15"/>
  <c r="CD10" i="1"/>
  <c r="CE9" i="15"/>
  <c r="HH9" i="15"/>
  <c r="HH26" i="15"/>
  <c r="CE10" i="1"/>
  <c r="CF9" i="15"/>
  <c r="HI9" i="15"/>
  <c r="HI26" i="15"/>
  <c r="CF10" i="1"/>
  <c r="CG9" i="15"/>
  <c r="HJ9" i="15"/>
  <c r="HJ26" i="15"/>
  <c r="CG10" i="1"/>
  <c r="CH9" i="15"/>
  <c r="HK9" i="15"/>
  <c r="HK26" i="15"/>
  <c r="CH10" i="1"/>
  <c r="CI9" i="15"/>
  <c r="HL9" i="15"/>
  <c r="HL26" i="15"/>
  <c r="CI10" i="1"/>
  <c r="CJ9" i="15"/>
  <c r="HM9" i="15"/>
  <c r="HM26" i="15"/>
  <c r="CJ10" i="1"/>
  <c r="CK9" i="15"/>
  <c r="HN9" i="15"/>
  <c r="HN26" i="15"/>
  <c r="CK10" i="1"/>
  <c r="CL9" i="15"/>
  <c r="HO9" i="15"/>
  <c r="HO26" i="15"/>
  <c r="CL10" i="1"/>
  <c r="CM9" i="15"/>
  <c r="HP9" i="15"/>
  <c r="HP26" i="15"/>
  <c r="CM10" i="1"/>
  <c r="CN9" i="15"/>
  <c r="HQ9" i="15"/>
  <c r="HQ26" i="15"/>
  <c r="CN10" i="1"/>
  <c r="CO9" i="15"/>
  <c r="HR9" i="15"/>
  <c r="HR26" i="15"/>
  <c r="CO10" i="1"/>
  <c r="CP9" i="15"/>
  <c r="HS9" i="15"/>
  <c r="HS26" i="15"/>
  <c r="CP10" i="1"/>
  <c r="CQ9" i="15"/>
  <c r="HT9" i="15"/>
  <c r="HT26" i="15"/>
  <c r="CQ10" i="1"/>
  <c r="CR9" i="15"/>
  <c r="HU9" i="15"/>
  <c r="HU26" i="15"/>
  <c r="CR10" i="1"/>
  <c r="CS9" i="15"/>
  <c r="HV9" i="15"/>
  <c r="HV26" i="15"/>
  <c r="CS10" i="1"/>
  <c r="CT9" i="15"/>
  <c r="HW9" i="15"/>
  <c r="HW26" i="15"/>
  <c r="CT10" i="1"/>
  <c r="CU9" i="15"/>
  <c r="HX9" i="15"/>
  <c r="HX26" i="15"/>
  <c r="CV9" i="15"/>
  <c r="HY9" i="15"/>
  <c r="HY26" i="15"/>
  <c r="CW9" i="15"/>
  <c r="HZ9" i="15"/>
  <c r="HZ26" i="15"/>
  <c r="CX9" i="15"/>
  <c r="IA9" i="15"/>
  <c r="IA26" i="15"/>
  <c r="CY9" i="15"/>
  <c r="IB9" i="15"/>
  <c r="IB26" i="15"/>
  <c r="CZ9" i="15"/>
  <c r="IC9" i="15"/>
  <c r="IC26" i="15"/>
  <c r="DA9" i="15"/>
  <c r="ID9" i="15"/>
  <c r="ID26" i="15"/>
  <c r="DB9" i="15"/>
  <c r="IE9" i="15"/>
  <c r="IE26" i="15"/>
  <c r="DC9" i="15"/>
  <c r="IF9" i="15"/>
  <c r="IF26" i="15"/>
  <c r="DD9" i="15"/>
  <c r="IG9" i="15"/>
  <c r="IG26" i="15"/>
  <c r="DE9" i="15"/>
  <c r="IH9" i="15"/>
  <c r="IH26" i="15"/>
  <c r="DF9" i="15"/>
  <c r="II9" i="15"/>
  <c r="II26" i="15"/>
  <c r="DG9" i="15"/>
  <c r="IJ9" i="15"/>
  <c r="IJ26" i="15"/>
  <c r="DH9" i="15"/>
  <c r="IK9" i="15"/>
  <c r="IK26" i="15"/>
  <c r="DI9" i="15"/>
  <c r="IL9" i="15"/>
  <c r="IL26" i="15"/>
  <c r="DJ9" i="15"/>
  <c r="IM9" i="15"/>
  <c r="IM26" i="15"/>
  <c r="DK9" i="15"/>
  <c r="IN9" i="15"/>
  <c r="IN26" i="15"/>
  <c r="DL9" i="15"/>
  <c r="IO9" i="15"/>
  <c r="IO26" i="15"/>
  <c r="DM9" i="15"/>
  <c r="IP9" i="15"/>
  <c r="IP26" i="15"/>
  <c r="DN9" i="15"/>
  <c r="IQ9" i="15"/>
  <c r="IQ26" i="15"/>
  <c r="DO9" i="15"/>
  <c r="IR9" i="15"/>
  <c r="IR26" i="15"/>
  <c r="DP9" i="15"/>
  <c r="IS9" i="15"/>
  <c r="IS26" i="15"/>
  <c r="DQ9" i="15"/>
  <c r="IT9" i="15"/>
  <c r="IT26" i="15"/>
  <c r="DR9" i="15"/>
  <c r="IU9" i="15"/>
  <c r="IU26" i="15"/>
  <c r="DS9" i="15"/>
  <c r="IV9" i="15"/>
  <c r="IV26" i="15"/>
  <c r="DT9" i="15"/>
  <c r="IW9" i="15"/>
  <c r="IW26" i="15"/>
  <c r="DU9" i="15"/>
  <c r="IX9" i="15"/>
  <c r="IX26" i="15"/>
  <c r="DV9" i="15"/>
  <c r="IY9" i="15"/>
  <c r="IY26" i="15"/>
  <c r="DW9" i="15"/>
  <c r="IZ9" i="15"/>
  <c r="IZ26" i="15"/>
  <c r="DX9" i="15"/>
  <c r="JA9" i="15"/>
  <c r="JA26" i="15"/>
  <c r="DY9" i="15"/>
  <c r="JB9" i="15"/>
  <c r="JB26" i="15"/>
  <c r="DZ9" i="15"/>
  <c r="JC9" i="15"/>
  <c r="JC26" i="15"/>
  <c r="EA9" i="15"/>
  <c r="JD9" i="15"/>
  <c r="JD26" i="15"/>
  <c r="EB9" i="15"/>
  <c r="JE9" i="15"/>
  <c r="JE26" i="15"/>
  <c r="EC9" i="15"/>
  <c r="JF9" i="15"/>
  <c r="JF26" i="15"/>
  <c r="B27" i="15"/>
  <c r="D11" i="1"/>
  <c r="E10" i="15"/>
  <c r="EH10" i="15"/>
  <c r="B10" i="15"/>
  <c r="EH27" i="15"/>
  <c r="E11" i="1"/>
  <c r="F10" i="15"/>
  <c r="EI10" i="15"/>
  <c r="EI27" i="15"/>
  <c r="F11" i="1"/>
  <c r="G10" i="15"/>
  <c r="EJ10" i="15"/>
  <c r="EJ27" i="15"/>
  <c r="G11" i="1"/>
  <c r="H10" i="15"/>
  <c r="EK10" i="15"/>
  <c r="EK27" i="15"/>
  <c r="H11" i="1"/>
  <c r="I10" i="15"/>
  <c r="EL10" i="15"/>
  <c r="EL27" i="15"/>
  <c r="I11" i="1"/>
  <c r="J10" i="15"/>
  <c r="EM10" i="15"/>
  <c r="EM27" i="15"/>
  <c r="J11" i="1"/>
  <c r="K10" i="15"/>
  <c r="EN10" i="15"/>
  <c r="EN27" i="15"/>
  <c r="K11" i="1"/>
  <c r="L10" i="15"/>
  <c r="EO10" i="15"/>
  <c r="EO27" i="15"/>
  <c r="L11" i="1"/>
  <c r="M10" i="15"/>
  <c r="EP10" i="15"/>
  <c r="EP27" i="15"/>
  <c r="M11" i="1"/>
  <c r="N10" i="15"/>
  <c r="EQ10" i="15"/>
  <c r="EQ27" i="15"/>
  <c r="N11" i="1"/>
  <c r="O10" i="15"/>
  <c r="ER10" i="15"/>
  <c r="ER27" i="15"/>
  <c r="O11" i="1"/>
  <c r="P10" i="15"/>
  <c r="ES10" i="15"/>
  <c r="ES27" i="15"/>
  <c r="P11" i="1"/>
  <c r="Q10" i="15"/>
  <c r="ET10" i="15"/>
  <c r="ET27" i="15"/>
  <c r="Q11" i="1"/>
  <c r="R10" i="15"/>
  <c r="EU10" i="15"/>
  <c r="EU27" i="15"/>
  <c r="R11" i="1"/>
  <c r="S10" i="15"/>
  <c r="EV10" i="15"/>
  <c r="EV27" i="15"/>
  <c r="S11" i="1"/>
  <c r="T10" i="15"/>
  <c r="EW10" i="15"/>
  <c r="EW27" i="15"/>
  <c r="T11" i="1"/>
  <c r="U10" i="15"/>
  <c r="EX10" i="15"/>
  <c r="EX27" i="15"/>
  <c r="U11" i="1"/>
  <c r="V10" i="15"/>
  <c r="EY10" i="15"/>
  <c r="EY27" i="15"/>
  <c r="V11" i="1"/>
  <c r="W10" i="15"/>
  <c r="EZ10" i="15"/>
  <c r="EZ27" i="15"/>
  <c r="W11" i="1"/>
  <c r="X10" i="15"/>
  <c r="FA10" i="15"/>
  <c r="FA27" i="15"/>
  <c r="X11" i="1"/>
  <c r="Y10" i="15"/>
  <c r="FB10" i="15"/>
  <c r="FB27" i="15"/>
  <c r="Y11" i="1"/>
  <c r="Z10" i="15"/>
  <c r="FC10" i="15"/>
  <c r="FC27" i="15"/>
  <c r="Z11" i="1"/>
  <c r="AA10" i="15"/>
  <c r="FD10" i="15"/>
  <c r="FD27" i="15"/>
  <c r="AA11" i="1"/>
  <c r="AB10" i="15"/>
  <c r="FE10" i="15"/>
  <c r="FE27" i="15"/>
  <c r="AB11" i="1"/>
  <c r="AC10" i="15"/>
  <c r="FF10" i="15"/>
  <c r="FF27" i="15"/>
  <c r="AC11" i="1"/>
  <c r="AD10" i="15"/>
  <c r="FG10" i="15"/>
  <c r="FG27" i="15"/>
  <c r="AD11" i="1"/>
  <c r="AE10" i="15"/>
  <c r="FH10" i="15"/>
  <c r="FH27" i="15"/>
  <c r="AE11" i="1"/>
  <c r="AF10" i="15"/>
  <c r="FI10" i="15"/>
  <c r="FI27" i="15"/>
  <c r="AF11" i="1"/>
  <c r="AG10" i="15"/>
  <c r="FJ10" i="15"/>
  <c r="FJ27" i="15"/>
  <c r="AG11" i="1"/>
  <c r="AH10" i="15"/>
  <c r="FK10" i="15"/>
  <c r="FK27" i="15"/>
  <c r="AH11" i="1"/>
  <c r="AI10" i="15"/>
  <c r="FL10" i="15"/>
  <c r="FL27" i="15"/>
  <c r="AI11" i="1"/>
  <c r="AJ10" i="15"/>
  <c r="FM10" i="15"/>
  <c r="FM27" i="15"/>
  <c r="AJ11" i="1"/>
  <c r="AK10" i="15"/>
  <c r="FN10" i="15"/>
  <c r="FN27" i="15"/>
  <c r="AK11" i="1"/>
  <c r="AL10" i="15"/>
  <c r="FO10" i="15"/>
  <c r="FO27" i="15"/>
  <c r="AL11" i="1"/>
  <c r="AM10" i="15"/>
  <c r="FP10" i="15"/>
  <c r="FP27" i="15"/>
  <c r="AM11" i="1"/>
  <c r="AN10" i="15"/>
  <c r="FQ10" i="15"/>
  <c r="FQ27" i="15"/>
  <c r="AN11" i="1"/>
  <c r="AO10" i="15"/>
  <c r="FR10" i="15"/>
  <c r="FR27" i="15"/>
  <c r="AO11" i="1"/>
  <c r="AP10" i="15"/>
  <c r="FS10" i="15"/>
  <c r="FS27" i="15"/>
  <c r="AP11" i="1"/>
  <c r="AQ10" i="15"/>
  <c r="FT10" i="15"/>
  <c r="FT27" i="15"/>
  <c r="AQ11" i="1"/>
  <c r="AR10" i="15"/>
  <c r="FU10" i="15"/>
  <c r="FU27" i="15"/>
  <c r="AR11" i="1"/>
  <c r="AS10" i="15"/>
  <c r="FV10" i="15"/>
  <c r="FV27" i="15"/>
  <c r="AS11" i="1"/>
  <c r="AT10" i="15"/>
  <c r="FW10" i="15"/>
  <c r="FW27" i="15"/>
  <c r="AT11" i="1"/>
  <c r="AU10" i="15"/>
  <c r="FX10" i="15"/>
  <c r="FX27" i="15"/>
  <c r="AU11" i="1"/>
  <c r="AV10" i="15"/>
  <c r="FY10" i="15"/>
  <c r="FY27" i="15"/>
  <c r="AV11" i="1"/>
  <c r="AW10" i="15"/>
  <c r="FZ10" i="15"/>
  <c r="FZ27" i="15"/>
  <c r="AW11" i="1"/>
  <c r="AX10" i="15"/>
  <c r="GA10" i="15"/>
  <c r="GA27" i="15"/>
  <c r="AX11" i="1"/>
  <c r="AY10" i="15"/>
  <c r="GB10" i="15"/>
  <c r="GB27" i="15"/>
  <c r="AY11" i="1"/>
  <c r="AZ10" i="15"/>
  <c r="GC10" i="15"/>
  <c r="GC27" i="15"/>
  <c r="AZ11" i="1"/>
  <c r="BA10" i="15"/>
  <c r="GD10" i="15"/>
  <c r="GD27" i="15"/>
  <c r="BA11" i="1"/>
  <c r="BB10" i="15"/>
  <c r="GE10" i="15"/>
  <c r="GE27" i="15"/>
  <c r="BB11" i="1"/>
  <c r="BC10" i="15"/>
  <c r="GF10" i="15"/>
  <c r="GF27" i="15"/>
  <c r="BC11" i="1"/>
  <c r="BD10" i="15"/>
  <c r="GG10" i="15"/>
  <c r="GG27" i="15"/>
  <c r="BD11" i="1"/>
  <c r="BE10" i="15"/>
  <c r="GH10" i="15"/>
  <c r="GH27" i="15"/>
  <c r="BE11" i="1"/>
  <c r="BF10" i="15"/>
  <c r="GI10" i="15"/>
  <c r="GI27" i="15"/>
  <c r="BF11" i="1"/>
  <c r="BG10" i="15"/>
  <c r="GJ10" i="15"/>
  <c r="GJ27" i="15"/>
  <c r="BG11" i="1"/>
  <c r="BH10" i="15"/>
  <c r="GK10" i="15"/>
  <c r="GK27" i="15"/>
  <c r="BH11" i="1"/>
  <c r="BI10" i="15"/>
  <c r="GL10" i="15"/>
  <c r="GL27" i="15"/>
  <c r="BI11" i="1"/>
  <c r="BJ10" i="15"/>
  <c r="GM10" i="15"/>
  <c r="GM27" i="15"/>
  <c r="BJ11" i="1"/>
  <c r="BK10" i="15"/>
  <c r="GN10" i="15"/>
  <c r="GN27" i="15"/>
  <c r="BK11" i="1"/>
  <c r="BL10" i="15"/>
  <c r="GO10" i="15"/>
  <c r="GO27" i="15"/>
  <c r="BL11" i="1"/>
  <c r="BM10" i="15"/>
  <c r="GP10" i="15"/>
  <c r="GP27" i="15"/>
  <c r="BM11" i="1"/>
  <c r="BN10" i="15"/>
  <c r="GQ10" i="15"/>
  <c r="GQ27" i="15"/>
  <c r="BN11" i="1"/>
  <c r="BO10" i="15"/>
  <c r="GR10" i="15"/>
  <c r="GR27" i="15"/>
  <c r="BO11" i="1"/>
  <c r="BP10" i="15"/>
  <c r="GS10" i="15"/>
  <c r="GS27" i="15"/>
  <c r="BP11" i="1"/>
  <c r="BQ10" i="15"/>
  <c r="GT10" i="15"/>
  <c r="GT27" i="15"/>
  <c r="BQ11" i="1"/>
  <c r="BR10" i="15"/>
  <c r="GU10" i="15"/>
  <c r="GU27" i="15"/>
  <c r="BR11" i="1"/>
  <c r="BS10" i="15"/>
  <c r="GV10" i="15"/>
  <c r="GV27" i="15"/>
  <c r="BS11" i="1"/>
  <c r="BT10" i="15"/>
  <c r="GW10" i="15"/>
  <c r="GW27" i="15"/>
  <c r="BT11" i="1"/>
  <c r="BU10" i="15"/>
  <c r="GX10" i="15"/>
  <c r="GX27" i="15"/>
  <c r="BU11" i="1"/>
  <c r="BV10" i="15"/>
  <c r="GY10" i="15"/>
  <c r="GY27" i="15"/>
  <c r="BV11" i="1"/>
  <c r="BW10" i="15"/>
  <c r="GZ10" i="15"/>
  <c r="GZ27" i="15"/>
  <c r="BW11" i="1"/>
  <c r="BX10" i="15"/>
  <c r="HA10" i="15"/>
  <c r="HA27" i="15"/>
  <c r="BX11" i="1"/>
  <c r="BY10" i="15"/>
  <c r="HB10" i="15"/>
  <c r="HB27" i="15"/>
  <c r="BY11" i="1"/>
  <c r="BZ10" i="15"/>
  <c r="HC10" i="15"/>
  <c r="HC27" i="15"/>
  <c r="BZ11" i="1"/>
  <c r="CA10" i="15"/>
  <c r="HD10" i="15"/>
  <c r="HD27" i="15"/>
  <c r="CA11" i="1"/>
  <c r="CB10" i="15"/>
  <c r="HE10" i="15"/>
  <c r="HE27" i="15"/>
  <c r="CB11" i="1"/>
  <c r="CC10" i="15"/>
  <c r="HF10" i="15"/>
  <c r="HF27" i="15"/>
  <c r="CC11" i="1"/>
  <c r="CD10" i="15"/>
  <c r="HG10" i="15"/>
  <c r="HG27" i="15"/>
  <c r="CD11" i="1"/>
  <c r="CE10" i="15"/>
  <c r="HH10" i="15"/>
  <c r="HH27" i="15"/>
  <c r="CE11" i="1"/>
  <c r="CF10" i="15"/>
  <c r="HI10" i="15"/>
  <c r="HI27" i="15"/>
  <c r="CF11" i="1"/>
  <c r="CG10" i="15"/>
  <c r="HJ10" i="15"/>
  <c r="HJ27" i="15"/>
  <c r="CG11" i="1"/>
  <c r="CH10" i="15"/>
  <c r="HK10" i="15"/>
  <c r="HK27" i="15"/>
  <c r="CH11" i="1"/>
  <c r="CI10" i="15"/>
  <c r="HL10" i="15"/>
  <c r="HL27" i="15"/>
  <c r="CI11" i="1"/>
  <c r="CJ10" i="15"/>
  <c r="HM10" i="15"/>
  <c r="HM27" i="15"/>
  <c r="CJ11" i="1"/>
  <c r="CK10" i="15"/>
  <c r="HN10" i="15"/>
  <c r="HN27" i="15"/>
  <c r="CK11" i="1"/>
  <c r="CL10" i="15"/>
  <c r="HO10" i="15"/>
  <c r="HO27" i="15"/>
  <c r="CL11" i="1"/>
  <c r="CM10" i="15"/>
  <c r="HP10" i="15"/>
  <c r="HP27" i="15"/>
  <c r="CM11" i="1"/>
  <c r="CN10" i="15"/>
  <c r="HQ10" i="15"/>
  <c r="HQ27" i="15"/>
  <c r="CN11" i="1"/>
  <c r="CO10" i="15"/>
  <c r="HR10" i="15"/>
  <c r="HR27" i="15"/>
  <c r="CO11" i="1"/>
  <c r="CP10" i="15"/>
  <c r="HS10" i="15"/>
  <c r="HS27" i="15"/>
  <c r="CP11" i="1"/>
  <c r="CQ10" i="15"/>
  <c r="HT10" i="15"/>
  <c r="HT27" i="15"/>
  <c r="CQ11" i="1"/>
  <c r="CR10" i="15"/>
  <c r="HU10" i="15"/>
  <c r="HU27" i="15"/>
  <c r="CR11" i="1"/>
  <c r="CS10" i="15"/>
  <c r="HV10" i="15"/>
  <c r="HV27" i="15"/>
  <c r="CS5" i="2"/>
  <c r="CR4" i="3"/>
  <c r="HW10" i="15"/>
  <c r="HW27" i="15"/>
  <c r="CT11" i="1"/>
  <c r="CT5" i="2"/>
  <c r="CS4" i="3"/>
  <c r="CU10" i="15"/>
  <c r="HX10" i="15"/>
  <c r="HX27" i="15"/>
  <c r="CU11" i="1"/>
  <c r="CU5" i="2"/>
  <c r="CT4" i="3"/>
  <c r="CV10" i="15"/>
  <c r="HY10" i="15"/>
  <c r="HY27" i="15"/>
  <c r="CV11" i="1"/>
  <c r="CV5" i="2"/>
  <c r="CU4" i="3"/>
  <c r="CW10" i="15"/>
  <c r="HZ10" i="15"/>
  <c r="HZ27" i="15"/>
  <c r="CW11" i="1"/>
  <c r="CW5" i="2"/>
  <c r="CV4" i="3"/>
  <c r="CX10" i="15"/>
  <c r="IA10" i="15"/>
  <c r="IA27" i="15"/>
  <c r="CX11" i="1"/>
  <c r="CX5" i="2"/>
  <c r="CW4" i="3"/>
  <c r="CY10" i="15"/>
  <c r="IB10" i="15"/>
  <c r="IB27" i="15"/>
  <c r="CY11" i="1"/>
  <c r="CY5" i="2"/>
  <c r="CX4" i="3"/>
  <c r="CZ10" i="15"/>
  <c r="IC10" i="15"/>
  <c r="IC27" i="15"/>
  <c r="CZ11" i="1"/>
  <c r="CZ5" i="2"/>
  <c r="CY4" i="3"/>
  <c r="DA10" i="15"/>
  <c r="ID10" i="15"/>
  <c r="ID27" i="15"/>
  <c r="DA11" i="1"/>
  <c r="DA5" i="2"/>
  <c r="CZ4" i="3"/>
  <c r="DB10" i="15"/>
  <c r="IE10" i="15"/>
  <c r="IE27" i="15"/>
  <c r="DB11" i="1"/>
  <c r="DB5" i="2"/>
  <c r="DA4" i="3"/>
  <c r="DC10" i="15"/>
  <c r="IF10" i="15"/>
  <c r="IF27" i="15"/>
  <c r="DC11" i="1"/>
  <c r="DC5" i="2"/>
  <c r="DB4" i="3"/>
  <c r="DD10" i="15"/>
  <c r="IG10" i="15"/>
  <c r="IG27" i="15"/>
  <c r="DD11" i="1"/>
  <c r="DD5" i="2"/>
  <c r="DC4" i="3"/>
  <c r="DE10" i="15"/>
  <c r="IH10" i="15"/>
  <c r="IH27" i="15"/>
  <c r="DE11" i="1"/>
  <c r="DE5" i="2"/>
  <c r="DD4" i="3"/>
  <c r="DF10" i="15"/>
  <c r="II10" i="15"/>
  <c r="II27" i="15"/>
  <c r="DF11" i="1"/>
  <c r="DF5" i="2"/>
  <c r="DE4" i="3"/>
  <c r="DG10" i="15"/>
  <c r="IJ10" i="15"/>
  <c r="IJ27" i="15"/>
  <c r="DG11" i="1"/>
  <c r="DG5" i="2"/>
  <c r="DF4" i="3"/>
  <c r="DH10" i="15"/>
  <c r="IK10" i="15"/>
  <c r="IK27" i="15"/>
  <c r="DH11" i="1"/>
  <c r="DH5" i="2"/>
  <c r="DG4" i="3"/>
  <c r="DI10" i="15"/>
  <c r="IL10" i="15"/>
  <c r="IL27" i="15"/>
  <c r="DI11" i="1"/>
  <c r="DI5" i="2"/>
  <c r="DH4" i="3"/>
  <c r="DJ10" i="15"/>
  <c r="IM10" i="15"/>
  <c r="IM27" i="15"/>
  <c r="DJ11" i="1"/>
  <c r="DJ5" i="2"/>
  <c r="DI4" i="3"/>
  <c r="DK10" i="15"/>
  <c r="IN10" i="15"/>
  <c r="IN27" i="15"/>
  <c r="DK11" i="1"/>
  <c r="DK5" i="2"/>
  <c r="DJ4" i="3"/>
  <c r="DL10" i="15"/>
  <c r="IO10" i="15"/>
  <c r="IO27" i="15"/>
  <c r="DL11" i="1"/>
  <c r="DL5" i="2"/>
  <c r="DK4" i="3"/>
  <c r="DM10" i="15"/>
  <c r="IP10" i="15"/>
  <c r="IP27" i="15"/>
  <c r="DM11" i="1"/>
  <c r="DM5" i="2"/>
  <c r="DL4" i="3"/>
  <c r="DN10" i="15"/>
  <c r="IQ10" i="15"/>
  <c r="IQ27" i="15"/>
  <c r="DN11" i="1"/>
  <c r="DN5" i="2"/>
  <c r="DM4" i="3"/>
  <c r="DO10" i="15"/>
  <c r="IR10" i="15"/>
  <c r="IR27" i="15"/>
  <c r="DO11" i="1"/>
  <c r="DO5" i="2"/>
  <c r="DN4" i="3"/>
  <c r="DP10" i="15"/>
  <c r="IS10" i="15"/>
  <c r="IS27" i="15"/>
  <c r="DP11" i="1"/>
  <c r="DP5" i="2"/>
  <c r="DO4" i="3"/>
  <c r="DQ10" i="15"/>
  <c r="IT10" i="15"/>
  <c r="IT27" i="15"/>
  <c r="DQ11" i="1"/>
  <c r="DQ5" i="2"/>
  <c r="DP4" i="3"/>
  <c r="DR10" i="15"/>
  <c r="IU10" i="15"/>
  <c r="IU27" i="15"/>
  <c r="DR11" i="1"/>
  <c r="DR5" i="2"/>
  <c r="DQ4" i="3"/>
  <c r="DS10" i="15"/>
  <c r="IV10" i="15"/>
  <c r="IV27" i="15"/>
  <c r="DS11" i="1"/>
  <c r="DS5" i="2"/>
  <c r="DR4" i="3"/>
  <c r="DT10" i="15"/>
  <c r="IW10" i="15"/>
  <c r="IW27" i="15"/>
  <c r="DT11" i="1"/>
  <c r="DT5" i="2"/>
  <c r="DS4" i="3"/>
  <c r="DU10" i="15"/>
  <c r="IX10" i="15"/>
  <c r="IX27" i="15"/>
  <c r="DU11" i="1"/>
  <c r="DU5" i="2"/>
  <c r="DT4" i="3"/>
  <c r="DV10" i="15"/>
  <c r="IY10" i="15"/>
  <c r="IY27" i="15"/>
  <c r="DV11" i="1"/>
  <c r="DV5" i="2"/>
  <c r="DU4" i="3"/>
  <c r="DW10" i="15"/>
  <c r="IZ10" i="15"/>
  <c r="IZ27" i="15"/>
  <c r="DW11" i="1"/>
  <c r="DW5" i="2"/>
  <c r="DV4" i="3"/>
  <c r="DX10" i="15"/>
  <c r="JA10" i="15"/>
  <c r="JA27" i="15"/>
  <c r="DX11" i="1"/>
  <c r="DX5" i="2"/>
  <c r="DW4" i="3"/>
  <c r="DY10" i="15"/>
  <c r="JB10" i="15"/>
  <c r="JB27" i="15"/>
  <c r="DY11" i="1"/>
  <c r="DY5" i="2"/>
  <c r="DX4" i="3"/>
  <c r="DZ10" i="15"/>
  <c r="JC10" i="15"/>
  <c r="JC27" i="15"/>
  <c r="DZ11" i="1"/>
  <c r="DZ5" i="2"/>
  <c r="DY4" i="3"/>
  <c r="EA10" i="15"/>
  <c r="JD10" i="15"/>
  <c r="JD27" i="15"/>
  <c r="EA11" i="1"/>
  <c r="EA5" i="2"/>
  <c r="DZ4" i="3"/>
  <c r="EB10" i="15"/>
  <c r="JE10" i="15"/>
  <c r="JE27" i="15"/>
  <c r="EB11" i="1"/>
  <c r="EB5" i="2"/>
  <c r="EA4" i="3"/>
  <c r="EC10" i="15"/>
  <c r="JF10" i="15"/>
  <c r="JF27" i="15"/>
  <c r="B28" i="15"/>
  <c r="D12" i="1"/>
  <c r="E11" i="15"/>
  <c r="EH11" i="15"/>
  <c r="B11" i="15"/>
  <c r="EH28" i="15"/>
  <c r="E12" i="1"/>
  <c r="F11" i="15"/>
  <c r="EI11" i="15"/>
  <c r="EI28" i="15"/>
  <c r="F12" i="1"/>
  <c r="G11" i="15"/>
  <c r="EJ11" i="15"/>
  <c r="EJ28" i="15"/>
  <c r="G12" i="1"/>
  <c r="H11" i="15"/>
  <c r="EK11" i="15"/>
  <c r="EK28" i="15"/>
  <c r="H12" i="1"/>
  <c r="I11" i="15"/>
  <c r="EL11" i="15"/>
  <c r="EL28" i="15"/>
  <c r="I12" i="1"/>
  <c r="J11" i="15"/>
  <c r="EM11" i="15"/>
  <c r="EM28" i="15"/>
  <c r="J12" i="1"/>
  <c r="K11" i="15"/>
  <c r="EN11" i="15"/>
  <c r="EN28" i="15"/>
  <c r="K12" i="1"/>
  <c r="L11" i="15"/>
  <c r="EO11" i="15"/>
  <c r="EO28" i="15"/>
  <c r="L12" i="1"/>
  <c r="M11" i="15"/>
  <c r="EP11" i="15"/>
  <c r="EP28" i="15"/>
  <c r="M12" i="1"/>
  <c r="N11" i="15"/>
  <c r="EQ11" i="15"/>
  <c r="EQ28" i="15"/>
  <c r="N12" i="1"/>
  <c r="O11" i="15"/>
  <c r="ER11" i="15"/>
  <c r="ER28" i="15"/>
  <c r="O12" i="1"/>
  <c r="P11" i="15"/>
  <c r="ES11" i="15"/>
  <c r="ES28" i="15"/>
  <c r="P12" i="1"/>
  <c r="Q11" i="15"/>
  <c r="ET11" i="15"/>
  <c r="ET28" i="15"/>
  <c r="Q12" i="1"/>
  <c r="R11" i="15"/>
  <c r="EU11" i="15"/>
  <c r="EU28" i="15"/>
  <c r="R12" i="1"/>
  <c r="S11" i="15"/>
  <c r="EV11" i="15"/>
  <c r="EV28" i="15"/>
  <c r="S12" i="1"/>
  <c r="T11" i="15"/>
  <c r="EW11" i="15"/>
  <c r="EW28" i="15"/>
  <c r="T12" i="1"/>
  <c r="U11" i="15"/>
  <c r="EX11" i="15"/>
  <c r="EX28" i="15"/>
  <c r="U12" i="1"/>
  <c r="V11" i="15"/>
  <c r="EY11" i="15"/>
  <c r="EY28" i="15"/>
  <c r="V12" i="1"/>
  <c r="W11" i="15"/>
  <c r="EZ11" i="15"/>
  <c r="EZ28" i="15"/>
  <c r="W12" i="1"/>
  <c r="X11" i="15"/>
  <c r="FA11" i="15"/>
  <c r="FA28" i="15"/>
  <c r="X12" i="1"/>
  <c r="Y11" i="15"/>
  <c r="FB11" i="15"/>
  <c r="FB28" i="15"/>
  <c r="Y12" i="1"/>
  <c r="Z11" i="15"/>
  <c r="FC11" i="15"/>
  <c r="FC28" i="15"/>
  <c r="Z12" i="1"/>
  <c r="AA11" i="15"/>
  <c r="FD11" i="15"/>
  <c r="FD28" i="15"/>
  <c r="AA12" i="1"/>
  <c r="AB11" i="15"/>
  <c r="FE11" i="15"/>
  <c r="FE28" i="15"/>
  <c r="AB12" i="1"/>
  <c r="AC11" i="15"/>
  <c r="FF11" i="15"/>
  <c r="FF28" i="15"/>
  <c r="AC12" i="1"/>
  <c r="AD11" i="15"/>
  <c r="FG11" i="15"/>
  <c r="FG28" i="15"/>
  <c r="AD12" i="1"/>
  <c r="AE11" i="15"/>
  <c r="FH11" i="15"/>
  <c r="FH28" i="15"/>
  <c r="AE12" i="1"/>
  <c r="AF11" i="15"/>
  <c r="FI11" i="15"/>
  <c r="FI28" i="15"/>
  <c r="AF12" i="1"/>
  <c r="AG11" i="15"/>
  <c r="FJ11" i="15"/>
  <c r="FJ28" i="15"/>
  <c r="AG12" i="1"/>
  <c r="AH11" i="15"/>
  <c r="FK11" i="15"/>
  <c r="FK28" i="15"/>
  <c r="AH12" i="1"/>
  <c r="AI11" i="15"/>
  <c r="FL11" i="15"/>
  <c r="FL28" i="15"/>
  <c r="AI12" i="1"/>
  <c r="AJ11" i="15"/>
  <c r="FM11" i="15"/>
  <c r="FM28" i="15"/>
  <c r="AJ12" i="1"/>
  <c r="AK11" i="15"/>
  <c r="FN11" i="15"/>
  <c r="FN28" i="15"/>
  <c r="AK12" i="1"/>
  <c r="AL11" i="15"/>
  <c r="FO11" i="15"/>
  <c r="FO28" i="15"/>
  <c r="AL12" i="1"/>
  <c r="AM11" i="15"/>
  <c r="FP11" i="15"/>
  <c r="FP28" i="15"/>
  <c r="AM12" i="1"/>
  <c r="AN11" i="15"/>
  <c r="FQ11" i="15"/>
  <c r="FQ28" i="15"/>
  <c r="AN12" i="1"/>
  <c r="AO11" i="15"/>
  <c r="FR11" i="15"/>
  <c r="FR28" i="15"/>
  <c r="AO12" i="1"/>
  <c r="AP11" i="15"/>
  <c r="FS11" i="15"/>
  <c r="FS28" i="15"/>
  <c r="AP12" i="1"/>
  <c r="AQ11" i="15"/>
  <c r="FT11" i="15"/>
  <c r="FT28" i="15"/>
  <c r="AQ12" i="1"/>
  <c r="AR11" i="15"/>
  <c r="FU11" i="15"/>
  <c r="FU28" i="15"/>
  <c r="AR12" i="1"/>
  <c r="AS11" i="15"/>
  <c r="FV11" i="15"/>
  <c r="FV28" i="15"/>
  <c r="AS12" i="1"/>
  <c r="AT11" i="15"/>
  <c r="FW11" i="15"/>
  <c r="FW28" i="15"/>
  <c r="AT12" i="1"/>
  <c r="AU11" i="15"/>
  <c r="FX11" i="15"/>
  <c r="FX28" i="15"/>
  <c r="AU12" i="1"/>
  <c r="AV11" i="15"/>
  <c r="FY11" i="15"/>
  <c r="FY28" i="15"/>
  <c r="AV12" i="1"/>
  <c r="AW11" i="15"/>
  <c r="FZ11" i="15"/>
  <c r="FZ28" i="15"/>
  <c r="AW12" i="1"/>
  <c r="AX11" i="15"/>
  <c r="GA11" i="15"/>
  <c r="GA28" i="15"/>
  <c r="AX12" i="1"/>
  <c r="AY11" i="15"/>
  <c r="GB11" i="15"/>
  <c r="GB28" i="15"/>
  <c r="AY12" i="1"/>
  <c r="AZ11" i="15"/>
  <c r="GC11" i="15"/>
  <c r="GC28" i="15"/>
  <c r="AZ12" i="1"/>
  <c r="BA11" i="15"/>
  <c r="GD11" i="15"/>
  <c r="GD28" i="15"/>
  <c r="BA12" i="1"/>
  <c r="BB11" i="15"/>
  <c r="GE11" i="15"/>
  <c r="GE28" i="15"/>
  <c r="BB12" i="1"/>
  <c r="BC11" i="15"/>
  <c r="GF11" i="15"/>
  <c r="GF28" i="15"/>
  <c r="BC12" i="1"/>
  <c r="BD11" i="15"/>
  <c r="GG11" i="15"/>
  <c r="GG28" i="15"/>
  <c r="BD12" i="1"/>
  <c r="BE11" i="15"/>
  <c r="GH11" i="15"/>
  <c r="GH28" i="15"/>
  <c r="BE12" i="1"/>
  <c r="BF11" i="15"/>
  <c r="GI11" i="15"/>
  <c r="GI28" i="15"/>
  <c r="BF12" i="1"/>
  <c r="BG11" i="15"/>
  <c r="GJ11" i="15"/>
  <c r="GJ28" i="15"/>
  <c r="BG12" i="1"/>
  <c r="BH11" i="15"/>
  <c r="GK11" i="15"/>
  <c r="GK28" i="15"/>
  <c r="BH12" i="1"/>
  <c r="BI11" i="15"/>
  <c r="GL11" i="15"/>
  <c r="GL28" i="15"/>
  <c r="BI12" i="1"/>
  <c r="BJ11" i="15"/>
  <c r="GM11" i="15"/>
  <c r="GM28" i="15"/>
  <c r="BJ12" i="1"/>
  <c r="BK11" i="15"/>
  <c r="GN11" i="15"/>
  <c r="GN28" i="15"/>
  <c r="BK12" i="1"/>
  <c r="BL11" i="15"/>
  <c r="GO11" i="15"/>
  <c r="GO28" i="15"/>
  <c r="BL12" i="1"/>
  <c r="BM11" i="15"/>
  <c r="GP11" i="15"/>
  <c r="GP28" i="15"/>
  <c r="BM12" i="1"/>
  <c r="BN11" i="15"/>
  <c r="GQ11" i="15"/>
  <c r="GQ28" i="15"/>
  <c r="BN12" i="1"/>
  <c r="BO11" i="15"/>
  <c r="GR11" i="15"/>
  <c r="GR28" i="15"/>
  <c r="BO12" i="1"/>
  <c r="BP11" i="15"/>
  <c r="GS11" i="15"/>
  <c r="GS28" i="15"/>
  <c r="BP12" i="1"/>
  <c r="BQ11" i="15"/>
  <c r="GT11" i="15"/>
  <c r="GT28" i="15"/>
  <c r="BQ12" i="1"/>
  <c r="BR11" i="15"/>
  <c r="GU11" i="15"/>
  <c r="GU28" i="15"/>
  <c r="BR12" i="1"/>
  <c r="BS11" i="15"/>
  <c r="GV11" i="15"/>
  <c r="GV28" i="15"/>
  <c r="BS12" i="1"/>
  <c r="BT11" i="15"/>
  <c r="GW11" i="15"/>
  <c r="GW28" i="15"/>
  <c r="BT12" i="1"/>
  <c r="BU11" i="15"/>
  <c r="GX11" i="15"/>
  <c r="GX28" i="15"/>
  <c r="BU12" i="1"/>
  <c r="BV11" i="15"/>
  <c r="GY11" i="15"/>
  <c r="GY28" i="15"/>
  <c r="BV12" i="1"/>
  <c r="BW11" i="15"/>
  <c r="GZ11" i="15"/>
  <c r="GZ28" i="15"/>
  <c r="BW12" i="1"/>
  <c r="BX11" i="15"/>
  <c r="HA11" i="15"/>
  <c r="HA28" i="15"/>
  <c r="BX12" i="1"/>
  <c r="BY11" i="15"/>
  <c r="HB11" i="15"/>
  <c r="HB28" i="15"/>
  <c r="BY12" i="1"/>
  <c r="BZ11" i="15"/>
  <c r="HC11" i="15"/>
  <c r="HC28" i="15"/>
  <c r="BZ12" i="1"/>
  <c r="CA11" i="15"/>
  <c r="HD11" i="15"/>
  <c r="HD28" i="15"/>
  <c r="CA12" i="1"/>
  <c r="CB11" i="15"/>
  <c r="HE11" i="15"/>
  <c r="HE28" i="15"/>
  <c r="CB12" i="1"/>
  <c r="CC11" i="15"/>
  <c r="HF11" i="15"/>
  <c r="HF28" i="15"/>
  <c r="CC12" i="1"/>
  <c r="CD11" i="15"/>
  <c r="HG11" i="15"/>
  <c r="HG28" i="15"/>
  <c r="CD12" i="1"/>
  <c r="CE11" i="15"/>
  <c r="HH11" i="15"/>
  <c r="HH28" i="15"/>
  <c r="CE12" i="1"/>
  <c r="CF11" i="15"/>
  <c r="HI11" i="15"/>
  <c r="HI28" i="15"/>
  <c r="CF12" i="1"/>
  <c r="CG11" i="15"/>
  <c r="HJ11" i="15"/>
  <c r="HJ28" i="15"/>
  <c r="CG12" i="1"/>
  <c r="CH11" i="15"/>
  <c r="HK11" i="15"/>
  <c r="HK28" i="15"/>
  <c r="CH12" i="1"/>
  <c r="CI11" i="15"/>
  <c r="HL11" i="15"/>
  <c r="HL28" i="15"/>
  <c r="CI12" i="1"/>
  <c r="CJ11" i="15"/>
  <c r="HM11" i="15"/>
  <c r="HM28" i="15"/>
  <c r="CJ12" i="1"/>
  <c r="CK11" i="15"/>
  <c r="HN11" i="15"/>
  <c r="HN28" i="15"/>
  <c r="CK12" i="1"/>
  <c r="CL11" i="15"/>
  <c r="HO11" i="15"/>
  <c r="HO28" i="15"/>
  <c r="CL12" i="1"/>
  <c r="CM11" i="15"/>
  <c r="HP11" i="15"/>
  <c r="HP28" i="15"/>
  <c r="CM12" i="1"/>
  <c r="CN11" i="15"/>
  <c r="HQ11" i="15"/>
  <c r="HQ28" i="15"/>
  <c r="CN12" i="1"/>
  <c r="CO11" i="15"/>
  <c r="HR11" i="15"/>
  <c r="HR28" i="15"/>
  <c r="CP11" i="15"/>
  <c r="HS11" i="15"/>
  <c r="HS28" i="15"/>
  <c r="CQ11" i="15"/>
  <c r="HT11" i="15"/>
  <c r="HT28" i="15"/>
  <c r="CQ6" i="2"/>
  <c r="CP5" i="3"/>
  <c r="HU11" i="15"/>
  <c r="HU28" i="15"/>
  <c r="CR6" i="2"/>
  <c r="CQ5" i="3"/>
  <c r="HV11" i="15"/>
  <c r="HV28" i="15"/>
  <c r="CS12" i="1"/>
  <c r="CS6" i="2"/>
  <c r="CR5" i="3"/>
  <c r="CT11" i="15"/>
  <c r="HW11" i="15"/>
  <c r="HW28" i="15"/>
  <c r="CT12" i="1"/>
  <c r="CT6" i="2"/>
  <c r="CS5" i="3"/>
  <c r="CU11" i="15"/>
  <c r="HX11" i="15"/>
  <c r="HX28" i="15"/>
  <c r="CU12" i="1"/>
  <c r="CU6" i="2"/>
  <c r="CT5" i="3"/>
  <c r="CV11" i="15"/>
  <c r="HY11" i="15"/>
  <c r="HY28" i="15"/>
  <c r="CV12" i="1"/>
  <c r="CV6" i="2"/>
  <c r="CU5" i="3"/>
  <c r="CW11" i="15"/>
  <c r="HZ11" i="15"/>
  <c r="HZ28" i="15"/>
  <c r="CW12" i="1"/>
  <c r="CW6" i="2"/>
  <c r="CV5" i="3"/>
  <c r="CX11" i="15"/>
  <c r="IA11" i="15"/>
  <c r="IA28" i="15"/>
  <c r="CX12" i="1"/>
  <c r="CX6" i="2"/>
  <c r="CW5" i="3"/>
  <c r="CY11" i="15"/>
  <c r="IB11" i="15"/>
  <c r="IB28" i="15"/>
  <c r="CY12" i="1"/>
  <c r="CY6" i="2"/>
  <c r="CX5" i="3"/>
  <c r="CZ11" i="15"/>
  <c r="IC11" i="15"/>
  <c r="IC28" i="15"/>
  <c r="CZ12" i="1"/>
  <c r="CZ6" i="2"/>
  <c r="CY5" i="3"/>
  <c r="DA11" i="15"/>
  <c r="ID11" i="15"/>
  <c r="ID28" i="15"/>
  <c r="DA12" i="1"/>
  <c r="DA6" i="2"/>
  <c r="CZ5" i="3"/>
  <c r="DB11" i="15"/>
  <c r="IE11" i="15"/>
  <c r="IE28" i="15"/>
  <c r="DB12" i="1"/>
  <c r="DB6" i="2"/>
  <c r="DA5" i="3"/>
  <c r="DC11" i="15"/>
  <c r="IF11" i="15"/>
  <c r="IF28" i="15"/>
  <c r="DC12" i="1"/>
  <c r="DC6" i="2"/>
  <c r="DB5" i="3"/>
  <c r="DD11" i="15"/>
  <c r="IG11" i="15"/>
  <c r="IG28" i="15"/>
  <c r="DD12" i="1"/>
  <c r="DD6" i="2"/>
  <c r="DC5" i="3"/>
  <c r="DE11" i="15"/>
  <c r="IH11" i="15"/>
  <c r="IH28" i="15"/>
  <c r="DE12" i="1"/>
  <c r="DE6" i="2"/>
  <c r="DD5" i="3"/>
  <c r="DF11" i="15"/>
  <c r="II11" i="15"/>
  <c r="II28" i="15"/>
  <c r="DF12" i="1"/>
  <c r="DF6" i="2"/>
  <c r="DE5" i="3"/>
  <c r="DG11" i="15"/>
  <c r="IJ11" i="15"/>
  <c r="IJ28" i="15"/>
  <c r="DG12" i="1"/>
  <c r="DG6" i="2"/>
  <c r="DF5" i="3"/>
  <c r="DH11" i="15"/>
  <c r="IK11" i="15"/>
  <c r="IK28" i="15"/>
  <c r="DH12" i="1"/>
  <c r="DH6" i="2"/>
  <c r="DG5" i="3"/>
  <c r="DI11" i="15"/>
  <c r="IL11" i="15"/>
  <c r="IL28" i="15"/>
  <c r="DI12" i="1"/>
  <c r="DI6" i="2"/>
  <c r="DH5" i="3"/>
  <c r="DJ11" i="15"/>
  <c r="IM11" i="15"/>
  <c r="IM28" i="15"/>
  <c r="DJ12" i="1"/>
  <c r="DJ6" i="2"/>
  <c r="DI5" i="3"/>
  <c r="DK11" i="15"/>
  <c r="IN11" i="15"/>
  <c r="IN28" i="15"/>
  <c r="DK12" i="1"/>
  <c r="DK6" i="2"/>
  <c r="DJ5" i="3"/>
  <c r="DL11" i="15"/>
  <c r="IO11" i="15"/>
  <c r="IO28" i="15"/>
  <c r="DL12" i="1"/>
  <c r="DL6" i="2"/>
  <c r="DK5" i="3"/>
  <c r="DM11" i="15"/>
  <c r="IP11" i="15"/>
  <c r="IP28" i="15"/>
  <c r="DM12" i="1"/>
  <c r="DM6" i="2"/>
  <c r="DL5" i="3"/>
  <c r="DN11" i="15"/>
  <c r="IQ11" i="15"/>
  <c r="IQ28" i="15"/>
  <c r="DN12" i="1"/>
  <c r="DN6" i="2"/>
  <c r="DM5" i="3"/>
  <c r="DO11" i="15"/>
  <c r="IR11" i="15"/>
  <c r="IR28" i="15"/>
  <c r="DO12" i="1"/>
  <c r="DO6" i="2"/>
  <c r="DN5" i="3"/>
  <c r="DP11" i="15"/>
  <c r="IS11" i="15"/>
  <c r="IS28" i="15"/>
  <c r="DP12" i="1"/>
  <c r="DP6" i="2"/>
  <c r="DO5" i="3"/>
  <c r="DQ11" i="15"/>
  <c r="IT11" i="15"/>
  <c r="IT28" i="15"/>
  <c r="DQ12" i="1"/>
  <c r="DQ6" i="2"/>
  <c r="DP5" i="3"/>
  <c r="DR11" i="15"/>
  <c r="IU11" i="15"/>
  <c r="IU28" i="15"/>
  <c r="DR12" i="1"/>
  <c r="DR6" i="2"/>
  <c r="DQ5" i="3"/>
  <c r="DS11" i="15"/>
  <c r="IV11" i="15"/>
  <c r="IV28" i="15"/>
  <c r="DS12" i="1"/>
  <c r="DS6" i="2"/>
  <c r="DR5" i="3"/>
  <c r="DT11" i="15"/>
  <c r="IW11" i="15"/>
  <c r="IW28" i="15"/>
  <c r="DT12" i="1"/>
  <c r="DT6" i="2"/>
  <c r="DS5" i="3"/>
  <c r="DU11" i="15"/>
  <c r="IX11" i="15"/>
  <c r="IX28" i="15"/>
  <c r="DU12" i="1"/>
  <c r="DU6" i="2"/>
  <c r="DT5" i="3"/>
  <c r="DV11" i="15"/>
  <c r="IY11" i="15"/>
  <c r="IY28" i="15"/>
  <c r="DV12" i="1"/>
  <c r="DV6" i="2"/>
  <c r="DU5" i="3"/>
  <c r="DW11" i="15"/>
  <c r="IZ11" i="15"/>
  <c r="IZ28" i="15"/>
  <c r="DW12" i="1"/>
  <c r="DW6" i="2"/>
  <c r="DV5" i="3"/>
  <c r="DX11" i="15"/>
  <c r="JA11" i="15"/>
  <c r="JA28" i="15"/>
  <c r="DX12" i="1"/>
  <c r="DX6" i="2"/>
  <c r="DW5" i="3"/>
  <c r="DY11" i="15"/>
  <c r="JB11" i="15"/>
  <c r="JB28" i="15"/>
  <c r="DY12" i="1"/>
  <c r="DY6" i="2"/>
  <c r="DX5" i="3"/>
  <c r="DZ11" i="15"/>
  <c r="JC11" i="15"/>
  <c r="JC28" i="15"/>
  <c r="EA11" i="15"/>
  <c r="JD11" i="15"/>
  <c r="JD28" i="15"/>
  <c r="EA12" i="1"/>
  <c r="EA6" i="2"/>
  <c r="DZ5" i="3"/>
  <c r="EB11" i="15"/>
  <c r="JE11" i="15"/>
  <c r="JE28" i="15"/>
  <c r="EB12" i="1"/>
  <c r="EB6" i="2"/>
  <c r="EC11" i="15"/>
  <c r="JF11" i="15"/>
  <c r="JF28" i="15"/>
  <c r="B29" i="15"/>
  <c r="D14" i="1"/>
  <c r="D13" i="1"/>
  <c r="E12" i="15"/>
  <c r="EH12" i="15"/>
  <c r="B12" i="15"/>
  <c r="EH29" i="15"/>
  <c r="E14" i="1"/>
  <c r="E13" i="1"/>
  <c r="F12" i="15"/>
  <c r="EI12" i="15"/>
  <c r="EI29" i="15"/>
  <c r="F14" i="1"/>
  <c r="F13" i="1"/>
  <c r="G12" i="15"/>
  <c r="EJ12" i="15"/>
  <c r="EJ29" i="15"/>
  <c r="G14" i="1"/>
  <c r="G13" i="1"/>
  <c r="H12" i="15"/>
  <c r="EK12" i="15"/>
  <c r="EK29" i="15"/>
  <c r="H14" i="1"/>
  <c r="H13" i="1"/>
  <c r="I12" i="15"/>
  <c r="EL12" i="15"/>
  <c r="EL29" i="15"/>
  <c r="I14" i="1"/>
  <c r="I13" i="1"/>
  <c r="J12" i="15"/>
  <c r="EM12" i="15"/>
  <c r="EM29" i="15"/>
  <c r="J14" i="1"/>
  <c r="J13" i="1"/>
  <c r="K12" i="15"/>
  <c r="EN12" i="15"/>
  <c r="EN29" i="15"/>
  <c r="K14" i="1"/>
  <c r="K13" i="1"/>
  <c r="L12" i="15"/>
  <c r="EO12" i="15"/>
  <c r="EO29" i="15"/>
  <c r="L14" i="1"/>
  <c r="L13" i="1"/>
  <c r="M12" i="15"/>
  <c r="EP12" i="15"/>
  <c r="EP29" i="15"/>
  <c r="M14" i="1"/>
  <c r="M13" i="1"/>
  <c r="N12" i="15"/>
  <c r="EQ12" i="15"/>
  <c r="EQ29" i="15"/>
  <c r="N14" i="1"/>
  <c r="N13" i="1"/>
  <c r="O12" i="15"/>
  <c r="ER12" i="15"/>
  <c r="ER29" i="15"/>
  <c r="O14" i="1"/>
  <c r="O13" i="1"/>
  <c r="P12" i="15"/>
  <c r="ES12" i="15"/>
  <c r="ES29" i="15"/>
  <c r="P14" i="1"/>
  <c r="P13" i="1"/>
  <c r="Q12" i="15"/>
  <c r="ET12" i="15"/>
  <c r="ET29" i="15"/>
  <c r="Q14" i="1"/>
  <c r="Q13" i="1"/>
  <c r="R12" i="15"/>
  <c r="EU12" i="15"/>
  <c r="EU29" i="15"/>
  <c r="R14" i="1"/>
  <c r="R13" i="1"/>
  <c r="S12" i="15"/>
  <c r="EV12" i="15"/>
  <c r="EV29" i="15"/>
  <c r="S14" i="1"/>
  <c r="S13" i="1"/>
  <c r="T12" i="15"/>
  <c r="EW12" i="15"/>
  <c r="EW29" i="15"/>
  <c r="T14" i="1"/>
  <c r="T13" i="1"/>
  <c r="U12" i="15"/>
  <c r="EX12" i="15"/>
  <c r="EX29" i="15"/>
  <c r="U14" i="1"/>
  <c r="U13" i="1"/>
  <c r="V12" i="15"/>
  <c r="EY12" i="15"/>
  <c r="EY29" i="15"/>
  <c r="V14" i="1"/>
  <c r="V13" i="1"/>
  <c r="W12" i="15"/>
  <c r="EZ12" i="15"/>
  <c r="EZ29" i="15"/>
  <c r="W14" i="1"/>
  <c r="W13" i="1"/>
  <c r="X12" i="15"/>
  <c r="FA12" i="15"/>
  <c r="FA29" i="15"/>
  <c r="X14" i="1"/>
  <c r="X13" i="1"/>
  <c r="Y12" i="15"/>
  <c r="FB12" i="15"/>
  <c r="FB29" i="15"/>
  <c r="Y14" i="1"/>
  <c r="Y13" i="1"/>
  <c r="Z12" i="15"/>
  <c r="FC12" i="15"/>
  <c r="FC29" i="15"/>
  <c r="Z14" i="1"/>
  <c r="Z13" i="1"/>
  <c r="AA12" i="15"/>
  <c r="FD12" i="15"/>
  <c r="FD29" i="15"/>
  <c r="AA14" i="1"/>
  <c r="AA13" i="1"/>
  <c r="AB12" i="15"/>
  <c r="FE12" i="15"/>
  <c r="FE29" i="15"/>
  <c r="AB14" i="1"/>
  <c r="AB13" i="1"/>
  <c r="AC12" i="15"/>
  <c r="FF12" i="15"/>
  <c r="FF29" i="15"/>
  <c r="AC14" i="1"/>
  <c r="AC13" i="1"/>
  <c r="AD12" i="15"/>
  <c r="FG12" i="15"/>
  <c r="FG29" i="15"/>
  <c r="AD14" i="1"/>
  <c r="AD13" i="1"/>
  <c r="AE12" i="15"/>
  <c r="FH12" i="15"/>
  <c r="FH29" i="15"/>
  <c r="AE14" i="1"/>
  <c r="AE13" i="1"/>
  <c r="AF12" i="15"/>
  <c r="FI12" i="15"/>
  <c r="FI29" i="15"/>
  <c r="AF14" i="1"/>
  <c r="AF13" i="1"/>
  <c r="AG12" i="15"/>
  <c r="FJ12" i="15"/>
  <c r="FJ29" i="15"/>
  <c r="AG14" i="1"/>
  <c r="AG13" i="1"/>
  <c r="AH12" i="15"/>
  <c r="FK12" i="15"/>
  <c r="FK29" i="15"/>
  <c r="AH14" i="1"/>
  <c r="AH13" i="1"/>
  <c r="AI12" i="15"/>
  <c r="FL12" i="15"/>
  <c r="FL29" i="15"/>
  <c r="AI14" i="1"/>
  <c r="AI13" i="1"/>
  <c r="AJ12" i="15"/>
  <c r="FM12" i="15"/>
  <c r="FM29" i="15"/>
  <c r="AJ14" i="1"/>
  <c r="AJ13" i="1"/>
  <c r="AK12" i="15"/>
  <c r="FN12" i="15"/>
  <c r="FN29" i="15"/>
  <c r="AK14" i="1"/>
  <c r="AK13" i="1"/>
  <c r="AL12" i="15"/>
  <c r="FO12" i="15"/>
  <c r="FO29" i="15"/>
  <c r="AL14" i="1"/>
  <c r="AL13" i="1"/>
  <c r="AM12" i="15"/>
  <c r="FP12" i="15"/>
  <c r="FP29" i="15"/>
  <c r="AM14" i="1"/>
  <c r="AM13" i="1"/>
  <c r="AN12" i="15"/>
  <c r="FQ12" i="15"/>
  <c r="FQ29" i="15"/>
  <c r="AN14" i="1"/>
  <c r="AN13" i="1"/>
  <c r="AO12" i="15"/>
  <c r="FR12" i="15"/>
  <c r="FR29" i="15"/>
  <c r="AO14" i="1"/>
  <c r="AO13" i="1"/>
  <c r="AP12" i="15"/>
  <c r="FS12" i="15"/>
  <c r="FS29" i="15"/>
  <c r="AP14" i="1"/>
  <c r="AP13" i="1"/>
  <c r="AQ12" i="15"/>
  <c r="FT12" i="15"/>
  <c r="FT29" i="15"/>
  <c r="AQ14" i="1"/>
  <c r="AQ13" i="1"/>
  <c r="AR12" i="15"/>
  <c r="FU12" i="15"/>
  <c r="FU29" i="15"/>
  <c r="AR14" i="1"/>
  <c r="AR13" i="1"/>
  <c r="AS12" i="15"/>
  <c r="FV12" i="15"/>
  <c r="FV29" i="15"/>
  <c r="AS14" i="1"/>
  <c r="AS13" i="1"/>
  <c r="AT12" i="15"/>
  <c r="FW12" i="15"/>
  <c r="FW29" i="15"/>
  <c r="AT14" i="1"/>
  <c r="AT13" i="1"/>
  <c r="AU12" i="15"/>
  <c r="FX12" i="15"/>
  <c r="FX29" i="15"/>
  <c r="AU14" i="1"/>
  <c r="AU13" i="1"/>
  <c r="AV12" i="15"/>
  <c r="FY12" i="15"/>
  <c r="FY29" i="15"/>
  <c r="AV14" i="1"/>
  <c r="AV13" i="1"/>
  <c r="AW12" i="15"/>
  <c r="FZ12" i="15"/>
  <c r="FZ29" i="15"/>
  <c r="AW14" i="1"/>
  <c r="AW13" i="1"/>
  <c r="AX12" i="15"/>
  <c r="GA12" i="15"/>
  <c r="GA29" i="15"/>
  <c r="AX14" i="1"/>
  <c r="AX13" i="1"/>
  <c r="AY12" i="15"/>
  <c r="GB12" i="15"/>
  <c r="GB29" i="15"/>
  <c r="AY14" i="1"/>
  <c r="AY13" i="1"/>
  <c r="AZ12" i="15"/>
  <c r="GC12" i="15"/>
  <c r="GC29" i="15"/>
  <c r="AZ14" i="1"/>
  <c r="AZ13" i="1"/>
  <c r="BA12" i="15"/>
  <c r="GD12" i="15"/>
  <c r="GD29" i="15"/>
  <c r="BA14" i="1"/>
  <c r="BA13" i="1"/>
  <c r="BB12" i="15"/>
  <c r="GE12" i="15"/>
  <c r="GE29" i="15"/>
  <c r="BB14" i="1"/>
  <c r="BB13" i="1"/>
  <c r="BC12" i="15"/>
  <c r="GF12" i="15"/>
  <c r="GF29" i="15"/>
  <c r="BC14" i="1"/>
  <c r="BC13" i="1"/>
  <c r="BD12" i="15"/>
  <c r="GG12" i="15"/>
  <c r="GG29" i="15"/>
  <c r="BD14" i="1"/>
  <c r="BD13" i="1"/>
  <c r="BE12" i="15"/>
  <c r="GH12" i="15"/>
  <c r="GH29" i="15"/>
  <c r="BE14" i="1"/>
  <c r="BE13" i="1"/>
  <c r="BF12" i="15"/>
  <c r="GI12" i="15"/>
  <c r="GI29" i="15"/>
  <c r="BF14" i="1"/>
  <c r="BF13" i="1"/>
  <c r="BG12" i="15"/>
  <c r="GJ12" i="15"/>
  <c r="GJ29" i="15"/>
  <c r="BG14" i="1"/>
  <c r="BG13" i="1"/>
  <c r="BH12" i="15"/>
  <c r="GK12" i="15"/>
  <c r="GK29" i="15"/>
  <c r="BH14" i="1"/>
  <c r="BH13" i="1"/>
  <c r="BI12" i="15"/>
  <c r="GL12" i="15"/>
  <c r="GL29" i="15"/>
  <c r="BI14" i="1"/>
  <c r="BI13" i="1"/>
  <c r="BJ12" i="15"/>
  <c r="GM12" i="15"/>
  <c r="GM29" i="15"/>
  <c r="BJ14" i="1"/>
  <c r="BJ13" i="1"/>
  <c r="BK12" i="15"/>
  <c r="GN12" i="15"/>
  <c r="GN29" i="15"/>
  <c r="BK14" i="1"/>
  <c r="BK13" i="1"/>
  <c r="BL12" i="15"/>
  <c r="GO12" i="15"/>
  <c r="GO29" i="15"/>
  <c r="BL14" i="1"/>
  <c r="BL13" i="1"/>
  <c r="BM12" i="15"/>
  <c r="GP12" i="15"/>
  <c r="GP29" i="15"/>
  <c r="BM14" i="1"/>
  <c r="BM13" i="1"/>
  <c r="BN12" i="15"/>
  <c r="GQ12" i="15"/>
  <c r="GQ29" i="15"/>
  <c r="BN14" i="1"/>
  <c r="BN13" i="1"/>
  <c r="BO12" i="15"/>
  <c r="GR12" i="15"/>
  <c r="GR29" i="15"/>
  <c r="BO14" i="1"/>
  <c r="BO13" i="1"/>
  <c r="BP12" i="15"/>
  <c r="GS12" i="15"/>
  <c r="GS29" i="15"/>
  <c r="BP14" i="1"/>
  <c r="BP13" i="1"/>
  <c r="BQ12" i="15"/>
  <c r="GT12" i="15"/>
  <c r="GT29" i="15"/>
  <c r="BQ14" i="1"/>
  <c r="BQ13" i="1"/>
  <c r="BR12" i="15"/>
  <c r="GU12" i="15"/>
  <c r="GU29" i="15"/>
  <c r="BR14" i="1"/>
  <c r="BR13" i="1"/>
  <c r="BS12" i="15"/>
  <c r="GV12" i="15"/>
  <c r="GV29" i="15"/>
  <c r="BS14" i="1"/>
  <c r="BS13" i="1"/>
  <c r="BT12" i="15"/>
  <c r="GW12" i="15"/>
  <c r="GW29" i="15"/>
  <c r="BT14" i="1"/>
  <c r="BT13" i="1"/>
  <c r="BU12" i="15"/>
  <c r="GX12" i="15"/>
  <c r="GX29" i="15"/>
  <c r="BU14" i="1"/>
  <c r="BU13" i="1"/>
  <c r="BV12" i="15"/>
  <c r="GY12" i="15"/>
  <c r="GY29" i="15"/>
  <c r="BV14" i="1"/>
  <c r="BV13" i="1"/>
  <c r="BW12" i="15"/>
  <c r="GZ12" i="15"/>
  <c r="GZ29" i="15"/>
  <c r="BW14" i="1"/>
  <c r="BW13" i="1"/>
  <c r="BX12" i="15"/>
  <c r="HA12" i="15"/>
  <c r="HA29" i="15"/>
  <c r="BX14" i="1"/>
  <c r="BX13" i="1"/>
  <c r="BY12" i="15"/>
  <c r="HB12" i="15"/>
  <c r="HB29" i="15"/>
  <c r="BY14" i="1"/>
  <c r="BY13" i="1"/>
  <c r="BZ12" i="15"/>
  <c r="HC12" i="15"/>
  <c r="HC29" i="15"/>
  <c r="BZ14" i="1"/>
  <c r="BZ13" i="1"/>
  <c r="CA12" i="15"/>
  <c r="HD12" i="15"/>
  <c r="HD29" i="15"/>
  <c r="CA14" i="1"/>
  <c r="CA13" i="1"/>
  <c r="CB12" i="15"/>
  <c r="HE12" i="15"/>
  <c r="HE29" i="15"/>
  <c r="CB14" i="1"/>
  <c r="CB13" i="1"/>
  <c r="CC12" i="15"/>
  <c r="HF12" i="15"/>
  <c r="HF29" i="15"/>
  <c r="CC14" i="1"/>
  <c r="CC13" i="1"/>
  <c r="CD12" i="15"/>
  <c r="HG12" i="15"/>
  <c r="HG29" i="15"/>
  <c r="CD14" i="1"/>
  <c r="CD13" i="1"/>
  <c r="CE12" i="15"/>
  <c r="HH12" i="15"/>
  <c r="HH29" i="15"/>
  <c r="CE14" i="1"/>
  <c r="CE13" i="1"/>
  <c r="CF12" i="15"/>
  <c r="HI12" i="15"/>
  <c r="HI29" i="15"/>
  <c r="CF14" i="1"/>
  <c r="CF13" i="1"/>
  <c r="CG12" i="15"/>
  <c r="HJ12" i="15"/>
  <c r="HJ29" i="15"/>
  <c r="CG14" i="1"/>
  <c r="CG13" i="1"/>
  <c r="CH12" i="15"/>
  <c r="HK12" i="15"/>
  <c r="HK29" i="15"/>
  <c r="CH14" i="1"/>
  <c r="CH13" i="1"/>
  <c r="CI12" i="15"/>
  <c r="HL12" i="15"/>
  <c r="HL29" i="15"/>
  <c r="CI14" i="1"/>
  <c r="CI13" i="1"/>
  <c r="CJ12" i="15"/>
  <c r="HM12" i="15"/>
  <c r="HM29" i="15"/>
  <c r="CJ14" i="1"/>
  <c r="CJ13" i="1"/>
  <c r="CK12" i="15"/>
  <c r="HN12" i="15"/>
  <c r="HN29" i="15"/>
  <c r="CK14" i="1"/>
  <c r="CK13" i="1"/>
  <c r="CL12" i="15"/>
  <c r="HO12" i="15"/>
  <c r="HO29" i="15"/>
  <c r="CL14" i="1"/>
  <c r="CL13" i="1"/>
  <c r="CM12" i="15"/>
  <c r="HP12" i="15"/>
  <c r="HP29" i="15"/>
  <c r="CM14" i="1"/>
  <c r="CM13" i="1"/>
  <c r="CN12" i="15"/>
  <c r="HQ12" i="15"/>
  <c r="HQ29" i="15"/>
  <c r="CN14" i="1"/>
  <c r="CN13" i="1"/>
  <c r="CO12" i="15"/>
  <c r="HR12" i="15"/>
  <c r="HR29" i="15"/>
  <c r="CO7" i="2"/>
  <c r="CN6" i="3"/>
  <c r="HS12" i="15"/>
  <c r="HS29" i="15"/>
  <c r="CP7" i="2"/>
  <c r="CO6" i="3"/>
  <c r="HT12" i="15"/>
  <c r="HT29" i="15"/>
  <c r="CQ14" i="1"/>
  <c r="CQ13" i="1"/>
  <c r="CQ7" i="2"/>
  <c r="CP6" i="3"/>
  <c r="CR12" i="15"/>
  <c r="HU12" i="15"/>
  <c r="HU29" i="15"/>
  <c r="CR14" i="1"/>
  <c r="CR13" i="1"/>
  <c r="CR7" i="2"/>
  <c r="CQ6" i="3"/>
  <c r="CS12" i="15"/>
  <c r="HV12" i="15"/>
  <c r="HV29" i="15"/>
  <c r="CS14" i="1"/>
  <c r="CS13" i="1"/>
  <c r="CS7" i="2"/>
  <c r="CR6" i="3"/>
  <c r="CT12" i="15"/>
  <c r="HW12" i="15"/>
  <c r="HW29" i="15"/>
  <c r="CT14" i="1"/>
  <c r="CT13" i="1"/>
  <c r="CT7" i="2"/>
  <c r="CS6" i="3"/>
  <c r="CU12" i="15"/>
  <c r="HX12" i="15"/>
  <c r="HX29" i="15"/>
  <c r="CU14" i="1"/>
  <c r="CU13" i="1"/>
  <c r="CU7" i="2"/>
  <c r="CT6" i="3"/>
  <c r="CV12" i="15"/>
  <c r="HY12" i="15"/>
  <c r="HY29" i="15"/>
  <c r="CV14" i="1"/>
  <c r="CV13" i="1"/>
  <c r="CV7" i="2"/>
  <c r="CU6" i="3"/>
  <c r="CW12" i="15"/>
  <c r="HZ12" i="15"/>
  <c r="HZ29" i="15"/>
  <c r="CW14" i="1"/>
  <c r="CW13" i="1"/>
  <c r="CW7" i="2"/>
  <c r="CV6" i="3"/>
  <c r="CX12" i="15"/>
  <c r="IA12" i="15"/>
  <c r="IA29" i="15"/>
  <c r="CX14" i="1"/>
  <c r="CX13" i="1"/>
  <c r="CX7" i="2"/>
  <c r="CW6" i="3"/>
  <c r="CY12" i="15"/>
  <c r="IB12" i="15"/>
  <c r="IB29" i="15"/>
  <c r="CY13" i="1"/>
  <c r="CY7" i="2"/>
  <c r="CX6" i="3"/>
  <c r="CZ12" i="15"/>
  <c r="IC12" i="15"/>
  <c r="IC29" i="15"/>
  <c r="CZ14" i="1"/>
  <c r="CZ13" i="1"/>
  <c r="CZ7" i="2"/>
  <c r="CY6" i="3"/>
  <c r="DA12" i="15"/>
  <c r="ID12" i="15"/>
  <c r="ID29" i="15"/>
  <c r="DA14" i="1"/>
  <c r="DA13" i="1"/>
  <c r="DA7" i="2"/>
  <c r="CZ6" i="3"/>
  <c r="DB12" i="15"/>
  <c r="IE12" i="15"/>
  <c r="IE29" i="15"/>
  <c r="DB14" i="1"/>
  <c r="DB13" i="1"/>
  <c r="DB7" i="2"/>
  <c r="DA6" i="3"/>
  <c r="DC12" i="15"/>
  <c r="IF12" i="15"/>
  <c r="IF29" i="15"/>
  <c r="DC14" i="1"/>
  <c r="DC13" i="1"/>
  <c r="DC7" i="2"/>
  <c r="DB6" i="3"/>
  <c r="DD12" i="15"/>
  <c r="IG12" i="15"/>
  <c r="IG29" i="15"/>
  <c r="DD14" i="1"/>
  <c r="DD13" i="1"/>
  <c r="DD7" i="2"/>
  <c r="DC6" i="3"/>
  <c r="DE12" i="15"/>
  <c r="IH12" i="15"/>
  <c r="IH29" i="15"/>
  <c r="DE14" i="1"/>
  <c r="DE13" i="1"/>
  <c r="DE7" i="2"/>
  <c r="DD6" i="3"/>
  <c r="DF12" i="15"/>
  <c r="II12" i="15"/>
  <c r="II29" i="15"/>
  <c r="DF14" i="1"/>
  <c r="DF13" i="1"/>
  <c r="DF7" i="2"/>
  <c r="DE6" i="3"/>
  <c r="DG12" i="15"/>
  <c r="IJ12" i="15"/>
  <c r="IJ29" i="15"/>
  <c r="DG14" i="1"/>
  <c r="DG13" i="1"/>
  <c r="DG7" i="2"/>
  <c r="DF6" i="3"/>
  <c r="DH12" i="15"/>
  <c r="IK12" i="15"/>
  <c r="IK29" i="15"/>
  <c r="DH14" i="1"/>
  <c r="DH13" i="1"/>
  <c r="DH7" i="2"/>
  <c r="DG6" i="3"/>
  <c r="DI12" i="15"/>
  <c r="IL12" i="15"/>
  <c r="IL29" i="15"/>
  <c r="DI13" i="1"/>
  <c r="DI7" i="2"/>
  <c r="DH6" i="3"/>
  <c r="DJ12" i="15"/>
  <c r="IM12" i="15"/>
  <c r="IM29" i="15"/>
  <c r="DJ14" i="1"/>
  <c r="DJ13" i="1"/>
  <c r="DJ7" i="2"/>
  <c r="DI6" i="3"/>
  <c r="DK12" i="15"/>
  <c r="IN12" i="15"/>
  <c r="IN29" i="15"/>
  <c r="DK14" i="1"/>
  <c r="DK13" i="1"/>
  <c r="DK7" i="2"/>
  <c r="DJ6" i="3"/>
  <c r="DL12" i="15"/>
  <c r="IO12" i="15"/>
  <c r="IO29" i="15"/>
  <c r="DL14" i="1"/>
  <c r="DL13" i="1"/>
  <c r="DL7" i="2"/>
  <c r="DK6" i="3"/>
  <c r="DM12" i="15"/>
  <c r="IP12" i="15"/>
  <c r="IP29" i="15"/>
  <c r="DM14" i="1"/>
  <c r="DM13" i="1"/>
  <c r="DM7" i="2"/>
  <c r="DL6" i="3"/>
  <c r="DN12" i="15"/>
  <c r="IQ12" i="15"/>
  <c r="IQ29" i="15"/>
  <c r="DN14" i="1"/>
  <c r="DN13" i="1"/>
  <c r="DN7" i="2"/>
  <c r="DM6" i="3"/>
  <c r="DO12" i="15"/>
  <c r="IR12" i="15"/>
  <c r="IR29" i="15"/>
  <c r="DO14" i="1"/>
  <c r="DO13" i="1"/>
  <c r="DO7" i="2"/>
  <c r="DN6" i="3"/>
  <c r="DP12" i="15"/>
  <c r="IS12" i="15"/>
  <c r="IS29" i="15"/>
  <c r="DP14" i="1"/>
  <c r="DP13" i="1"/>
  <c r="DP7" i="2"/>
  <c r="DO6" i="3"/>
  <c r="DQ12" i="15"/>
  <c r="IT12" i="15"/>
  <c r="IT29" i="15"/>
  <c r="DQ14" i="1"/>
  <c r="DQ13" i="1"/>
  <c r="DQ7" i="2"/>
  <c r="DP6" i="3"/>
  <c r="DR12" i="15"/>
  <c r="IU12" i="15"/>
  <c r="IU29" i="15"/>
  <c r="DR14" i="1"/>
  <c r="DR13" i="1"/>
  <c r="DR7" i="2"/>
  <c r="DQ6" i="3"/>
  <c r="DS12" i="15"/>
  <c r="IV12" i="15"/>
  <c r="IV29" i="15"/>
  <c r="DS13" i="1"/>
  <c r="DS7" i="2"/>
  <c r="DR6" i="3"/>
  <c r="DT12" i="15"/>
  <c r="IW12" i="15"/>
  <c r="IW29" i="15"/>
  <c r="DT14" i="1"/>
  <c r="DT13" i="1"/>
  <c r="DT7" i="2"/>
  <c r="DS6" i="3"/>
  <c r="DU12" i="15"/>
  <c r="IX12" i="15"/>
  <c r="IX29" i="15"/>
  <c r="DU14" i="1"/>
  <c r="DU13" i="1"/>
  <c r="DU7" i="2"/>
  <c r="DT6" i="3"/>
  <c r="DV12" i="15"/>
  <c r="IY12" i="15"/>
  <c r="IY29" i="15"/>
  <c r="DV14" i="1"/>
  <c r="DV13" i="1"/>
  <c r="DV7" i="2"/>
  <c r="DU6" i="3"/>
  <c r="DW12" i="15"/>
  <c r="IZ12" i="15"/>
  <c r="IZ29" i="15"/>
  <c r="DW14" i="1"/>
  <c r="DW13" i="1"/>
  <c r="DW7" i="2"/>
  <c r="DV6" i="3"/>
  <c r="DX12" i="15"/>
  <c r="JA12" i="15"/>
  <c r="JA29" i="15"/>
  <c r="DX14" i="1"/>
  <c r="DX13" i="1"/>
  <c r="DX7" i="2"/>
  <c r="DW6" i="3"/>
  <c r="DY12" i="15"/>
  <c r="JB12" i="15"/>
  <c r="JB29" i="15"/>
  <c r="DY14" i="1"/>
  <c r="DY13" i="1"/>
  <c r="DY7" i="2"/>
  <c r="DX6" i="3"/>
  <c r="DZ12" i="15"/>
  <c r="JC12" i="15"/>
  <c r="JC29" i="15"/>
  <c r="DZ14" i="1"/>
  <c r="DZ13" i="1"/>
  <c r="DZ7" i="2"/>
  <c r="DY6" i="3"/>
  <c r="EA12" i="15"/>
  <c r="JD12" i="15"/>
  <c r="JD29" i="15"/>
  <c r="EA14" i="1"/>
  <c r="EA13" i="1"/>
  <c r="EA7" i="2"/>
  <c r="DZ6" i="3"/>
  <c r="EB12" i="15"/>
  <c r="JE12" i="15"/>
  <c r="JE29" i="15"/>
  <c r="EB14" i="1"/>
  <c r="EB13" i="1"/>
  <c r="EB7" i="2"/>
  <c r="EA6" i="3"/>
  <c r="EC12" i="15"/>
  <c r="JF12" i="15"/>
  <c r="JF29" i="15"/>
  <c r="B30" i="15"/>
  <c r="E13" i="15"/>
  <c r="EH13" i="15"/>
  <c r="B13" i="15"/>
  <c r="EH30" i="15"/>
  <c r="F13" i="15"/>
  <c r="EI13" i="15"/>
  <c r="EI30" i="15"/>
  <c r="G13" i="15"/>
  <c r="EJ13" i="15"/>
  <c r="EJ30" i="15"/>
  <c r="H13" i="15"/>
  <c r="EK13" i="15"/>
  <c r="EK30" i="15"/>
  <c r="I13" i="15"/>
  <c r="EL13" i="15"/>
  <c r="EL30" i="15"/>
  <c r="J13" i="15"/>
  <c r="EM13" i="15"/>
  <c r="EM30" i="15"/>
  <c r="K13" i="15"/>
  <c r="EN13" i="15"/>
  <c r="EN30" i="15"/>
  <c r="L13" i="15"/>
  <c r="EO13" i="15"/>
  <c r="EO30" i="15"/>
  <c r="M13" i="15"/>
  <c r="EP13" i="15"/>
  <c r="EP30" i="15"/>
  <c r="N13" i="15"/>
  <c r="EQ13" i="15"/>
  <c r="EQ30" i="15"/>
  <c r="O13" i="15"/>
  <c r="ER13" i="15"/>
  <c r="ER30" i="15"/>
  <c r="P13" i="15"/>
  <c r="ES13" i="15"/>
  <c r="ES30" i="15"/>
  <c r="Q13" i="15"/>
  <c r="ET13" i="15"/>
  <c r="ET30" i="15"/>
  <c r="R13" i="15"/>
  <c r="EU13" i="15"/>
  <c r="EU30" i="15"/>
  <c r="S13" i="15"/>
  <c r="EV13" i="15"/>
  <c r="EV30" i="15"/>
  <c r="T13" i="15"/>
  <c r="EW13" i="15"/>
  <c r="EW30" i="15"/>
  <c r="U13" i="15"/>
  <c r="EX13" i="15"/>
  <c r="EX30" i="15"/>
  <c r="V13" i="15"/>
  <c r="EY13" i="15"/>
  <c r="EY30" i="15"/>
  <c r="W13" i="15"/>
  <c r="EZ13" i="15"/>
  <c r="EZ30" i="15"/>
  <c r="X13" i="15"/>
  <c r="FA13" i="15"/>
  <c r="FA30" i="15"/>
  <c r="Y13" i="15"/>
  <c r="FB13" i="15"/>
  <c r="FB30" i="15"/>
  <c r="Z13" i="15"/>
  <c r="FC13" i="15"/>
  <c r="FC30" i="15"/>
  <c r="AA13" i="15"/>
  <c r="FD13" i="15"/>
  <c r="FD30" i="15"/>
  <c r="AB13" i="15"/>
  <c r="FE13" i="15"/>
  <c r="FE30" i="15"/>
  <c r="AC13" i="15"/>
  <c r="FF13" i="15"/>
  <c r="FF30" i="15"/>
  <c r="AD13" i="15"/>
  <c r="FG13" i="15"/>
  <c r="FG30" i="15"/>
  <c r="AE13" i="15"/>
  <c r="FH13" i="15"/>
  <c r="FH30" i="15"/>
  <c r="AF13" i="15"/>
  <c r="FI13" i="15"/>
  <c r="FI30" i="15"/>
  <c r="AG13" i="15"/>
  <c r="FJ13" i="15"/>
  <c r="FJ30" i="15"/>
  <c r="AH13" i="15"/>
  <c r="FK13" i="15"/>
  <c r="FK30" i="15"/>
  <c r="AI13" i="15"/>
  <c r="FL13" i="15"/>
  <c r="FL30" i="15"/>
  <c r="AJ13" i="15"/>
  <c r="FM13" i="15"/>
  <c r="FM30" i="15"/>
  <c r="AK13" i="15"/>
  <c r="FN13" i="15"/>
  <c r="FN30" i="15"/>
  <c r="AL13" i="15"/>
  <c r="FO13" i="15"/>
  <c r="FO30" i="15"/>
  <c r="AM13" i="15"/>
  <c r="FP13" i="15"/>
  <c r="FP30" i="15"/>
  <c r="AN13" i="15"/>
  <c r="FQ13" i="15"/>
  <c r="FQ30" i="15"/>
  <c r="AO13" i="15"/>
  <c r="FR13" i="15"/>
  <c r="FR30" i="15"/>
  <c r="AP13" i="15"/>
  <c r="FS13" i="15"/>
  <c r="FS30" i="15"/>
  <c r="AQ13" i="15"/>
  <c r="FT13" i="15"/>
  <c r="FT30" i="15"/>
  <c r="AR13" i="15"/>
  <c r="FU13" i="15"/>
  <c r="FU30" i="15"/>
  <c r="AS13" i="15"/>
  <c r="FV13" i="15"/>
  <c r="FV30" i="15"/>
  <c r="AT13" i="15"/>
  <c r="FW13" i="15"/>
  <c r="FW30" i="15"/>
  <c r="AU13" i="15"/>
  <c r="FX13" i="15"/>
  <c r="FX30" i="15"/>
  <c r="AV13" i="15"/>
  <c r="FY13" i="15"/>
  <c r="FY30" i="15"/>
  <c r="AW13" i="15"/>
  <c r="FZ13" i="15"/>
  <c r="FZ30" i="15"/>
  <c r="AX13" i="15"/>
  <c r="GA13" i="15"/>
  <c r="GA30" i="15"/>
  <c r="AY13" i="15"/>
  <c r="GB13" i="15"/>
  <c r="GB30" i="15"/>
  <c r="AZ13" i="15"/>
  <c r="GC13" i="15"/>
  <c r="GC30" i="15"/>
  <c r="BA13" i="15"/>
  <c r="GD13" i="15"/>
  <c r="GD30" i="15"/>
  <c r="BB13" i="15"/>
  <c r="GE13" i="15"/>
  <c r="GE30" i="15"/>
  <c r="BC13" i="15"/>
  <c r="GF13" i="15"/>
  <c r="GF30" i="15"/>
  <c r="BD13" i="15"/>
  <c r="GG13" i="15"/>
  <c r="GG30" i="15"/>
  <c r="BE13" i="15"/>
  <c r="GH13" i="15"/>
  <c r="GH30" i="15"/>
  <c r="BF13" i="15"/>
  <c r="GI13" i="15"/>
  <c r="GI30" i="15"/>
  <c r="BG13" i="15"/>
  <c r="GJ13" i="15"/>
  <c r="GJ30" i="15"/>
  <c r="BH13" i="15"/>
  <c r="GK13" i="15"/>
  <c r="GK30" i="15"/>
  <c r="BI13" i="15"/>
  <c r="GL13" i="15"/>
  <c r="GL30" i="15"/>
  <c r="BJ13" i="15"/>
  <c r="GM13" i="15"/>
  <c r="GM30" i="15"/>
  <c r="BK13" i="15"/>
  <c r="GN13" i="15"/>
  <c r="GN30" i="15"/>
  <c r="BL13" i="15"/>
  <c r="GO13" i="15"/>
  <c r="GO30" i="15"/>
  <c r="BM13" i="15"/>
  <c r="GP13" i="15"/>
  <c r="GP30" i="15"/>
  <c r="BN13" i="15"/>
  <c r="GQ13" i="15"/>
  <c r="GQ30" i="15"/>
  <c r="BO13" i="15"/>
  <c r="GR13" i="15"/>
  <c r="GR30" i="15"/>
  <c r="BP13" i="15"/>
  <c r="GS13" i="15"/>
  <c r="GS30" i="15"/>
  <c r="BQ13" i="15"/>
  <c r="GT13" i="15"/>
  <c r="GT30" i="15"/>
  <c r="BR13" i="15"/>
  <c r="GU13" i="15"/>
  <c r="GU30" i="15"/>
  <c r="BS13" i="15"/>
  <c r="GV13" i="15"/>
  <c r="GV30" i="15"/>
  <c r="BT13" i="15"/>
  <c r="GW13" i="15"/>
  <c r="GW30" i="15"/>
  <c r="BU13" i="15"/>
  <c r="GX13" i="15"/>
  <c r="GX30" i="15"/>
  <c r="BV13" i="15"/>
  <c r="GY13" i="15"/>
  <c r="GY30" i="15"/>
  <c r="BW13" i="15"/>
  <c r="GZ13" i="15"/>
  <c r="GZ30" i="15"/>
  <c r="BX13" i="15"/>
  <c r="HA13" i="15"/>
  <c r="HA30" i="15"/>
  <c r="BY13" i="15"/>
  <c r="HB13" i="15"/>
  <c r="HB30" i="15"/>
  <c r="BZ13" i="15"/>
  <c r="HC13" i="15"/>
  <c r="HC30" i="15"/>
  <c r="CA13" i="15"/>
  <c r="HD13" i="15"/>
  <c r="HD30" i="15"/>
  <c r="CB13" i="15"/>
  <c r="HE13" i="15"/>
  <c r="HE30" i="15"/>
  <c r="CC13" i="15"/>
  <c r="HF13" i="15"/>
  <c r="HF30" i="15"/>
  <c r="CD13" i="15"/>
  <c r="HG13" i="15"/>
  <c r="HG30" i="15"/>
  <c r="CE13" i="15"/>
  <c r="HH13" i="15"/>
  <c r="HH30" i="15"/>
  <c r="CF13" i="15"/>
  <c r="HI13" i="15"/>
  <c r="HI30" i="15"/>
  <c r="CG13" i="15"/>
  <c r="HJ13" i="15"/>
  <c r="HJ30" i="15"/>
  <c r="CH13" i="15"/>
  <c r="HK13" i="15"/>
  <c r="HK30" i="15"/>
  <c r="CI13" i="15"/>
  <c r="HL13" i="15"/>
  <c r="HL30" i="15"/>
  <c r="CJ13" i="15"/>
  <c r="HM13" i="15"/>
  <c r="HM30" i="15"/>
  <c r="CK13" i="15"/>
  <c r="HN13" i="15"/>
  <c r="HN30" i="15"/>
  <c r="CL13" i="15"/>
  <c r="HO13" i="15"/>
  <c r="HO30" i="15"/>
  <c r="CM13" i="15"/>
  <c r="HP13" i="15"/>
  <c r="HP30" i="15"/>
  <c r="CN13" i="15"/>
  <c r="HQ13" i="15"/>
  <c r="HQ30" i="15"/>
  <c r="CO13" i="15"/>
  <c r="HR13" i="15"/>
  <c r="HR30" i="15"/>
  <c r="CO8" i="2"/>
  <c r="CN7" i="3"/>
  <c r="CP13" i="15"/>
  <c r="HS13" i="15"/>
  <c r="HS30" i="15"/>
  <c r="CP8" i="2"/>
  <c r="CO7" i="3"/>
  <c r="CQ13" i="15"/>
  <c r="HT13" i="15"/>
  <c r="HT30" i="15"/>
  <c r="CQ8" i="2"/>
  <c r="CP7" i="3"/>
  <c r="CR13" i="15"/>
  <c r="HU13" i="15"/>
  <c r="HU30" i="15"/>
  <c r="CR8" i="2"/>
  <c r="CQ7" i="3"/>
  <c r="CS13" i="15"/>
  <c r="HV13" i="15"/>
  <c r="HV30" i="15"/>
  <c r="CS8" i="2"/>
  <c r="CR7" i="3"/>
  <c r="CT13" i="15"/>
  <c r="HW13" i="15"/>
  <c r="HW30" i="15"/>
  <c r="CT8" i="2"/>
  <c r="CS7" i="3"/>
  <c r="CU13" i="15"/>
  <c r="HX13" i="15"/>
  <c r="HX30" i="15"/>
  <c r="CU8" i="2"/>
  <c r="CT7" i="3"/>
  <c r="CV13" i="15"/>
  <c r="HY13" i="15"/>
  <c r="HY30" i="15"/>
  <c r="CV8" i="2"/>
  <c r="CU7" i="3"/>
  <c r="CW13" i="15"/>
  <c r="HZ13" i="15"/>
  <c r="HZ30" i="15"/>
  <c r="CW8" i="2"/>
  <c r="CV7" i="3"/>
  <c r="CX13" i="15"/>
  <c r="IA13" i="15"/>
  <c r="IA30" i="15"/>
  <c r="CX8" i="2"/>
  <c r="CW7" i="3"/>
  <c r="CY13" i="15"/>
  <c r="IB13" i="15"/>
  <c r="IB30" i="15"/>
  <c r="CY14" i="1"/>
  <c r="CY8" i="2"/>
  <c r="CX7" i="3"/>
  <c r="CZ13" i="15"/>
  <c r="IC13" i="15"/>
  <c r="IC30" i="15"/>
  <c r="CZ8" i="2"/>
  <c r="CY7" i="3"/>
  <c r="DA13" i="15"/>
  <c r="ID13" i="15"/>
  <c r="ID30" i="15"/>
  <c r="DA8" i="2"/>
  <c r="CZ7" i="3"/>
  <c r="DB13" i="15"/>
  <c r="IE13" i="15"/>
  <c r="IE30" i="15"/>
  <c r="DB8" i="2"/>
  <c r="DA7" i="3"/>
  <c r="DC13" i="15"/>
  <c r="IF13" i="15"/>
  <c r="IF30" i="15"/>
  <c r="DC8" i="2"/>
  <c r="DB7" i="3"/>
  <c r="DD13" i="15"/>
  <c r="IG13" i="15"/>
  <c r="IG30" i="15"/>
  <c r="DD8" i="2"/>
  <c r="DC7" i="3"/>
  <c r="DE13" i="15"/>
  <c r="IH13" i="15"/>
  <c r="IH30" i="15"/>
  <c r="DE8" i="2"/>
  <c r="DD7" i="3"/>
  <c r="DF13" i="15"/>
  <c r="II13" i="15"/>
  <c r="II30" i="15"/>
  <c r="DF8" i="2"/>
  <c r="DE7" i="3"/>
  <c r="DG13" i="15"/>
  <c r="IJ13" i="15"/>
  <c r="IJ30" i="15"/>
  <c r="DG8" i="2"/>
  <c r="DF7" i="3"/>
  <c r="DH13" i="15"/>
  <c r="IK13" i="15"/>
  <c r="IK30" i="15"/>
  <c r="DH8" i="2"/>
  <c r="DG7" i="3"/>
  <c r="DI13" i="15"/>
  <c r="IL13" i="15"/>
  <c r="IL30" i="15"/>
  <c r="DI14" i="1"/>
  <c r="DI8" i="2"/>
  <c r="DH7" i="3"/>
  <c r="DJ13" i="15"/>
  <c r="IM13" i="15"/>
  <c r="IM30" i="15"/>
  <c r="DJ8" i="2"/>
  <c r="DI7" i="3"/>
  <c r="DK13" i="15"/>
  <c r="IN13" i="15"/>
  <c r="IN30" i="15"/>
  <c r="DK8" i="2"/>
  <c r="DJ7" i="3"/>
  <c r="DL13" i="15"/>
  <c r="IO13" i="15"/>
  <c r="IO30" i="15"/>
  <c r="DL8" i="2"/>
  <c r="DK7" i="3"/>
  <c r="DM13" i="15"/>
  <c r="IP13" i="15"/>
  <c r="IP30" i="15"/>
  <c r="DM8" i="2"/>
  <c r="DL7" i="3"/>
  <c r="DN13" i="15"/>
  <c r="IQ13" i="15"/>
  <c r="IQ30" i="15"/>
  <c r="DN8" i="2"/>
  <c r="DM7" i="3"/>
  <c r="DO13" i="15"/>
  <c r="IR13" i="15"/>
  <c r="IR30" i="15"/>
  <c r="DO8" i="2"/>
  <c r="DN7" i="3"/>
  <c r="DP13" i="15"/>
  <c r="IS13" i="15"/>
  <c r="IS30" i="15"/>
  <c r="DP8" i="2"/>
  <c r="DO7" i="3"/>
  <c r="DQ13" i="15"/>
  <c r="IT13" i="15"/>
  <c r="IT30" i="15"/>
  <c r="DQ8" i="2"/>
  <c r="DP7" i="3"/>
  <c r="DR13" i="15"/>
  <c r="IU13" i="15"/>
  <c r="IU30" i="15"/>
  <c r="DR8" i="2"/>
  <c r="DQ7" i="3"/>
  <c r="DS13" i="15"/>
  <c r="IV13" i="15"/>
  <c r="IV30" i="15"/>
  <c r="DS14" i="1"/>
  <c r="DS8" i="2"/>
  <c r="DR7" i="3"/>
  <c r="DT13" i="15"/>
  <c r="IW13" i="15"/>
  <c r="IW30" i="15"/>
  <c r="DT8" i="2"/>
  <c r="DS7" i="3"/>
  <c r="DU13" i="15"/>
  <c r="IX13" i="15"/>
  <c r="IX30" i="15"/>
  <c r="DU8" i="2"/>
  <c r="DT7" i="3"/>
  <c r="DV13" i="15"/>
  <c r="IY13" i="15"/>
  <c r="IY30" i="15"/>
  <c r="DV8" i="2"/>
  <c r="DU7" i="3"/>
  <c r="DW13" i="15"/>
  <c r="IZ13" i="15"/>
  <c r="IZ30" i="15"/>
  <c r="DW8" i="2"/>
  <c r="DV7" i="3"/>
  <c r="DX13" i="15"/>
  <c r="JA13" i="15"/>
  <c r="JA30" i="15"/>
  <c r="DX8" i="2"/>
  <c r="DW7" i="3"/>
  <c r="DY13" i="15"/>
  <c r="JB13" i="15"/>
  <c r="JB30" i="15"/>
  <c r="DY8" i="2"/>
  <c r="DX7" i="3"/>
  <c r="DZ13" i="15"/>
  <c r="JC13" i="15"/>
  <c r="JC30" i="15"/>
  <c r="DZ8" i="2"/>
  <c r="DY7" i="3"/>
  <c r="EA13" i="15"/>
  <c r="JD13" i="15"/>
  <c r="JD30" i="15"/>
  <c r="EA8" i="2"/>
  <c r="DZ7" i="3"/>
  <c r="EB13" i="15"/>
  <c r="JE13" i="15"/>
  <c r="JE30" i="15"/>
  <c r="EB8" i="2"/>
  <c r="EA7" i="3"/>
  <c r="EC13" i="15"/>
  <c r="JF13" i="15"/>
  <c r="JF30" i="15"/>
  <c r="B31" i="15"/>
  <c r="D15" i="1"/>
  <c r="E14" i="15"/>
  <c r="EH14" i="15"/>
  <c r="B14" i="15"/>
  <c r="EH31" i="15"/>
  <c r="E15" i="1"/>
  <c r="F14" i="15"/>
  <c r="EI14" i="15"/>
  <c r="EI31" i="15"/>
  <c r="F15" i="1"/>
  <c r="G14" i="15"/>
  <c r="EJ14" i="15"/>
  <c r="EJ31" i="15"/>
  <c r="G15" i="1"/>
  <c r="H14" i="15"/>
  <c r="EK14" i="15"/>
  <c r="EK31" i="15"/>
  <c r="H15" i="1"/>
  <c r="I14" i="15"/>
  <c r="EL14" i="15"/>
  <c r="EL31" i="15"/>
  <c r="I15" i="1"/>
  <c r="J14" i="15"/>
  <c r="EM14" i="15"/>
  <c r="EM31" i="15"/>
  <c r="J15" i="1"/>
  <c r="K14" i="15"/>
  <c r="EN14" i="15"/>
  <c r="EN31" i="15"/>
  <c r="K15" i="1"/>
  <c r="L14" i="15"/>
  <c r="EO14" i="15"/>
  <c r="EO31" i="15"/>
  <c r="L15" i="1"/>
  <c r="M14" i="15"/>
  <c r="EP14" i="15"/>
  <c r="EP31" i="15"/>
  <c r="M15" i="1"/>
  <c r="N14" i="15"/>
  <c r="EQ14" i="15"/>
  <c r="EQ31" i="15"/>
  <c r="N15" i="1"/>
  <c r="O14" i="15"/>
  <c r="ER14" i="15"/>
  <c r="ER31" i="15"/>
  <c r="O15" i="1"/>
  <c r="P14" i="15"/>
  <c r="ES14" i="15"/>
  <c r="ES31" i="15"/>
  <c r="P15" i="1"/>
  <c r="Q14" i="15"/>
  <c r="ET14" i="15"/>
  <c r="ET31" i="15"/>
  <c r="Q15" i="1"/>
  <c r="R14" i="15"/>
  <c r="EU14" i="15"/>
  <c r="EU31" i="15"/>
  <c r="R15" i="1"/>
  <c r="S14" i="15"/>
  <c r="EV14" i="15"/>
  <c r="EV31" i="15"/>
  <c r="S15" i="1"/>
  <c r="T14" i="15"/>
  <c r="EW14" i="15"/>
  <c r="EW31" i="15"/>
  <c r="T15" i="1"/>
  <c r="U14" i="15"/>
  <c r="EX14" i="15"/>
  <c r="EX31" i="15"/>
  <c r="U15" i="1"/>
  <c r="V14" i="15"/>
  <c r="EY14" i="15"/>
  <c r="EY31" i="15"/>
  <c r="V15" i="1"/>
  <c r="W14" i="15"/>
  <c r="EZ14" i="15"/>
  <c r="EZ31" i="15"/>
  <c r="W15" i="1"/>
  <c r="X14" i="15"/>
  <c r="FA14" i="15"/>
  <c r="FA31" i="15"/>
  <c r="X15" i="1"/>
  <c r="Y14" i="15"/>
  <c r="FB14" i="15"/>
  <c r="FB31" i="15"/>
  <c r="Y15" i="1"/>
  <c r="Z14" i="15"/>
  <c r="FC14" i="15"/>
  <c r="FC31" i="15"/>
  <c r="Z15" i="1"/>
  <c r="AA14" i="15"/>
  <c r="FD14" i="15"/>
  <c r="FD31" i="15"/>
  <c r="AA15" i="1"/>
  <c r="AB14" i="15"/>
  <c r="FE14" i="15"/>
  <c r="FE31" i="15"/>
  <c r="AB15" i="1"/>
  <c r="AC14" i="15"/>
  <c r="FF14" i="15"/>
  <c r="FF31" i="15"/>
  <c r="AC15" i="1"/>
  <c r="AD14" i="15"/>
  <c r="FG14" i="15"/>
  <c r="FG31" i="15"/>
  <c r="AD15" i="1"/>
  <c r="AE14" i="15"/>
  <c r="FH14" i="15"/>
  <c r="FH31" i="15"/>
  <c r="AE15" i="1"/>
  <c r="AF14" i="15"/>
  <c r="FI14" i="15"/>
  <c r="FI31" i="15"/>
  <c r="AF15" i="1"/>
  <c r="AG14" i="15"/>
  <c r="FJ14" i="15"/>
  <c r="FJ31" i="15"/>
  <c r="AG15" i="1"/>
  <c r="AH14" i="15"/>
  <c r="FK14" i="15"/>
  <c r="FK31" i="15"/>
  <c r="AH15" i="1"/>
  <c r="AI14" i="15"/>
  <c r="FL14" i="15"/>
  <c r="FL31" i="15"/>
  <c r="AI15" i="1"/>
  <c r="AJ14" i="15"/>
  <c r="FM14" i="15"/>
  <c r="FM31" i="15"/>
  <c r="AJ15" i="1"/>
  <c r="AK14" i="15"/>
  <c r="FN14" i="15"/>
  <c r="FN31" i="15"/>
  <c r="AK15" i="1"/>
  <c r="AL14" i="15"/>
  <c r="FO14" i="15"/>
  <c r="FO31" i="15"/>
  <c r="AL15" i="1"/>
  <c r="AM14" i="15"/>
  <c r="FP14" i="15"/>
  <c r="FP31" i="15"/>
  <c r="AM15" i="1"/>
  <c r="AN14" i="15"/>
  <c r="FQ14" i="15"/>
  <c r="FQ31" i="15"/>
  <c r="AN15" i="1"/>
  <c r="AO14" i="15"/>
  <c r="FR14" i="15"/>
  <c r="FR31" i="15"/>
  <c r="AO15" i="1"/>
  <c r="AP14" i="15"/>
  <c r="FS14" i="15"/>
  <c r="FS31" i="15"/>
  <c r="AP15" i="1"/>
  <c r="AQ14" i="15"/>
  <c r="FT14" i="15"/>
  <c r="FT31" i="15"/>
  <c r="AQ15" i="1"/>
  <c r="AR14" i="15"/>
  <c r="FU14" i="15"/>
  <c r="FU31" i="15"/>
  <c r="AR15" i="1"/>
  <c r="AS14" i="15"/>
  <c r="FV14" i="15"/>
  <c r="FV31" i="15"/>
  <c r="AS15" i="1"/>
  <c r="AT14" i="15"/>
  <c r="FW14" i="15"/>
  <c r="FW31" i="15"/>
  <c r="AT15" i="1"/>
  <c r="AU14" i="15"/>
  <c r="FX14" i="15"/>
  <c r="FX31" i="15"/>
  <c r="AU15" i="1"/>
  <c r="AV14" i="15"/>
  <c r="FY14" i="15"/>
  <c r="FY31" i="15"/>
  <c r="AV15" i="1"/>
  <c r="AW14" i="15"/>
  <c r="FZ14" i="15"/>
  <c r="FZ31" i="15"/>
  <c r="AW15" i="1"/>
  <c r="AX14" i="15"/>
  <c r="GA14" i="15"/>
  <c r="GA31" i="15"/>
  <c r="AX15" i="1"/>
  <c r="AY14" i="15"/>
  <c r="GB14" i="15"/>
  <c r="GB31" i="15"/>
  <c r="AY15" i="1"/>
  <c r="AZ14" i="15"/>
  <c r="GC14" i="15"/>
  <c r="GC31" i="15"/>
  <c r="AZ15" i="1"/>
  <c r="BA14" i="15"/>
  <c r="GD14" i="15"/>
  <c r="GD31" i="15"/>
  <c r="BA15" i="1"/>
  <c r="BB14" i="15"/>
  <c r="GE14" i="15"/>
  <c r="GE31" i="15"/>
  <c r="BB15" i="1"/>
  <c r="BC14" i="15"/>
  <c r="GF14" i="15"/>
  <c r="GF31" i="15"/>
  <c r="BC15" i="1"/>
  <c r="BD14" i="15"/>
  <c r="GG14" i="15"/>
  <c r="GG31" i="15"/>
  <c r="BD15" i="1"/>
  <c r="BE14" i="15"/>
  <c r="GH14" i="15"/>
  <c r="GH31" i="15"/>
  <c r="BE15" i="1"/>
  <c r="BF14" i="15"/>
  <c r="GI14" i="15"/>
  <c r="GI31" i="15"/>
  <c r="BF15" i="1"/>
  <c r="BG14" i="15"/>
  <c r="GJ14" i="15"/>
  <c r="GJ31" i="15"/>
  <c r="BG15" i="1"/>
  <c r="BH14" i="15"/>
  <c r="GK14" i="15"/>
  <c r="GK31" i="15"/>
  <c r="BH15" i="1"/>
  <c r="BI14" i="15"/>
  <c r="GL14" i="15"/>
  <c r="GL31" i="15"/>
  <c r="BI15" i="1"/>
  <c r="BJ14" i="15"/>
  <c r="GM14" i="15"/>
  <c r="GM31" i="15"/>
  <c r="BJ15" i="1"/>
  <c r="BK14" i="15"/>
  <c r="GN14" i="15"/>
  <c r="GN31" i="15"/>
  <c r="BK15" i="1"/>
  <c r="BL14" i="15"/>
  <c r="GO14" i="15"/>
  <c r="GO31" i="15"/>
  <c r="BL15" i="1"/>
  <c r="BM14" i="15"/>
  <c r="GP14" i="15"/>
  <c r="GP31" i="15"/>
  <c r="BM15" i="1"/>
  <c r="BN14" i="15"/>
  <c r="GQ14" i="15"/>
  <c r="GQ31" i="15"/>
  <c r="BN15" i="1"/>
  <c r="BO14" i="15"/>
  <c r="GR14" i="15"/>
  <c r="GR31" i="15"/>
  <c r="BO15" i="1"/>
  <c r="BP14" i="15"/>
  <c r="GS14" i="15"/>
  <c r="GS31" i="15"/>
  <c r="BP15" i="1"/>
  <c r="BQ14" i="15"/>
  <c r="GT14" i="15"/>
  <c r="GT31" i="15"/>
  <c r="BQ15" i="1"/>
  <c r="BR14" i="15"/>
  <c r="GU14" i="15"/>
  <c r="GU31" i="15"/>
  <c r="BR15" i="1"/>
  <c r="BS14" i="15"/>
  <c r="GV14" i="15"/>
  <c r="GV31" i="15"/>
  <c r="BS15" i="1"/>
  <c r="BT14" i="15"/>
  <c r="GW14" i="15"/>
  <c r="GW31" i="15"/>
  <c r="BT15" i="1"/>
  <c r="BU14" i="15"/>
  <c r="GX14" i="15"/>
  <c r="GX31" i="15"/>
  <c r="BU15" i="1"/>
  <c r="BV14" i="15"/>
  <c r="GY14" i="15"/>
  <c r="GY31" i="15"/>
  <c r="BV15" i="1"/>
  <c r="BW14" i="15"/>
  <c r="GZ14" i="15"/>
  <c r="GZ31" i="15"/>
  <c r="BW15" i="1"/>
  <c r="BX14" i="15"/>
  <c r="HA14" i="15"/>
  <c r="HA31" i="15"/>
  <c r="BX15" i="1"/>
  <c r="BY14" i="15"/>
  <c r="HB14" i="15"/>
  <c r="HB31" i="15"/>
  <c r="BY15" i="1"/>
  <c r="BZ14" i="15"/>
  <c r="HC14" i="15"/>
  <c r="HC31" i="15"/>
  <c r="BZ15" i="1"/>
  <c r="CA14" i="15"/>
  <c r="HD14" i="15"/>
  <c r="HD31" i="15"/>
  <c r="CA15" i="1"/>
  <c r="CB14" i="15"/>
  <c r="HE14" i="15"/>
  <c r="HE31" i="15"/>
  <c r="CB15" i="1"/>
  <c r="CC14" i="15"/>
  <c r="HF14" i="15"/>
  <c r="HF31" i="15"/>
  <c r="CC15" i="1"/>
  <c r="CD14" i="15"/>
  <c r="HG14" i="15"/>
  <c r="HG31" i="15"/>
  <c r="CD15" i="1"/>
  <c r="CE14" i="15"/>
  <c r="HH14" i="15"/>
  <c r="HH31" i="15"/>
  <c r="CE15" i="1"/>
  <c r="CF14" i="15"/>
  <c r="HI14" i="15"/>
  <c r="HI31" i="15"/>
  <c r="CF15" i="1"/>
  <c r="CG14" i="15"/>
  <c r="HJ14" i="15"/>
  <c r="HJ31" i="15"/>
  <c r="CG15" i="1"/>
  <c r="CH14" i="15"/>
  <c r="HK14" i="15"/>
  <c r="HK31" i="15"/>
  <c r="CH15" i="1"/>
  <c r="CI14" i="15"/>
  <c r="HL14" i="15"/>
  <c r="HL31" i="15"/>
  <c r="CI15" i="1"/>
  <c r="CJ14" i="15"/>
  <c r="HM14" i="15"/>
  <c r="HM31" i="15"/>
  <c r="CJ15" i="1"/>
  <c r="CK14" i="15"/>
  <c r="HN14" i="15"/>
  <c r="HN31" i="15"/>
  <c r="CK15" i="1"/>
  <c r="CL14" i="15"/>
  <c r="HO14" i="15"/>
  <c r="HO31" i="15"/>
  <c r="CL15" i="1"/>
  <c r="CM14" i="15"/>
  <c r="HP14" i="15"/>
  <c r="HP31" i="15"/>
  <c r="CM9" i="2"/>
  <c r="CL8" i="3"/>
  <c r="HQ14" i="15"/>
  <c r="HQ31" i="15"/>
  <c r="CN15" i="1"/>
  <c r="CN9" i="2"/>
  <c r="CM8" i="3"/>
  <c r="CO14" i="15"/>
  <c r="HR14" i="15"/>
  <c r="HR31" i="15"/>
  <c r="CO15" i="1"/>
  <c r="CO9" i="2"/>
  <c r="CN8" i="3"/>
  <c r="CP14" i="15"/>
  <c r="HS14" i="15"/>
  <c r="HS31" i="15"/>
  <c r="CP15" i="1"/>
  <c r="CP9" i="2"/>
  <c r="CO8" i="3"/>
  <c r="CQ14" i="15"/>
  <c r="HT14" i="15"/>
  <c r="HT31" i="15"/>
  <c r="CQ15" i="1"/>
  <c r="CQ9" i="2"/>
  <c r="CP8" i="3"/>
  <c r="CR14" i="15"/>
  <c r="HU14" i="15"/>
  <c r="HU31" i="15"/>
  <c r="CR15" i="1"/>
  <c r="CR9" i="2"/>
  <c r="CQ8" i="3"/>
  <c r="CS14" i="15"/>
  <c r="HV14" i="15"/>
  <c r="HV31" i="15"/>
  <c r="CS15" i="1"/>
  <c r="CS9" i="2"/>
  <c r="CR8" i="3"/>
  <c r="CT14" i="15"/>
  <c r="HW14" i="15"/>
  <c r="HW31" i="15"/>
  <c r="CT15" i="1"/>
  <c r="CT9" i="2"/>
  <c r="CS8" i="3"/>
  <c r="CU14" i="15"/>
  <c r="HX14" i="15"/>
  <c r="HX31" i="15"/>
  <c r="CU15" i="1"/>
  <c r="CU9" i="2"/>
  <c r="CT8" i="3"/>
  <c r="CV14" i="15"/>
  <c r="HY14" i="15"/>
  <c r="HY31" i="15"/>
  <c r="CV15" i="1"/>
  <c r="CV9" i="2"/>
  <c r="CU8" i="3"/>
  <c r="CW14" i="15"/>
  <c r="HZ14" i="15"/>
  <c r="HZ31" i="15"/>
  <c r="CW15" i="1"/>
  <c r="CW9" i="2"/>
  <c r="CV8" i="3"/>
  <c r="CX14" i="15"/>
  <c r="IA14" i="15"/>
  <c r="IA31" i="15"/>
  <c r="CX15" i="1"/>
  <c r="CX9" i="2"/>
  <c r="CW8" i="3"/>
  <c r="CY14" i="15"/>
  <c r="IB14" i="15"/>
  <c r="IB31" i="15"/>
  <c r="CY15" i="1"/>
  <c r="CY9" i="2"/>
  <c r="CX8" i="3"/>
  <c r="CZ14" i="15"/>
  <c r="IC14" i="15"/>
  <c r="IC31" i="15"/>
  <c r="CZ15" i="1"/>
  <c r="CZ9" i="2"/>
  <c r="CY8" i="3"/>
  <c r="DA14" i="15"/>
  <c r="ID14" i="15"/>
  <c r="ID31" i="15"/>
  <c r="DA15" i="1"/>
  <c r="DA9" i="2"/>
  <c r="CZ8" i="3"/>
  <c r="DB14" i="15"/>
  <c r="IE14" i="15"/>
  <c r="IE31" i="15"/>
  <c r="DB15" i="1"/>
  <c r="DB9" i="2"/>
  <c r="DA8" i="3"/>
  <c r="DC14" i="15"/>
  <c r="IF14" i="15"/>
  <c r="IF31" i="15"/>
  <c r="DC15" i="1"/>
  <c r="DC9" i="2"/>
  <c r="DB8" i="3"/>
  <c r="DD14" i="15"/>
  <c r="IG14" i="15"/>
  <c r="IG31" i="15"/>
  <c r="DD15" i="1"/>
  <c r="DD9" i="2"/>
  <c r="DC8" i="3"/>
  <c r="DE14" i="15"/>
  <c r="IH14" i="15"/>
  <c r="IH31" i="15"/>
  <c r="DE15" i="1"/>
  <c r="DE9" i="2"/>
  <c r="DD8" i="3"/>
  <c r="DF14" i="15"/>
  <c r="II14" i="15"/>
  <c r="II31" i="15"/>
  <c r="DF15" i="1"/>
  <c r="DF9" i="2"/>
  <c r="DE8" i="3"/>
  <c r="DG14" i="15"/>
  <c r="IJ14" i="15"/>
  <c r="IJ31" i="15"/>
  <c r="DG15" i="1"/>
  <c r="DG9" i="2"/>
  <c r="DF8" i="3"/>
  <c r="DH14" i="15"/>
  <c r="IK14" i="15"/>
  <c r="IK31" i="15"/>
  <c r="DH15" i="1"/>
  <c r="DH9" i="2"/>
  <c r="DG8" i="3"/>
  <c r="DI14" i="15"/>
  <c r="IL14" i="15"/>
  <c r="IL31" i="15"/>
  <c r="DI15" i="1"/>
  <c r="DI9" i="2"/>
  <c r="DH8" i="3"/>
  <c r="DJ14" i="15"/>
  <c r="IM14" i="15"/>
  <c r="IM31" i="15"/>
  <c r="DJ15" i="1"/>
  <c r="DJ9" i="2"/>
  <c r="DI8" i="3"/>
  <c r="DK14" i="15"/>
  <c r="IN14" i="15"/>
  <c r="IN31" i="15"/>
  <c r="DK15" i="1"/>
  <c r="DK9" i="2"/>
  <c r="DJ8" i="3"/>
  <c r="DL14" i="15"/>
  <c r="IO14" i="15"/>
  <c r="IO31" i="15"/>
  <c r="DL15" i="1"/>
  <c r="DL9" i="2"/>
  <c r="DK8" i="3"/>
  <c r="DM14" i="15"/>
  <c r="IP14" i="15"/>
  <c r="IP31" i="15"/>
  <c r="DM15" i="1"/>
  <c r="DM9" i="2"/>
  <c r="DL8" i="3"/>
  <c r="DN14" i="15"/>
  <c r="IQ14" i="15"/>
  <c r="IQ31" i="15"/>
  <c r="DN15" i="1"/>
  <c r="DN9" i="2"/>
  <c r="DM8" i="3"/>
  <c r="DO14" i="15"/>
  <c r="IR14" i="15"/>
  <c r="IR31" i="15"/>
  <c r="DO15" i="1"/>
  <c r="DO9" i="2"/>
  <c r="DN8" i="3"/>
  <c r="DP14" i="15"/>
  <c r="IS14" i="15"/>
  <c r="IS31" i="15"/>
  <c r="DP15" i="1"/>
  <c r="DP9" i="2"/>
  <c r="DO8" i="3"/>
  <c r="DQ14" i="15"/>
  <c r="IT14" i="15"/>
  <c r="IT31" i="15"/>
  <c r="DQ15" i="1"/>
  <c r="DQ9" i="2"/>
  <c r="DP8" i="3"/>
  <c r="DR14" i="15"/>
  <c r="IU14" i="15"/>
  <c r="IU31" i="15"/>
  <c r="DR15" i="1"/>
  <c r="DR9" i="2"/>
  <c r="DQ8" i="3"/>
  <c r="DS14" i="15"/>
  <c r="IV14" i="15"/>
  <c r="IV31" i="15"/>
  <c r="DS15" i="1"/>
  <c r="DS9" i="2"/>
  <c r="DR8" i="3"/>
  <c r="DT14" i="15"/>
  <c r="IW14" i="15"/>
  <c r="IW31" i="15"/>
  <c r="DT15" i="1"/>
  <c r="DT9" i="2"/>
  <c r="DS8" i="3"/>
  <c r="DU14" i="15"/>
  <c r="IX14" i="15"/>
  <c r="IX31" i="15"/>
  <c r="DU15" i="1"/>
  <c r="DU9" i="2"/>
  <c r="DT8" i="3"/>
  <c r="DV14" i="15"/>
  <c r="IY14" i="15"/>
  <c r="IY31" i="15"/>
  <c r="DV15" i="1"/>
  <c r="DV9" i="2"/>
  <c r="DU8" i="3"/>
  <c r="DW14" i="15"/>
  <c r="IZ14" i="15"/>
  <c r="IZ31" i="15"/>
  <c r="DW15" i="1"/>
  <c r="DW9" i="2"/>
  <c r="DV8" i="3"/>
  <c r="DX14" i="15"/>
  <c r="JA14" i="15"/>
  <c r="JA31" i="15"/>
  <c r="DX15" i="1"/>
  <c r="DX9" i="2"/>
  <c r="DW8" i="3"/>
  <c r="DY14" i="15"/>
  <c r="JB14" i="15"/>
  <c r="JB31" i="15"/>
  <c r="DY15" i="1"/>
  <c r="DY9" i="2"/>
  <c r="DX8" i="3"/>
  <c r="DZ14" i="15"/>
  <c r="JC14" i="15"/>
  <c r="JC31" i="15"/>
  <c r="DZ15" i="1"/>
  <c r="DZ9" i="2"/>
  <c r="DY8" i="3"/>
  <c r="EA14" i="15"/>
  <c r="JD14" i="15"/>
  <c r="JD31" i="15"/>
  <c r="EA15" i="1"/>
  <c r="EA9" i="2"/>
  <c r="DZ8" i="3"/>
  <c r="EB14" i="15"/>
  <c r="JE14" i="15"/>
  <c r="JE31" i="15"/>
  <c r="EB15" i="1"/>
  <c r="EB9" i="2"/>
  <c r="EA8" i="3"/>
  <c r="EC14" i="15"/>
  <c r="JF14" i="15"/>
  <c r="JF31" i="15"/>
  <c r="D16" i="1"/>
  <c r="E15" i="15"/>
  <c r="EH15" i="15"/>
  <c r="EH32" i="15"/>
  <c r="E16" i="1"/>
  <c r="F15" i="15"/>
  <c r="EI15" i="15"/>
  <c r="EI32" i="15"/>
  <c r="F16" i="1"/>
  <c r="G15" i="15"/>
  <c r="EJ15" i="15"/>
  <c r="EJ32" i="15"/>
  <c r="G16" i="1"/>
  <c r="H15" i="15"/>
  <c r="EK15" i="15"/>
  <c r="EK32" i="15"/>
  <c r="H16" i="1"/>
  <c r="I15" i="15"/>
  <c r="EL15" i="15"/>
  <c r="EL32" i="15"/>
  <c r="I16" i="1"/>
  <c r="J15" i="15"/>
  <c r="EM15" i="15"/>
  <c r="EM32" i="15"/>
  <c r="J16" i="1"/>
  <c r="K15" i="15"/>
  <c r="EN15" i="15"/>
  <c r="EN32" i="15"/>
  <c r="K16" i="1"/>
  <c r="L15" i="15"/>
  <c r="EO15" i="15"/>
  <c r="EO32" i="15"/>
  <c r="L16" i="1"/>
  <c r="M15" i="15"/>
  <c r="EP15" i="15"/>
  <c r="EP32" i="15"/>
  <c r="EQ15" i="15"/>
  <c r="EQ32" i="15"/>
  <c r="N16" i="1"/>
  <c r="O15" i="15"/>
  <c r="ER15" i="15"/>
  <c r="ER32" i="15"/>
  <c r="O16" i="1"/>
  <c r="P15" i="15"/>
  <c r="ES15" i="15"/>
  <c r="ES32" i="15"/>
  <c r="P16" i="1"/>
  <c r="Q15" i="15"/>
  <c r="ET15" i="15"/>
  <c r="ET32" i="15"/>
  <c r="Q16" i="1"/>
  <c r="R15" i="15"/>
  <c r="EU15" i="15"/>
  <c r="EU32" i="15"/>
  <c r="R16" i="1"/>
  <c r="S15" i="15"/>
  <c r="EV15" i="15"/>
  <c r="EV32" i="15"/>
  <c r="S16" i="1"/>
  <c r="T15" i="15"/>
  <c r="EW15" i="15"/>
  <c r="EW32" i="15"/>
  <c r="T16" i="1"/>
  <c r="U15" i="15"/>
  <c r="EX15" i="15"/>
  <c r="EX32" i="15"/>
  <c r="U16" i="1"/>
  <c r="V15" i="15"/>
  <c r="EY15" i="15"/>
  <c r="EY32" i="15"/>
  <c r="V16" i="1"/>
  <c r="W15" i="15"/>
  <c r="EZ15" i="15"/>
  <c r="EZ32" i="15"/>
  <c r="FA15" i="15"/>
  <c r="FA32" i="15"/>
  <c r="X16" i="1"/>
  <c r="Y15" i="15"/>
  <c r="FB15" i="15"/>
  <c r="FB32" i="15"/>
  <c r="Y16" i="1"/>
  <c r="Z15" i="15"/>
  <c r="FC15" i="15"/>
  <c r="FC32" i="15"/>
  <c r="Z16" i="1"/>
  <c r="AA15" i="15"/>
  <c r="FD15" i="15"/>
  <c r="FD32" i="15"/>
  <c r="AA16" i="1"/>
  <c r="AB15" i="15"/>
  <c r="FE15" i="15"/>
  <c r="FE32" i="15"/>
  <c r="AB16" i="1"/>
  <c r="AC15" i="15"/>
  <c r="FF15" i="15"/>
  <c r="FF32" i="15"/>
  <c r="AC16" i="1"/>
  <c r="AD15" i="15"/>
  <c r="FG15" i="15"/>
  <c r="FG32" i="15"/>
  <c r="AD16" i="1"/>
  <c r="AE15" i="15"/>
  <c r="FH15" i="15"/>
  <c r="FH32" i="15"/>
  <c r="AE16" i="1"/>
  <c r="AF15" i="15"/>
  <c r="FI15" i="15"/>
  <c r="FI32" i="15"/>
  <c r="AF16" i="1"/>
  <c r="AG15" i="15"/>
  <c r="FJ15" i="15"/>
  <c r="FJ32" i="15"/>
  <c r="FK15" i="15"/>
  <c r="FK32" i="15"/>
  <c r="AH16" i="1"/>
  <c r="AI15" i="15"/>
  <c r="FL15" i="15"/>
  <c r="FL32" i="15"/>
  <c r="AI16" i="1"/>
  <c r="AJ15" i="15"/>
  <c r="FM15" i="15"/>
  <c r="FM32" i="15"/>
  <c r="AJ16" i="1"/>
  <c r="AK15" i="15"/>
  <c r="FN15" i="15"/>
  <c r="FN32" i="15"/>
  <c r="AK16" i="1"/>
  <c r="AL15" i="15"/>
  <c r="FO15" i="15"/>
  <c r="FO32" i="15"/>
  <c r="AL16" i="1"/>
  <c r="AM15" i="15"/>
  <c r="FP15" i="15"/>
  <c r="FP32" i="15"/>
  <c r="AM16" i="1"/>
  <c r="AN15" i="15"/>
  <c r="FQ15" i="15"/>
  <c r="FQ32" i="15"/>
  <c r="AN16" i="1"/>
  <c r="AO15" i="15"/>
  <c r="FR15" i="15"/>
  <c r="FR32" i="15"/>
  <c r="AO16" i="1"/>
  <c r="AP15" i="15"/>
  <c r="FS15" i="15"/>
  <c r="FS32" i="15"/>
  <c r="AP16" i="1"/>
  <c r="AQ15" i="15"/>
  <c r="FT15" i="15"/>
  <c r="FT32" i="15"/>
  <c r="FU15" i="15"/>
  <c r="FU32" i="15"/>
  <c r="AR16" i="1"/>
  <c r="AS15" i="15"/>
  <c r="FV15" i="15"/>
  <c r="FV32" i="15"/>
  <c r="AS16" i="1"/>
  <c r="AT15" i="15"/>
  <c r="FW15" i="15"/>
  <c r="FW32" i="15"/>
  <c r="AT16" i="1"/>
  <c r="AU15" i="15"/>
  <c r="FX15" i="15"/>
  <c r="FX32" i="15"/>
  <c r="AU16" i="1"/>
  <c r="AV15" i="15"/>
  <c r="FY15" i="15"/>
  <c r="FY32" i="15"/>
  <c r="AV16" i="1"/>
  <c r="AW15" i="15"/>
  <c r="FZ15" i="15"/>
  <c r="FZ32" i="15"/>
  <c r="AW16" i="1"/>
  <c r="AX15" i="15"/>
  <c r="GA15" i="15"/>
  <c r="GA32" i="15"/>
  <c r="AX16" i="1"/>
  <c r="AY15" i="15"/>
  <c r="GB15" i="15"/>
  <c r="GB32" i="15"/>
  <c r="AY16" i="1"/>
  <c r="AZ15" i="15"/>
  <c r="GC15" i="15"/>
  <c r="GC32" i="15"/>
  <c r="AZ16" i="1"/>
  <c r="BA15" i="15"/>
  <c r="GD15" i="15"/>
  <c r="GD32" i="15"/>
  <c r="GE15" i="15"/>
  <c r="GE32" i="15"/>
  <c r="BB16" i="1"/>
  <c r="BC15" i="15"/>
  <c r="GF15" i="15"/>
  <c r="GF32" i="15"/>
  <c r="BC16" i="1"/>
  <c r="BD15" i="15"/>
  <c r="GG15" i="15"/>
  <c r="GG32" i="15"/>
  <c r="BD16" i="1"/>
  <c r="BE15" i="15"/>
  <c r="GH15" i="15"/>
  <c r="GH32" i="15"/>
  <c r="BE16" i="1"/>
  <c r="BF15" i="15"/>
  <c r="GI15" i="15"/>
  <c r="GI32" i="15"/>
  <c r="BF16" i="1"/>
  <c r="BG15" i="15"/>
  <c r="GJ15" i="15"/>
  <c r="GJ32" i="15"/>
  <c r="BG16" i="1"/>
  <c r="BH15" i="15"/>
  <c r="GK15" i="15"/>
  <c r="GK32" i="15"/>
  <c r="BH16" i="1"/>
  <c r="BI15" i="15"/>
  <c r="GL15" i="15"/>
  <c r="GL32" i="15"/>
  <c r="BI16" i="1"/>
  <c r="BJ15" i="15"/>
  <c r="GM15" i="15"/>
  <c r="GM32" i="15"/>
  <c r="BJ16" i="1"/>
  <c r="BK15" i="15"/>
  <c r="GN15" i="15"/>
  <c r="GN32" i="15"/>
  <c r="GO15" i="15"/>
  <c r="GO32" i="15"/>
  <c r="BL16" i="1"/>
  <c r="BM15" i="15"/>
  <c r="GP15" i="15"/>
  <c r="GP32" i="15"/>
  <c r="BM16" i="1"/>
  <c r="BN15" i="15"/>
  <c r="GQ15" i="15"/>
  <c r="GQ32" i="15"/>
  <c r="BN16" i="1"/>
  <c r="BO15" i="15"/>
  <c r="GR15" i="15"/>
  <c r="GR32" i="15"/>
  <c r="BO16" i="1"/>
  <c r="BP15" i="15"/>
  <c r="GS15" i="15"/>
  <c r="GS32" i="15"/>
  <c r="BP16" i="1"/>
  <c r="BQ15" i="15"/>
  <c r="GT15" i="15"/>
  <c r="GT32" i="15"/>
  <c r="BQ16" i="1"/>
  <c r="BR15" i="15"/>
  <c r="GU15" i="15"/>
  <c r="GU32" i="15"/>
  <c r="BR16" i="1"/>
  <c r="BS15" i="15"/>
  <c r="GV15" i="15"/>
  <c r="GV32" i="15"/>
  <c r="BS16" i="1"/>
  <c r="BT15" i="15"/>
  <c r="GW15" i="15"/>
  <c r="GW32" i="15"/>
  <c r="BT16" i="1"/>
  <c r="BU15" i="15"/>
  <c r="GX15" i="15"/>
  <c r="GX32" i="15"/>
  <c r="GY15" i="15"/>
  <c r="GY32" i="15"/>
  <c r="BV16" i="1"/>
  <c r="BW15" i="15"/>
  <c r="GZ15" i="15"/>
  <c r="GZ32" i="15"/>
  <c r="BW16" i="1"/>
  <c r="BX15" i="15"/>
  <c r="HA15" i="15"/>
  <c r="HA32" i="15"/>
  <c r="BX16" i="1"/>
  <c r="BY15" i="15"/>
  <c r="HB15" i="15"/>
  <c r="HB32" i="15"/>
  <c r="BY16" i="1"/>
  <c r="BZ15" i="15"/>
  <c r="HC15" i="15"/>
  <c r="HC32" i="15"/>
  <c r="BZ16" i="1"/>
  <c r="CA15" i="15"/>
  <c r="HD15" i="15"/>
  <c r="HD32" i="15"/>
  <c r="CA16" i="1"/>
  <c r="CB15" i="15"/>
  <c r="HE15" i="15"/>
  <c r="HE32" i="15"/>
  <c r="CB16" i="1"/>
  <c r="CC15" i="15"/>
  <c r="HF15" i="15"/>
  <c r="HF32" i="15"/>
  <c r="CC16" i="1"/>
  <c r="CD15" i="15"/>
  <c r="HG15" i="15"/>
  <c r="HG32" i="15"/>
  <c r="CD16" i="1"/>
  <c r="CE15" i="15"/>
  <c r="HH15" i="15"/>
  <c r="HH32" i="15"/>
  <c r="HI15" i="15"/>
  <c r="HI32" i="15"/>
  <c r="CF16" i="1"/>
  <c r="CG15" i="15"/>
  <c r="HJ15" i="15"/>
  <c r="HJ32" i="15"/>
  <c r="CG16" i="1"/>
  <c r="CH15" i="15"/>
  <c r="HK15" i="15"/>
  <c r="HK32" i="15"/>
  <c r="CH16" i="1"/>
  <c r="CI15" i="15"/>
  <c r="HL15" i="15"/>
  <c r="HL32" i="15"/>
  <c r="CI16" i="1"/>
  <c r="CJ15" i="15"/>
  <c r="HM15" i="15"/>
  <c r="HM32" i="15"/>
  <c r="CJ16" i="1"/>
  <c r="CK15" i="15"/>
  <c r="HN15" i="15"/>
  <c r="HN32" i="15"/>
  <c r="CK16" i="1"/>
  <c r="CL15" i="15"/>
  <c r="HO15" i="15"/>
  <c r="HO32" i="15"/>
  <c r="CL16" i="1"/>
  <c r="CM15" i="15"/>
  <c r="HP15" i="15"/>
  <c r="HP32" i="15"/>
  <c r="CM16" i="1"/>
  <c r="CN15" i="15"/>
  <c r="HQ15" i="15"/>
  <c r="HQ32" i="15"/>
  <c r="CN10" i="2"/>
  <c r="CM9" i="3"/>
  <c r="HR15" i="15"/>
  <c r="HR32" i="15"/>
  <c r="HS15" i="15"/>
  <c r="HS32" i="15"/>
  <c r="CP16" i="1"/>
  <c r="CP10" i="2"/>
  <c r="CO9" i="3"/>
  <c r="CQ15" i="15"/>
  <c r="HT15" i="15"/>
  <c r="HT32" i="15"/>
  <c r="CQ16" i="1"/>
  <c r="CQ10" i="2"/>
  <c r="CP9" i="3"/>
  <c r="CR15" i="15"/>
  <c r="HU15" i="15"/>
  <c r="HU32" i="15"/>
  <c r="CR16" i="1"/>
  <c r="CR10" i="2"/>
  <c r="CQ9" i="3"/>
  <c r="CS15" i="15"/>
  <c r="HV15" i="15"/>
  <c r="HV32" i="15"/>
  <c r="CS16" i="1"/>
  <c r="CS10" i="2"/>
  <c r="CR9" i="3"/>
  <c r="CT15" i="15"/>
  <c r="HW15" i="15"/>
  <c r="HW32" i="15"/>
  <c r="CT16" i="1"/>
  <c r="CT10" i="2"/>
  <c r="CS9" i="3"/>
  <c r="CU15" i="15"/>
  <c r="HX15" i="15"/>
  <c r="HX32" i="15"/>
  <c r="CU16" i="1"/>
  <c r="CU10" i="2"/>
  <c r="CT9" i="3"/>
  <c r="CV15" i="15"/>
  <c r="HY15" i="15"/>
  <c r="HY32" i="15"/>
  <c r="CV16" i="1"/>
  <c r="CV10" i="2"/>
  <c r="CU9" i="3"/>
  <c r="CW15" i="15"/>
  <c r="HZ15" i="15"/>
  <c r="HZ32" i="15"/>
  <c r="CW16" i="1"/>
  <c r="CW10" i="2"/>
  <c r="CV9" i="3"/>
  <c r="CX15" i="15"/>
  <c r="IA15" i="15"/>
  <c r="IA32" i="15"/>
  <c r="CW9" i="3"/>
  <c r="CY15" i="15"/>
  <c r="IB15" i="15"/>
  <c r="IB32" i="15"/>
  <c r="IC15" i="15"/>
  <c r="IC32" i="15"/>
  <c r="CZ16" i="1"/>
  <c r="CZ10" i="2"/>
  <c r="CY9" i="3"/>
  <c r="DA15" i="15"/>
  <c r="ID15" i="15"/>
  <c r="ID32" i="15"/>
  <c r="DA16" i="1"/>
  <c r="DA10" i="2"/>
  <c r="CZ9" i="3"/>
  <c r="DB15" i="15"/>
  <c r="IE15" i="15"/>
  <c r="IE32" i="15"/>
  <c r="DB16" i="1"/>
  <c r="DB10" i="2"/>
  <c r="DA9" i="3"/>
  <c r="DC15" i="15"/>
  <c r="IF15" i="15"/>
  <c r="IF32" i="15"/>
  <c r="DC16" i="1"/>
  <c r="DC10" i="2"/>
  <c r="DB9" i="3"/>
  <c r="DD15" i="15"/>
  <c r="IG15" i="15"/>
  <c r="IG32" i="15"/>
  <c r="DD16" i="1"/>
  <c r="DD10" i="2"/>
  <c r="DC9" i="3"/>
  <c r="DE15" i="15"/>
  <c r="IH15" i="15"/>
  <c r="IH32" i="15"/>
  <c r="DE16" i="1"/>
  <c r="DE10" i="2"/>
  <c r="DD9" i="3"/>
  <c r="DF15" i="15"/>
  <c r="II15" i="15"/>
  <c r="II32" i="15"/>
  <c r="DF16" i="1"/>
  <c r="DF10" i="2"/>
  <c r="DE9" i="3"/>
  <c r="DG15" i="15"/>
  <c r="IJ15" i="15"/>
  <c r="IJ32" i="15"/>
  <c r="DG16" i="1"/>
  <c r="DG10" i="2"/>
  <c r="DF9" i="3"/>
  <c r="DH15" i="15"/>
  <c r="IK15" i="15"/>
  <c r="IK32" i="15"/>
  <c r="DG9" i="3"/>
  <c r="DI15" i="15"/>
  <c r="IL15" i="15"/>
  <c r="IL32" i="15"/>
  <c r="IM15" i="15"/>
  <c r="IM32" i="15"/>
  <c r="DJ16" i="1"/>
  <c r="DJ10" i="2"/>
  <c r="DI9" i="3"/>
  <c r="DK15" i="15"/>
  <c r="IN15" i="15"/>
  <c r="IN32" i="15"/>
  <c r="DK16" i="1"/>
  <c r="DK10" i="2"/>
  <c r="DJ9" i="3"/>
  <c r="DL15" i="15"/>
  <c r="IO15" i="15"/>
  <c r="IO32" i="15"/>
  <c r="DL16" i="1"/>
  <c r="DL10" i="2"/>
  <c r="DK9" i="3"/>
  <c r="DM15" i="15"/>
  <c r="IP15" i="15"/>
  <c r="IP32" i="15"/>
  <c r="DM16" i="1"/>
  <c r="DM10" i="2"/>
  <c r="DL9" i="3"/>
  <c r="DN15" i="15"/>
  <c r="IQ15" i="15"/>
  <c r="IQ32" i="15"/>
  <c r="DN16" i="1"/>
  <c r="DN10" i="2"/>
  <c r="DM9" i="3"/>
  <c r="DO15" i="15"/>
  <c r="IR15" i="15"/>
  <c r="IR32" i="15"/>
  <c r="DO16" i="1"/>
  <c r="DO10" i="2"/>
  <c r="DN9" i="3"/>
  <c r="DP15" i="15"/>
  <c r="IS15" i="15"/>
  <c r="IS32" i="15"/>
  <c r="DP16" i="1"/>
  <c r="DP10" i="2"/>
  <c r="DO9" i="3"/>
  <c r="DQ15" i="15"/>
  <c r="IT15" i="15"/>
  <c r="IT32" i="15"/>
  <c r="DQ16" i="1"/>
  <c r="DQ10" i="2"/>
  <c r="DP9" i="3"/>
  <c r="DR15" i="15"/>
  <c r="IU15" i="15"/>
  <c r="IU32" i="15"/>
  <c r="DQ9" i="3"/>
  <c r="DS15" i="15"/>
  <c r="IV15" i="15"/>
  <c r="IV32" i="15"/>
  <c r="IW15" i="15"/>
  <c r="IW32" i="15"/>
  <c r="DT16" i="1"/>
  <c r="DT10" i="2"/>
  <c r="DS9" i="3"/>
  <c r="DU15" i="15"/>
  <c r="IX15" i="15"/>
  <c r="IX32" i="15"/>
  <c r="DU16" i="1"/>
  <c r="DU10" i="2"/>
  <c r="DT9" i="3"/>
  <c r="DV15" i="15"/>
  <c r="IY15" i="15"/>
  <c r="IY32" i="15"/>
  <c r="DV16" i="1"/>
  <c r="DV10" i="2"/>
  <c r="DU9" i="3"/>
  <c r="DW15" i="15"/>
  <c r="IZ15" i="15"/>
  <c r="IZ32" i="15"/>
  <c r="DW16" i="1"/>
  <c r="DW10" i="2"/>
  <c r="DV9" i="3"/>
  <c r="DX15" i="15"/>
  <c r="JA15" i="15"/>
  <c r="JA32" i="15"/>
  <c r="DX16" i="1"/>
  <c r="DX10" i="2"/>
  <c r="DW9" i="3"/>
  <c r="DY15" i="15"/>
  <c r="JB15" i="15"/>
  <c r="JB32" i="15"/>
  <c r="DY16" i="1"/>
  <c r="DY10" i="2"/>
  <c r="DX9" i="3"/>
  <c r="DZ15" i="15"/>
  <c r="JC15" i="15"/>
  <c r="JC32" i="15"/>
  <c r="DZ16" i="1"/>
  <c r="DZ10" i="2"/>
  <c r="DY9" i="3"/>
  <c r="EA15" i="15"/>
  <c r="JD15" i="15"/>
  <c r="JD32" i="15"/>
  <c r="EA16" i="1"/>
  <c r="EA10" i="2"/>
  <c r="DZ9" i="3"/>
  <c r="EB15" i="15"/>
  <c r="JE15" i="15"/>
  <c r="JE32" i="15"/>
  <c r="JF15" i="15"/>
  <c r="JF32" i="15"/>
  <c r="B33" i="15"/>
  <c r="D17" i="1"/>
  <c r="E16" i="15"/>
  <c r="EH16" i="15"/>
  <c r="B16" i="15"/>
  <c r="EH33" i="15"/>
  <c r="E17" i="1"/>
  <c r="F16" i="15"/>
  <c r="EI16" i="15"/>
  <c r="EI33" i="15"/>
  <c r="F17" i="1"/>
  <c r="G16" i="15"/>
  <c r="EJ16" i="15"/>
  <c r="EJ33" i="15"/>
  <c r="G17" i="1"/>
  <c r="H16" i="15"/>
  <c r="EK16" i="15"/>
  <c r="EK33" i="15"/>
  <c r="H17" i="1"/>
  <c r="I16" i="15"/>
  <c r="EL16" i="15"/>
  <c r="EL33" i="15"/>
  <c r="I17" i="1"/>
  <c r="J16" i="15"/>
  <c r="EM16" i="15"/>
  <c r="EM33" i="15"/>
  <c r="J17" i="1"/>
  <c r="K16" i="15"/>
  <c r="EN16" i="15"/>
  <c r="EN33" i="15"/>
  <c r="K17" i="1"/>
  <c r="L16" i="15"/>
  <c r="EO16" i="15"/>
  <c r="EO33" i="15"/>
  <c r="L17" i="1"/>
  <c r="M16" i="15"/>
  <c r="EP16" i="15"/>
  <c r="EP33" i="15"/>
  <c r="M17" i="1"/>
  <c r="N16" i="15"/>
  <c r="EQ16" i="15"/>
  <c r="EQ33" i="15"/>
  <c r="N17" i="1"/>
  <c r="O16" i="15"/>
  <c r="ER16" i="15"/>
  <c r="ER33" i="15"/>
  <c r="O17" i="1"/>
  <c r="P16" i="15"/>
  <c r="ES16" i="15"/>
  <c r="ES33" i="15"/>
  <c r="P17" i="1"/>
  <c r="Q16" i="15"/>
  <c r="ET16" i="15"/>
  <c r="ET33" i="15"/>
  <c r="Q17" i="1"/>
  <c r="R16" i="15"/>
  <c r="EU16" i="15"/>
  <c r="EU33" i="15"/>
  <c r="R17" i="1"/>
  <c r="S16" i="15"/>
  <c r="EV16" i="15"/>
  <c r="EV33" i="15"/>
  <c r="S17" i="1"/>
  <c r="T16" i="15"/>
  <c r="EW16" i="15"/>
  <c r="EW33" i="15"/>
  <c r="T17" i="1"/>
  <c r="U16" i="15"/>
  <c r="EX16" i="15"/>
  <c r="EX33" i="15"/>
  <c r="U17" i="1"/>
  <c r="V16" i="15"/>
  <c r="EY16" i="15"/>
  <c r="EY33" i="15"/>
  <c r="V17" i="1"/>
  <c r="W16" i="15"/>
  <c r="EZ16" i="15"/>
  <c r="EZ33" i="15"/>
  <c r="W17" i="1"/>
  <c r="X16" i="15"/>
  <c r="FA16" i="15"/>
  <c r="FA33" i="15"/>
  <c r="X17" i="1"/>
  <c r="Y16" i="15"/>
  <c r="FB16" i="15"/>
  <c r="FB33" i="15"/>
  <c r="Y17" i="1"/>
  <c r="Z16" i="15"/>
  <c r="FC16" i="15"/>
  <c r="FC33" i="15"/>
  <c r="Z17" i="1"/>
  <c r="AA16" i="15"/>
  <c r="FD16" i="15"/>
  <c r="FD33" i="15"/>
  <c r="AA17" i="1"/>
  <c r="AB16" i="15"/>
  <c r="FE16" i="15"/>
  <c r="FE33" i="15"/>
  <c r="AB17" i="1"/>
  <c r="AC16" i="15"/>
  <c r="FF16" i="15"/>
  <c r="FF33" i="15"/>
  <c r="AC17" i="1"/>
  <c r="AD16" i="15"/>
  <c r="FG16" i="15"/>
  <c r="FG33" i="15"/>
  <c r="AD17" i="1"/>
  <c r="AE16" i="15"/>
  <c r="FH16" i="15"/>
  <c r="FH33" i="15"/>
  <c r="AE17" i="1"/>
  <c r="AF16" i="15"/>
  <c r="FI16" i="15"/>
  <c r="FI33" i="15"/>
  <c r="AF17" i="1"/>
  <c r="AG16" i="15"/>
  <c r="FJ16" i="15"/>
  <c r="FJ33" i="15"/>
  <c r="AG17" i="1"/>
  <c r="AH16" i="15"/>
  <c r="FK16" i="15"/>
  <c r="FK33" i="15"/>
  <c r="AH17" i="1"/>
  <c r="AI16" i="15"/>
  <c r="FL16" i="15"/>
  <c r="FL33" i="15"/>
  <c r="AI17" i="1"/>
  <c r="AJ16" i="15"/>
  <c r="FM16" i="15"/>
  <c r="FM33" i="15"/>
  <c r="AJ17" i="1"/>
  <c r="AK16" i="15"/>
  <c r="FN16" i="15"/>
  <c r="FN33" i="15"/>
  <c r="AK17" i="1"/>
  <c r="AL16" i="15"/>
  <c r="FO16" i="15"/>
  <c r="FO33" i="15"/>
  <c r="AL17" i="1"/>
  <c r="AM16" i="15"/>
  <c r="FP16" i="15"/>
  <c r="FP33" i="15"/>
  <c r="AM17" i="1"/>
  <c r="AN16" i="15"/>
  <c r="FQ16" i="15"/>
  <c r="FQ33" i="15"/>
  <c r="AN17" i="1"/>
  <c r="AO16" i="15"/>
  <c r="FR16" i="15"/>
  <c r="FR33" i="15"/>
  <c r="AO17" i="1"/>
  <c r="AP16" i="15"/>
  <c r="FS16" i="15"/>
  <c r="FS33" i="15"/>
  <c r="AP17" i="1"/>
  <c r="AQ16" i="15"/>
  <c r="FT16" i="15"/>
  <c r="FT33" i="15"/>
  <c r="AQ17" i="1"/>
  <c r="AR16" i="15"/>
  <c r="FU16" i="15"/>
  <c r="FU33" i="15"/>
  <c r="AR17" i="1"/>
  <c r="AS16" i="15"/>
  <c r="FV16" i="15"/>
  <c r="FV33" i="15"/>
  <c r="AS17" i="1"/>
  <c r="AT16" i="15"/>
  <c r="FW16" i="15"/>
  <c r="FW33" i="15"/>
  <c r="AT17" i="1"/>
  <c r="AU16" i="15"/>
  <c r="FX16" i="15"/>
  <c r="FX33" i="15"/>
  <c r="AU17" i="1"/>
  <c r="AV16" i="15"/>
  <c r="FY16" i="15"/>
  <c r="FY33" i="15"/>
  <c r="AV17" i="1"/>
  <c r="AW16" i="15"/>
  <c r="FZ16" i="15"/>
  <c r="FZ33" i="15"/>
  <c r="AW17" i="1"/>
  <c r="AX16" i="15"/>
  <c r="GA16" i="15"/>
  <c r="GA33" i="15"/>
  <c r="AX17" i="1"/>
  <c r="AY16" i="15"/>
  <c r="GB16" i="15"/>
  <c r="GB33" i="15"/>
  <c r="AY17" i="1"/>
  <c r="AZ16" i="15"/>
  <c r="GC16" i="15"/>
  <c r="GC33" i="15"/>
  <c r="AZ17" i="1"/>
  <c r="BA16" i="15"/>
  <c r="GD16" i="15"/>
  <c r="GD33" i="15"/>
  <c r="BA17" i="1"/>
  <c r="BB16" i="15"/>
  <c r="GE16" i="15"/>
  <c r="GE33" i="15"/>
  <c r="BB17" i="1"/>
  <c r="BC16" i="15"/>
  <c r="GF16" i="15"/>
  <c r="GF33" i="15"/>
  <c r="BC17" i="1"/>
  <c r="BD16" i="15"/>
  <c r="GG16" i="15"/>
  <c r="GG33" i="15"/>
  <c r="BD17" i="1"/>
  <c r="BE16" i="15"/>
  <c r="GH16" i="15"/>
  <c r="GH33" i="15"/>
  <c r="BE17" i="1"/>
  <c r="BF16" i="15"/>
  <c r="GI16" i="15"/>
  <c r="GI33" i="15"/>
  <c r="BF17" i="1"/>
  <c r="BG16" i="15"/>
  <c r="GJ16" i="15"/>
  <c r="GJ33" i="15"/>
  <c r="BG17" i="1"/>
  <c r="BH16" i="15"/>
  <c r="GK16" i="15"/>
  <c r="GK33" i="15"/>
  <c r="BH17" i="1"/>
  <c r="BI16" i="15"/>
  <c r="GL16" i="15"/>
  <c r="GL33" i="15"/>
  <c r="BI17" i="1"/>
  <c r="BJ16" i="15"/>
  <c r="GM16" i="15"/>
  <c r="GM33" i="15"/>
  <c r="BJ17" i="1"/>
  <c r="BK16" i="15"/>
  <c r="GN16" i="15"/>
  <c r="GN33" i="15"/>
  <c r="BK17" i="1"/>
  <c r="BL16" i="15"/>
  <c r="GO16" i="15"/>
  <c r="GO33" i="15"/>
  <c r="BL17" i="1"/>
  <c r="BM16" i="15"/>
  <c r="GP16" i="15"/>
  <c r="GP33" i="15"/>
  <c r="BM17" i="1"/>
  <c r="BN16" i="15"/>
  <c r="GQ16" i="15"/>
  <c r="GQ33" i="15"/>
  <c r="BN17" i="1"/>
  <c r="BO16" i="15"/>
  <c r="GR16" i="15"/>
  <c r="GR33" i="15"/>
  <c r="BO17" i="1"/>
  <c r="BP16" i="15"/>
  <c r="GS16" i="15"/>
  <c r="GS33" i="15"/>
  <c r="BP17" i="1"/>
  <c r="BQ16" i="15"/>
  <c r="GT16" i="15"/>
  <c r="GT33" i="15"/>
  <c r="BQ17" i="1"/>
  <c r="BR16" i="15"/>
  <c r="GU16" i="15"/>
  <c r="GU33" i="15"/>
  <c r="BR17" i="1"/>
  <c r="BS16" i="15"/>
  <c r="GV16" i="15"/>
  <c r="GV33" i="15"/>
  <c r="BS17" i="1"/>
  <c r="BT16" i="15"/>
  <c r="GW16" i="15"/>
  <c r="GW33" i="15"/>
  <c r="BT17" i="1"/>
  <c r="BU16" i="15"/>
  <c r="GX16" i="15"/>
  <c r="GX33" i="15"/>
  <c r="BU17" i="1"/>
  <c r="BV16" i="15"/>
  <c r="GY16" i="15"/>
  <c r="GY33" i="15"/>
  <c r="BV17" i="1"/>
  <c r="BW16" i="15"/>
  <c r="GZ16" i="15"/>
  <c r="GZ33" i="15"/>
  <c r="BW17" i="1"/>
  <c r="BX16" i="15"/>
  <c r="HA16" i="15"/>
  <c r="HA33" i="15"/>
  <c r="BX17" i="1"/>
  <c r="BY16" i="15"/>
  <c r="HB16" i="15"/>
  <c r="HB33" i="15"/>
  <c r="BY17" i="1"/>
  <c r="BZ16" i="15"/>
  <c r="HC16" i="15"/>
  <c r="HC33" i="15"/>
  <c r="BZ17" i="1"/>
  <c r="CA16" i="15"/>
  <c r="HD16" i="15"/>
  <c r="HD33" i="15"/>
  <c r="CA17" i="1"/>
  <c r="CB16" i="15"/>
  <c r="HE16" i="15"/>
  <c r="HE33" i="15"/>
  <c r="CB17" i="1"/>
  <c r="CC16" i="15"/>
  <c r="HF16" i="15"/>
  <c r="HF33" i="15"/>
  <c r="CC17" i="1"/>
  <c r="CD16" i="15"/>
  <c r="HG16" i="15"/>
  <c r="HG33" i="15"/>
  <c r="CD17" i="1"/>
  <c r="CE16" i="15"/>
  <c r="HH16" i="15"/>
  <c r="HH33" i="15"/>
  <c r="CE17" i="1"/>
  <c r="CF16" i="15"/>
  <c r="HI16" i="15"/>
  <c r="HI33" i="15"/>
  <c r="CF17" i="1"/>
  <c r="CG16" i="15"/>
  <c r="HJ16" i="15"/>
  <c r="HJ33" i="15"/>
  <c r="CG17" i="1"/>
  <c r="CH16" i="15"/>
  <c r="HK16" i="15"/>
  <c r="HK33" i="15"/>
  <c r="CH17" i="1"/>
  <c r="CI16" i="15"/>
  <c r="HL16" i="15"/>
  <c r="HL33" i="15"/>
  <c r="CI17" i="1"/>
  <c r="CJ16" i="15"/>
  <c r="HM16" i="15"/>
  <c r="HM33" i="15"/>
  <c r="CJ17" i="1"/>
  <c r="CK16" i="15"/>
  <c r="HN16" i="15"/>
  <c r="HN33" i="15"/>
  <c r="CK17" i="1"/>
  <c r="CL16" i="15"/>
  <c r="HO16" i="15"/>
  <c r="HO33" i="15"/>
  <c r="CL17" i="1"/>
  <c r="CM16" i="15"/>
  <c r="HP16" i="15"/>
  <c r="HP33" i="15"/>
  <c r="CN16" i="15"/>
  <c r="HQ16" i="15"/>
  <c r="HQ33" i="15"/>
  <c r="HR16" i="15"/>
  <c r="HR33" i="15"/>
  <c r="CP16" i="15"/>
  <c r="HS16" i="15"/>
  <c r="HS33" i="15"/>
  <c r="CQ16" i="15"/>
  <c r="HT16" i="15"/>
  <c r="HT33" i="15"/>
  <c r="CR16" i="15"/>
  <c r="HU16" i="15"/>
  <c r="HU33" i="15"/>
  <c r="CS16" i="15"/>
  <c r="HV16" i="15"/>
  <c r="HV33" i="15"/>
  <c r="CT16" i="15"/>
  <c r="HW16" i="15"/>
  <c r="HW33" i="15"/>
  <c r="CU16" i="15"/>
  <c r="HX16" i="15"/>
  <c r="HX33" i="15"/>
  <c r="CV16" i="15"/>
  <c r="HY16" i="15"/>
  <c r="HY33" i="15"/>
  <c r="CW16" i="15"/>
  <c r="HZ16" i="15"/>
  <c r="HZ33" i="15"/>
  <c r="CX16" i="15"/>
  <c r="IA16" i="15"/>
  <c r="IA33" i="15"/>
  <c r="CY16" i="15"/>
  <c r="IB16" i="15"/>
  <c r="IB33" i="15"/>
  <c r="CZ16" i="15"/>
  <c r="IC16" i="15"/>
  <c r="IC33" i="15"/>
  <c r="DA16" i="15"/>
  <c r="ID16" i="15"/>
  <c r="ID33" i="15"/>
  <c r="DB16" i="15"/>
  <c r="IE16" i="15"/>
  <c r="IE33" i="15"/>
  <c r="DC16" i="15"/>
  <c r="IF16" i="15"/>
  <c r="IF33" i="15"/>
  <c r="DD16" i="15"/>
  <c r="IG16" i="15"/>
  <c r="IG33" i="15"/>
  <c r="DE16" i="15"/>
  <c r="IH16" i="15"/>
  <c r="IH33" i="15"/>
  <c r="DF16" i="15"/>
  <c r="II16" i="15"/>
  <c r="II33" i="15"/>
  <c r="DG16" i="15"/>
  <c r="IJ16" i="15"/>
  <c r="IJ33" i="15"/>
  <c r="DH16" i="15"/>
  <c r="IK16" i="15"/>
  <c r="IK33" i="15"/>
  <c r="DI16" i="15"/>
  <c r="IL16" i="15"/>
  <c r="IL33" i="15"/>
  <c r="DJ16" i="15"/>
  <c r="IM16" i="15"/>
  <c r="IM33" i="15"/>
  <c r="DK16" i="15"/>
  <c r="IN16" i="15"/>
  <c r="IN33" i="15"/>
  <c r="DL16" i="15"/>
  <c r="IO16" i="15"/>
  <c r="IO33" i="15"/>
  <c r="DM16" i="15"/>
  <c r="IP16" i="15"/>
  <c r="IP33" i="15"/>
  <c r="DN16" i="15"/>
  <c r="IQ16" i="15"/>
  <c r="IQ33" i="15"/>
  <c r="DO16" i="15"/>
  <c r="IR16" i="15"/>
  <c r="IR33" i="15"/>
  <c r="DP16" i="15"/>
  <c r="IS16" i="15"/>
  <c r="IS33" i="15"/>
  <c r="DQ16" i="15"/>
  <c r="IT16" i="15"/>
  <c r="IT33" i="15"/>
  <c r="DR16" i="15"/>
  <c r="IU16" i="15"/>
  <c r="IU33" i="15"/>
  <c r="DS16" i="15"/>
  <c r="IV16" i="15"/>
  <c r="IV33" i="15"/>
  <c r="DT16" i="15"/>
  <c r="IW16" i="15"/>
  <c r="IW33" i="15"/>
  <c r="DU16" i="15"/>
  <c r="IX16" i="15"/>
  <c r="IX33" i="15"/>
  <c r="DV16" i="15"/>
  <c r="IY16" i="15"/>
  <c r="IY33" i="15"/>
  <c r="DW16" i="15"/>
  <c r="IZ16" i="15"/>
  <c r="IZ33" i="15"/>
  <c r="DX16" i="15"/>
  <c r="JA16" i="15"/>
  <c r="JA33" i="15"/>
  <c r="DY16" i="15"/>
  <c r="JB16" i="15"/>
  <c r="JB33" i="15"/>
  <c r="DZ16" i="15"/>
  <c r="JC16" i="15"/>
  <c r="JC33" i="15"/>
  <c r="EA16" i="15"/>
  <c r="JD16" i="15"/>
  <c r="JD33" i="15"/>
  <c r="EB16" i="15"/>
  <c r="JE16" i="15"/>
  <c r="JE33" i="15"/>
  <c r="EC16" i="15"/>
  <c r="JF16" i="15"/>
  <c r="JF33" i="15"/>
  <c r="EH17" i="15"/>
  <c r="EI17" i="15"/>
  <c r="EJ17" i="15"/>
  <c r="EK17" i="15"/>
  <c r="EL17" i="15"/>
  <c r="EM17" i="15"/>
  <c r="EN17" i="15"/>
  <c r="EO17" i="15"/>
  <c r="EP17" i="15"/>
  <c r="EQ17" i="15"/>
  <c r="ER17" i="15"/>
  <c r="ES17" i="15"/>
  <c r="ET17" i="15"/>
  <c r="EU17" i="15"/>
  <c r="EV17" i="15"/>
  <c r="EW17" i="15"/>
  <c r="EX17" i="15"/>
  <c r="EY17" i="15"/>
  <c r="EZ17" i="15"/>
  <c r="FA17" i="15"/>
  <c r="FB17" i="15"/>
  <c r="FC17" i="15"/>
  <c r="FD17" i="15"/>
  <c r="FE17" i="15"/>
  <c r="FF17" i="15"/>
  <c r="FG17" i="15"/>
  <c r="FH17" i="15"/>
  <c r="FI17" i="15"/>
  <c r="FJ17" i="15"/>
  <c r="FK17" i="15"/>
  <c r="FL17" i="15"/>
  <c r="FM17" i="15"/>
  <c r="FN17" i="15"/>
  <c r="FO17" i="15"/>
  <c r="FP17" i="15"/>
  <c r="FQ17" i="15"/>
  <c r="FR17" i="15"/>
  <c r="FS17" i="15"/>
  <c r="FT17" i="15"/>
  <c r="FU17" i="15"/>
  <c r="FV17" i="15"/>
  <c r="FW17" i="15"/>
  <c r="FX17" i="15"/>
  <c r="FY17" i="15"/>
  <c r="FZ17" i="15"/>
  <c r="GA17" i="15"/>
  <c r="GB17" i="15"/>
  <c r="GC17" i="15"/>
  <c r="GD17" i="15"/>
  <c r="GF17" i="15"/>
  <c r="GG17" i="15"/>
  <c r="GH17" i="15"/>
  <c r="GI17" i="15"/>
  <c r="GJ17" i="15"/>
  <c r="GK17" i="15"/>
  <c r="GL17" i="15"/>
  <c r="GM17" i="15"/>
  <c r="GN17" i="15"/>
  <c r="GO17" i="15"/>
  <c r="GP17" i="15"/>
  <c r="GQ17" i="15"/>
  <c r="GR17" i="15"/>
  <c r="GS17" i="15"/>
  <c r="GT17" i="15"/>
  <c r="GU17" i="15"/>
  <c r="GV17" i="15"/>
  <c r="GW17" i="15"/>
  <c r="GX17" i="15"/>
  <c r="GY17" i="15"/>
  <c r="GZ17" i="15"/>
  <c r="HA17" i="15"/>
  <c r="HB17" i="15"/>
  <c r="HC17" i="15"/>
  <c r="HD17" i="15"/>
  <c r="HE17" i="15"/>
  <c r="HF17" i="15"/>
  <c r="HG17" i="15"/>
  <c r="HH17" i="15"/>
  <c r="HI17" i="15"/>
  <c r="HJ17" i="15"/>
  <c r="HK17" i="15"/>
  <c r="HL17" i="15"/>
  <c r="HM17" i="15"/>
  <c r="HN17" i="15"/>
  <c r="HO17" i="15"/>
  <c r="HP17" i="15"/>
  <c r="HQ17" i="15"/>
  <c r="HR17" i="15"/>
  <c r="HS17" i="15"/>
  <c r="HT17" i="15"/>
  <c r="HU17" i="15"/>
  <c r="HV17" i="15"/>
  <c r="HW17" i="15"/>
  <c r="HX17" i="15"/>
  <c r="HY17" i="15"/>
  <c r="HZ17" i="15"/>
  <c r="IA17" i="15"/>
  <c r="IB17" i="15"/>
  <c r="IC17" i="15"/>
  <c r="ID17" i="15"/>
  <c r="IE17" i="15"/>
  <c r="IF17" i="15"/>
  <c r="IG17" i="15"/>
  <c r="IH17" i="15"/>
  <c r="II17" i="15"/>
  <c r="IJ17" i="15"/>
  <c r="IK17" i="15"/>
  <c r="IL17" i="15"/>
  <c r="IM17" i="15"/>
  <c r="IN17" i="15"/>
  <c r="IO17" i="15"/>
  <c r="IP17" i="15"/>
  <c r="IQ17" i="15"/>
  <c r="IR17" i="15"/>
  <c r="IS17" i="15"/>
  <c r="IT17" i="15"/>
  <c r="IU17" i="15"/>
  <c r="IV17" i="15"/>
  <c r="IW17" i="15"/>
  <c r="IX17" i="15"/>
  <c r="IY17" i="15"/>
  <c r="IZ17" i="15"/>
  <c r="JA17" i="15"/>
  <c r="JB17" i="15"/>
  <c r="JC17" i="15"/>
  <c r="JD17" i="15"/>
  <c r="JE17" i="15"/>
  <c r="EE20" i="15"/>
  <c r="C21" i="1"/>
  <c r="D3" i="15"/>
  <c r="EG3" i="15"/>
  <c r="EG20" i="15"/>
  <c r="E20" i="15"/>
  <c r="F20" i="15"/>
  <c r="G20" i="15"/>
  <c r="H20" i="15"/>
  <c r="I20" i="15"/>
  <c r="J20" i="15"/>
  <c r="K20" i="15"/>
  <c r="L20" i="15"/>
  <c r="M20" i="15"/>
  <c r="N20" i="15"/>
  <c r="O20" i="15"/>
  <c r="P20" i="15"/>
  <c r="Q20" i="15"/>
  <c r="R20" i="15"/>
  <c r="S20" i="15"/>
  <c r="T20" i="15"/>
  <c r="U20" i="15"/>
  <c r="V20" i="15"/>
  <c r="W20" i="15"/>
  <c r="X20" i="15"/>
  <c r="Y20" i="15"/>
  <c r="Z20" i="15"/>
  <c r="AA20" i="15"/>
  <c r="AB20" i="15"/>
  <c r="AC20" i="15"/>
  <c r="AD20" i="15"/>
  <c r="AE20" i="15"/>
  <c r="AF20" i="15"/>
  <c r="AG20" i="15"/>
  <c r="AH20" i="15"/>
  <c r="AI20" i="15"/>
  <c r="AJ20" i="15"/>
  <c r="AK20" i="15"/>
  <c r="AL20" i="15"/>
  <c r="AM20" i="15"/>
  <c r="AN20" i="15"/>
  <c r="AO20" i="15"/>
  <c r="AP20" i="15"/>
  <c r="AQ20" i="15"/>
  <c r="AR20" i="15"/>
  <c r="AS20" i="15"/>
  <c r="AT20" i="15"/>
  <c r="AU20" i="15"/>
  <c r="AV20" i="15"/>
  <c r="AW20" i="15"/>
  <c r="AX20" i="15"/>
  <c r="AY20" i="15"/>
  <c r="AZ20" i="15"/>
  <c r="BA20" i="15"/>
  <c r="BC20" i="15"/>
  <c r="BD20" i="15"/>
  <c r="BE20" i="15"/>
  <c r="BF20" i="15"/>
  <c r="BG20" i="15"/>
  <c r="BH20" i="15"/>
  <c r="BI20" i="15"/>
  <c r="BJ20" i="15"/>
  <c r="BK20" i="15"/>
  <c r="BL20" i="15"/>
  <c r="BM20" i="15"/>
  <c r="BN20" i="15"/>
  <c r="BO20" i="15"/>
  <c r="BP20" i="15"/>
  <c r="BQ20" i="15"/>
  <c r="BR20" i="15"/>
  <c r="BS20" i="15"/>
  <c r="BT20" i="15"/>
  <c r="BU20" i="15"/>
  <c r="BV20" i="15"/>
  <c r="BW20" i="15"/>
  <c r="BX20" i="15"/>
  <c r="BY20" i="15"/>
  <c r="BZ20" i="15"/>
  <c r="CA20" i="15"/>
  <c r="CB20" i="15"/>
  <c r="CC20" i="15"/>
  <c r="CD20" i="15"/>
  <c r="CE20" i="15"/>
  <c r="CF20" i="15"/>
  <c r="CG20" i="15"/>
  <c r="CH20" i="15"/>
  <c r="CI20" i="15"/>
  <c r="CJ20" i="15"/>
  <c r="CK20" i="15"/>
  <c r="CL20" i="15"/>
  <c r="CM20" i="15"/>
  <c r="CN20" i="15"/>
  <c r="CO20" i="15"/>
  <c r="CP20" i="15"/>
  <c r="CQ20" i="15"/>
  <c r="CR20" i="15"/>
  <c r="CS20" i="15"/>
  <c r="CT20" i="15"/>
  <c r="CU20" i="15"/>
  <c r="CV20" i="15"/>
  <c r="CW20" i="15"/>
  <c r="CX20" i="15"/>
  <c r="CY20" i="15"/>
  <c r="CZ20" i="15"/>
  <c r="DA20" i="15"/>
  <c r="DB20" i="15"/>
  <c r="DC20" i="15"/>
  <c r="DD20" i="15"/>
  <c r="DE20" i="15"/>
  <c r="DF20" i="15"/>
  <c r="DG20" i="15"/>
  <c r="DH20" i="15"/>
  <c r="DI20" i="15"/>
  <c r="DJ20" i="15"/>
  <c r="DK20" i="15"/>
  <c r="DL20" i="15"/>
  <c r="DM20" i="15"/>
  <c r="DN20" i="15"/>
  <c r="DO20" i="15"/>
  <c r="DP20" i="15"/>
  <c r="DQ20" i="15"/>
  <c r="DR20" i="15"/>
  <c r="DS20" i="15"/>
  <c r="DT20" i="15"/>
  <c r="DU20" i="15"/>
  <c r="DV20" i="15"/>
  <c r="DW20" i="15"/>
  <c r="DX20" i="15"/>
  <c r="DY20" i="15"/>
  <c r="DZ20" i="15"/>
  <c r="EA20" i="15"/>
  <c r="EB20" i="15"/>
  <c r="EC20" i="15"/>
  <c r="E21" i="15"/>
  <c r="F21" i="15"/>
  <c r="G21" i="15"/>
  <c r="H21" i="15"/>
  <c r="I21" i="15"/>
  <c r="J21" i="15"/>
  <c r="K21" i="15"/>
  <c r="L21" i="15"/>
  <c r="M21" i="15"/>
  <c r="O21" i="15"/>
  <c r="P21" i="15"/>
  <c r="Q21" i="15"/>
  <c r="R21" i="15"/>
  <c r="S21" i="15"/>
  <c r="T21" i="15"/>
  <c r="U21" i="15"/>
  <c r="V21" i="15"/>
  <c r="W21" i="15"/>
  <c r="Y21" i="15"/>
  <c r="Z21" i="15"/>
  <c r="AA21" i="15"/>
  <c r="AB21" i="15"/>
  <c r="AC21" i="15"/>
  <c r="AD21" i="15"/>
  <c r="AE21" i="15"/>
  <c r="AF21" i="15"/>
  <c r="AG21" i="15"/>
  <c r="AI21" i="15"/>
  <c r="AJ21" i="15"/>
  <c r="AK21" i="15"/>
  <c r="AL21" i="15"/>
  <c r="AM21" i="15"/>
  <c r="AN21" i="15"/>
  <c r="AO21" i="15"/>
  <c r="AP21" i="15"/>
  <c r="AQ21" i="15"/>
  <c r="AS21" i="15"/>
  <c r="AT21" i="15"/>
  <c r="AU21" i="15"/>
  <c r="AV21" i="15"/>
  <c r="AW21" i="15"/>
  <c r="AX21" i="15"/>
  <c r="AY21" i="15"/>
  <c r="AZ21" i="15"/>
  <c r="BA21" i="15"/>
  <c r="BC21" i="15"/>
  <c r="BD21" i="15"/>
  <c r="BE21" i="15"/>
  <c r="BF21" i="15"/>
  <c r="BG21" i="15"/>
  <c r="BH21" i="15"/>
  <c r="BI21" i="15"/>
  <c r="BJ21" i="15"/>
  <c r="BK21" i="15"/>
  <c r="BM21" i="15"/>
  <c r="BN21" i="15"/>
  <c r="BO21" i="15"/>
  <c r="BP21" i="15"/>
  <c r="BQ21" i="15"/>
  <c r="BR21" i="15"/>
  <c r="BS21" i="15"/>
  <c r="BT21" i="15"/>
  <c r="BU21" i="15"/>
  <c r="BW21" i="15"/>
  <c r="BX21" i="15"/>
  <c r="BY21" i="15"/>
  <c r="BZ21" i="15"/>
  <c r="CA21" i="15"/>
  <c r="CB21" i="15"/>
  <c r="CC21" i="15"/>
  <c r="CD21" i="15"/>
  <c r="CE21" i="15"/>
  <c r="CG21" i="15"/>
  <c r="CH21" i="15"/>
  <c r="CI21" i="15"/>
  <c r="CJ21" i="15"/>
  <c r="CK21" i="15"/>
  <c r="CL21" i="15"/>
  <c r="CM21" i="15"/>
  <c r="CN21" i="15"/>
  <c r="CO21" i="15"/>
  <c r="CQ21" i="15"/>
  <c r="CR21" i="15"/>
  <c r="CS21" i="15"/>
  <c r="CT21" i="15"/>
  <c r="CU21" i="15"/>
  <c r="CV21" i="15"/>
  <c r="CW21" i="15"/>
  <c r="CX21" i="15"/>
  <c r="DA21" i="15"/>
  <c r="DB21" i="15"/>
  <c r="DC21" i="15"/>
  <c r="DD21" i="15"/>
  <c r="DE21" i="15"/>
  <c r="DF21" i="15"/>
  <c r="DG21" i="15"/>
  <c r="DH21" i="15"/>
  <c r="DI21" i="15"/>
  <c r="DK21" i="15"/>
  <c r="DL21" i="15"/>
  <c r="DM21" i="15"/>
  <c r="DN21" i="15"/>
  <c r="DO21" i="15"/>
  <c r="DP21" i="15"/>
  <c r="DQ21" i="15"/>
  <c r="DR21" i="15"/>
  <c r="DT21" i="15"/>
  <c r="DU21" i="15"/>
  <c r="DV21" i="15"/>
  <c r="DW21" i="15"/>
  <c r="DX21" i="15"/>
  <c r="DY21" i="15"/>
  <c r="DZ21" i="15"/>
  <c r="EA21" i="15"/>
  <c r="EB21" i="15"/>
  <c r="E22" i="15"/>
  <c r="F22" i="15"/>
  <c r="G22" i="15"/>
  <c r="H22" i="15"/>
  <c r="I22" i="15"/>
  <c r="J22" i="15"/>
  <c r="K22" i="15"/>
  <c r="L22" i="15"/>
  <c r="M22" i="15"/>
  <c r="O22" i="15"/>
  <c r="P22" i="15"/>
  <c r="Q22" i="15"/>
  <c r="R22" i="15"/>
  <c r="S22" i="15"/>
  <c r="T22" i="15"/>
  <c r="U22" i="15"/>
  <c r="V22" i="15"/>
  <c r="W22" i="15"/>
  <c r="Y22" i="15"/>
  <c r="Z22" i="15"/>
  <c r="AA22" i="15"/>
  <c r="AB22" i="15"/>
  <c r="AC22" i="15"/>
  <c r="AD22" i="15"/>
  <c r="AE22" i="15"/>
  <c r="AF22" i="15"/>
  <c r="AG22" i="15"/>
  <c r="AI22" i="15"/>
  <c r="AJ22" i="15"/>
  <c r="AK22" i="15"/>
  <c r="AL22" i="15"/>
  <c r="AM22" i="15"/>
  <c r="AN22" i="15"/>
  <c r="AO22" i="15"/>
  <c r="AP22" i="15"/>
  <c r="AQ22" i="15"/>
  <c r="AS22" i="15"/>
  <c r="AT22" i="15"/>
  <c r="AU22" i="15"/>
  <c r="AV22" i="15"/>
  <c r="AW22" i="15"/>
  <c r="AX22" i="15"/>
  <c r="AY22" i="15"/>
  <c r="AZ22" i="15"/>
  <c r="BA22" i="15"/>
  <c r="BC22" i="15"/>
  <c r="BD22" i="15"/>
  <c r="BE22" i="15"/>
  <c r="BF22" i="15"/>
  <c r="BG22" i="15"/>
  <c r="BH22" i="15"/>
  <c r="BI22" i="15"/>
  <c r="BJ22" i="15"/>
  <c r="BK22" i="15"/>
  <c r="BM22" i="15"/>
  <c r="BN22" i="15"/>
  <c r="BO22" i="15"/>
  <c r="BP22" i="15"/>
  <c r="BQ22" i="15"/>
  <c r="BR22" i="15"/>
  <c r="BS22" i="15"/>
  <c r="BT22" i="15"/>
  <c r="BU22" i="15"/>
  <c r="BW22" i="15"/>
  <c r="BX22" i="15"/>
  <c r="BY22" i="15"/>
  <c r="BZ22" i="15"/>
  <c r="CA22" i="15"/>
  <c r="CB22" i="15"/>
  <c r="CC22" i="15"/>
  <c r="CD22" i="15"/>
  <c r="CE22" i="15"/>
  <c r="CG22" i="15"/>
  <c r="CH22" i="15"/>
  <c r="CI22" i="15"/>
  <c r="CJ22" i="15"/>
  <c r="CK22" i="15"/>
  <c r="CL22" i="15"/>
  <c r="CM22" i="15"/>
  <c r="CN22" i="15"/>
  <c r="CO22" i="15"/>
  <c r="CQ22" i="15"/>
  <c r="CR22" i="15"/>
  <c r="CS22" i="15"/>
  <c r="CT22" i="15"/>
  <c r="CU22" i="15"/>
  <c r="CV22" i="15"/>
  <c r="CW22" i="15"/>
  <c r="CX22" i="15"/>
  <c r="CZ22" i="15"/>
  <c r="DA22" i="15"/>
  <c r="DB22" i="15"/>
  <c r="DC22" i="15"/>
  <c r="DD22" i="15"/>
  <c r="DE22" i="15"/>
  <c r="DF22" i="15"/>
  <c r="DG22" i="15"/>
  <c r="DH22" i="15"/>
  <c r="DI22" i="15"/>
  <c r="DJ22" i="15"/>
  <c r="DK22" i="15"/>
  <c r="DL22" i="15"/>
  <c r="DM22" i="15"/>
  <c r="DN22" i="15"/>
  <c r="DO22" i="15"/>
  <c r="DP22" i="15"/>
  <c r="DQ22" i="15"/>
  <c r="DR22" i="15"/>
  <c r="DS22" i="15"/>
  <c r="DT22" i="15"/>
  <c r="DU22" i="15"/>
  <c r="DV22" i="15"/>
  <c r="DW22" i="15"/>
  <c r="DX22" i="15"/>
  <c r="DY22" i="15"/>
  <c r="DZ22" i="15"/>
  <c r="EA22" i="15"/>
  <c r="EB22" i="15"/>
  <c r="EC22" i="15"/>
  <c r="E23" i="15"/>
  <c r="F23" i="15"/>
  <c r="G23" i="15"/>
  <c r="H23" i="15"/>
  <c r="I23" i="15"/>
  <c r="J23" i="15"/>
  <c r="K23" i="15"/>
  <c r="M23" i="15"/>
  <c r="N23" i="15"/>
  <c r="O23" i="15"/>
  <c r="P23" i="15"/>
  <c r="Q23" i="15"/>
  <c r="R23" i="15"/>
  <c r="S23" i="15"/>
  <c r="T23" i="15"/>
  <c r="U23" i="15"/>
  <c r="V23" i="15"/>
  <c r="W23" i="15"/>
  <c r="X23" i="15"/>
  <c r="Y23" i="15"/>
  <c r="Z23" i="15"/>
  <c r="AA23" i="15"/>
  <c r="AB23" i="15"/>
  <c r="AC23" i="15"/>
  <c r="AD23" i="15"/>
  <c r="AE23" i="15"/>
  <c r="AF23" i="15"/>
  <c r="AG23" i="15"/>
  <c r="AH23" i="15"/>
  <c r="AI23" i="15"/>
  <c r="AJ23" i="15"/>
  <c r="AK23" i="15"/>
  <c r="AL23" i="15"/>
  <c r="AM23" i="15"/>
  <c r="AN23" i="15"/>
  <c r="AO23" i="15"/>
  <c r="AP23" i="15"/>
  <c r="AQ23" i="15"/>
  <c r="AR23" i="15"/>
  <c r="AS23" i="15"/>
  <c r="AT23" i="15"/>
  <c r="AU23" i="15"/>
  <c r="AV23" i="15"/>
  <c r="AW23" i="15"/>
  <c r="AX23" i="15"/>
  <c r="AY23" i="15"/>
  <c r="AZ23" i="15"/>
  <c r="BA23" i="15"/>
  <c r="BB23" i="15"/>
  <c r="BC23" i="15"/>
  <c r="BD23" i="15"/>
  <c r="BE23" i="15"/>
  <c r="BF23" i="15"/>
  <c r="BG23" i="15"/>
  <c r="BH23" i="15"/>
  <c r="BI23" i="15"/>
  <c r="BJ23" i="15"/>
  <c r="BK23" i="15"/>
  <c r="BL23" i="15"/>
  <c r="BM23" i="15"/>
  <c r="BN23" i="15"/>
  <c r="BO23" i="15"/>
  <c r="BP23" i="15"/>
  <c r="BQ23" i="15"/>
  <c r="BR23" i="15"/>
  <c r="BS23" i="15"/>
  <c r="BT23" i="15"/>
  <c r="BU23" i="15"/>
  <c r="BV23" i="15"/>
  <c r="BW23" i="15"/>
  <c r="BX23" i="15"/>
  <c r="BY23" i="15"/>
  <c r="BZ23" i="15"/>
  <c r="CA23" i="15"/>
  <c r="CB23" i="15"/>
  <c r="CC23" i="15"/>
  <c r="CD23" i="15"/>
  <c r="CE23" i="15"/>
  <c r="CF23" i="15"/>
  <c r="CG23" i="15"/>
  <c r="CH23" i="15"/>
  <c r="CI23" i="15"/>
  <c r="CJ23" i="15"/>
  <c r="CK23" i="15"/>
  <c r="CL23" i="15"/>
  <c r="CM23" i="15"/>
  <c r="CN23" i="15"/>
  <c r="CO23" i="15"/>
  <c r="CP23" i="15"/>
  <c r="CQ23" i="15"/>
  <c r="CR23" i="15"/>
  <c r="CS23" i="15"/>
  <c r="CT23" i="15"/>
  <c r="CU23" i="15"/>
  <c r="CV23" i="15"/>
  <c r="CW23" i="15"/>
  <c r="CX23" i="15"/>
  <c r="CY23" i="15"/>
  <c r="CZ23" i="15"/>
  <c r="DA23" i="15"/>
  <c r="DB23" i="15"/>
  <c r="DC23" i="15"/>
  <c r="DD23" i="15"/>
  <c r="DE23" i="15"/>
  <c r="DF23" i="15"/>
  <c r="DG23" i="15"/>
  <c r="DH23" i="15"/>
  <c r="DI23" i="15"/>
  <c r="DJ23" i="15"/>
  <c r="DK23" i="15"/>
  <c r="DL23" i="15"/>
  <c r="DM23" i="15"/>
  <c r="DN23" i="15"/>
  <c r="DO23" i="15"/>
  <c r="DP23" i="15"/>
  <c r="DQ23" i="15"/>
  <c r="DR23" i="15"/>
  <c r="DS23" i="15"/>
  <c r="DT23" i="15"/>
  <c r="DU23" i="15"/>
  <c r="DV23" i="15"/>
  <c r="DW23" i="15"/>
  <c r="DX23" i="15"/>
  <c r="DY23" i="15"/>
  <c r="DZ23" i="15"/>
  <c r="EA23" i="15"/>
  <c r="EB23" i="15"/>
  <c r="EC23" i="15"/>
  <c r="E24" i="15"/>
  <c r="F24" i="15"/>
  <c r="G24" i="15"/>
  <c r="H24" i="15"/>
  <c r="I24" i="15"/>
  <c r="J24" i="15"/>
  <c r="K24" i="15"/>
  <c r="L24" i="15"/>
  <c r="M24" i="15"/>
  <c r="N24" i="15"/>
  <c r="O24" i="15"/>
  <c r="P24" i="15"/>
  <c r="Q24" i="15"/>
  <c r="R24" i="15"/>
  <c r="S24" i="15"/>
  <c r="T24" i="15"/>
  <c r="U24" i="15"/>
  <c r="V24" i="15"/>
  <c r="W24" i="15"/>
  <c r="X24" i="15"/>
  <c r="Y24" i="15"/>
  <c r="Z24" i="15"/>
  <c r="AA24" i="15"/>
  <c r="AB24" i="15"/>
  <c r="AC24" i="15"/>
  <c r="AD24" i="15"/>
  <c r="AE24" i="15"/>
  <c r="AF24" i="15"/>
  <c r="AG24" i="15"/>
  <c r="AH24" i="15"/>
  <c r="AI24" i="15"/>
  <c r="AJ24" i="15"/>
  <c r="AK24" i="15"/>
  <c r="AL24" i="15"/>
  <c r="AM24" i="15"/>
  <c r="AN24" i="15"/>
  <c r="AO24" i="15"/>
  <c r="AP24" i="15"/>
  <c r="AQ24" i="15"/>
  <c r="AR24" i="15"/>
  <c r="AS24" i="15"/>
  <c r="AT24" i="15"/>
  <c r="AU24" i="15"/>
  <c r="AV24" i="15"/>
  <c r="AW24" i="15"/>
  <c r="AX24" i="15"/>
  <c r="AY24" i="15"/>
  <c r="AZ24" i="15"/>
  <c r="BA24" i="15"/>
  <c r="BB24" i="15"/>
  <c r="BC24" i="15"/>
  <c r="BD24" i="15"/>
  <c r="BE24" i="15"/>
  <c r="BF24" i="15"/>
  <c r="BG24" i="15"/>
  <c r="BH24" i="15"/>
  <c r="BI24" i="15"/>
  <c r="BJ24" i="15"/>
  <c r="BK24" i="15"/>
  <c r="BL24" i="15"/>
  <c r="BM24" i="15"/>
  <c r="BN24" i="15"/>
  <c r="BO24" i="15"/>
  <c r="BP24" i="15"/>
  <c r="BQ24" i="15"/>
  <c r="BR24" i="15"/>
  <c r="BS24" i="15"/>
  <c r="BT24" i="15"/>
  <c r="BU24" i="15"/>
  <c r="BV24" i="15"/>
  <c r="BW24" i="15"/>
  <c r="BX24" i="15"/>
  <c r="BY24" i="15"/>
  <c r="BZ24" i="15"/>
  <c r="CA24" i="15"/>
  <c r="CB24" i="15"/>
  <c r="CC24" i="15"/>
  <c r="CD24" i="15"/>
  <c r="CE24" i="15"/>
  <c r="CF24" i="15"/>
  <c r="CG24" i="15"/>
  <c r="CH24" i="15"/>
  <c r="CI24" i="15"/>
  <c r="CJ24" i="15"/>
  <c r="CK24" i="15"/>
  <c r="CL24" i="15"/>
  <c r="CM24" i="15"/>
  <c r="CN24" i="15"/>
  <c r="CO24" i="15"/>
  <c r="CP24" i="15"/>
  <c r="CQ24" i="15"/>
  <c r="CR24" i="15"/>
  <c r="CS24" i="15"/>
  <c r="CT24" i="15"/>
  <c r="CU24" i="15"/>
  <c r="CV24" i="15"/>
  <c r="CW24" i="15"/>
  <c r="CX24" i="15"/>
  <c r="CY24" i="15"/>
  <c r="CZ24" i="15"/>
  <c r="DA24" i="15"/>
  <c r="DB24" i="15"/>
  <c r="DC24" i="15"/>
  <c r="DD24" i="15"/>
  <c r="DE24" i="15"/>
  <c r="DF24" i="15"/>
  <c r="DG24" i="15"/>
  <c r="DH24" i="15"/>
  <c r="DI24" i="15"/>
  <c r="DJ24" i="15"/>
  <c r="DK24" i="15"/>
  <c r="DL24" i="15"/>
  <c r="DM24" i="15"/>
  <c r="DN24" i="15"/>
  <c r="DO24" i="15"/>
  <c r="DP24" i="15"/>
  <c r="DQ24" i="15"/>
  <c r="DR24" i="15"/>
  <c r="DS24" i="15"/>
  <c r="DT24" i="15"/>
  <c r="DU24" i="15"/>
  <c r="DV24" i="15"/>
  <c r="DW24" i="15"/>
  <c r="DX24" i="15"/>
  <c r="DY24" i="15"/>
  <c r="DZ24" i="15"/>
  <c r="EA24" i="15"/>
  <c r="EB24" i="15"/>
  <c r="EC24" i="15"/>
  <c r="E25" i="15"/>
  <c r="F25" i="15"/>
  <c r="G25" i="15"/>
  <c r="H25" i="15"/>
  <c r="I25" i="15"/>
  <c r="J25" i="15"/>
  <c r="K25" i="15"/>
  <c r="L25" i="15"/>
  <c r="M25" i="15"/>
  <c r="O25" i="15"/>
  <c r="P25" i="15"/>
  <c r="Q25" i="15"/>
  <c r="R25" i="15"/>
  <c r="S25" i="15"/>
  <c r="T25" i="15"/>
  <c r="U25" i="15"/>
  <c r="V25" i="15"/>
  <c r="W25" i="15"/>
  <c r="Y25" i="15"/>
  <c r="Z25" i="15"/>
  <c r="AA25" i="15"/>
  <c r="AB25" i="15"/>
  <c r="AC25" i="15"/>
  <c r="AD25" i="15"/>
  <c r="AE25" i="15"/>
  <c r="AF25" i="15"/>
  <c r="AG25" i="15"/>
  <c r="AI25" i="15"/>
  <c r="AJ25" i="15"/>
  <c r="AK25" i="15"/>
  <c r="AL25" i="15"/>
  <c r="AM25" i="15"/>
  <c r="AN25" i="15"/>
  <c r="AO25" i="15"/>
  <c r="AP25" i="15"/>
  <c r="AQ25" i="15"/>
  <c r="AS25" i="15"/>
  <c r="AT25" i="15"/>
  <c r="AU25" i="15"/>
  <c r="AV25" i="15"/>
  <c r="AW25" i="15"/>
  <c r="AX25" i="15"/>
  <c r="AY25" i="15"/>
  <c r="AZ25" i="15"/>
  <c r="BA25" i="15"/>
  <c r="BC25" i="15"/>
  <c r="BD25" i="15"/>
  <c r="BE25" i="15"/>
  <c r="BF25" i="15"/>
  <c r="BG25" i="15"/>
  <c r="BH25" i="15"/>
  <c r="BI25" i="15"/>
  <c r="BJ25" i="15"/>
  <c r="BK25" i="15"/>
  <c r="BM25" i="15"/>
  <c r="BN25" i="15"/>
  <c r="BO25" i="15"/>
  <c r="BP25" i="15"/>
  <c r="BQ25" i="15"/>
  <c r="BR25" i="15"/>
  <c r="BS25" i="15"/>
  <c r="BT25" i="15"/>
  <c r="BU25" i="15"/>
  <c r="BW25" i="15"/>
  <c r="BX25" i="15"/>
  <c r="BY25" i="15"/>
  <c r="BZ25" i="15"/>
  <c r="CA25" i="15"/>
  <c r="CB25" i="15"/>
  <c r="CC25" i="15"/>
  <c r="CD25" i="15"/>
  <c r="CE25" i="15"/>
  <c r="CG25" i="15"/>
  <c r="CH25" i="15"/>
  <c r="CI25" i="15"/>
  <c r="CJ25" i="15"/>
  <c r="CK25" i="15"/>
  <c r="CL25" i="15"/>
  <c r="CM25" i="15"/>
  <c r="CN25" i="15"/>
  <c r="CO25" i="15"/>
  <c r="CQ25" i="15"/>
  <c r="CR25" i="15"/>
  <c r="CS25" i="15"/>
  <c r="CT25" i="15"/>
  <c r="CU25" i="15"/>
  <c r="CV25" i="15"/>
  <c r="CW25" i="15"/>
  <c r="CX25" i="15"/>
  <c r="CY25" i="15"/>
  <c r="DA25" i="15"/>
  <c r="DB25" i="15"/>
  <c r="DC25" i="15"/>
  <c r="DD25" i="15"/>
  <c r="DE25" i="15"/>
  <c r="DF25" i="15"/>
  <c r="DG25" i="15"/>
  <c r="DH25" i="15"/>
  <c r="DI25" i="15"/>
  <c r="DK25" i="15"/>
  <c r="DL25" i="15"/>
  <c r="DM25" i="15"/>
  <c r="DN25" i="15"/>
  <c r="DO25" i="15"/>
  <c r="DP25" i="15"/>
  <c r="DQ25" i="15"/>
  <c r="DR25" i="15"/>
  <c r="DT25" i="15"/>
  <c r="DU25" i="15"/>
  <c r="DV25" i="15"/>
  <c r="DW25" i="15"/>
  <c r="DX25" i="15"/>
  <c r="DY25" i="15"/>
  <c r="DZ25" i="15"/>
  <c r="EA25" i="15"/>
  <c r="EB25" i="15"/>
  <c r="E26" i="15"/>
  <c r="F26" i="15"/>
  <c r="G26" i="15"/>
  <c r="H26" i="15"/>
  <c r="I26" i="15"/>
  <c r="J26" i="15"/>
  <c r="K26" i="15"/>
  <c r="L26" i="15"/>
  <c r="M26" i="15"/>
  <c r="N26" i="15"/>
  <c r="O26" i="15"/>
  <c r="P26" i="15"/>
  <c r="Q26" i="15"/>
  <c r="R26" i="15"/>
  <c r="S26" i="15"/>
  <c r="T26" i="15"/>
  <c r="U26" i="15"/>
  <c r="V26" i="15"/>
  <c r="W26" i="15"/>
  <c r="X26" i="15"/>
  <c r="Y26" i="15"/>
  <c r="Z26" i="15"/>
  <c r="AA26" i="15"/>
  <c r="AB26" i="15"/>
  <c r="AC26" i="15"/>
  <c r="AD26" i="15"/>
  <c r="AE26" i="15"/>
  <c r="AF26" i="15"/>
  <c r="AG26" i="15"/>
  <c r="AH26" i="15"/>
  <c r="AI26" i="15"/>
  <c r="AJ26" i="15"/>
  <c r="AK26" i="15"/>
  <c r="AL26" i="15"/>
  <c r="AM26" i="15"/>
  <c r="AN26" i="15"/>
  <c r="AO26" i="15"/>
  <c r="AP26" i="15"/>
  <c r="AQ26" i="15"/>
  <c r="AR26" i="15"/>
  <c r="AS26" i="15"/>
  <c r="AT26" i="15"/>
  <c r="AU26" i="15"/>
  <c r="AV26" i="15"/>
  <c r="AW26" i="15"/>
  <c r="AX26" i="15"/>
  <c r="AY26" i="15"/>
  <c r="AZ26" i="15"/>
  <c r="BA26" i="15"/>
  <c r="BB26" i="15"/>
  <c r="BC26" i="15"/>
  <c r="BD26" i="15"/>
  <c r="BE26" i="15"/>
  <c r="BF26" i="15"/>
  <c r="BG26" i="15"/>
  <c r="BH26" i="15"/>
  <c r="BI26" i="15"/>
  <c r="BJ26" i="15"/>
  <c r="BK26" i="15"/>
  <c r="BL26" i="15"/>
  <c r="BM26" i="15"/>
  <c r="BN26" i="15"/>
  <c r="BO26" i="15"/>
  <c r="BP26" i="15"/>
  <c r="BQ26" i="15"/>
  <c r="BR26" i="15"/>
  <c r="BS26" i="15"/>
  <c r="BT26" i="15"/>
  <c r="BU26" i="15"/>
  <c r="BV26" i="15"/>
  <c r="BW26" i="15"/>
  <c r="BX26" i="15"/>
  <c r="BY26" i="15"/>
  <c r="BZ26" i="15"/>
  <c r="CA26" i="15"/>
  <c r="CB26" i="15"/>
  <c r="CC26" i="15"/>
  <c r="CD26" i="15"/>
  <c r="CE26" i="15"/>
  <c r="CF26" i="15"/>
  <c r="CG26" i="15"/>
  <c r="CH26" i="15"/>
  <c r="CI26" i="15"/>
  <c r="CJ26" i="15"/>
  <c r="CK26" i="15"/>
  <c r="CL26" i="15"/>
  <c r="CM26" i="15"/>
  <c r="CN26" i="15"/>
  <c r="CO26" i="15"/>
  <c r="CP26" i="15"/>
  <c r="CQ26" i="15"/>
  <c r="CR26" i="15"/>
  <c r="CS26" i="15"/>
  <c r="CT26" i="15"/>
  <c r="CU26" i="15"/>
  <c r="CV26" i="15"/>
  <c r="CW26" i="15"/>
  <c r="CX26" i="15"/>
  <c r="CY26" i="15"/>
  <c r="CZ26" i="15"/>
  <c r="DA26" i="15"/>
  <c r="DB26" i="15"/>
  <c r="DC26" i="15"/>
  <c r="DD26" i="15"/>
  <c r="DE26" i="15"/>
  <c r="DF26" i="15"/>
  <c r="DG26" i="15"/>
  <c r="DH26" i="15"/>
  <c r="DI26" i="15"/>
  <c r="DJ26" i="15"/>
  <c r="DK26" i="15"/>
  <c r="DL26" i="15"/>
  <c r="DM26" i="15"/>
  <c r="DN26" i="15"/>
  <c r="DO26" i="15"/>
  <c r="DP26" i="15"/>
  <c r="DQ26" i="15"/>
  <c r="DR26" i="15"/>
  <c r="DS26" i="15"/>
  <c r="DT26" i="15"/>
  <c r="DU26" i="15"/>
  <c r="DV26" i="15"/>
  <c r="DW26" i="15"/>
  <c r="DX26" i="15"/>
  <c r="DY26" i="15"/>
  <c r="DZ26" i="15"/>
  <c r="EA26" i="15"/>
  <c r="EB26" i="15"/>
  <c r="EC26" i="15"/>
  <c r="E27" i="15"/>
  <c r="F27" i="15"/>
  <c r="G27" i="15"/>
  <c r="H27" i="15"/>
  <c r="I27" i="15"/>
  <c r="J27" i="15"/>
  <c r="K27" i="15"/>
  <c r="L27" i="15"/>
  <c r="M27" i="15"/>
  <c r="N27" i="15"/>
  <c r="O27" i="15"/>
  <c r="P27" i="15"/>
  <c r="Q27" i="15"/>
  <c r="R27" i="15"/>
  <c r="S27" i="15"/>
  <c r="T27" i="15"/>
  <c r="U27" i="15"/>
  <c r="V27" i="15"/>
  <c r="W27" i="15"/>
  <c r="X27" i="15"/>
  <c r="Y27" i="15"/>
  <c r="Z27" i="15"/>
  <c r="AA27" i="15"/>
  <c r="AB27" i="15"/>
  <c r="AC27" i="15"/>
  <c r="AD27" i="15"/>
  <c r="AE27" i="15"/>
  <c r="AF27" i="15"/>
  <c r="AG27" i="15"/>
  <c r="AH27" i="15"/>
  <c r="AI27" i="15"/>
  <c r="AJ27" i="15"/>
  <c r="AK27" i="15"/>
  <c r="AL27" i="15"/>
  <c r="AM27" i="15"/>
  <c r="AN27" i="15"/>
  <c r="AO27" i="15"/>
  <c r="AP27" i="15"/>
  <c r="AQ27" i="15"/>
  <c r="AR27" i="15"/>
  <c r="AS27" i="15"/>
  <c r="AT27" i="15"/>
  <c r="AU27" i="15"/>
  <c r="AV27" i="15"/>
  <c r="AW27" i="15"/>
  <c r="AX27" i="15"/>
  <c r="AY27" i="15"/>
  <c r="AZ27" i="15"/>
  <c r="BA27" i="15"/>
  <c r="BB27" i="15"/>
  <c r="BC27" i="15"/>
  <c r="BD27" i="15"/>
  <c r="BE27" i="15"/>
  <c r="BF27" i="15"/>
  <c r="BG27" i="15"/>
  <c r="BH27" i="15"/>
  <c r="BI27" i="15"/>
  <c r="BJ27" i="15"/>
  <c r="BK27" i="15"/>
  <c r="BL27" i="15"/>
  <c r="BM27" i="15"/>
  <c r="BN27" i="15"/>
  <c r="BO27" i="15"/>
  <c r="BP27" i="15"/>
  <c r="BQ27" i="15"/>
  <c r="BR27" i="15"/>
  <c r="BS27" i="15"/>
  <c r="BT27" i="15"/>
  <c r="BU27" i="15"/>
  <c r="BV27" i="15"/>
  <c r="BW27" i="15"/>
  <c r="BX27" i="15"/>
  <c r="BY27" i="15"/>
  <c r="BZ27" i="15"/>
  <c r="CA27" i="15"/>
  <c r="CB27" i="15"/>
  <c r="CC27" i="15"/>
  <c r="CD27" i="15"/>
  <c r="CE27" i="15"/>
  <c r="CF27" i="15"/>
  <c r="CG27" i="15"/>
  <c r="CH27" i="15"/>
  <c r="CI27" i="15"/>
  <c r="CJ27" i="15"/>
  <c r="CK27" i="15"/>
  <c r="CL27" i="15"/>
  <c r="CM27" i="15"/>
  <c r="CN27" i="15"/>
  <c r="CO27" i="15"/>
  <c r="CP27" i="15"/>
  <c r="CQ27" i="15"/>
  <c r="CR27" i="15"/>
  <c r="CS27" i="15"/>
  <c r="CT27" i="15"/>
  <c r="CU27" i="15"/>
  <c r="CV27" i="15"/>
  <c r="CW27" i="15"/>
  <c r="CX27" i="15"/>
  <c r="CY27" i="15"/>
  <c r="CZ27" i="15"/>
  <c r="DA27" i="15"/>
  <c r="DB27" i="15"/>
  <c r="DC27" i="15"/>
  <c r="DD27" i="15"/>
  <c r="DE27" i="15"/>
  <c r="DF27" i="15"/>
  <c r="DG27" i="15"/>
  <c r="DH27" i="15"/>
  <c r="DI27" i="15"/>
  <c r="DJ27" i="15"/>
  <c r="DK27" i="15"/>
  <c r="DL27" i="15"/>
  <c r="DM27" i="15"/>
  <c r="DN27" i="15"/>
  <c r="DO27" i="15"/>
  <c r="DP27" i="15"/>
  <c r="DQ27" i="15"/>
  <c r="DR27" i="15"/>
  <c r="DS27" i="15"/>
  <c r="DT27" i="15"/>
  <c r="DU27" i="15"/>
  <c r="DV27" i="15"/>
  <c r="DW27" i="15"/>
  <c r="DX27" i="15"/>
  <c r="DY27" i="15"/>
  <c r="DZ27" i="15"/>
  <c r="EA27" i="15"/>
  <c r="EB27" i="15"/>
  <c r="EC27" i="15"/>
  <c r="E28" i="15"/>
  <c r="F28" i="15"/>
  <c r="G28" i="15"/>
  <c r="H28" i="15"/>
  <c r="I28" i="15"/>
  <c r="J28" i="15"/>
  <c r="K28" i="15"/>
  <c r="L28" i="15"/>
  <c r="M28" i="15"/>
  <c r="N28" i="15"/>
  <c r="O28" i="15"/>
  <c r="P28" i="15"/>
  <c r="Q28" i="15"/>
  <c r="R28" i="15"/>
  <c r="S28" i="15"/>
  <c r="T28" i="15"/>
  <c r="U28" i="15"/>
  <c r="V28" i="15"/>
  <c r="W28" i="15"/>
  <c r="X28" i="15"/>
  <c r="Y28" i="15"/>
  <c r="Z28" i="15"/>
  <c r="AA28" i="15"/>
  <c r="AB28" i="15"/>
  <c r="AC28" i="15"/>
  <c r="AD28" i="15"/>
  <c r="AE28" i="15"/>
  <c r="AF28" i="15"/>
  <c r="AG28" i="15"/>
  <c r="AH28" i="15"/>
  <c r="AI28" i="15"/>
  <c r="AJ28" i="15"/>
  <c r="AK28" i="15"/>
  <c r="AL28" i="15"/>
  <c r="AM28" i="15"/>
  <c r="AN28" i="15"/>
  <c r="AO28" i="15"/>
  <c r="AP28" i="15"/>
  <c r="AQ28" i="15"/>
  <c r="AR28" i="15"/>
  <c r="AS28" i="15"/>
  <c r="AT28" i="15"/>
  <c r="AU28" i="15"/>
  <c r="AV28" i="15"/>
  <c r="AW28" i="15"/>
  <c r="AX28" i="15"/>
  <c r="AY28" i="15"/>
  <c r="AZ28" i="15"/>
  <c r="BA28" i="15"/>
  <c r="BB28" i="15"/>
  <c r="BC28" i="15"/>
  <c r="BD28" i="15"/>
  <c r="BE28" i="15"/>
  <c r="BF28" i="15"/>
  <c r="BG28" i="15"/>
  <c r="BH28" i="15"/>
  <c r="BI28" i="15"/>
  <c r="BJ28" i="15"/>
  <c r="BK28" i="15"/>
  <c r="BL28" i="15"/>
  <c r="BM28" i="15"/>
  <c r="BN28" i="15"/>
  <c r="BO28" i="15"/>
  <c r="BP28" i="15"/>
  <c r="BQ28" i="15"/>
  <c r="BR28" i="15"/>
  <c r="BS28" i="15"/>
  <c r="BT28" i="15"/>
  <c r="BU28" i="15"/>
  <c r="BV28" i="15"/>
  <c r="BW28" i="15"/>
  <c r="BX28" i="15"/>
  <c r="BY28" i="15"/>
  <c r="BZ28" i="15"/>
  <c r="CA28" i="15"/>
  <c r="CB28" i="15"/>
  <c r="CC28" i="15"/>
  <c r="CD28" i="15"/>
  <c r="CE28" i="15"/>
  <c r="CF28" i="15"/>
  <c r="CG28" i="15"/>
  <c r="CH28" i="15"/>
  <c r="CI28" i="15"/>
  <c r="CJ28" i="15"/>
  <c r="CK28" i="15"/>
  <c r="CL28" i="15"/>
  <c r="CM28" i="15"/>
  <c r="CN28" i="15"/>
  <c r="CO28" i="15"/>
  <c r="CP28" i="15"/>
  <c r="CQ28" i="15"/>
  <c r="CR28" i="15"/>
  <c r="CS28" i="15"/>
  <c r="CT28" i="15"/>
  <c r="CU28" i="15"/>
  <c r="CV28" i="15"/>
  <c r="CW28" i="15"/>
  <c r="CX28" i="15"/>
  <c r="CY28" i="15"/>
  <c r="CZ28" i="15"/>
  <c r="DA28" i="15"/>
  <c r="DB28" i="15"/>
  <c r="DC28" i="15"/>
  <c r="DD28" i="15"/>
  <c r="DE28" i="15"/>
  <c r="DF28" i="15"/>
  <c r="DG28" i="15"/>
  <c r="DH28" i="15"/>
  <c r="DI28" i="15"/>
  <c r="DJ28" i="15"/>
  <c r="DK28" i="15"/>
  <c r="DL28" i="15"/>
  <c r="DM28" i="15"/>
  <c r="DN28" i="15"/>
  <c r="DO28" i="15"/>
  <c r="DP28" i="15"/>
  <c r="DQ28" i="15"/>
  <c r="DR28" i="15"/>
  <c r="DS28" i="15"/>
  <c r="DT28" i="15"/>
  <c r="DU28" i="15"/>
  <c r="DV28" i="15"/>
  <c r="DW28" i="15"/>
  <c r="DX28" i="15"/>
  <c r="DY28" i="15"/>
  <c r="DZ28" i="15"/>
  <c r="EA28" i="15"/>
  <c r="EB28" i="15"/>
  <c r="EC28" i="15"/>
  <c r="E29" i="15"/>
  <c r="F29" i="15"/>
  <c r="G29" i="15"/>
  <c r="H29" i="15"/>
  <c r="I29" i="15"/>
  <c r="J29" i="15"/>
  <c r="K29" i="15"/>
  <c r="L29" i="15"/>
  <c r="M29" i="15"/>
  <c r="N29" i="15"/>
  <c r="O29" i="15"/>
  <c r="P29" i="15"/>
  <c r="Q29" i="15"/>
  <c r="R29" i="15"/>
  <c r="S29" i="15"/>
  <c r="T29" i="15"/>
  <c r="U29" i="15"/>
  <c r="V29" i="15"/>
  <c r="W29" i="15"/>
  <c r="X29" i="15"/>
  <c r="Y29" i="15"/>
  <c r="Z29" i="15"/>
  <c r="AA29" i="15"/>
  <c r="AB29" i="15"/>
  <c r="AC29" i="15"/>
  <c r="AD29" i="15"/>
  <c r="AE29" i="15"/>
  <c r="AF29" i="15"/>
  <c r="AG29" i="15"/>
  <c r="AH29" i="15"/>
  <c r="AI29" i="15"/>
  <c r="AJ29" i="15"/>
  <c r="AK29" i="15"/>
  <c r="AL29" i="15"/>
  <c r="AM29" i="15"/>
  <c r="AN29" i="15"/>
  <c r="AO29" i="15"/>
  <c r="AP29" i="15"/>
  <c r="AQ29" i="15"/>
  <c r="AR29" i="15"/>
  <c r="AS29" i="15"/>
  <c r="AT29" i="15"/>
  <c r="AU29" i="15"/>
  <c r="AV29" i="15"/>
  <c r="AW29" i="15"/>
  <c r="AX29" i="15"/>
  <c r="AY29" i="15"/>
  <c r="AZ29" i="15"/>
  <c r="BA29" i="15"/>
  <c r="BB29" i="15"/>
  <c r="BC29" i="15"/>
  <c r="BD29" i="15"/>
  <c r="BE29" i="15"/>
  <c r="BF29" i="15"/>
  <c r="BG29" i="15"/>
  <c r="BH29" i="15"/>
  <c r="BI29" i="15"/>
  <c r="BJ29" i="15"/>
  <c r="BK29" i="15"/>
  <c r="BL29" i="15"/>
  <c r="BM29" i="15"/>
  <c r="BN29" i="15"/>
  <c r="BO29" i="15"/>
  <c r="BP29" i="15"/>
  <c r="BQ29" i="15"/>
  <c r="BR29" i="15"/>
  <c r="BS29" i="15"/>
  <c r="BT29" i="15"/>
  <c r="BU29" i="15"/>
  <c r="BV29" i="15"/>
  <c r="BW29" i="15"/>
  <c r="BX29" i="15"/>
  <c r="BY29" i="15"/>
  <c r="BZ29" i="15"/>
  <c r="CA29" i="15"/>
  <c r="CB29" i="15"/>
  <c r="CC29" i="15"/>
  <c r="CD29" i="15"/>
  <c r="CE29" i="15"/>
  <c r="CF29" i="15"/>
  <c r="CG29" i="15"/>
  <c r="CH29" i="15"/>
  <c r="CI29" i="15"/>
  <c r="CJ29" i="15"/>
  <c r="CK29" i="15"/>
  <c r="CL29" i="15"/>
  <c r="CM29" i="15"/>
  <c r="CN29" i="15"/>
  <c r="CO29" i="15"/>
  <c r="CP29" i="15"/>
  <c r="CQ29" i="15"/>
  <c r="CR29" i="15"/>
  <c r="CS29" i="15"/>
  <c r="CT29" i="15"/>
  <c r="CU29" i="15"/>
  <c r="CV29" i="15"/>
  <c r="CW29" i="15"/>
  <c r="CX29" i="15"/>
  <c r="CY29" i="15"/>
  <c r="CZ29" i="15"/>
  <c r="DA29" i="15"/>
  <c r="DB29" i="15"/>
  <c r="DC29" i="15"/>
  <c r="DD29" i="15"/>
  <c r="DE29" i="15"/>
  <c r="DF29" i="15"/>
  <c r="DG29" i="15"/>
  <c r="DH29" i="15"/>
  <c r="DI29" i="15"/>
  <c r="DJ29" i="15"/>
  <c r="DK29" i="15"/>
  <c r="DL29" i="15"/>
  <c r="DM29" i="15"/>
  <c r="DN29" i="15"/>
  <c r="DO29" i="15"/>
  <c r="DP29" i="15"/>
  <c r="DQ29" i="15"/>
  <c r="DR29" i="15"/>
  <c r="DS29" i="15"/>
  <c r="DT29" i="15"/>
  <c r="DU29" i="15"/>
  <c r="DV29" i="15"/>
  <c r="DW29" i="15"/>
  <c r="DX29" i="15"/>
  <c r="DY29" i="15"/>
  <c r="DZ29" i="15"/>
  <c r="EA29" i="15"/>
  <c r="EB29" i="15"/>
  <c r="EC29" i="15"/>
  <c r="E30" i="15"/>
  <c r="F30" i="15"/>
  <c r="G30" i="15"/>
  <c r="H30" i="15"/>
  <c r="I30" i="15"/>
  <c r="J30" i="15"/>
  <c r="K30" i="15"/>
  <c r="L30" i="15"/>
  <c r="M30" i="15"/>
  <c r="N30" i="15"/>
  <c r="O30" i="15"/>
  <c r="P30" i="15"/>
  <c r="Q30" i="15"/>
  <c r="R30" i="15"/>
  <c r="S30" i="15"/>
  <c r="T30" i="15"/>
  <c r="U30" i="15"/>
  <c r="V30" i="15"/>
  <c r="W30" i="15"/>
  <c r="X30" i="15"/>
  <c r="Y30" i="15"/>
  <c r="Z30" i="15"/>
  <c r="AA30" i="15"/>
  <c r="AB30" i="15"/>
  <c r="AC30" i="15"/>
  <c r="AD30" i="15"/>
  <c r="AE30" i="15"/>
  <c r="AF30" i="15"/>
  <c r="AG30" i="15"/>
  <c r="AH30" i="15"/>
  <c r="AI30" i="15"/>
  <c r="AJ30" i="15"/>
  <c r="AK30" i="15"/>
  <c r="AL30" i="15"/>
  <c r="AM30" i="15"/>
  <c r="AN30" i="15"/>
  <c r="AO30" i="15"/>
  <c r="AP30" i="15"/>
  <c r="AQ30" i="15"/>
  <c r="AR30" i="15"/>
  <c r="AS30" i="15"/>
  <c r="AT30" i="15"/>
  <c r="AU30" i="15"/>
  <c r="AV30" i="15"/>
  <c r="AW30" i="15"/>
  <c r="AX30" i="15"/>
  <c r="AY30" i="15"/>
  <c r="AZ30" i="15"/>
  <c r="BA30" i="15"/>
  <c r="BB30" i="15"/>
  <c r="BC30" i="15"/>
  <c r="BD30" i="15"/>
  <c r="BE30" i="15"/>
  <c r="BF30" i="15"/>
  <c r="BG30" i="15"/>
  <c r="BH30" i="15"/>
  <c r="BI30" i="15"/>
  <c r="BJ30" i="15"/>
  <c r="BK30" i="15"/>
  <c r="BL30" i="15"/>
  <c r="BM30" i="15"/>
  <c r="BN30" i="15"/>
  <c r="BO30" i="15"/>
  <c r="BP30" i="15"/>
  <c r="BQ30" i="15"/>
  <c r="BR30" i="15"/>
  <c r="BS30" i="15"/>
  <c r="BT30" i="15"/>
  <c r="BU30" i="15"/>
  <c r="BV30" i="15"/>
  <c r="BW30" i="15"/>
  <c r="BX30" i="15"/>
  <c r="BY30" i="15"/>
  <c r="BZ30" i="15"/>
  <c r="CA30" i="15"/>
  <c r="CB30" i="15"/>
  <c r="CC30" i="15"/>
  <c r="CD30" i="15"/>
  <c r="CE30" i="15"/>
  <c r="CF30" i="15"/>
  <c r="CG30" i="15"/>
  <c r="CH30" i="15"/>
  <c r="CI30" i="15"/>
  <c r="CJ30" i="15"/>
  <c r="CK30" i="15"/>
  <c r="CL30" i="15"/>
  <c r="CM30" i="15"/>
  <c r="CN30" i="15"/>
  <c r="CO30" i="15"/>
  <c r="CP30" i="15"/>
  <c r="CQ30" i="15"/>
  <c r="CR30" i="15"/>
  <c r="CS30" i="15"/>
  <c r="CT30" i="15"/>
  <c r="CU30" i="15"/>
  <c r="CV30" i="15"/>
  <c r="CW30" i="15"/>
  <c r="CX30" i="15"/>
  <c r="CY30" i="15"/>
  <c r="CZ30" i="15"/>
  <c r="DA30" i="15"/>
  <c r="DB30" i="15"/>
  <c r="DC30" i="15"/>
  <c r="DD30" i="15"/>
  <c r="DE30" i="15"/>
  <c r="DF30" i="15"/>
  <c r="DG30" i="15"/>
  <c r="DH30" i="15"/>
  <c r="DI30" i="15"/>
  <c r="DJ30" i="15"/>
  <c r="DK30" i="15"/>
  <c r="DL30" i="15"/>
  <c r="DM30" i="15"/>
  <c r="DN30" i="15"/>
  <c r="DO30" i="15"/>
  <c r="DP30" i="15"/>
  <c r="DQ30" i="15"/>
  <c r="DR30" i="15"/>
  <c r="DS30" i="15"/>
  <c r="DT30" i="15"/>
  <c r="DU30" i="15"/>
  <c r="DV30" i="15"/>
  <c r="DW30" i="15"/>
  <c r="DX30" i="15"/>
  <c r="DY30" i="15"/>
  <c r="DZ30" i="15"/>
  <c r="EA30" i="15"/>
  <c r="EB30" i="15"/>
  <c r="EC30" i="15"/>
  <c r="E31" i="15"/>
  <c r="F31" i="15"/>
  <c r="G31" i="15"/>
  <c r="H31" i="15"/>
  <c r="I31" i="15"/>
  <c r="J31" i="15"/>
  <c r="K31" i="15"/>
  <c r="L31" i="15"/>
  <c r="M31" i="15"/>
  <c r="N31" i="15"/>
  <c r="O31" i="15"/>
  <c r="P31" i="15"/>
  <c r="Q31" i="15"/>
  <c r="R31" i="15"/>
  <c r="S31" i="15"/>
  <c r="T31" i="15"/>
  <c r="U31" i="15"/>
  <c r="V31" i="15"/>
  <c r="W31" i="15"/>
  <c r="X31" i="15"/>
  <c r="Y31" i="15"/>
  <c r="Z31" i="15"/>
  <c r="AA31" i="15"/>
  <c r="AB31" i="15"/>
  <c r="AC31" i="15"/>
  <c r="AD31" i="15"/>
  <c r="AE31" i="15"/>
  <c r="AF31" i="15"/>
  <c r="AG31" i="15"/>
  <c r="AH31" i="15"/>
  <c r="AI31" i="15"/>
  <c r="AJ31" i="15"/>
  <c r="AK31" i="15"/>
  <c r="AL31" i="15"/>
  <c r="AM31" i="15"/>
  <c r="AN31" i="15"/>
  <c r="AO31" i="15"/>
  <c r="AP31" i="15"/>
  <c r="AQ31" i="15"/>
  <c r="AR31" i="15"/>
  <c r="AS31" i="15"/>
  <c r="AT31" i="15"/>
  <c r="AU31" i="15"/>
  <c r="AV31" i="15"/>
  <c r="AW31" i="15"/>
  <c r="AX31" i="15"/>
  <c r="AY31" i="15"/>
  <c r="AZ31" i="15"/>
  <c r="BA31" i="15"/>
  <c r="BB31" i="15"/>
  <c r="BC31" i="15"/>
  <c r="BD31" i="15"/>
  <c r="BE31" i="15"/>
  <c r="BF31" i="15"/>
  <c r="BG31" i="15"/>
  <c r="BH31" i="15"/>
  <c r="BI31" i="15"/>
  <c r="BJ31" i="15"/>
  <c r="BK31" i="15"/>
  <c r="BL31" i="15"/>
  <c r="BM31" i="15"/>
  <c r="BN31" i="15"/>
  <c r="BO31" i="15"/>
  <c r="BP31" i="15"/>
  <c r="BQ31" i="15"/>
  <c r="BR31" i="15"/>
  <c r="BS31" i="15"/>
  <c r="BT31" i="15"/>
  <c r="BU31" i="15"/>
  <c r="BV31" i="15"/>
  <c r="BW31" i="15"/>
  <c r="BX31" i="15"/>
  <c r="BY31" i="15"/>
  <c r="BZ31" i="15"/>
  <c r="CA31" i="15"/>
  <c r="CB31" i="15"/>
  <c r="CC31" i="15"/>
  <c r="CD31" i="15"/>
  <c r="CE31" i="15"/>
  <c r="CF31" i="15"/>
  <c r="CG31" i="15"/>
  <c r="CH31" i="15"/>
  <c r="CI31" i="15"/>
  <c r="CJ31" i="15"/>
  <c r="CK31" i="15"/>
  <c r="CL31" i="15"/>
  <c r="CM31" i="15"/>
  <c r="CN31" i="15"/>
  <c r="CO31" i="15"/>
  <c r="CP31" i="15"/>
  <c r="CQ31" i="15"/>
  <c r="CR31" i="15"/>
  <c r="CS31" i="15"/>
  <c r="CT31" i="15"/>
  <c r="CU31" i="15"/>
  <c r="CV31" i="15"/>
  <c r="CW31" i="15"/>
  <c r="CX31" i="15"/>
  <c r="CY31" i="15"/>
  <c r="CZ31" i="15"/>
  <c r="DA31" i="15"/>
  <c r="DB31" i="15"/>
  <c r="DC31" i="15"/>
  <c r="DD31" i="15"/>
  <c r="DE31" i="15"/>
  <c r="DF31" i="15"/>
  <c r="DG31" i="15"/>
  <c r="DH31" i="15"/>
  <c r="DI31" i="15"/>
  <c r="DJ31" i="15"/>
  <c r="DK31" i="15"/>
  <c r="DL31" i="15"/>
  <c r="DM31" i="15"/>
  <c r="DN31" i="15"/>
  <c r="DO31" i="15"/>
  <c r="DP31" i="15"/>
  <c r="DQ31" i="15"/>
  <c r="DR31" i="15"/>
  <c r="DS31" i="15"/>
  <c r="DT31" i="15"/>
  <c r="DU31" i="15"/>
  <c r="DV31" i="15"/>
  <c r="DW31" i="15"/>
  <c r="DX31" i="15"/>
  <c r="DY31" i="15"/>
  <c r="DZ31" i="15"/>
  <c r="EA31" i="15"/>
  <c r="EB31" i="15"/>
  <c r="EC31" i="15"/>
  <c r="E32" i="15"/>
  <c r="F32" i="15"/>
  <c r="G32" i="15"/>
  <c r="H32" i="15"/>
  <c r="I32" i="15"/>
  <c r="J32" i="15"/>
  <c r="K32" i="15"/>
  <c r="L32" i="15"/>
  <c r="M32" i="15"/>
  <c r="O32" i="15"/>
  <c r="P32" i="15"/>
  <c r="Q32" i="15"/>
  <c r="R32" i="15"/>
  <c r="S32" i="15"/>
  <c r="T32" i="15"/>
  <c r="U32" i="15"/>
  <c r="V32" i="15"/>
  <c r="W32" i="15"/>
  <c r="Y32" i="15"/>
  <c r="Z32" i="15"/>
  <c r="AA32" i="15"/>
  <c r="AB32" i="15"/>
  <c r="AC32" i="15"/>
  <c r="AD32" i="15"/>
  <c r="AE32" i="15"/>
  <c r="AF32" i="15"/>
  <c r="AG32" i="15"/>
  <c r="AI32" i="15"/>
  <c r="AJ32" i="15"/>
  <c r="AK32" i="15"/>
  <c r="AL32" i="15"/>
  <c r="AM32" i="15"/>
  <c r="AN32" i="15"/>
  <c r="AO32" i="15"/>
  <c r="AP32" i="15"/>
  <c r="AQ32" i="15"/>
  <c r="AS32" i="15"/>
  <c r="AT32" i="15"/>
  <c r="AU32" i="15"/>
  <c r="AV32" i="15"/>
  <c r="AW32" i="15"/>
  <c r="AX32" i="15"/>
  <c r="AY32" i="15"/>
  <c r="AZ32" i="15"/>
  <c r="BA32" i="15"/>
  <c r="BC32" i="15"/>
  <c r="BD32" i="15"/>
  <c r="BE32" i="15"/>
  <c r="BF32" i="15"/>
  <c r="BG32" i="15"/>
  <c r="BH32" i="15"/>
  <c r="BI32" i="15"/>
  <c r="BJ32" i="15"/>
  <c r="BK32" i="15"/>
  <c r="BM32" i="15"/>
  <c r="BN32" i="15"/>
  <c r="BO32" i="15"/>
  <c r="BP32" i="15"/>
  <c r="BQ32" i="15"/>
  <c r="BR32" i="15"/>
  <c r="BS32" i="15"/>
  <c r="BT32" i="15"/>
  <c r="BU32" i="15"/>
  <c r="BW32" i="15"/>
  <c r="BX32" i="15"/>
  <c r="BY32" i="15"/>
  <c r="BZ32" i="15"/>
  <c r="CA32" i="15"/>
  <c r="CB32" i="15"/>
  <c r="CC32" i="15"/>
  <c r="CD32" i="15"/>
  <c r="CE32" i="15"/>
  <c r="CG32" i="15"/>
  <c r="CH32" i="15"/>
  <c r="CI32" i="15"/>
  <c r="CJ32" i="15"/>
  <c r="CK32" i="15"/>
  <c r="CL32" i="15"/>
  <c r="CM32" i="15"/>
  <c r="CN32" i="15"/>
  <c r="CO32" i="15"/>
  <c r="CQ32" i="15"/>
  <c r="CR32" i="15"/>
  <c r="CS32" i="15"/>
  <c r="CT32" i="15"/>
  <c r="CU32" i="15"/>
  <c r="CV32" i="15"/>
  <c r="CW32" i="15"/>
  <c r="CX32" i="15"/>
  <c r="CY32" i="15"/>
  <c r="DA32" i="15"/>
  <c r="DB32" i="15"/>
  <c r="DC32" i="15"/>
  <c r="DD32" i="15"/>
  <c r="DE32" i="15"/>
  <c r="DF32" i="15"/>
  <c r="DG32" i="15"/>
  <c r="DH32" i="15"/>
  <c r="DI32" i="15"/>
  <c r="DK32" i="15"/>
  <c r="DL32" i="15"/>
  <c r="DM32" i="15"/>
  <c r="DN32" i="15"/>
  <c r="DO32" i="15"/>
  <c r="DP32" i="15"/>
  <c r="DQ32" i="15"/>
  <c r="DR32" i="15"/>
  <c r="DS32" i="15"/>
  <c r="DU32" i="15"/>
  <c r="DV32" i="15"/>
  <c r="DW32" i="15"/>
  <c r="DX32" i="15"/>
  <c r="DY32" i="15"/>
  <c r="DZ32" i="15"/>
  <c r="EA32" i="15"/>
  <c r="EB32" i="15"/>
  <c r="E33" i="15"/>
  <c r="F33" i="15"/>
  <c r="G33" i="15"/>
  <c r="H33" i="15"/>
  <c r="I33" i="15"/>
  <c r="J33" i="15"/>
  <c r="K33" i="15"/>
  <c r="L33" i="15"/>
  <c r="M33" i="15"/>
  <c r="N33" i="15"/>
  <c r="O33" i="15"/>
  <c r="P33" i="15"/>
  <c r="Q33" i="15"/>
  <c r="R33" i="15"/>
  <c r="S33" i="15"/>
  <c r="T33" i="15"/>
  <c r="U33" i="15"/>
  <c r="V33" i="15"/>
  <c r="W33" i="15"/>
  <c r="X33" i="15"/>
  <c r="Y33" i="15"/>
  <c r="Z33" i="15"/>
  <c r="AA33" i="15"/>
  <c r="AB33" i="15"/>
  <c r="AC33" i="15"/>
  <c r="AD33" i="15"/>
  <c r="AE33" i="15"/>
  <c r="AF33" i="15"/>
  <c r="AG33" i="15"/>
  <c r="AH33" i="15"/>
  <c r="AI33" i="15"/>
  <c r="AJ33" i="15"/>
  <c r="AK33" i="15"/>
  <c r="AL33" i="15"/>
  <c r="AM33" i="15"/>
  <c r="AN33" i="15"/>
  <c r="AO33" i="15"/>
  <c r="AP33" i="15"/>
  <c r="AQ33" i="15"/>
  <c r="AR33" i="15"/>
  <c r="AS33" i="15"/>
  <c r="AT33" i="15"/>
  <c r="AU33" i="15"/>
  <c r="AV33" i="15"/>
  <c r="AW33" i="15"/>
  <c r="AX33" i="15"/>
  <c r="AY33" i="15"/>
  <c r="AZ33" i="15"/>
  <c r="BA33" i="15"/>
  <c r="BB33" i="15"/>
  <c r="BC33" i="15"/>
  <c r="BD33" i="15"/>
  <c r="BE33" i="15"/>
  <c r="BF33" i="15"/>
  <c r="BG33" i="15"/>
  <c r="BH33" i="15"/>
  <c r="BI33" i="15"/>
  <c r="BJ33" i="15"/>
  <c r="BK33" i="15"/>
  <c r="BL33" i="15"/>
  <c r="BM33" i="15"/>
  <c r="BN33" i="15"/>
  <c r="BO33" i="15"/>
  <c r="BP33" i="15"/>
  <c r="BQ33" i="15"/>
  <c r="BR33" i="15"/>
  <c r="BS33" i="15"/>
  <c r="BT33" i="15"/>
  <c r="BU33" i="15"/>
  <c r="BV33" i="15"/>
  <c r="BW33" i="15"/>
  <c r="BX33" i="15"/>
  <c r="BY33" i="15"/>
  <c r="BZ33" i="15"/>
  <c r="CA33" i="15"/>
  <c r="CB33" i="15"/>
  <c r="CC33" i="15"/>
  <c r="CD33" i="15"/>
  <c r="CE33" i="15"/>
  <c r="CF33" i="15"/>
  <c r="CG33" i="15"/>
  <c r="CH33" i="15"/>
  <c r="CI33" i="15"/>
  <c r="CJ33" i="15"/>
  <c r="CK33" i="15"/>
  <c r="CL33" i="15"/>
  <c r="CM33" i="15"/>
  <c r="CN33" i="15"/>
  <c r="CO33" i="15"/>
  <c r="CP33" i="15"/>
  <c r="CQ33" i="15"/>
  <c r="CR33" i="15"/>
  <c r="CS33" i="15"/>
  <c r="CT33" i="15"/>
  <c r="CU33" i="15"/>
  <c r="CV33" i="15"/>
  <c r="CW33" i="15"/>
  <c r="CX33" i="15"/>
  <c r="CY33" i="15"/>
  <c r="CZ33" i="15"/>
  <c r="DA33" i="15"/>
  <c r="DB33" i="15"/>
  <c r="DC33" i="15"/>
  <c r="DD33" i="15"/>
  <c r="DE33" i="15"/>
  <c r="DF33" i="15"/>
  <c r="DG33" i="15"/>
  <c r="DH33" i="15"/>
  <c r="DI33" i="15"/>
  <c r="DJ33" i="15"/>
  <c r="DK33" i="15"/>
  <c r="DL33" i="15"/>
  <c r="DM33" i="15"/>
  <c r="DN33" i="15"/>
  <c r="DO33" i="15"/>
  <c r="DP33" i="15"/>
  <c r="DQ33" i="15"/>
  <c r="DR33" i="15"/>
  <c r="DS33" i="15"/>
  <c r="DT33" i="15"/>
  <c r="DU33" i="15"/>
  <c r="DV33" i="15"/>
  <c r="DW33" i="15"/>
  <c r="DX33" i="15"/>
  <c r="DY33" i="15"/>
  <c r="DZ33" i="15"/>
  <c r="EA33" i="15"/>
  <c r="EB33" i="15"/>
  <c r="EC33" i="15"/>
  <c r="D20" i="15"/>
  <c r="EA2" i="15"/>
  <c r="JD2" i="15"/>
  <c r="EB2" i="15"/>
  <c r="JE2" i="15"/>
  <c r="EC2" i="15"/>
  <c r="JF2" i="15"/>
  <c r="C10" i="1"/>
  <c r="D9" i="15"/>
  <c r="EG9" i="15"/>
  <c r="C22" i="1"/>
  <c r="D4" i="15"/>
  <c r="C23" i="1"/>
  <c r="D5" i="15"/>
  <c r="D6" i="15"/>
  <c r="C8" i="1"/>
  <c r="D7" i="15"/>
  <c r="C9" i="1"/>
  <c r="D8" i="15"/>
  <c r="DT2" i="15"/>
  <c r="DJ2" i="15"/>
  <c r="CZ2" i="15"/>
  <c r="DR12" i="2"/>
  <c r="DS12" i="2"/>
  <c r="DR11" i="3"/>
  <c r="DH12" i="2"/>
  <c r="DI12" i="2"/>
  <c r="DH11" i="3"/>
  <c r="CX12" i="2"/>
  <c r="CY12" i="2"/>
  <c r="CX11" i="3"/>
  <c r="C3" i="3"/>
  <c r="D3" i="3"/>
  <c r="E3" i="3"/>
  <c r="F3" i="3"/>
  <c r="G3" i="3"/>
  <c r="H3" i="3"/>
  <c r="I3" i="3"/>
  <c r="J3" i="3"/>
  <c r="K3" i="3"/>
  <c r="L3" i="3"/>
  <c r="M3" i="3"/>
  <c r="N3" i="3"/>
  <c r="O3" i="3"/>
  <c r="P3" i="3"/>
  <c r="Q3" i="3"/>
  <c r="R3" i="3"/>
  <c r="S3" i="3"/>
  <c r="T3" i="3"/>
  <c r="U3" i="3"/>
  <c r="V3" i="3"/>
  <c r="W3" i="3"/>
  <c r="X3" i="3"/>
  <c r="Y3" i="3"/>
  <c r="Z3" i="3"/>
  <c r="AA3" i="3"/>
  <c r="AB3" i="3"/>
  <c r="AC3" i="3"/>
  <c r="AD3" i="3"/>
  <c r="AE3" i="3"/>
  <c r="AF3" i="3"/>
  <c r="AG3" i="3"/>
  <c r="AH3" i="3"/>
  <c r="AI3" i="3"/>
  <c r="AJ3" i="3"/>
  <c r="AK3" i="3"/>
  <c r="AL3" i="3"/>
  <c r="AM3" i="3"/>
  <c r="AN3" i="3"/>
  <c r="AO3" i="3"/>
  <c r="AP3" i="3"/>
  <c r="AQ3" i="3"/>
  <c r="AR3" i="3"/>
  <c r="AS3" i="3"/>
  <c r="AT3" i="3"/>
  <c r="AU3" i="3"/>
  <c r="AV3" i="3"/>
  <c r="AW3" i="3"/>
  <c r="AX3" i="3"/>
  <c r="AY3" i="3"/>
  <c r="AZ3" i="3"/>
  <c r="BA3" i="3"/>
  <c r="BB3" i="3"/>
  <c r="BC3" i="3"/>
  <c r="BD3" i="3"/>
  <c r="BE3" i="3"/>
  <c r="BF3" i="3"/>
  <c r="BG3" i="3"/>
  <c r="BH3" i="3"/>
  <c r="BI3" i="3"/>
  <c r="BJ3" i="3"/>
  <c r="BK3" i="3"/>
  <c r="BL3" i="3"/>
  <c r="BM3" i="3"/>
  <c r="BN3" i="3"/>
  <c r="BO3" i="3"/>
  <c r="BP3" i="3"/>
  <c r="BQ3" i="3"/>
  <c r="BR3" i="3"/>
  <c r="BS3" i="3"/>
  <c r="BT3" i="3"/>
  <c r="BU3" i="3"/>
  <c r="BV3" i="3"/>
  <c r="BW3" i="3"/>
  <c r="BX3" i="3"/>
  <c r="BY3" i="3"/>
  <c r="BZ3" i="3"/>
  <c r="CA3" i="3"/>
  <c r="CB3" i="3"/>
  <c r="CC3" i="3"/>
  <c r="CD3" i="3"/>
  <c r="CE3" i="3"/>
  <c r="CF3" i="3"/>
  <c r="CG3" i="3"/>
  <c r="CH3" i="3"/>
  <c r="CI3" i="3"/>
  <c r="CJ3" i="3"/>
  <c r="CK3" i="3"/>
  <c r="CL3" i="3"/>
  <c r="CM3" i="3"/>
  <c r="CN3" i="3"/>
  <c r="CO3" i="3"/>
  <c r="CP3" i="3"/>
  <c r="CQ3" i="3"/>
  <c r="CR3" i="3"/>
  <c r="CS3" i="3"/>
  <c r="C4" i="3"/>
  <c r="D4" i="3"/>
  <c r="E4" i="3"/>
  <c r="F4" i="3"/>
  <c r="G4" i="3"/>
  <c r="H4" i="3"/>
  <c r="I4" i="3"/>
  <c r="J4" i="3"/>
  <c r="K4" i="3"/>
  <c r="L4" i="3"/>
  <c r="M4" i="3"/>
  <c r="N4" i="3"/>
  <c r="O4" i="3"/>
  <c r="P4" i="3"/>
  <c r="Q4" i="3"/>
  <c r="S5" i="2"/>
  <c r="R4" i="3"/>
  <c r="T5" i="2"/>
  <c r="S4" i="3"/>
  <c r="U5" i="2"/>
  <c r="T4" i="3"/>
  <c r="V5" i="2"/>
  <c r="U4" i="3"/>
  <c r="W5" i="2"/>
  <c r="V4" i="3"/>
  <c r="X5" i="2"/>
  <c r="W4" i="3"/>
  <c r="Y5" i="2"/>
  <c r="X4" i="3"/>
  <c r="Z5" i="2"/>
  <c r="Y4" i="3"/>
  <c r="AA5" i="2"/>
  <c r="Z4" i="3"/>
  <c r="AB5" i="2"/>
  <c r="AA4" i="3"/>
  <c r="AC5" i="2"/>
  <c r="AB4" i="3"/>
  <c r="AD5" i="2"/>
  <c r="AC4" i="3"/>
  <c r="AE5" i="2"/>
  <c r="AD4" i="3"/>
  <c r="AF5" i="2"/>
  <c r="AE4" i="3"/>
  <c r="AG5" i="2"/>
  <c r="AF4" i="3"/>
  <c r="AH5" i="2"/>
  <c r="AG4" i="3"/>
  <c r="AI5" i="2"/>
  <c r="AH4" i="3"/>
  <c r="AJ5" i="2"/>
  <c r="AI4" i="3"/>
  <c r="AK5" i="2"/>
  <c r="AJ4" i="3"/>
  <c r="AL5" i="2"/>
  <c r="AK4" i="3"/>
  <c r="AM5" i="2"/>
  <c r="AL4" i="3"/>
  <c r="AN5" i="2"/>
  <c r="AM4" i="3"/>
  <c r="AO5" i="2"/>
  <c r="AN4" i="3"/>
  <c r="AP5" i="2"/>
  <c r="AO4" i="3"/>
  <c r="AQ5" i="2"/>
  <c r="AP4" i="3"/>
  <c r="AR5" i="2"/>
  <c r="AQ4" i="3"/>
  <c r="AS5" i="2"/>
  <c r="AR4" i="3"/>
  <c r="AT5" i="2"/>
  <c r="AS4" i="3"/>
  <c r="AU5" i="2"/>
  <c r="AT4" i="3"/>
  <c r="AV5" i="2"/>
  <c r="AU4" i="3"/>
  <c r="AW5" i="2"/>
  <c r="AV4" i="3"/>
  <c r="AX5" i="2"/>
  <c r="AW4" i="3"/>
  <c r="AY5" i="2"/>
  <c r="AX4" i="3"/>
  <c r="AZ5" i="2"/>
  <c r="AY4" i="3"/>
  <c r="BA5" i="2"/>
  <c r="AZ4" i="3"/>
  <c r="BB5" i="2"/>
  <c r="BA4" i="3"/>
  <c r="BC5" i="2"/>
  <c r="BB4" i="3"/>
  <c r="BD5" i="2"/>
  <c r="BC4" i="3"/>
  <c r="BE5" i="2"/>
  <c r="BD4" i="3"/>
  <c r="BF5" i="2"/>
  <c r="BE4" i="3"/>
  <c r="BG5" i="2"/>
  <c r="BF4" i="3"/>
  <c r="BH5" i="2"/>
  <c r="BG4" i="3"/>
  <c r="BI5" i="2"/>
  <c r="BH4" i="3"/>
  <c r="BJ5" i="2"/>
  <c r="BI4" i="3"/>
  <c r="BK5" i="2"/>
  <c r="BJ4" i="3"/>
  <c r="BL5" i="2"/>
  <c r="BK4" i="3"/>
  <c r="BM5" i="2"/>
  <c r="BL4" i="3"/>
  <c r="BN5" i="2"/>
  <c r="BM4" i="3"/>
  <c r="BO5" i="2"/>
  <c r="BN4" i="3"/>
  <c r="BP5" i="2"/>
  <c r="BO4" i="3"/>
  <c r="BQ5" i="2"/>
  <c r="BP4" i="3"/>
  <c r="BR5" i="2"/>
  <c r="BQ4" i="3"/>
  <c r="BS5" i="2"/>
  <c r="BR4" i="3"/>
  <c r="BT5" i="2"/>
  <c r="BS4" i="3"/>
  <c r="BU5" i="2"/>
  <c r="BT4" i="3"/>
  <c r="BV5" i="2"/>
  <c r="BU4" i="3"/>
  <c r="BW5" i="2"/>
  <c r="BV4" i="3"/>
  <c r="BX5" i="2"/>
  <c r="BW4" i="3"/>
  <c r="BY5" i="2"/>
  <c r="BX4" i="3"/>
  <c r="BZ5" i="2"/>
  <c r="BY4" i="3"/>
  <c r="CA5" i="2"/>
  <c r="BZ4" i="3"/>
  <c r="CB5" i="2"/>
  <c r="CA4" i="3"/>
  <c r="CC5" i="2"/>
  <c r="CB4" i="3"/>
  <c r="CD5" i="2"/>
  <c r="CC4" i="3"/>
  <c r="CE5" i="2"/>
  <c r="CD4" i="3"/>
  <c r="CF5" i="2"/>
  <c r="CE4" i="3"/>
  <c r="CG5" i="2"/>
  <c r="CF4" i="3"/>
  <c r="CH5" i="2"/>
  <c r="CG4" i="3"/>
  <c r="CI5" i="2"/>
  <c r="CH4" i="3"/>
  <c r="CJ5" i="2"/>
  <c r="CI4" i="3"/>
  <c r="CK5" i="2"/>
  <c r="CJ4" i="3"/>
  <c r="CL5" i="2"/>
  <c r="CK4" i="3"/>
  <c r="CM5" i="2"/>
  <c r="CL4" i="3"/>
  <c r="CN5" i="2"/>
  <c r="CM4" i="3"/>
  <c r="CO5" i="2"/>
  <c r="CN4" i="3"/>
  <c r="CP5" i="2"/>
  <c r="CO4" i="3"/>
  <c r="CQ5" i="2"/>
  <c r="CP4" i="3"/>
  <c r="CR5" i="2"/>
  <c r="CQ4" i="3"/>
  <c r="C5" i="3"/>
  <c r="D5" i="3"/>
  <c r="E5" i="3"/>
  <c r="F5" i="3"/>
  <c r="G5" i="3"/>
  <c r="H5" i="3"/>
  <c r="I5" i="3"/>
  <c r="J5" i="3"/>
  <c r="K5" i="3"/>
  <c r="L5" i="3"/>
  <c r="M5" i="3"/>
  <c r="N5" i="3"/>
  <c r="O5" i="3"/>
  <c r="P5" i="3"/>
  <c r="Q5" i="3"/>
  <c r="S6" i="2"/>
  <c r="R5" i="3"/>
  <c r="T6" i="2"/>
  <c r="S5" i="3"/>
  <c r="U6" i="2"/>
  <c r="T5" i="3"/>
  <c r="V6" i="2"/>
  <c r="U5" i="3"/>
  <c r="W6" i="2"/>
  <c r="V5" i="3"/>
  <c r="X6" i="2"/>
  <c r="W5" i="3"/>
  <c r="Y6" i="2"/>
  <c r="X5" i="3"/>
  <c r="Z6" i="2"/>
  <c r="Y5" i="3"/>
  <c r="AA6" i="2"/>
  <c r="Z5" i="3"/>
  <c r="AB6" i="2"/>
  <c r="AA5" i="3"/>
  <c r="AC6" i="2"/>
  <c r="AB5" i="3"/>
  <c r="AD6" i="2"/>
  <c r="AC5" i="3"/>
  <c r="AE6" i="2"/>
  <c r="AD5" i="3"/>
  <c r="AF6" i="2"/>
  <c r="AE5" i="3"/>
  <c r="AG6" i="2"/>
  <c r="AF5" i="3"/>
  <c r="AH6" i="2"/>
  <c r="AG5" i="3"/>
  <c r="AI6" i="2"/>
  <c r="AH5" i="3"/>
  <c r="AJ6" i="2"/>
  <c r="AI5" i="3"/>
  <c r="AK6" i="2"/>
  <c r="AJ5" i="3"/>
  <c r="AL6" i="2"/>
  <c r="AK5" i="3"/>
  <c r="AM6" i="2"/>
  <c r="AL5" i="3"/>
  <c r="AN6" i="2"/>
  <c r="AM5" i="3"/>
  <c r="AO6" i="2"/>
  <c r="AN5" i="3"/>
  <c r="AP6" i="2"/>
  <c r="AO5" i="3"/>
  <c r="AQ6" i="2"/>
  <c r="AP5" i="3"/>
  <c r="AR6" i="2"/>
  <c r="AQ5" i="3"/>
  <c r="AS6" i="2"/>
  <c r="AR5" i="3"/>
  <c r="AT6" i="2"/>
  <c r="AS5" i="3"/>
  <c r="AU6" i="2"/>
  <c r="AT5" i="3"/>
  <c r="AV6" i="2"/>
  <c r="AU5" i="3"/>
  <c r="AW6" i="2"/>
  <c r="AV5" i="3"/>
  <c r="AX6" i="2"/>
  <c r="AW5" i="3"/>
  <c r="AY6" i="2"/>
  <c r="AX5" i="3"/>
  <c r="AZ6" i="2"/>
  <c r="AY5" i="3"/>
  <c r="BA6" i="2"/>
  <c r="AZ5" i="3"/>
  <c r="BB6" i="2"/>
  <c r="BA5" i="3"/>
  <c r="BC6" i="2"/>
  <c r="BB5" i="3"/>
  <c r="BD6" i="2"/>
  <c r="BC5" i="3"/>
  <c r="BE6" i="2"/>
  <c r="BD5" i="3"/>
  <c r="BF6" i="2"/>
  <c r="BE5" i="3"/>
  <c r="BG6" i="2"/>
  <c r="BF5" i="3"/>
  <c r="BH6" i="2"/>
  <c r="BG5" i="3"/>
  <c r="BI6" i="2"/>
  <c r="BH5" i="3"/>
  <c r="BJ6" i="2"/>
  <c r="BI5" i="3"/>
  <c r="BK6" i="2"/>
  <c r="BJ5" i="3"/>
  <c r="BL6" i="2"/>
  <c r="BK5" i="3"/>
  <c r="BM6" i="2"/>
  <c r="BL5" i="3"/>
  <c r="BN6" i="2"/>
  <c r="BM5" i="3"/>
  <c r="BO6" i="2"/>
  <c r="BN5" i="3"/>
  <c r="BP6" i="2"/>
  <c r="BO5" i="3"/>
  <c r="BQ6" i="2"/>
  <c r="BP5" i="3"/>
  <c r="BR6" i="2"/>
  <c r="BQ5" i="3"/>
  <c r="BS6" i="2"/>
  <c r="BR5" i="3"/>
  <c r="BT6" i="2"/>
  <c r="BS5" i="3"/>
  <c r="BU6" i="2"/>
  <c r="BT5" i="3"/>
  <c r="BV6" i="2"/>
  <c r="BU5" i="3"/>
  <c r="BW6" i="2"/>
  <c r="BV5" i="3"/>
  <c r="BX6" i="2"/>
  <c r="BW5" i="3"/>
  <c r="BY6" i="2"/>
  <c r="BX5" i="3"/>
  <c r="BZ6" i="2"/>
  <c r="BY5" i="3"/>
  <c r="CA6" i="2"/>
  <c r="BZ5" i="3"/>
  <c r="CB6" i="2"/>
  <c r="CA5" i="3"/>
  <c r="CC6" i="2"/>
  <c r="CB5" i="3"/>
  <c r="CD6" i="2"/>
  <c r="CC5" i="3"/>
  <c r="CE6" i="2"/>
  <c r="CD5" i="3"/>
  <c r="CF6" i="2"/>
  <c r="CE5" i="3"/>
  <c r="CG6" i="2"/>
  <c r="CF5" i="3"/>
  <c r="CH6" i="2"/>
  <c r="CG5" i="3"/>
  <c r="CI6" i="2"/>
  <c r="CH5" i="3"/>
  <c r="CJ6" i="2"/>
  <c r="CI5" i="3"/>
  <c r="CK6" i="2"/>
  <c r="CJ5" i="3"/>
  <c r="CL6" i="2"/>
  <c r="CK5" i="3"/>
  <c r="CM6" i="2"/>
  <c r="CL5" i="3"/>
  <c r="CN6" i="2"/>
  <c r="CM5" i="3"/>
  <c r="CO6" i="2"/>
  <c r="CN5" i="3"/>
  <c r="CP6" i="2"/>
  <c r="CO5" i="3"/>
  <c r="C6" i="3"/>
  <c r="D6" i="3"/>
  <c r="E6" i="3"/>
  <c r="F6" i="3"/>
  <c r="G6" i="3"/>
  <c r="H6" i="3"/>
  <c r="I6" i="3"/>
  <c r="J6" i="3"/>
  <c r="K6" i="3"/>
  <c r="L6" i="3"/>
  <c r="M6" i="3"/>
  <c r="N6" i="3"/>
  <c r="O6" i="3"/>
  <c r="P6" i="3"/>
  <c r="Q6" i="3"/>
  <c r="S7" i="2"/>
  <c r="R6" i="3"/>
  <c r="T7" i="2"/>
  <c r="S6" i="3"/>
  <c r="U7" i="2"/>
  <c r="T6" i="3"/>
  <c r="V7" i="2"/>
  <c r="U6" i="3"/>
  <c r="W7" i="2"/>
  <c r="V6" i="3"/>
  <c r="X7" i="2"/>
  <c r="W6" i="3"/>
  <c r="Y7" i="2"/>
  <c r="X6" i="3"/>
  <c r="Z7" i="2"/>
  <c r="Y6" i="3"/>
  <c r="AA7" i="2"/>
  <c r="Z6" i="3"/>
  <c r="AB7" i="2"/>
  <c r="AA6" i="3"/>
  <c r="AC7" i="2"/>
  <c r="AB6" i="3"/>
  <c r="AD7" i="2"/>
  <c r="AC6" i="3"/>
  <c r="AE7" i="2"/>
  <c r="AD6" i="3"/>
  <c r="AF7" i="2"/>
  <c r="AE6" i="3"/>
  <c r="AG7" i="2"/>
  <c r="AF6" i="3"/>
  <c r="AH7" i="2"/>
  <c r="AG6" i="3"/>
  <c r="AI7" i="2"/>
  <c r="AH6" i="3"/>
  <c r="AJ7" i="2"/>
  <c r="AI6" i="3"/>
  <c r="AK7" i="2"/>
  <c r="AJ6" i="3"/>
  <c r="AL7" i="2"/>
  <c r="AK6" i="3"/>
  <c r="AM7" i="2"/>
  <c r="AL6" i="3"/>
  <c r="AN7" i="2"/>
  <c r="AM6" i="3"/>
  <c r="AO7" i="2"/>
  <c r="AN6" i="3"/>
  <c r="AP7" i="2"/>
  <c r="AO6" i="3"/>
  <c r="AQ7" i="2"/>
  <c r="AP6" i="3"/>
  <c r="AR7" i="2"/>
  <c r="AQ6" i="3"/>
  <c r="AS7" i="2"/>
  <c r="AR6" i="3"/>
  <c r="AT7" i="2"/>
  <c r="AS6" i="3"/>
  <c r="AU7" i="2"/>
  <c r="AT6" i="3"/>
  <c r="AV7" i="2"/>
  <c r="AU6" i="3"/>
  <c r="AW7" i="2"/>
  <c r="AV6" i="3"/>
  <c r="AX7" i="2"/>
  <c r="AW6" i="3"/>
  <c r="AY7" i="2"/>
  <c r="AX6" i="3"/>
  <c r="AZ7" i="2"/>
  <c r="AY6" i="3"/>
  <c r="BA7" i="2"/>
  <c r="AZ6" i="3"/>
  <c r="BB7" i="2"/>
  <c r="BA6" i="3"/>
  <c r="BC7" i="2"/>
  <c r="BB6" i="3"/>
  <c r="BD7" i="2"/>
  <c r="BC6" i="3"/>
  <c r="BE7" i="2"/>
  <c r="BD6" i="3"/>
  <c r="BF7" i="2"/>
  <c r="BE6" i="3"/>
  <c r="BG7" i="2"/>
  <c r="BF6" i="3"/>
  <c r="BH7" i="2"/>
  <c r="BG6" i="3"/>
  <c r="BI7" i="2"/>
  <c r="BH6" i="3"/>
  <c r="BJ7" i="2"/>
  <c r="BI6" i="3"/>
  <c r="BK7" i="2"/>
  <c r="BJ6" i="3"/>
  <c r="BL7" i="2"/>
  <c r="BK6" i="3"/>
  <c r="BM7" i="2"/>
  <c r="BL6" i="3"/>
  <c r="BN7" i="2"/>
  <c r="BM6" i="3"/>
  <c r="BO7" i="2"/>
  <c r="BN6" i="3"/>
  <c r="BP7" i="2"/>
  <c r="BO6" i="3"/>
  <c r="BQ7" i="2"/>
  <c r="BP6" i="3"/>
  <c r="BR7" i="2"/>
  <c r="BQ6" i="3"/>
  <c r="BS7" i="2"/>
  <c r="BR6" i="3"/>
  <c r="BT7" i="2"/>
  <c r="BS6" i="3"/>
  <c r="BU7" i="2"/>
  <c r="BT6" i="3"/>
  <c r="BV7" i="2"/>
  <c r="BU6" i="3"/>
  <c r="BW7" i="2"/>
  <c r="BV6" i="3"/>
  <c r="BX7" i="2"/>
  <c r="BW6" i="3"/>
  <c r="BY7" i="2"/>
  <c r="BX6" i="3"/>
  <c r="BZ7" i="2"/>
  <c r="BY6" i="3"/>
  <c r="CA7" i="2"/>
  <c r="BZ6" i="3"/>
  <c r="CB7" i="2"/>
  <c r="CA6" i="3"/>
  <c r="CC7" i="2"/>
  <c r="CB6" i="3"/>
  <c r="CD7" i="2"/>
  <c r="CC6" i="3"/>
  <c r="CE7" i="2"/>
  <c r="CD6" i="3"/>
  <c r="CF7" i="2"/>
  <c r="CE6" i="3"/>
  <c r="CG7" i="2"/>
  <c r="CF6" i="3"/>
  <c r="CH7" i="2"/>
  <c r="CG6" i="3"/>
  <c r="CI7" i="2"/>
  <c r="CH6" i="3"/>
  <c r="CJ7" i="2"/>
  <c r="CI6" i="3"/>
  <c r="CK7" i="2"/>
  <c r="CJ6" i="3"/>
  <c r="CL7" i="2"/>
  <c r="CK6" i="3"/>
  <c r="CM7" i="2"/>
  <c r="CL6" i="3"/>
  <c r="CN7" i="2"/>
  <c r="CM6" i="3"/>
  <c r="C7" i="3"/>
  <c r="E8" i="2"/>
  <c r="D7" i="3"/>
  <c r="F8" i="2"/>
  <c r="E7" i="3"/>
  <c r="G8" i="2"/>
  <c r="F7" i="3"/>
  <c r="H8" i="2"/>
  <c r="G7" i="3"/>
  <c r="I8" i="2"/>
  <c r="H7" i="3"/>
  <c r="J8" i="2"/>
  <c r="I7" i="3"/>
  <c r="K8" i="2"/>
  <c r="J7" i="3"/>
  <c r="L8" i="2"/>
  <c r="K7" i="3"/>
  <c r="M8" i="2"/>
  <c r="L7" i="3"/>
  <c r="N8" i="2"/>
  <c r="M7" i="3"/>
  <c r="O8" i="2"/>
  <c r="N7" i="3"/>
  <c r="P8" i="2"/>
  <c r="O7" i="3"/>
  <c r="Q8" i="2"/>
  <c r="P7" i="3"/>
  <c r="R8" i="2"/>
  <c r="Q7" i="3"/>
  <c r="S8" i="2"/>
  <c r="R7" i="3"/>
  <c r="T8" i="2"/>
  <c r="S7" i="3"/>
  <c r="U8" i="2"/>
  <c r="T7" i="3"/>
  <c r="V8" i="2"/>
  <c r="U7" i="3"/>
  <c r="W8" i="2"/>
  <c r="V7" i="3"/>
  <c r="X8" i="2"/>
  <c r="W7" i="3"/>
  <c r="Y8" i="2"/>
  <c r="X7" i="3"/>
  <c r="Z8" i="2"/>
  <c r="Y7" i="3"/>
  <c r="AA8" i="2"/>
  <c r="Z7" i="3"/>
  <c r="AB8" i="2"/>
  <c r="AA7" i="3"/>
  <c r="AC8" i="2"/>
  <c r="AB7" i="3"/>
  <c r="AD8" i="2"/>
  <c r="AC7" i="3"/>
  <c r="AE8" i="2"/>
  <c r="AD7" i="3"/>
  <c r="AF8" i="2"/>
  <c r="AE7" i="3"/>
  <c r="AG8" i="2"/>
  <c r="AF7" i="3"/>
  <c r="AH8" i="2"/>
  <c r="AG7" i="3"/>
  <c r="AI8" i="2"/>
  <c r="AH7" i="3"/>
  <c r="AJ8" i="2"/>
  <c r="AI7" i="3"/>
  <c r="AK8" i="2"/>
  <c r="AJ7" i="3"/>
  <c r="AL8" i="2"/>
  <c r="AK7" i="3"/>
  <c r="AM8" i="2"/>
  <c r="AL7" i="3"/>
  <c r="AN8" i="2"/>
  <c r="AM7" i="3"/>
  <c r="AO8" i="2"/>
  <c r="AN7" i="3"/>
  <c r="AP8" i="2"/>
  <c r="AO7" i="3"/>
  <c r="AQ8" i="2"/>
  <c r="AP7" i="3"/>
  <c r="AR8" i="2"/>
  <c r="AQ7" i="3"/>
  <c r="AS8" i="2"/>
  <c r="AR7" i="3"/>
  <c r="AT8" i="2"/>
  <c r="AS7" i="3"/>
  <c r="AU8" i="2"/>
  <c r="AT7" i="3"/>
  <c r="AV8" i="2"/>
  <c r="AU7" i="3"/>
  <c r="AW8" i="2"/>
  <c r="AV7" i="3"/>
  <c r="AX8" i="2"/>
  <c r="AW7" i="3"/>
  <c r="AY8" i="2"/>
  <c r="AX7" i="3"/>
  <c r="AZ8" i="2"/>
  <c r="AY7" i="3"/>
  <c r="BA8" i="2"/>
  <c r="AZ7" i="3"/>
  <c r="BB8" i="2"/>
  <c r="BA7" i="3"/>
  <c r="BC8" i="2"/>
  <c r="BB7" i="3"/>
  <c r="BD8" i="2"/>
  <c r="BC7" i="3"/>
  <c r="BE8" i="2"/>
  <c r="BD7" i="3"/>
  <c r="BF8" i="2"/>
  <c r="BE7" i="3"/>
  <c r="BG8" i="2"/>
  <c r="BF7" i="3"/>
  <c r="BH8" i="2"/>
  <c r="BG7" i="3"/>
  <c r="BI8" i="2"/>
  <c r="BH7" i="3"/>
  <c r="BJ8" i="2"/>
  <c r="BI7" i="3"/>
  <c r="BK8" i="2"/>
  <c r="BJ7" i="3"/>
  <c r="BL8" i="2"/>
  <c r="BK7" i="3"/>
  <c r="BM8" i="2"/>
  <c r="BL7" i="3"/>
  <c r="BN8" i="2"/>
  <c r="BM7" i="3"/>
  <c r="BO8" i="2"/>
  <c r="BN7" i="3"/>
  <c r="BP8" i="2"/>
  <c r="BO7" i="3"/>
  <c r="BQ8" i="2"/>
  <c r="BP7" i="3"/>
  <c r="BR8" i="2"/>
  <c r="BQ7" i="3"/>
  <c r="BS8" i="2"/>
  <c r="BR7" i="3"/>
  <c r="BT8" i="2"/>
  <c r="BS7" i="3"/>
  <c r="BU8" i="2"/>
  <c r="BT7" i="3"/>
  <c r="BV8" i="2"/>
  <c r="BU7" i="3"/>
  <c r="BW8" i="2"/>
  <c r="BV7" i="3"/>
  <c r="BX8" i="2"/>
  <c r="BW7" i="3"/>
  <c r="BY8" i="2"/>
  <c r="BX7" i="3"/>
  <c r="BZ8" i="2"/>
  <c r="BY7" i="3"/>
  <c r="CA8" i="2"/>
  <c r="BZ7" i="3"/>
  <c r="CB8" i="2"/>
  <c r="CA7" i="3"/>
  <c r="CC8" i="2"/>
  <c r="CB7" i="3"/>
  <c r="CD8" i="2"/>
  <c r="CC7" i="3"/>
  <c r="CE8" i="2"/>
  <c r="CD7" i="3"/>
  <c r="CF8" i="2"/>
  <c r="CE7" i="3"/>
  <c r="CG8" i="2"/>
  <c r="CF7" i="3"/>
  <c r="CH8" i="2"/>
  <c r="CG7" i="3"/>
  <c r="CI8" i="2"/>
  <c r="CH7" i="3"/>
  <c r="CJ8" i="2"/>
  <c r="CI7" i="3"/>
  <c r="CK8" i="2"/>
  <c r="CJ7" i="3"/>
  <c r="CL8" i="2"/>
  <c r="CK7" i="3"/>
  <c r="CM8" i="2"/>
  <c r="CL7" i="3"/>
  <c r="CN8" i="2"/>
  <c r="CM7" i="3"/>
  <c r="D9" i="2"/>
  <c r="C8" i="3"/>
  <c r="E9" i="2"/>
  <c r="D8" i="3"/>
  <c r="F9" i="2"/>
  <c r="E8" i="3"/>
  <c r="G9" i="2"/>
  <c r="F8" i="3"/>
  <c r="H9" i="2"/>
  <c r="G8" i="3"/>
  <c r="I9" i="2"/>
  <c r="H8" i="3"/>
  <c r="J9" i="2"/>
  <c r="I8" i="3"/>
  <c r="K9" i="2"/>
  <c r="J8" i="3"/>
  <c r="L9" i="2"/>
  <c r="K8" i="3"/>
  <c r="M9" i="2"/>
  <c r="L8" i="3"/>
  <c r="N9" i="2"/>
  <c r="M8" i="3"/>
  <c r="O9" i="2"/>
  <c r="N8" i="3"/>
  <c r="P9" i="2"/>
  <c r="O8" i="3"/>
  <c r="Q9" i="2"/>
  <c r="P8" i="3"/>
  <c r="R9" i="2"/>
  <c r="Q8" i="3"/>
  <c r="S9" i="2"/>
  <c r="R8" i="3"/>
  <c r="T9" i="2"/>
  <c r="S8" i="3"/>
  <c r="U9" i="2"/>
  <c r="T8" i="3"/>
  <c r="V9" i="2"/>
  <c r="U8" i="3"/>
  <c r="W9" i="2"/>
  <c r="V8" i="3"/>
  <c r="X9" i="2"/>
  <c r="W8" i="3"/>
  <c r="Y9" i="2"/>
  <c r="X8" i="3"/>
  <c r="Z9" i="2"/>
  <c r="Y8" i="3"/>
  <c r="AA9" i="2"/>
  <c r="Z8" i="3"/>
  <c r="AB9" i="2"/>
  <c r="AA8" i="3"/>
  <c r="AC9" i="2"/>
  <c r="AB8" i="3"/>
  <c r="AD9" i="2"/>
  <c r="AC8" i="3"/>
  <c r="AE9" i="2"/>
  <c r="AD8" i="3"/>
  <c r="AF9" i="2"/>
  <c r="AE8" i="3"/>
  <c r="AG9" i="2"/>
  <c r="AF8" i="3"/>
  <c r="AH9" i="2"/>
  <c r="AG8" i="3"/>
  <c r="AI9" i="2"/>
  <c r="AH8" i="3"/>
  <c r="AJ9" i="2"/>
  <c r="AI8" i="3"/>
  <c r="AK9" i="2"/>
  <c r="AJ8" i="3"/>
  <c r="AL9" i="2"/>
  <c r="AK8" i="3"/>
  <c r="AM9" i="2"/>
  <c r="AL8" i="3"/>
  <c r="AN9" i="2"/>
  <c r="AM8" i="3"/>
  <c r="AO9" i="2"/>
  <c r="AN8" i="3"/>
  <c r="AP9" i="2"/>
  <c r="AO8" i="3"/>
  <c r="AQ9" i="2"/>
  <c r="AP8" i="3"/>
  <c r="AR9" i="2"/>
  <c r="AQ8" i="3"/>
  <c r="AS9" i="2"/>
  <c r="AR8" i="3"/>
  <c r="AT9" i="2"/>
  <c r="AS8" i="3"/>
  <c r="AU9" i="2"/>
  <c r="AT8" i="3"/>
  <c r="AV9" i="2"/>
  <c r="AU8" i="3"/>
  <c r="AW9" i="2"/>
  <c r="AV8" i="3"/>
  <c r="AX9" i="2"/>
  <c r="AW8" i="3"/>
  <c r="AY9" i="2"/>
  <c r="AX8" i="3"/>
  <c r="AZ9" i="2"/>
  <c r="AY8" i="3"/>
  <c r="BA9" i="2"/>
  <c r="AZ8" i="3"/>
  <c r="BB9" i="2"/>
  <c r="BA8" i="3"/>
  <c r="BC9" i="2"/>
  <c r="BB8" i="3"/>
  <c r="BD9" i="2"/>
  <c r="BC8" i="3"/>
  <c r="BE9" i="2"/>
  <c r="BD8" i="3"/>
  <c r="BF9" i="2"/>
  <c r="BE8" i="3"/>
  <c r="BG9" i="2"/>
  <c r="BF8" i="3"/>
  <c r="BH9" i="2"/>
  <c r="BG8" i="3"/>
  <c r="BI9" i="2"/>
  <c r="BH8" i="3"/>
  <c r="BJ9" i="2"/>
  <c r="BI8" i="3"/>
  <c r="BK9" i="2"/>
  <c r="BJ8" i="3"/>
  <c r="BL9" i="2"/>
  <c r="BK8" i="3"/>
  <c r="BM9" i="2"/>
  <c r="BL8" i="3"/>
  <c r="BN9" i="2"/>
  <c r="BM8" i="3"/>
  <c r="BO9" i="2"/>
  <c r="BN8" i="3"/>
  <c r="BP9" i="2"/>
  <c r="BO8" i="3"/>
  <c r="BQ9" i="2"/>
  <c r="BP8" i="3"/>
  <c r="BR9" i="2"/>
  <c r="BQ8" i="3"/>
  <c r="BS9" i="2"/>
  <c r="BR8" i="3"/>
  <c r="BT9" i="2"/>
  <c r="BS8" i="3"/>
  <c r="BU9" i="2"/>
  <c r="BT8" i="3"/>
  <c r="BV9" i="2"/>
  <c r="BU8" i="3"/>
  <c r="BW9" i="2"/>
  <c r="BV8" i="3"/>
  <c r="BX9" i="2"/>
  <c r="BW8" i="3"/>
  <c r="BY9" i="2"/>
  <c r="BX8" i="3"/>
  <c r="BZ9" i="2"/>
  <c r="BY8" i="3"/>
  <c r="CA9" i="2"/>
  <c r="BZ8" i="3"/>
  <c r="CB9" i="2"/>
  <c r="CA8" i="3"/>
  <c r="CC9" i="2"/>
  <c r="CB8" i="3"/>
  <c r="CD9" i="2"/>
  <c r="CC8" i="3"/>
  <c r="CE9" i="2"/>
  <c r="CD8" i="3"/>
  <c r="CF9" i="2"/>
  <c r="CE8" i="3"/>
  <c r="CG9" i="2"/>
  <c r="CF8" i="3"/>
  <c r="CH9" i="2"/>
  <c r="CG8" i="3"/>
  <c r="CI9" i="2"/>
  <c r="CH8" i="3"/>
  <c r="CJ9" i="2"/>
  <c r="CI8" i="3"/>
  <c r="CK9" i="2"/>
  <c r="CJ8" i="3"/>
  <c r="CL9" i="2"/>
  <c r="CK8" i="3"/>
  <c r="D10" i="2"/>
  <c r="C9" i="3"/>
  <c r="E10" i="2"/>
  <c r="D9" i="3"/>
  <c r="F10" i="2"/>
  <c r="E9" i="3"/>
  <c r="G10" i="2"/>
  <c r="F9" i="3"/>
  <c r="H10" i="2"/>
  <c r="G9" i="3"/>
  <c r="I10" i="2"/>
  <c r="H9" i="3"/>
  <c r="J10" i="2"/>
  <c r="I9" i="3"/>
  <c r="K10" i="2"/>
  <c r="J9" i="3"/>
  <c r="L10" i="2"/>
  <c r="K9" i="3"/>
  <c r="M10" i="2"/>
  <c r="L9" i="3"/>
  <c r="N10" i="2"/>
  <c r="M9" i="3"/>
  <c r="O10" i="2"/>
  <c r="N9" i="3"/>
  <c r="P10" i="2"/>
  <c r="O9" i="3"/>
  <c r="Q10" i="2"/>
  <c r="P9" i="3"/>
  <c r="R10" i="2"/>
  <c r="Q9" i="3"/>
  <c r="S10" i="2"/>
  <c r="R9" i="3"/>
  <c r="T10" i="2"/>
  <c r="S9" i="3"/>
  <c r="U10" i="2"/>
  <c r="T9" i="3"/>
  <c r="V10" i="2"/>
  <c r="U9" i="3"/>
  <c r="W10" i="2"/>
  <c r="V9" i="3"/>
  <c r="X10" i="2"/>
  <c r="W9" i="3"/>
  <c r="Y10" i="2"/>
  <c r="X9" i="3"/>
  <c r="Z10" i="2"/>
  <c r="Y9" i="3"/>
  <c r="AA10" i="2"/>
  <c r="Z9" i="3"/>
  <c r="AB10" i="2"/>
  <c r="AA9" i="3"/>
  <c r="AC10" i="2"/>
  <c r="AB9" i="3"/>
  <c r="AD10" i="2"/>
  <c r="AC9" i="3"/>
  <c r="AE10" i="2"/>
  <c r="AD9" i="3"/>
  <c r="AF10" i="2"/>
  <c r="AE9" i="3"/>
  <c r="AG10" i="2"/>
  <c r="AF9" i="3"/>
  <c r="AH10" i="2"/>
  <c r="AG9" i="3"/>
  <c r="AI10" i="2"/>
  <c r="AH9" i="3"/>
  <c r="AJ10" i="2"/>
  <c r="AI9" i="3"/>
  <c r="AK10" i="2"/>
  <c r="AJ9" i="3"/>
  <c r="AL10" i="2"/>
  <c r="AK9" i="3"/>
  <c r="AM10" i="2"/>
  <c r="AL9" i="3"/>
  <c r="AN10" i="2"/>
  <c r="AM9" i="3"/>
  <c r="AO10" i="2"/>
  <c r="AN9" i="3"/>
  <c r="AP10" i="2"/>
  <c r="AO9" i="3"/>
  <c r="AQ10" i="2"/>
  <c r="AP9" i="3"/>
  <c r="AR10" i="2"/>
  <c r="AQ9" i="3"/>
  <c r="AS10" i="2"/>
  <c r="AR9" i="3"/>
  <c r="AT10" i="2"/>
  <c r="AS9" i="3"/>
  <c r="AU10" i="2"/>
  <c r="AT9" i="3"/>
  <c r="AV10" i="2"/>
  <c r="AU9" i="3"/>
  <c r="AW10" i="2"/>
  <c r="AV9" i="3"/>
  <c r="AX10" i="2"/>
  <c r="AW9" i="3"/>
  <c r="AY10" i="2"/>
  <c r="AX9" i="3"/>
  <c r="AZ10" i="2"/>
  <c r="AY9" i="3"/>
  <c r="BA10" i="2"/>
  <c r="AZ9" i="3"/>
  <c r="BB10" i="2"/>
  <c r="BA9" i="3"/>
  <c r="BC10" i="2"/>
  <c r="BB9" i="3"/>
  <c r="BD10" i="2"/>
  <c r="BC9" i="3"/>
  <c r="BE10" i="2"/>
  <c r="BD9" i="3"/>
  <c r="BF10" i="2"/>
  <c r="BE9" i="3"/>
  <c r="BG10" i="2"/>
  <c r="BF9" i="3"/>
  <c r="BH10" i="2"/>
  <c r="BG9" i="3"/>
  <c r="BI10" i="2"/>
  <c r="BH9" i="3"/>
  <c r="BJ10" i="2"/>
  <c r="BI9" i="3"/>
  <c r="BK10" i="2"/>
  <c r="BJ9" i="3"/>
  <c r="BL10" i="2"/>
  <c r="BK9" i="3"/>
  <c r="BM10" i="2"/>
  <c r="BL9" i="3"/>
  <c r="BN10" i="2"/>
  <c r="BM9" i="3"/>
  <c r="BO10" i="2"/>
  <c r="BN9" i="3"/>
  <c r="BP10" i="2"/>
  <c r="BO9" i="3"/>
  <c r="BQ10" i="2"/>
  <c r="BP9" i="3"/>
  <c r="BR10" i="2"/>
  <c r="BQ9" i="3"/>
  <c r="BS10" i="2"/>
  <c r="BR9" i="3"/>
  <c r="BT10" i="2"/>
  <c r="BS9" i="3"/>
  <c r="BU10" i="2"/>
  <c r="BT9" i="3"/>
  <c r="BV10" i="2"/>
  <c r="BU9" i="3"/>
  <c r="BW10" i="2"/>
  <c r="BV9" i="3"/>
  <c r="BX10" i="2"/>
  <c r="BW9" i="3"/>
  <c r="BY10" i="2"/>
  <c r="BX9" i="3"/>
  <c r="BZ10" i="2"/>
  <c r="BY9" i="3"/>
  <c r="CA10" i="2"/>
  <c r="BZ9" i="3"/>
  <c r="CB10" i="2"/>
  <c r="CA9" i="3"/>
  <c r="CC10" i="2"/>
  <c r="CB9" i="3"/>
  <c r="CD10" i="2"/>
  <c r="CC9" i="3"/>
  <c r="CE10" i="2"/>
  <c r="CD9" i="3"/>
  <c r="CF10" i="2"/>
  <c r="CE9" i="3"/>
  <c r="CG10" i="2"/>
  <c r="CF9" i="3"/>
  <c r="CH10" i="2"/>
  <c r="CG9" i="3"/>
  <c r="CI10" i="2"/>
  <c r="CH9" i="3"/>
  <c r="CJ10" i="2"/>
  <c r="CI9" i="3"/>
  <c r="CK10" i="2"/>
  <c r="CJ9" i="3"/>
  <c r="CL10" i="2"/>
  <c r="CK9" i="3"/>
  <c r="CM10" i="2"/>
  <c r="CL9" i="3"/>
  <c r="D11" i="2"/>
  <c r="C10" i="3"/>
  <c r="E11" i="2"/>
  <c r="D10" i="3"/>
  <c r="F11" i="2"/>
  <c r="E10" i="3"/>
  <c r="G11" i="2"/>
  <c r="F10" i="3"/>
  <c r="H11" i="2"/>
  <c r="G10" i="3"/>
  <c r="I11" i="2"/>
  <c r="H10" i="3"/>
  <c r="J11" i="2"/>
  <c r="I10" i="3"/>
  <c r="K11" i="2"/>
  <c r="J10" i="3"/>
  <c r="L11" i="2"/>
  <c r="K10" i="3"/>
  <c r="M11" i="2"/>
  <c r="L10" i="3"/>
  <c r="N11" i="2"/>
  <c r="M10" i="3"/>
  <c r="O11" i="2"/>
  <c r="N10" i="3"/>
  <c r="P11" i="2"/>
  <c r="O10" i="3"/>
  <c r="Q11" i="2"/>
  <c r="P10" i="3"/>
  <c r="R11" i="2"/>
  <c r="Q10" i="3"/>
  <c r="S11" i="2"/>
  <c r="R10" i="3"/>
  <c r="T11" i="2"/>
  <c r="S10" i="3"/>
  <c r="U11" i="2"/>
  <c r="T10" i="3"/>
  <c r="V11" i="2"/>
  <c r="U10" i="3"/>
  <c r="W11" i="2"/>
  <c r="V10" i="3"/>
  <c r="X11" i="2"/>
  <c r="W10" i="3"/>
  <c r="Y11" i="2"/>
  <c r="X10" i="3"/>
  <c r="Z11" i="2"/>
  <c r="Y10" i="3"/>
  <c r="AA11" i="2"/>
  <c r="Z10" i="3"/>
  <c r="AB11" i="2"/>
  <c r="AA10" i="3"/>
  <c r="AC11" i="2"/>
  <c r="AB10" i="3"/>
  <c r="AD11" i="2"/>
  <c r="AC10" i="3"/>
  <c r="AE11" i="2"/>
  <c r="AD10" i="3"/>
  <c r="AF11" i="2"/>
  <c r="AE10" i="3"/>
  <c r="AG11" i="2"/>
  <c r="AF10" i="3"/>
  <c r="AH11" i="2"/>
  <c r="AG10" i="3"/>
  <c r="AI11" i="2"/>
  <c r="AH10" i="3"/>
  <c r="AJ11" i="2"/>
  <c r="AI10" i="3"/>
  <c r="AK11" i="2"/>
  <c r="AJ10" i="3"/>
  <c r="AL11" i="2"/>
  <c r="AK10" i="3"/>
  <c r="AM11" i="2"/>
  <c r="AL10" i="3"/>
  <c r="AN11" i="2"/>
  <c r="AM10" i="3"/>
  <c r="AO11" i="2"/>
  <c r="AN10" i="3"/>
  <c r="AP11" i="2"/>
  <c r="AO10" i="3"/>
  <c r="AQ11" i="2"/>
  <c r="AP10" i="3"/>
  <c r="AR11" i="2"/>
  <c r="AQ10" i="3"/>
  <c r="AS11" i="2"/>
  <c r="AR10" i="3"/>
  <c r="AT11" i="2"/>
  <c r="AS10" i="3"/>
  <c r="AU11" i="2"/>
  <c r="AT10" i="3"/>
  <c r="AV11" i="2"/>
  <c r="AU10" i="3"/>
  <c r="AW11" i="2"/>
  <c r="AV10" i="3"/>
  <c r="AX11" i="2"/>
  <c r="AW10" i="3"/>
  <c r="AY11" i="2"/>
  <c r="AX10" i="3"/>
  <c r="AZ11" i="2"/>
  <c r="AY10" i="3"/>
  <c r="BA11" i="2"/>
  <c r="AZ10" i="3"/>
  <c r="BB11" i="2"/>
  <c r="BA10" i="3"/>
  <c r="BC11" i="2"/>
  <c r="BB10" i="3"/>
  <c r="BD11" i="2"/>
  <c r="BC10" i="3"/>
  <c r="BE11" i="2"/>
  <c r="BD10" i="3"/>
  <c r="BF11" i="2"/>
  <c r="BE10" i="3"/>
  <c r="BG11" i="2"/>
  <c r="BF10" i="3"/>
  <c r="BH11" i="2"/>
  <c r="BG10" i="3"/>
  <c r="BI11" i="2"/>
  <c r="BH10" i="3"/>
  <c r="BJ11" i="2"/>
  <c r="BI10" i="3"/>
  <c r="BK11" i="2"/>
  <c r="BJ10" i="3"/>
  <c r="BL11" i="2"/>
  <c r="BK10" i="3"/>
  <c r="BM11" i="2"/>
  <c r="BL10" i="3"/>
  <c r="BN11" i="2"/>
  <c r="BM10" i="3"/>
  <c r="BO11" i="2"/>
  <c r="BN10" i="3"/>
  <c r="BP11" i="2"/>
  <c r="BO10" i="3"/>
  <c r="BQ11" i="2"/>
  <c r="BP10" i="3"/>
  <c r="BR11" i="2"/>
  <c r="BQ10" i="3"/>
  <c r="BS11" i="2"/>
  <c r="BR10" i="3"/>
  <c r="BT11" i="2"/>
  <c r="BS10" i="3"/>
  <c r="BU11" i="2"/>
  <c r="BT10" i="3"/>
  <c r="BV11" i="2"/>
  <c r="BU10" i="3"/>
  <c r="BW11" i="2"/>
  <c r="BV10" i="3"/>
  <c r="BX11" i="2"/>
  <c r="BW10" i="3"/>
  <c r="BY11" i="2"/>
  <c r="BX10" i="3"/>
  <c r="BZ11" i="2"/>
  <c r="BY10" i="3"/>
  <c r="CA11" i="2"/>
  <c r="BZ10" i="3"/>
  <c r="CB11" i="2"/>
  <c r="CA10" i="3"/>
  <c r="CC11" i="2"/>
  <c r="CB10" i="3"/>
  <c r="CD11" i="2"/>
  <c r="CC10" i="3"/>
  <c r="CE11" i="2"/>
  <c r="CD10" i="3"/>
  <c r="CF11" i="2"/>
  <c r="CE10" i="3"/>
  <c r="CG11" i="2"/>
  <c r="CF10" i="3"/>
  <c r="CH11" i="2"/>
  <c r="CG10" i="3"/>
  <c r="CI11" i="2"/>
  <c r="CH10" i="3"/>
  <c r="CJ11" i="2"/>
  <c r="CI10" i="3"/>
  <c r="CK11" i="2"/>
  <c r="CJ10" i="3"/>
  <c r="CL11" i="2"/>
  <c r="CK10" i="3"/>
  <c r="D12" i="2"/>
  <c r="C11" i="3"/>
  <c r="E12" i="2"/>
  <c r="D11" i="3"/>
  <c r="F12" i="2"/>
  <c r="E11" i="3"/>
  <c r="G12" i="2"/>
  <c r="F11" i="3"/>
  <c r="H12" i="2"/>
  <c r="G11" i="3"/>
  <c r="I12" i="2"/>
  <c r="H11" i="3"/>
  <c r="J12" i="2"/>
  <c r="I11" i="3"/>
  <c r="K12" i="2"/>
  <c r="J11" i="3"/>
  <c r="L12" i="2"/>
  <c r="K11" i="3"/>
  <c r="M12" i="2"/>
  <c r="L11" i="3"/>
  <c r="N12" i="2"/>
  <c r="M11" i="3"/>
  <c r="O12" i="2"/>
  <c r="N11" i="3"/>
  <c r="P12" i="2"/>
  <c r="O11" i="3"/>
  <c r="Q12" i="2"/>
  <c r="P11" i="3"/>
  <c r="R12" i="2"/>
  <c r="Q11" i="3"/>
  <c r="S12" i="2"/>
  <c r="R11" i="3"/>
  <c r="T12" i="2"/>
  <c r="S11" i="3"/>
  <c r="U12" i="2"/>
  <c r="T11" i="3"/>
  <c r="V12" i="2"/>
  <c r="U11" i="3"/>
  <c r="W12" i="2"/>
  <c r="V11" i="3"/>
  <c r="X12" i="2"/>
  <c r="W11" i="3"/>
  <c r="Y12" i="2"/>
  <c r="X11" i="3"/>
  <c r="Z12" i="2"/>
  <c r="Y11" i="3"/>
  <c r="AA12" i="2"/>
  <c r="Z11" i="3"/>
  <c r="AB12" i="2"/>
  <c r="AA11" i="3"/>
  <c r="AC12" i="2"/>
  <c r="AB11" i="3"/>
  <c r="AD12" i="2"/>
  <c r="AC11" i="3"/>
  <c r="AE12" i="2"/>
  <c r="AD11" i="3"/>
  <c r="AF12" i="2"/>
  <c r="AE11" i="3"/>
  <c r="AG12" i="2"/>
  <c r="AF11" i="3"/>
  <c r="AH12" i="2"/>
  <c r="AG11" i="3"/>
  <c r="AI12" i="2"/>
  <c r="AH11" i="3"/>
  <c r="AJ12" i="2"/>
  <c r="AI11" i="3"/>
  <c r="AK12" i="2"/>
  <c r="AJ11" i="3"/>
  <c r="AL12" i="2"/>
  <c r="AK11" i="3"/>
  <c r="AM12" i="2"/>
  <c r="AL11" i="3"/>
  <c r="AN12" i="2"/>
  <c r="AM11" i="3"/>
  <c r="AO12" i="2"/>
  <c r="AN11" i="3"/>
  <c r="AP12" i="2"/>
  <c r="AO11" i="3"/>
  <c r="AQ12" i="2"/>
  <c r="AP11" i="3"/>
  <c r="AR12" i="2"/>
  <c r="AQ11" i="3"/>
  <c r="AS12" i="2"/>
  <c r="AR11" i="3"/>
  <c r="AT12" i="2"/>
  <c r="AS11" i="3"/>
  <c r="AU12" i="2"/>
  <c r="AT11" i="3"/>
  <c r="AV12" i="2"/>
  <c r="AU11" i="3"/>
  <c r="AW12" i="2"/>
  <c r="AV11" i="3"/>
  <c r="AX12" i="2"/>
  <c r="AW11" i="3"/>
  <c r="AY12" i="2"/>
  <c r="AX11" i="3"/>
  <c r="AZ12" i="2"/>
  <c r="AY11" i="3"/>
  <c r="BA12" i="2"/>
  <c r="AZ11" i="3"/>
  <c r="BB12" i="2"/>
  <c r="BA11" i="3"/>
  <c r="BC12" i="2"/>
  <c r="BB11" i="3"/>
  <c r="BD12" i="2"/>
  <c r="BC11" i="3"/>
  <c r="BE12" i="2"/>
  <c r="BD11" i="3"/>
  <c r="BF12" i="2"/>
  <c r="BE11" i="3"/>
  <c r="BG12" i="2"/>
  <c r="BF11" i="3"/>
  <c r="BH12" i="2"/>
  <c r="BG11" i="3"/>
  <c r="BI12" i="2"/>
  <c r="BH11" i="3"/>
  <c r="BJ12" i="2"/>
  <c r="BI11" i="3"/>
  <c r="BK12" i="2"/>
  <c r="BJ11" i="3"/>
  <c r="BL12" i="2"/>
  <c r="BK11" i="3"/>
  <c r="BM12" i="2"/>
  <c r="BL11" i="3"/>
  <c r="BN12" i="2"/>
  <c r="BM11" i="3"/>
  <c r="BO12" i="2"/>
  <c r="BN11" i="3"/>
  <c r="BP12" i="2"/>
  <c r="BO11" i="3"/>
  <c r="BQ12" i="2"/>
  <c r="BP11" i="3"/>
  <c r="BR12" i="2"/>
  <c r="BQ11" i="3"/>
  <c r="BS12" i="2"/>
  <c r="BR11" i="3"/>
  <c r="BT12" i="2"/>
  <c r="BS11" i="3"/>
  <c r="BU12" i="2"/>
  <c r="BT11" i="3"/>
  <c r="BV12" i="2"/>
  <c r="BU11" i="3"/>
  <c r="BW12" i="2"/>
  <c r="BV11" i="3"/>
  <c r="BX12" i="2"/>
  <c r="BW11" i="3"/>
  <c r="BY12" i="2"/>
  <c r="BX11" i="3"/>
  <c r="BZ12" i="2"/>
  <c r="BY11" i="3"/>
  <c r="CA12" i="2"/>
  <c r="BZ11" i="3"/>
  <c r="CB12" i="2"/>
  <c r="CA11" i="3"/>
  <c r="CC12" i="2"/>
  <c r="CB11" i="3"/>
  <c r="CD12" i="2"/>
  <c r="CC11" i="3"/>
  <c r="CE12" i="2"/>
  <c r="CD11" i="3"/>
  <c r="CF12" i="2"/>
  <c r="CE11" i="3"/>
  <c r="CG12" i="2"/>
  <c r="CF11" i="3"/>
  <c r="CH12" i="2"/>
  <c r="CG11" i="3"/>
  <c r="CI12" i="2"/>
  <c r="CH11" i="3"/>
  <c r="CJ12" i="2"/>
  <c r="CI11" i="3"/>
  <c r="CK12" i="2"/>
  <c r="CJ11" i="3"/>
  <c r="CL12" i="2"/>
  <c r="CK11" i="3"/>
  <c r="CM12" i="2"/>
  <c r="CL11" i="3"/>
  <c r="CN12" i="2"/>
  <c r="CM11" i="3"/>
  <c r="CO12" i="2"/>
  <c r="CN11" i="3"/>
  <c r="CP12" i="2"/>
  <c r="CO11" i="3"/>
  <c r="CQ12" i="2"/>
  <c r="CP11" i="3"/>
  <c r="CR12" i="2"/>
  <c r="CQ11" i="3"/>
  <c r="CS12" i="2"/>
  <c r="CR11" i="3"/>
  <c r="CT12" i="2"/>
  <c r="CS11" i="3"/>
  <c r="CU12" i="2"/>
  <c r="CT11" i="3"/>
  <c r="CV12" i="2"/>
  <c r="CU11" i="3"/>
  <c r="CW12" i="2"/>
  <c r="CV11" i="3"/>
  <c r="CW11" i="3"/>
  <c r="CZ12" i="2"/>
  <c r="CY11" i="3"/>
  <c r="DA12" i="2"/>
  <c r="CZ11" i="3"/>
  <c r="DB12" i="2"/>
  <c r="DA11" i="3"/>
  <c r="DC12" i="2"/>
  <c r="DB11" i="3"/>
  <c r="DD12" i="2"/>
  <c r="DC11" i="3"/>
  <c r="DE12" i="2"/>
  <c r="DD11" i="3"/>
  <c r="DF12" i="2"/>
  <c r="DE11" i="3"/>
  <c r="DG12" i="2"/>
  <c r="DF11" i="3"/>
  <c r="DG11" i="3"/>
  <c r="DJ12" i="2"/>
  <c r="DI11" i="3"/>
  <c r="DK12" i="2"/>
  <c r="DJ11" i="3"/>
  <c r="DL12" i="2"/>
  <c r="DK11" i="3"/>
  <c r="DM12" i="2"/>
  <c r="DL11" i="3"/>
  <c r="DN12" i="2"/>
  <c r="DM11" i="3"/>
  <c r="DO12" i="2"/>
  <c r="DN11" i="3"/>
  <c r="DP12" i="2"/>
  <c r="DO11" i="3"/>
  <c r="DQ12" i="2"/>
  <c r="DP11" i="3"/>
  <c r="DQ11" i="3"/>
  <c r="DT12" i="2"/>
  <c r="DS11" i="3"/>
  <c r="DU12" i="2"/>
  <c r="DT11" i="3"/>
  <c r="DV12" i="2"/>
  <c r="DU11" i="3"/>
  <c r="DW12" i="2"/>
  <c r="DV11" i="3"/>
  <c r="DX12" i="2"/>
  <c r="DW11" i="3"/>
  <c r="DY12" i="2"/>
  <c r="DX11" i="3"/>
  <c r="DZ12" i="2"/>
  <c r="DY11" i="3"/>
  <c r="EA12" i="2"/>
  <c r="DZ11" i="3"/>
  <c r="EB12" i="2"/>
  <c r="EA11" i="3"/>
  <c r="C5" i="2"/>
  <c r="C11" i="1"/>
  <c r="B4" i="3"/>
  <c r="C6" i="2"/>
  <c r="C12" i="1"/>
  <c r="B5" i="3"/>
  <c r="C7" i="2"/>
  <c r="C14" i="1"/>
  <c r="C13" i="1"/>
  <c r="B6" i="3"/>
  <c r="C8" i="2"/>
  <c r="B7" i="3"/>
  <c r="C9" i="2"/>
  <c r="B8" i="3"/>
  <c r="C10" i="2"/>
  <c r="C16" i="1"/>
  <c r="B9" i="3"/>
  <c r="C11" i="2"/>
  <c r="C17" i="1"/>
  <c r="B10" i="3"/>
  <c r="C12" i="2"/>
  <c r="B11" i="3"/>
  <c r="B22" i="1"/>
  <c r="B23" i="1"/>
  <c r="B7" i="1"/>
  <c r="B24" i="1"/>
  <c r="B6" i="1"/>
  <c r="B5" i="1"/>
  <c r="B21" i="1"/>
  <c r="B4" i="1"/>
  <c r="C24" i="1"/>
  <c r="D24" i="1"/>
  <c r="E24" i="1"/>
  <c r="F24" i="1"/>
  <c r="G24" i="1"/>
  <c r="H24" i="1"/>
  <c r="I24" i="1"/>
  <c r="J24" i="1"/>
  <c r="K24" i="1"/>
  <c r="B8" i="1"/>
  <c r="B9" i="1"/>
  <c r="A24" i="1"/>
  <c r="A23" i="1"/>
  <c r="A22" i="1"/>
  <c r="A21" i="1"/>
  <c r="B3" i="3"/>
  <c r="EC3" i="7"/>
  <c r="CW12" i="8"/>
  <c r="IN17" i="18"/>
  <c r="IJ17" i="18"/>
  <c r="IK17" i="18"/>
  <c r="IL17" i="18"/>
  <c r="IM17" i="18"/>
  <c r="DF9" i="18"/>
  <c r="IJ9" i="18"/>
  <c r="IJ26" i="18"/>
  <c r="DG9" i="18"/>
  <c r="IK9" i="18"/>
  <c r="IK26" i="18"/>
  <c r="DH9" i="18"/>
  <c r="IL9" i="18"/>
  <c r="IL26" i="18"/>
  <c r="DI9" i="18"/>
  <c r="IM9" i="18"/>
  <c r="IM26" i="18"/>
  <c r="DF20" i="6"/>
  <c r="DF3" i="6"/>
  <c r="DF3" i="18"/>
  <c r="IJ3" i="18"/>
  <c r="IJ20" i="18"/>
  <c r="DG20" i="6"/>
  <c r="DG3" i="6"/>
  <c r="DG3" i="18"/>
  <c r="IK3" i="18"/>
  <c r="IK20" i="18"/>
  <c r="DH20" i="6"/>
  <c r="DH3" i="6"/>
  <c r="DH3" i="18"/>
  <c r="IL3" i="18"/>
  <c r="IL20" i="18"/>
  <c r="DI20" i="6"/>
  <c r="DI3" i="6"/>
  <c r="DI3" i="18"/>
  <c r="IM3" i="18"/>
  <c r="IM20" i="18"/>
  <c r="IE17" i="18"/>
  <c r="IF17" i="18"/>
  <c r="IG17" i="18"/>
  <c r="IH17" i="18"/>
  <c r="II17" i="18"/>
  <c r="DA9" i="18"/>
  <c r="IE9" i="18"/>
  <c r="IE26" i="18"/>
  <c r="DB9" i="18"/>
  <c r="IF9" i="18"/>
  <c r="IF26" i="18"/>
  <c r="DC9" i="18"/>
  <c r="IG9" i="18"/>
  <c r="IG26" i="18"/>
  <c r="DD9" i="18"/>
  <c r="IH9" i="18"/>
  <c r="IH26" i="18"/>
  <c r="DE9" i="18"/>
  <c r="II9" i="18"/>
  <c r="II26" i="18"/>
  <c r="DA20" i="6"/>
  <c r="DA3" i="6"/>
  <c r="DA3" i="18"/>
  <c r="IE3" i="18"/>
  <c r="IE20" i="18"/>
  <c r="DB20" i="6"/>
  <c r="DB3" i="6"/>
  <c r="DB3" i="18"/>
  <c r="IF3" i="18"/>
  <c r="IF20" i="18"/>
  <c r="DC20" i="6"/>
  <c r="DC3" i="6"/>
  <c r="DC3" i="18"/>
  <c r="IG3" i="18"/>
  <c r="IG20" i="18"/>
  <c r="DD20" i="6"/>
  <c r="DD3" i="6"/>
  <c r="DD3" i="18"/>
  <c r="IH3" i="18"/>
  <c r="IH20" i="18"/>
  <c r="DE20" i="6"/>
  <c r="DE3" i="6"/>
  <c r="DE3" i="18"/>
  <c r="II3" i="18"/>
  <c r="II20" i="18"/>
  <c r="HZ17" i="18"/>
  <c r="IA17" i="18"/>
  <c r="IB17" i="18"/>
  <c r="IC17" i="18"/>
  <c r="D4" i="11"/>
  <c r="D5" i="11"/>
  <c r="D6" i="11"/>
  <c r="D7" i="11"/>
  <c r="D8" i="11"/>
  <c r="D9" i="11"/>
  <c r="D10" i="11"/>
  <c r="D11" i="11"/>
  <c r="D12" i="11"/>
  <c r="D13" i="11"/>
  <c r="D14" i="11"/>
  <c r="D15" i="11"/>
  <c r="F9" i="25"/>
  <c r="C4" i="11"/>
  <c r="C5" i="11"/>
  <c r="C6" i="11"/>
  <c r="C7" i="11"/>
  <c r="C8" i="11"/>
  <c r="C9" i="11"/>
  <c r="C10" i="11"/>
  <c r="C11" i="11"/>
  <c r="C12" i="11"/>
  <c r="C13" i="11"/>
  <c r="C14" i="11"/>
  <c r="C15" i="11"/>
  <c r="F8" i="25"/>
  <c r="B4" i="11"/>
  <c r="B5" i="11"/>
  <c r="B6" i="11"/>
  <c r="B7" i="11"/>
  <c r="B8" i="11"/>
  <c r="B9" i="11"/>
  <c r="B10" i="11"/>
  <c r="B11" i="11"/>
  <c r="B12" i="11"/>
  <c r="B13" i="11"/>
  <c r="B14" i="11"/>
  <c r="B15" i="11"/>
  <c r="F7" i="25"/>
  <c r="EF3" i="7"/>
  <c r="EG11" i="7"/>
  <c r="EF4" i="7"/>
  <c r="EF5" i="7"/>
  <c r="EF6" i="7"/>
  <c r="EF7" i="7"/>
  <c r="EF8" i="7"/>
  <c r="EF9" i="7"/>
  <c r="EF10" i="7"/>
  <c r="EC4" i="7"/>
  <c r="EC5" i="7"/>
  <c r="EC6" i="7"/>
  <c r="EC7" i="7"/>
  <c r="EC8" i="7"/>
  <c r="EC9" i="7"/>
  <c r="EC10" i="7"/>
  <c r="EC11" i="7"/>
  <c r="BE9" i="22"/>
  <c r="BE10" i="22"/>
  <c r="BE11" i="22"/>
  <c r="BE12" i="22"/>
  <c r="BE13" i="22"/>
  <c r="BE14" i="22"/>
  <c r="BE15" i="22"/>
  <c r="BE16" i="22"/>
  <c r="BE17" i="22"/>
  <c r="BE18" i="22"/>
  <c r="BE19" i="22"/>
  <c r="BE20" i="22"/>
  <c r="BE21" i="22"/>
  <c r="BE22" i="22"/>
  <c r="BE23" i="22"/>
  <c r="BE8" i="22"/>
  <c r="L20" i="24"/>
  <c r="M20" i="24"/>
  <c r="O20" i="24"/>
  <c r="P20" i="24"/>
  <c r="K5" i="24"/>
  <c r="K6" i="24"/>
  <c r="K7" i="24"/>
  <c r="K8" i="24"/>
  <c r="K9" i="24"/>
  <c r="K10" i="24"/>
  <c r="K11" i="24"/>
  <c r="K12" i="24"/>
  <c r="K13" i="24"/>
  <c r="K14" i="24"/>
  <c r="K15" i="24"/>
  <c r="K16" i="24"/>
  <c r="K17" i="24"/>
  <c r="K18" i="24"/>
  <c r="AP10" i="4"/>
  <c r="AQ10" i="4"/>
  <c r="AP15" i="4"/>
  <c r="AQ15" i="4"/>
  <c r="AP11" i="4"/>
  <c r="AQ11" i="4"/>
  <c r="AP12" i="4"/>
  <c r="AQ12" i="4"/>
  <c r="AP13" i="4"/>
  <c r="AQ13" i="4"/>
  <c r="AP14" i="4"/>
  <c r="AQ14" i="4"/>
  <c r="AO17" i="4"/>
  <c r="AP17" i="4"/>
  <c r="AO18" i="4"/>
  <c r="AP18" i="4"/>
  <c r="AO19" i="4"/>
  <c r="AP19" i="4"/>
  <c r="AO20" i="4"/>
  <c r="AP20" i="4"/>
  <c r="AO21" i="4"/>
  <c r="AP21" i="4"/>
  <c r="AO22" i="4"/>
  <c r="AP22" i="4"/>
  <c r="AO23" i="4"/>
  <c r="AP23" i="4"/>
  <c r="AO24" i="4"/>
  <c r="AP24" i="4"/>
  <c r="AK11" i="4"/>
  <c r="AK12" i="4"/>
  <c r="AK13" i="4"/>
  <c r="AK14" i="4"/>
  <c r="AK15" i="4"/>
  <c r="AK16" i="4"/>
  <c r="AK17" i="4"/>
  <c r="AK18" i="4"/>
  <c r="AK19" i="4"/>
  <c r="AK20" i="4"/>
  <c r="AK21" i="4"/>
  <c r="AK22" i="4"/>
  <c r="AK23" i="4"/>
  <c r="AK24" i="4"/>
  <c r="AK10" i="4"/>
  <c r="BM9" i="22"/>
  <c r="BM10" i="22"/>
  <c r="BM11" i="22"/>
  <c r="BM12" i="22"/>
  <c r="BM13" i="22"/>
  <c r="BM14" i="22"/>
  <c r="BM15" i="22"/>
  <c r="BM16" i="22"/>
  <c r="BM17" i="22"/>
  <c r="BM18" i="22"/>
  <c r="BM19" i="22"/>
  <c r="BM20" i="22"/>
  <c r="BM21" i="22"/>
  <c r="BM22" i="22"/>
  <c r="BN9" i="22"/>
  <c r="BN10" i="22"/>
  <c r="BN11" i="22"/>
  <c r="BN12" i="22"/>
  <c r="BN13" i="22"/>
  <c r="BN14" i="22"/>
  <c r="BN15" i="22"/>
  <c r="BN16" i="22"/>
  <c r="BN17" i="22"/>
  <c r="BN18" i="22"/>
  <c r="BN19" i="22"/>
  <c r="BN20" i="22"/>
  <c r="BN21" i="22"/>
  <c r="BN22" i="22"/>
  <c r="BN24" i="22"/>
  <c r="BN8" i="22"/>
  <c r="M3" i="7"/>
  <c r="L3" i="8"/>
  <c r="N3" i="7"/>
  <c r="M3" i="8"/>
  <c r="O3" i="7"/>
  <c r="N3" i="8"/>
  <c r="P3" i="7"/>
  <c r="O3" i="8"/>
  <c r="M4" i="7"/>
  <c r="L4" i="8"/>
  <c r="N4" i="7"/>
  <c r="M4" i="8"/>
  <c r="O4" i="7"/>
  <c r="N4" i="8"/>
  <c r="P4" i="7"/>
  <c r="O4" i="8"/>
  <c r="M5" i="7"/>
  <c r="L5" i="8"/>
  <c r="N5" i="7"/>
  <c r="M5" i="8"/>
  <c r="O5" i="7"/>
  <c r="N5" i="8"/>
  <c r="P5" i="7"/>
  <c r="O5" i="8"/>
  <c r="M6" i="7"/>
  <c r="L6" i="8"/>
  <c r="N6" i="7"/>
  <c r="M6" i="8"/>
  <c r="O6" i="7"/>
  <c r="N6" i="8"/>
  <c r="P6" i="7"/>
  <c r="O6" i="8"/>
  <c r="M7" i="7"/>
  <c r="L7" i="8"/>
  <c r="N7" i="7"/>
  <c r="M7" i="8"/>
  <c r="O7" i="7"/>
  <c r="N7" i="8"/>
  <c r="P7" i="7"/>
  <c r="O7" i="8"/>
  <c r="M8" i="7"/>
  <c r="L8" i="8"/>
  <c r="N8" i="7"/>
  <c r="M8" i="8"/>
  <c r="O8" i="7"/>
  <c r="N8" i="8"/>
  <c r="P8" i="7"/>
  <c r="O8" i="8"/>
  <c r="M9" i="7"/>
  <c r="L9" i="8"/>
  <c r="N9" i="7"/>
  <c r="M9" i="8"/>
  <c r="O9" i="7"/>
  <c r="N9" i="8"/>
  <c r="P9" i="7"/>
  <c r="O9" i="8"/>
  <c r="M10" i="7"/>
  <c r="L10" i="8"/>
  <c r="N10" i="7"/>
  <c r="M10" i="8"/>
  <c r="O10" i="7"/>
  <c r="N10" i="8"/>
  <c r="P10" i="7"/>
  <c r="O10" i="8"/>
  <c r="L11" i="8"/>
  <c r="M11" i="8"/>
  <c r="N11" i="8"/>
  <c r="O11" i="8"/>
  <c r="Q3" i="7"/>
  <c r="P3" i="8"/>
  <c r="Q4" i="7"/>
  <c r="P4" i="8"/>
  <c r="Q5" i="7"/>
  <c r="P5" i="8"/>
  <c r="Q6" i="7"/>
  <c r="P6" i="8"/>
  <c r="Q7" i="7"/>
  <c r="P7" i="8"/>
  <c r="Q8" i="7"/>
  <c r="P8" i="8"/>
  <c r="Q9" i="7"/>
  <c r="P9" i="8"/>
  <c r="Q10" i="7"/>
  <c r="P10" i="8"/>
  <c r="P11" i="8"/>
  <c r="R3" i="7"/>
  <c r="Q3" i="8"/>
  <c r="S3" i="7"/>
  <c r="R3" i="8"/>
  <c r="T3" i="7"/>
  <c r="S3" i="8"/>
  <c r="U3" i="7"/>
  <c r="T3" i="8"/>
  <c r="V3" i="7"/>
  <c r="U3" i="8"/>
  <c r="R4" i="7"/>
  <c r="Q4" i="8"/>
  <c r="S4" i="7"/>
  <c r="R4" i="8"/>
  <c r="T4" i="7"/>
  <c r="S4" i="8"/>
  <c r="U4" i="7"/>
  <c r="T4" i="8"/>
  <c r="V4" i="7"/>
  <c r="U4" i="8"/>
  <c r="R5" i="7"/>
  <c r="Q5" i="8"/>
  <c r="S5" i="7"/>
  <c r="R5" i="8"/>
  <c r="T5" i="7"/>
  <c r="S5" i="8"/>
  <c r="U5" i="7"/>
  <c r="T5" i="8"/>
  <c r="V5" i="7"/>
  <c r="U5" i="8"/>
  <c r="R6" i="7"/>
  <c r="Q6" i="8"/>
  <c r="S6" i="7"/>
  <c r="R6" i="8"/>
  <c r="T6" i="7"/>
  <c r="S6" i="8"/>
  <c r="U6" i="7"/>
  <c r="T6" i="8"/>
  <c r="V6" i="7"/>
  <c r="U6" i="8"/>
  <c r="R7" i="7"/>
  <c r="Q7" i="8"/>
  <c r="S7" i="7"/>
  <c r="R7" i="8"/>
  <c r="T7" i="7"/>
  <c r="S7" i="8"/>
  <c r="U7" i="7"/>
  <c r="T7" i="8"/>
  <c r="V7" i="7"/>
  <c r="U7" i="8"/>
  <c r="R8" i="7"/>
  <c r="Q8" i="8"/>
  <c r="S8" i="7"/>
  <c r="R8" i="8"/>
  <c r="T8" i="7"/>
  <c r="S8" i="8"/>
  <c r="U8" i="7"/>
  <c r="T8" i="8"/>
  <c r="V8" i="7"/>
  <c r="U8" i="8"/>
  <c r="R9" i="7"/>
  <c r="Q9" i="8"/>
  <c r="S9" i="7"/>
  <c r="R9" i="8"/>
  <c r="T9" i="7"/>
  <c r="S9" i="8"/>
  <c r="U9" i="7"/>
  <c r="T9" i="8"/>
  <c r="V9" i="7"/>
  <c r="U9" i="8"/>
  <c r="R10" i="7"/>
  <c r="Q10" i="8"/>
  <c r="S10" i="7"/>
  <c r="R10" i="8"/>
  <c r="T10" i="7"/>
  <c r="S10" i="8"/>
  <c r="U10" i="7"/>
  <c r="T10" i="8"/>
  <c r="V10" i="7"/>
  <c r="U10" i="8"/>
  <c r="Q11" i="8"/>
  <c r="R11" i="8"/>
  <c r="S11" i="8"/>
  <c r="T11" i="8"/>
  <c r="U11" i="8"/>
  <c r="W3" i="7"/>
  <c r="V3" i="8"/>
  <c r="X3" i="7"/>
  <c r="W3" i="8"/>
  <c r="Y3" i="7"/>
  <c r="X3" i="8"/>
  <c r="Z3" i="7"/>
  <c r="Y3" i="8"/>
  <c r="AA3" i="7"/>
  <c r="Z3" i="8"/>
  <c r="AB3" i="7"/>
  <c r="AA3" i="8"/>
  <c r="AC3" i="7"/>
  <c r="AB3" i="8"/>
  <c r="AD3" i="7"/>
  <c r="AC3" i="8"/>
  <c r="AE3" i="7"/>
  <c r="AD3" i="8"/>
  <c r="AF3" i="7"/>
  <c r="AE3" i="8"/>
  <c r="AG3" i="7"/>
  <c r="AF3" i="8"/>
  <c r="AH3" i="7"/>
  <c r="AG3" i="8"/>
  <c r="AI3" i="7"/>
  <c r="AH3" i="8"/>
  <c r="AJ3" i="7"/>
  <c r="AI3" i="8"/>
  <c r="AK3" i="7"/>
  <c r="AJ3" i="8"/>
  <c r="AL3" i="7"/>
  <c r="AK3" i="8"/>
  <c r="AM3" i="7"/>
  <c r="AL3" i="8"/>
  <c r="AN3" i="7"/>
  <c r="AM3" i="8"/>
  <c r="AO3" i="7"/>
  <c r="AN3" i="8"/>
  <c r="AP3" i="7"/>
  <c r="AO3" i="8"/>
  <c r="AQ3" i="7"/>
  <c r="AP3" i="8"/>
  <c r="AR3" i="7"/>
  <c r="AQ3" i="8"/>
  <c r="AS3" i="7"/>
  <c r="AR3" i="8"/>
  <c r="AT3" i="7"/>
  <c r="AS3" i="8"/>
  <c r="AU3" i="7"/>
  <c r="AT3" i="8"/>
  <c r="AV3" i="7"/>
  <c r="AU3" i="8"/>
  <c r="AW3" i="7"/>
  <c r="AV3" i="8"/>
  <c r="AX3" i="7"/>
  <c r="AW3" i="8"/>
  <c r="AY3" i="7"/>
  <c r="AX3" i="8"/>
  <c r="AZ3" i="7"/>
  <c r="AY3" i="8"/>
  <c r="BA3" i="7"/>
  <c r="AZ3" i="8"/>
  <c r="BB3" i="7"/>
  <c r="BA3" i="8"/>
  <c r="BC3" i="7"/>
  <c r="BB3" i="8"/>
  <c r="BD3" i="7"/>
  <c r="BC3" i="8"/>
  <c r="BE3" i="7"/>
  <c r="BD3" i="8"/>
  <c r="BF3" i="7"/>
  <c r="BE3" i="8"/>
  <c r="BG3" i="7"/>
  <c r="BF3" i="8"/>
  <c r="BH3" i="7"/>
  <c r="BG3" i="8"/>
  <c r="BI3" i="7"/>
  <c r="BH3" i="8"/>
  <c r="BJ3" i="7"/>
  <c r="BI3" i="8"/>
  <c r="BK3" i="7"/>
  <c r="BJ3" i="8"/>
  <c r="BL3" i="7"/>
  <c r="BK3" i="8"/>
  <c r="BM3" i="7"/>
  <c r="BL3" i="8"/>
  <c r="BN3" i="7"/>
  <c r="BM3" i="8"/>
  <c r="BO3" i="7"/>
  <c r="BN3" i="8"/>
  <c r="BP3" i="7"/>
  <c r="BO3" i="8"/>
  <c r="BQ3" i="7"/>
  <c r="BP3" i="8"/>
  <c r="BR3" i="7"/>
  <c r="BQ3" i="8"/>
  <c r="BS3" i="7"/>
  <c r="BR3" i="8"/>
  <c r="BT3" i="7"/>
  <c r="BS3" i="8"/>
  <c r="BU3" i="7"/>
  <c r="BT3" i="8"/>
  <c r="BV3" i="7"/>
  <c r="BU3" i="8"/>
  <c r="BW3" i="7"/>
  <c r="BV3" i="8"/>
  <c r="BX3" i="7"/>
  <c r="BW3" i="8"/>
  <c r="BY3" i="7"/>
  <c r="BX3" i="8"/>
  <c r="BZ3" i="7"/>
  <c r="BY3" i="8"/>
  <c r="CA3" i="7"/>
  <c r="BZ3" i="8"/>
  <c r="CB3" i="7"/>
  <c r="CA3" i="8"/>
  <c r="CC3" i="7"/>
  <c r="CB3" i="8"/>
  <c r="CD3" i="7"/>
  <c r="CC3" i="8"/>
  <c r="CE3" i="7"/>
  <c r="CD3" i="8"/>
  <c r="CF3" i="7"/>
  <c r="CE3" i="8"/>
  <c r="W4" i="7"/>
  <c r="V4" i="8"/>
  <c r="X4" i="7"/>
  <c r="W4" i="8"/>
  <c r="Y4" i="7"/>
  <c r="X4" i="8"/>
  <c r="Z4" i="7"/>
  <c r="Y4" i="8"/>
  <c r="AA4" i="7"/>
  <c r="Z4" i="8"/>
  <c r="AB4" i="7"/>
  <c r="AA4" i="8"/>
  <c r="AC4" i="7"/>
  <c r="AB4" i="8"/>
  <c r="AD4" i="7"/>
  <c r="AC4" i="8"/>
  <c r="AE4" i="7"/>
  <c r="AD4" i="8"/>
  <c r="AF4" i="7"/>
  <c r="AE4" i="8"/>
  <c r="AG4" i="7"/>
  <c r="AF4" i="8"/>
  <c r="AH4" i="7"/>
  <c r="AG4" i="8"/>
  <c r="AI4" i="7"/>
  <c r="AH4" i="8"/>
  <c r="AJ4" i="7"/>
  <c r="AI4" i="8"/>
  <c r="AK4" i="7"/>
  <c r="AJ4" i="8"/>
  <c r="AL4" i="7"/>
  <c r="AK4" i="8"/>
  <c r="AM4" i="7"/>
  <c r="AL4" i="8"/>
  <c r="AN4" i="7"/>
  <c r="AM4" i="8"/>
  <c r="AO4" i="7"/>
  <c r="AN4" i="8"/>
  <c r="AP4" i="7"/>
  <c r="AO4" i="8"/>
  <c r="AQ4" i="7"/>
  <c r="AP4" i="8"/>
  <c r="AR4" i="7"/>
  <c r="AQ4" i="8"/>
  <c r="AS4" i="7"/>
  <c r="AR4" i="8"/>
  <c r="AT4" i="7"/>
  <c r="AS4" i="8"/>
  <c r="AU4" i="7"/>
  <c r="AT4" i="8"/>
  <c r="AV4" i="7"/>
  <c r="AU4" i="8"/>
  <c r="AW4" i="7"/>
  <c r="AV4" i="8"/>
  <c r="AX4" i="7"/>
  <c r="AW4" i="8"/>
  <c r="AY4" i="7"/>
  <c r="AX4" i="8"/>
  <c r="AZ4" i="7"/>
  <c r="AY4" i="8"/>
  <c r="BA4" i="7"/>
  <c r="AZ4" i="8"/>
  <c r="BB4" i="7"/>
  <c r="BA4" i="8"/>
  <c r="BC4" i="7"/>
  <c r="BB4" i="8"/>
  <c r="BD4" i="7"/>
  <c r="BC4" i="8"/>
  <c r="BE4" i="7"/>
  <c r="BD4" i="8"/>
  <c r="BF4" i="7"/>
  <c r="BE4" i="8"/>
  <c r="BG4" i="7"/>
  <c r="BF4" i="8"/>
  <c r="BH4" i="7"/>
  <c r="BG4" i="8"/>
  <c r="BI4" i="7"/>
  <c r="BH4" i="8"/>
  <c r="BJ4" i="7"/>
  <c r="BI4" i="8"/>
  <c r="BK4" i="7"/>
  <c r="BJ4" i="8"/>
  <c r="BL4" i="7"/>
  <c r="BK4" i="8"/>
  <c r="BM4" i="7"/>
  <c r="BL4" i="8"/>
  <c r="BN4" i="7"/>
  <c r="BM4" i="8"/>
  <c r="BO4" i="7"/>
  <c r="BN4" i="8"/>
  <c r="BP4" i="7"/>
  <c r="BO4" i="8"/>
  <c r="BQ4" i="7"/>
  <c r="BP4" i="8"/>
  <c r="BR4" i="7"/>
  <c r="BQ4" i="8"/>
  <c r="BS4" i="7"/>
  <c r="BR4" i="8"/>
  <c r="BT4" i="7"/>
  <c r="BS4" i="8"/>
  <c r="BU4" i="7"/>
  <c r="BT4" i="8"/>
  <c r="BV4" i="7"/>
  <c r="BU4" i="8"/>
  <c r="BW4" i="7"/>
  <c r="BV4" i="8"/>
  <c r="BX4" i="7"/>
  <c r="BW4" i="8"/>
  <c r="BY4" i="7"/>
  <c r="BX4" i="8"/>
  <c r="BZ4" i="7"/>
  <c r="BY4" i="8"/>
  <c r="CA4" i="7"/>
  <c r="BZ4" i="8"/>
  <c r="CB4" i="7"/>
  <c r="CA4" i="8"/>
  <c r="CC4" i="7"/>
  <c r="CB4" i="8"/>
  <c r="CD4" i="7"/>
  <c r="CC4" i="8"/>
  <c r="CE4" i="7"/>
  <c r="CD4" i="8"/>
  <c r="CF4" i="7"/>
  <c r="CE4" i="8"/>
  <c r="W5" i="7"/>
  <c r="V5" i="8"/>
  <c r="X5" i="7"/>
  <c r="W5" i="8"/>
  <c r="Y5" i="7"/>
  <c r="X5" i="8"/>
  <c r="Z5" i="7"/>
  <c r="Y5" i="8"/>
  <c r="AA5" i="7"/>
  <c r="Z5" i="8"/>
  <c r="AB5" i="7"/>
  <c r="AA5" i="8"/>
  <c r="AC5" i="7"/>
  <c r="AB5" i="8"/>
  <c r="AD5" i="7"/>
  <c r="AC5" i="8"/>
  <c r="AE5" i="7"/>
  <c r="AD5" i="8"/>
  <c r="AF5" i="7"/>
  <c r="AE5" i="8"/>
  <c r="AG5" i="7"/>
  <c r="AF5" i="8"/>
  <c r="AH5" i="7"/>
  <c r="AG5" i="8"/>
  <c r="AI5" i="7"/>
  <c r="AH5" i="8"/>
  <c r="AJ5" i="7"/>
  <c r="AI5" i="8"/>
  <c r="AK5" i="7"/>
  <c r="AJ5" i="8"/>
  <c r="AL5" i="7"/>
  <c r="AK5" i="8"/>
  <c r="AM5" i="7"/>
  <c r="AL5" i="8"/>
  <c r="AN5" i="7"/>
  <c r="AM5" i="8"/>
  <c r="AO5" i="7"/>
  <c r="AN5" i="8"/>
  <c r="AP5" i="7"/>
  <c r="AO5" i="8"/>
  <c r="AQ5" i="7"/>
  <c r="AP5" i="8"/>
  <c r="AR5" i="7"/>
  <c r="AQ5" i="8"/>
  <c r="AS5" i="7"/>
  <c r="AR5" i="8"/>
  <c r="AT5" i="7"/>
  <c r="AS5" i="8"/>
  <c r="AU5" i="7"/>
  <c r="AT5" i="8"/>
  <c r="AV5" i="7"/>
  <c r="AU5" i="8"/>
  <c r="AW5" i="7"/>
  <c r="AV5" i="8"/>
  <c r="AX5" i="7"/>
  <c r="AW5" i="8"/>
  <c r="AY5" i="7"/>
  <c r="AX5" i="8"/>
  <c r="AZ5" i="7"/>
  <c r="AY5" i="8"/>
  <c r="BA5" i="7"/>
  <c r="AZ5" i="8"/>
  <c r="BB5" i="7"/>
  <c r="BA5" i="8"/>
  <c r="BC5" i="7"/>
  <c r="BB5" i="8"/>
  <c r="BD5" i="7"/>
  <c r="BC5" i="8"/>
  <c r="BE5" i="7"/>
  <c r="BD5" i="8"/>
  <c r="BF5" i="7"/>
  <c r="BE5" i="8"/>
  <c r="BG5" i="7"/>
  <c r="BF5" i="8"/>
  <c r="BH5" i="7"/>
  <c r="BG5" i="8"/>
  <c r="BI5" i="7"/>
  <c r="BH5" i="8"/>
  <c r="BJ5" i="7"/>
  <c r="BI5" i="8"/>
  <c r="BK5" i="7"/>
  <c r="BJ5" i="8"/>
  <c r="BL5" i="7"/>
  <c r="BK5" i="8"/>
  <c r="BM5" i="7"/>
  <c r="BL5" i="8"/>
  <c r="BN5" i="7"/>
  <c r="BM5" i="8"/>
  <c r="BO5" i="7"/>
  <c r="BN5" i="8"/>
  <c r="BP5" i="7"/>
  <c r="BO5" i="8"/>
  <c r="BQ5" i="7"/>
  <c r="BP5" i="8"/>
  <c r="BR5" i="7"/>
  <c r="BQ5" i="8"/>
  <c r="BS5" i="7"/>
  <c r="BR5" i="8"/>
  <c r="BT5" i="7"/>
  <c r="BS5" i="8"/>
  <c r="BU5" i="7"/>
  <c r="BT5" i="8"/>
  <c r="BV5" i="7"/>
  <c r="BU5" i="8"/>
  <c r="BW5" i="7"/>
  <c r="BV5" i="8"/>
  <c r="BX5" i="7"/>
  <c r="BW5" i="8"/>
  <c r="BY5" i="7"/>
  <c r="BX5" i="8"/>
  <c r="BZ5" i="7"/>
  <c r="BY5" i="8"/>
  <c r="CA5" i="7"/>
  <c r="BZ5" i="8"/>
  <c r="CB5" i="7"/>
  <c r="CA5" i="8"/>
  <c r="CC5" i="7"/>
  <c r="CB5" i="8"/>
  <c r="CD5" i="7"/>
  <c r="CC5" i="8"/>
  <c r="CE5" i="7"/>
  <c r="CD5" i="8"/>
  <c r="CF5" i="7"/>
  <c r="CE5" i="8"/>
  <c r="W6" i="7"/>
  <c r="V6" i="8"/>
  <c r="X6" i="7"/>
  <c r="W6" i="8"/>
  <c r="Y6" i="7"/>
  <c r="X6" i="8"/>
  <c r="Z6" i="7"/>
  <c r="Y6" i="8"/>
  <c r="AA6" i="7"/>
  <c r="Z6" i="8"/>
  <c r="AB6" i="7"/>
  <c r="AA6" i="8"/>
  <c r="AC6" i="7"/>
  <c r="AB6" i="8"/>
  <c r="AD6" i="7"/>
  <c r="AC6" i="8"/>
  <c r="AE6" i="7"/>
  <c r="AD6" i="8"/>
  <c r="AF6" i="7"/>
  <c r="AE6" i="8"/>
  <c r="AG6" i="7"/>
  <c r="AF6" i="8"/>
  <c r="AH6" i="7"/>
  <c r="AG6" i="8"/>
  <c r="AI6" i="7"/>
  <c r="AH6" i="8"/>
  <c r="AJ6" i="7"/>
  <c r="AI6" i="8"/>
  <c r="AK6" i="7"/>
  <c r="AJ6" i="8"/>
  <c r="AL6" i="7"/>
  <c r="AK6" i="8"/>
  <c r="AM6" i="7"/>
  <c r="AL6" i="8"/>
  <c r="AN6" i="7"/>
  <c r="AM6" i="8"/>
  <c r="AO6" i="7"/>
  <c r="AN6" i="8"/>
  <c r="AP6" i="7"/>
  <c r="AO6" i="8"/>
  <c r="AQ6" i="7"/>
  <c r="AP6" i="8"/>
  <c r="AR6" i="7"/>
  <c r="AQ6" i="8"/>
  <c r="AS6" i="7"/>
  <c r="AR6" i="8"/>
  <c r="AT6" i="7"/>
  <c r="AS6" i="8"/>
  <c r="AU6" i="7"/>
  <c r="AT6" i="8"/>
  <c r="AV6" i="7"/>
  <c r="AU6" i="8"/>
  <c r="AW6" i="7"/>
  <c r="AV6" i="8"/>
  <c r="AX6" i="7"/>
  <c r="AW6" i="8"/>
  <c r="AY6" i="7"/>
  <c r="AX6" i="8"/>
  <c r="AZ6" i="7"/>
  <c r="AY6" i="8"/>
  <c r="BA6" i="7"/>
  <c r="AZ6" i="8"/>
  <c r="BB6" i="7"/>
  <c r="BA6" i="8"/>
  <c r="BC6" i="7"/>
  <c r="BB6" i="8"/>
  <c r="BD6" i="7"/>
  <c r="BC6" i="8"/>
  <c r="BE6" i="7"/>
  <c r="BD6" i="8"/>
  <c r="BF6" i="7"/>
  <c r="BE6" i="8"/>
  <c r="BG6" i="7"/>
  <c r="BF6" i="8"/>
  <c r="BH6" i="7"/>
  <c r="BG6" i="8"/>
  <c r="BI6" i="7"/>
  <c r="BH6" i="8"/>
  <c r="BJ6" i="7"/>
  <c r="BI6" i="8"/>
  <c r="BK6" i="7"/>
  <c r="BJ6" i="8"/>
  <c r="BL6" i="7"/>
  <c r="BK6" i="8"/>
  <c r="BM6" i="7"/>
  <c r="BL6" i="8"/>
  <c r="BN6" i="7"/>
  <c r="BM6" i="8"/>
  <c r="BO6" i="7"/>
  <c r="BN6" i="8"/>
  <c r="BP6" i="7"/>
  <c r="BO6" i="8"/>
  <c r="BQ6" i="7"/>
  <c r="BP6" i="8"/>
  <c r="BR6" i="7"/>
  <c r="BQ6" i="8"/>
  <c r="BS6" i="7"/>
  <c r="BR6" i="8"/>
  <c r="BT6" i="7"/>
  <c r="BS6" i="8"/>
  <c r="BU6" i="7"/>
  <c r="BT6" i="8"/>
  <c r="BV6" i="7"/>
  <c r="BU6" i="8"/>
  <c r="BW6" i="7"/>
  <c r="BV6" i="8"/>
  <c r="BX6" i="7"/>
  <c r="BW6" i="8"/>
  <c r="BY6" i="7"/>
  <c r="BX6" i="8"/>
  <c r="BZ6" i="7"/>
  <c r="BY6" i="8"/>
  <c r="CA6" i="7"/>
  <c r="BZ6" i="8"/>
  <c r="CB6" i="7"/>
  <c r="CA6" i="8"/>
  <c r="CC6" i="7"/>
  <c r="CB6" i="8"/>
  <c r="CD6" i="7"/>
  <c r="CC6" i="8"/>
  <c r="CE6" i="7"/>
  <c r="CD6" i="8"/>
  <c r="CF6" i="7"/>
  <c r="CE6" i="8"/>
  <c r="W7" i="7"/>
  <c r="V7" i="8"/>
  <c r="X7" i="7"/>
  <c r="W7" i="8"/>
  <c r="Y7" i="7"/>
  <c r="X7" i="8"/>
  <c r="Z7" i="7"/>
  <c r="Y7" i="8"/>
  <c r="AA7" i="7"/>
  <c r="Z7" i="8"/>
  <c r="AB7" i="7"/>
  <c r="AA7" i="8"/>
  <c r="AC7" i="7"/>
  <c r="AB7" i="8"/>
  <c r="AD7" i="7"/>
  <c r="AC7" i="8"/>
  <c r="AE7" i="7"/>
  <c r="AD7" i="8"/>
  <c r="AF7" i="7"/>
  <c r="AE7" i="8"/>
  <c r="AG7" i="7"/>
  <c r="AF7" i="8"/>
  <c r="AH7" i="7"/>
  <c r="AG7" i="8"/>
  <c r="AI7" i="7"/>
  <c r="AH7" i="8"/>
  <c r="AJ7" i="7"/>
  <c r="AI7" i="8"/>
  <c r="AK7" i="7"/>
  <c r="AJ7" i="8"/>
  <c r="AL7" i="7"/>
  <c r="AK7" i="8"/>
  <c r="AM7" i="7"/>
  <c r="AL7" i="8"/>
  <c r="AN7" i="7"/>
  <c r="AM7" i="8"/>
  <c r="AO7" i="7"/>
  <c r="AN7" i="8"/>
  <c r="AP7" i="7"/>
  <c r="AO7" i="8"/>
  <c r="AQ7" i="7"/>
  <c r="AP7" i="8"/>
  <c r="AR7" i="7"/>
  <c r="AQ7" i="8"/>
  <c r="AS7" i="7"/>
  <c r="AR7" i="8"/>
  <c r="AT7" i="7"/>
  <c r="AS7" i="8"/>
  <c r="AU7" i="7"/>
  <c r="AT7" i="8"/>
  <c r="AV7" i="7"/>
  <c r="AU7" i="8"/>
  <c r="AW7" i="7"/>
  <c r="AV7" i="8"/>
  <c r="AX7" i="7"/>
  <c r="AW7" i="8"/>
  <c r="AY7" i="7"/>
  <c r="AX7" i="8"/>
  <c r="AZ7" i="7"/>
  <c r="AY7" i="8"/>
  <c r="BA7" i="7"/>
  <c r="AZ7" i="8"/>
  <c r="BB7" i="7"/>
  <c r="BA7" i="8"/>
  <c r="BC7" i="7"/>
  <c r="BB7" i="8"/>
  <c r="BD7" i="7"/>
  <c r="BC7" i="8"/>
  <c r="BE7" i="7"/>
  <c r="BD7" i="8"/>
  <c r="BF7" i="7"/>
  <c r="BE7" i="8"/>
  <c r="BG7" i="7"/>
  <c r="BF7" i="8"/>
  <c r="BH7" i="7"/>
  <c r="BG7" i="8"/>
  <c r="BI7" i="7"/>
  <c r="BH7" i="8"/>
  <c r="BJ7" i="7"/>
  <c r="BI7" i="8"/>
  <c r="BK7" i="7"/>
  <c r="BJ7" i="8"/>
  <c r="BL7" i="7"/>
  <c r="BK7" i="8"/>
  <c r="BM7" i="7"/>
  <c r="BL7" i="8"/>
  <c r="BN7" i="7"/>
  <c r="BM7" i="8"/>
  <c r="BO7" i="7"/>
  <c r="BN7" i="8"/>
  <c r="BP7" i="7"/>
  <c r="BO7" i="8"/>
  <c r="BQ7" i="7"/>
  <c r="BP7" i="8"/>
  <c r="BR7" i="7"/>
  <c r="BQ7" i="8"/>
  <c r="BS7" i="7"/>
  <c r="BR7" i="8"/>
  <c r="BT7" i="7"/>
  <c r="BS7" i="8"/>
  <c r="BU7" i="7"/>
  <c r="BT7" i="8"/>
  <c r="BV7" i="7"/>
  <c r="BU7" i="8"/>
  <c r="BW7" i="7"/>
  <c r="BV7" i="8"/>
  <c r="BX7" i="7"/>
  <c r="BW7" i="8"/>
  <c r="BY7" i="7"/>
  <c r="BX7" i="8"/>
  <c r="BZ7" i="7"/>
  <c r="BY7" i="8"/>
  <c r="CA7" i="7"/>
  <c r="BZ7" i="8"/>
  <c r="CB7" i="7"/>
  <c r="CA7" i="8"/>
  <c r="CC7" i="7"/>
  <c r="CB7" i="8"/>
  <c r="CD7" i="7"/>
  <c r="CC7" i="8"/>
  <c r="CE7" i="7"/>
  <c r="CD7" i="8"/>
  <c r="CF7" i="7"/>
  <c r="CE7" i="8"/>
  <c r="W8" i="7"/>
  <c r="V8" i="8"/>
  <c r="X8" i="7"/>
  <c r="W8" i="8"/>
  <c r="Y8" i="7"/>
  <c r="X8" i="8"/>
  <c r="Z8" i="7"/>
  <c r="Y8" i="8"/>
  <c r="AA8" i="7"/>
  <c r="Z8" i="8"/>
  <c r="AB8" i="7"/>
  <c r="AA8" i="8"/>
  <c r="AC8" i="7"/>
  <c r="AB8" i="8"/>
  <c r="AD8" i="7"/>
  <c r="AC8" i="8"/>
  <c r="AE8" i="7"/>
  <c r="AD8" i="8"/>
  <c r="AF8" i="7"/>
  <c r="AE8" i="8"/>
  <c r="AG8" i="7"/>
  <c r="AF8" i="8"/>
  <c r="AH8" i="7"/>
  <c r="AG8" i="8"/>
  <c r="AI8" i="7"/>
  <c r="AH8" i="8"/>
  <c r="AJ8" i="7"/>
  <c r="AI8" i="8"/>
  <c r="AK8" i="7"/>
  <c r="AJ8" i="8"/>
  <c r="AL8" i="7"/>
  <c r="AK8" i="8"/>
  <c r="AM8" i="7"/>
  <c r="AL8" i="8"/>
  <c r="AN8" i="7"/>
  <c r="AM8" i="8"/>
  <c r="AO8" i="7"/>
  <c r="AN8" i="8"/>
  <c r="AP8" i="7"/>
  <c r="AO8" i="8"/>
  <c r="AQ8" i="7"/>
  <c r="AP8" i="8"/>
  <c r="AR8" i="7"/>
  <c r="AQ8" i="8"/>
  <c r="AS8" i="7"/>
  <c r="AR8" i="8"/>
  <c r="AT8" i="7"/>
  <c r="AS8" i="8"/>
  <c r="AU8" i="7"/>
  <c r="AT8" i="8"/>
  <c r="AV8" i="7"/>
  <c r="AU8" i="8"/>
  <c r="AW8" i="7"/>
  <c r="AV8" i="8"/>
  <c r="AX8" i="7"/>
  <c r="AW8" i="8"/>
  <c r="AY8" i="7"/>
  <c r="AX8" i="8"/>
  <c r="AZ8" i="7"/>
  <c r="AY8" i="8"/>
  <c r="BA8" i="7"/>
  <c r="AZ8" i="8"/>
  <c r="BB8" i="7"/>
  <c r="BA8" i="8"/>
  <c r="BC8" i="7"/>
  <c r="BB8" i="8"/>
  <c r="BD8" i="7"/>
  <c r="BC8" i="8"/>
  <c r="BE8" i="7"/>
  <c r="BD8" i="8"/>
  <c r="BF8" i="7"/>
  <c r="BE8" i="8"/>
  <c r="BG8" i="7"/>
  <c r="BF8" i="8"/>
  <c r="BH8" i="7"/>
  <c r="BG8" i="8"/>
  <c r="BI8" i="7"/>
  <c r="BH8" i="8"/>
  <c r="BJ8" i="7"/>
  <c r="BI8" i="8"/>
  <c r="BK8" i="7"/>
  <c r="BJ8" i="8"/>
  <c r="BL8" i="7"/>
  <c r="BK8" i="8"/>
  <c r="BM8" i="7"/>
  <c r="BL8" i="8"/>
  <c r="BN8" i="7"/>
  <c r="BM8" i="8"/>
  <c r="BO8" i="7"/>
  <c r="BN8" i="8"/>
  <c r="BP8" i="7"/>
  <c r="BO8" i="8"/>
  <c r="BQ8" i="7"/>
  <c r="BP8" i="8"/>
  <c r="BR8" i="7"/>
  <c r="BQ8" i="8"/>
  <c r="BS8" i="7"/>
  <c r="BR8" i="8"/>
  <c r="BT8" i="7"/>
  <c r="BS8" i="8"/>
  <c r="BU8" i="7"/>
  <c r="BT8" i="8"/>
  <c r="BV8" i="7"/>
  <c r="BU8" i="8"/>
  <c r="BW8" i="7"/>
  <c r="BV8" i="8"/>
  <c r="BX8" i="7"/>
  <c r="BW8" i="8"/>
  <c r="BY8" i="7"/>
  <c r="BX8" i="8"/>
  <c r="BZ8" i="7"/>
  <c r="BY8" i="8"/>
  <c r="CA8" i="7"/>
  <c r="BZ8" i="8"/>
  <c r="CB8" i="7"/>
  <c r="CA8" i="8"/>
  <c r="CC8" i="7"/>
  <c r="CB8" i="8"/>
  <c r="CD8" i="7"/>
  <c r="CC8" i="8"/>
  <c r="CE8" i="7"/>
  <c r="CD8" i="8"/>
  <c r="CF8" i="7"/>
  <c r="CE8" i="8"/>
  <c r="W9" i="7"/>
  <c r="V9" i="8"/>
  <c r="X9" i="7"/>
  <c r="W9" i="8"/>
  <c r="Y9" i="7"/>
  <c r="X9" i="8"/>
  <c r="Z9" i="7"/>
  <c r="Y9" i="8"/>
  <c r="AA9" i="7"/>
  <c r="Z9" i="8"/>
  <c r="AB9" i="7"/>
  <c r="AA9" i="8"/>
  <c r="AC9" i="7"/>
  <c r="AB9" i="8"/>
  <c r="AD9" i="7"/>
  <c r="AC9" i="8"/>
  <c r="AE9" i="7"/>
  <c r="AD9" i="8"/>
  <c r="AF9" i="7"/>
  <c r="AE9" i="8"/>
  <c r="AG9" i="7"/>
  <c r="AF9" i="8"/>
  <c r="AH9" i="7"/>
  <c r="AG9" i="8"/>
  <c r="AI9" i="7"/>
  <c r="AH9" i="8"/>
  <c r="AJ9" i="7"/>
  <c r="AI9" i="8"/>
  <c r="AK9" i="7"/>
  <c r="AJ9" i="8"/>
  <c r="AL9" i="7"/>
  <c r="AK9" i="8"/>
  <c r="AM9" i="7"/>
  <c r="AL9" i="8"/>
  <c r="AN9" i="7"/>
  <c r="AM9" i="8"/>
  <c r="AO9" i="7"/>
  <c r="AN9" i="8"/>
  <c r="AP9" i="7"/>
  <c r="AO9" i="8"/>
  <c r="AQ9" i="7"/>
  <c r="AP9" i="8"/>
  <c r="AR9" i="7"/>
  <c r="AQ9" i="8"/>
  <c r="AS9" i="7"/>
  <c r="AR9" i="8"/>
  <c r="AT9" i="7"/>
  <c r="AS9" i="8"/>
  <c r="AU9" i="7"/>
  <c r="AT9" i="8"/>
  <c r="AV9" i="7"/>
  <c r="AU9" i="8"/>
  <c r="AW9" i="7"/>
  <c r="AV9" i="8"/>
  <c r="AX9" i="7"/>
  <c r="AW9" i="8"/>
  <c r="AY9" i="7"/>
  <c r="AX9" i="8"/>
  <c r="AZ9" i="7"/>
  <c r="AY9" i="8"/>
  <c r="BA9" i="7"/>
  <c r="AZ9" i="8"/>
  <c r="BB9" i="7"/>
  <c r="BA9" i="8"/>
  <c r="BC9" i="7"/>
  <c r="BB9" i="8"/>
  <c r="BD9" i="7"/>
  <c r="BC9" i="8"/>
  <c r="BE9" i="7"/>
  <c r="BD9" i="8"/>
  <c r="BF9" i="7"/>
  <c r="BE9" i="8"/>
  <c r="BG9" i="7"/>
  <c r="BF9" i="8"/>
  <c r="BH9" i="7"/>
  <c r="BG9" i="8"/>
  <c r="BI9" i="7"/>
  <c r="BH9" i="8"/>
  <c r="BJ9" i="7"/>
  <c r="BI9" i="8"/>
  <c r="BK9" i="7"/>
  <c r="BJ9" i="8"/>
  <c r="BL9" i="7"/>
  <c r="BK9" i="8"/>
  <c r="BM9" i="7"/>
  <c r="BL9" i="8"/>
  <c r="BN9" i="7"/>
  <c r="BM9" i="8"/>
  <c r="BO9" i="7"/>
  <c r="BN9" i="8"/>
  <c r="BP9" i="7"/>
  <c r="BO9" i="8"/>
  <c r="BQ9" i="7"/>
  <c r="BP9" i="8"/>
  <c r="BR9" i="7"/>
  <c r="BQ9" i="8"/>
  <c r="BS9" i="7"/>
  <c r="BR9" i="8"/>
  <c r="BT9" i="7"/>
  <c r="BS9" i="8"/>
  <c r="BU9" i="7"/>
  <c r="BT9" i="8"/>
  <c r="BV9" i="7"/>
  <c r="BU9" i="8"/>
  <c r="BW9" i="7"/>
  <c r="BV9" i="8"/>
  <c r="BX9" i="7"/>
  <c r="BW9" i="8"/>
  <c r="BY9" i="7"/>
  <c r="BX9" i="8"/>
  <c r="BZ9" i="7"/>
  <c r="BY9" i="8"/>
  <c r="CA9" i="7"/>
  <c r="BZ9" i="8"/>
  <c r="CB9" i="7"/>
  <c r="CA9" i="8"/>
  <c r="CC9" i="7"/>
  <c r="CB9" i="8"/>
  <c r="CD9" i="7"/>
  <c r="CC9" i="8"/>
  <c r="CE9" i="7"/>
  <c r="CD9" i="8"/>
  <c r="CF9" i="7"/>
  <c r="CE9" i="8"/>
  <c r="W10" i="7"/>
  <c r="V10" i="8"/>
  <c r="X10" i="7"/>
  <c r="W10" i="8"/>
  <c r="Y10" i="7"/>
  <c r="X10" i="8"/>
  <c r="Z10" i="7"/>
  <c r="Y10" i="8"/>
  <c r="AA10" i="7"/>
  <c r="Z10" i="8"/>
  <c r="AB10" i="7"/>
  <c r="AA10" i="8"/>
  <c r="AC10" i="7"/>
  <c r="AB10" i="8"/>
  <c r="AD10" i="7"/>
  <c r="AC10" i="8"/>
  <c r="AE10" i="7"/>
  <c r="AD10" i="8"/>
  <c r="AF10" i="7"/>
  <c r="AE10" i="8"/>
  <c r="AG10" i="7"/>
  <c r="AF10" i="8"/>
  <c r="AH10" i="7"/>
  <c r="AG10" i="8"/>
  <c r="AI10" i="7"/>
  <c r="AH10" i="8"/>
  <c r="AJ10" i="7"/>
  <c r="AI10" i="8"/>
  <c r="AK10" i="7"/>
  <c r="AJ10" i="8"/>
  <c r="AL10" i="7"/>
  <c r="AK10" i="8"/>
  <c r="AM10" i="7"/>
  <c r="AL10" i="8"/>
  <c r="AN10" i="7"/>
  <c r="AM10" i="8"/>
  <c r="AO10" i="7"/>
  <c r="AN10" i="8"/>
  <c r="AP10" i="7"/>
  <c r="AO10" i="8"/>
  <c r="AQ10" i="7"/>
  <c r="AP10" i="8"/>
  <c r="AR10" i="7"/>
  <c r="AQ10" i="8"/>
  <c r="AS10" i="7"/>
  <c r="AR10" i="8"/>
  <c r="AT10" i="7"/>
  <c r="AS10" i="8"/>
  <c r="AU10" i="7"/>
  <c r="AT10" i="8"/>
  <c r="AV10" i="7"/>
  <c r="AU10" i="8"/>
  <c r="AW10" i="7"/>
  <c r="AV10" i="8"/>
  <c r="AX10" i="7"/>
  <c r="AW10" i="8"/>
  <c r="AY10" i="7"/>
  <c r="AX10" i="8"/>
  <c r="AZ10" i="7"/>
  <c r="AY10" i="8"/>
  <c r="BA10" i="7"/>
  <c r="AZ10" i="8"/>
  <c r="BB10" i="7"/>
  <c r="BA10" i="8"/>
  <c r="BC10" i="7"/>
  <c r="BB10" i="8"/>
  <c r="BD10" i="7"/>
  <c r="BC10" i="8"/>
  <c r="BE10" i="7"/>
  <c r="BD10" i="8"/>
  <c r="BF10" i="7"/>
  <c r="BE10" i="8"/>
  <c r="BG10" i="7"/>
  <c r="BF10" i="8"/>
  <c r="BH10" i="7"/>
  <c r="BG10" i="8"/>
  <c r="BI10" i="7"/>
  <c r="BH10" i="8"/>
  <c r="BJ10" i="7"/>
  <c r="BI10" i="8"/>
  <c r="BK10" i="7"/>
  <c r="BJ10" i="8"/>
  <c r="BL10" i="7"/>
  <c r="BK10" i="8"/>
  <c r="BM10" i="7"/>
  <c r="BL10" i="8"/>
  <c r="BN10" i="7"/>
  <c r="BM10" i="8"/>
  <c r="BO10" i="7"/>
  <c r="BN10" i="8"/>
  <c r="BP10" i="7"/>
  <c r="BO10" i="8"/>
  <c r="BQ10" i="7"/>
  <c r="BP10" i="8"/>
  <c r="BR10" i="7"/>
  <c r="BQ10" i="8"/>
  <c r="BS10" i="7"/>
  <c r="BR10" i="8"/>
  <c r="BT10" i="7"/>
  <c r="BS10" i="8"/>
  <c r="BU10" i="7"/>
  <c r="BT10" i="8"/>
  <c r="BV10" i="7"/>
  <c r="BU10" i="8"/>
  <c r="BW10" i="7"/>
  <c r="BV10" i="8"/>
  <c r="BX10" i="7"/>
  <c r="BW10" i="8"/>
  <c r="BY10" i="7"/>
  <c r="BX10" i="8"/>
  <c r="BZ10" i="7"/>
  <c r="BY10" i="8"/>
  <c r="CA10" i="7"/>
  <c r="BZ10" i="8"/>
  <c r="CB10" i="7"/>
  <c r="CA10" i="8"/>
  <c r="CC10" i="7"/>
  <c r="CB10" i="8"/>
  <c r="CD10" i="7"/>
  <c r="CC10" i="8"/>
  <c r="CE10" i="7"/>
  <c r="CD10" i="8"/>
  <c r="CF10" i="7"/>
  <c r="CE10" i="8"/>
  <c r="V11" i="8"/>
  <c r="W11" i="8"/>
  <c r="X11" i="8"/>
  <c r="Y11" i="8"/>
  <c r="Z11" i="8"/>
  <c r="AA11" i="8"/>
  <c r="AB11" i="8"/>
  <c r="AC11" i="8"/>
  <c r="AD11" i="8"/>
  <c r="AE11" i="8"/>
  <c r="AF11" i="8"/>
  <c r="AG11" i="8"/>
  <c r="AH11" i="8"/>
  <c r="AI11" i="8"/>
  <c r="AJ11" i="8"/>
  <c r="AK11" i="8"/>
  <c r="AL11" i="8"/>
  <c r="AM11" i="8"/>
  <c r="AN11" i="8"/>
  <c r="AO11" i="8"/>
  <c r="AP11" i="8"/>
  <c r="AQ11" i="8"/>
  <c r="AR11" i="8"/>
  <c r="AS11" i="8"/>
  <c r="AT11" i="8"/>
  <c r="AU11" i="8"/>
  <c r="AV11" i="8"/>
  <c r="AW11" i="8"/>
  <c r="AX11" i="8"/>
  <c r="AY11" i="8"/>
  <c r="AZ11" i="8"/>
  <c r="BA11" i="8"/>
  <c r="BB11" i="8"/>
  <c r="BC11" i="8"/>
  <c r="BD11" i="8"/>
  <c r="BE11" i="8"/>
  <c r="BF11" i="8"/>
  <c r="BG11" i="8"/>
  <c r="BI11" i="7"/>
  <c r="BH11" i="8"/>
  <c r="BJ11" i="7"/>
  <c r="BI11" i="8"/>
  <c r="BK11" i="7"/>
  <c r="BJ11" i="8"/>
  <c r="BL11" i="7"/>
  <c r="BK11" i="8"/>
  <c r="BM11" i="7"/>
  <c r="BL11" i="8"/>
  <c r="BN11" i="7"/>
  <c r="BM11" i="8"/>
  <c r="BO11" i="7"/>
  <c r="BN11" i="8"/>
  <c r="BP11" i="7"/>
  <c r="BO11" i="8"/>
  <c r="BQ11" i="7"/>
  <c r="BP11" i="8"/>
  <c r="BR11" i="7"/>
  <c r="BQ11" i="8"/>
  <c r="BS11" i="7"/>
  <c r="BR11" i="8"/>
  <c r="BT11" i="7"/>
  <c r="BS11" i="8"/>
  <c r="BU11" i="7"/>
  <c r="BT11" i="8"/>
  <c r="BV11" i="7"/>
  <c r="BU11" i="8"/>
  <c r="BW11" i="7"/>
  <c r="BV11" i="8"/>
  <c r="BX11" i="7"/>
  <c r="BW11" i="8"/>
  <c r="BY11" i="7"/>
  <c r="BX11" i="8"/>
  <c r="BZ11" i="7"/>
  <c r="BY11" i="8"/>
  <c r="CA11" i="7"/>
  <c r="BZ11" i="8"/>
  <c r="CB11" i="7"/>
  <c r="CA11" i="8"/>
  <c r="CC11" i="7"/>
  <c r="CB11" i="8"/>
  <c r="CD11" i="7"/>
  <c r="CC11" i="8"/>
  <c r="CE11" i="7"/>
  <c r="CD11" i="8"/>
  <c r="CF11" i="7"/>
  <c r="CE11" i="8"/>
  <c r="N20" i="5"/>
  <c r="EI17" i="18"/>
  <c r="EJ17" i="18"/>
  <c r="EK17" i="18"/>
  <c r="EL17" i="18"/>
  <c r="EM17" i="18"/>
  <c r="EN17" i="18"/>
  <c r="EO17" i="18"/>
  <c r="EP17" i="18"/>
  <c r="EQ17" i="18"/>
  <c r="ER17" i="18"/>
  <c r="ES17" i="18"/>
  <c r="ET17" i="18"/>
  <c r="EU17" i="18"/>
  <c r="EV17" i="18"/>
  <c r="EW17" i="18"/>
  <c r="EX17" i="18"/>
  <c r="EY17" i="18"/>
  <c r="EZ17" i="18"/>
  <c r="FA17" i="18"/>
  <c r="FB17" i="18"/>
  <c r="FC17" i="18"/>
  <c r="FD17" i="18"/>
  <c r="FE17" i="18"/>
  <c r="FF17" i="18"/>
  <c r="FG17" i="18"/>
  <c r="FH17" i="18"/>
  <c r="FI17" i="18"/>
  <c r="FJ17" i="18"/>
  <c r="FK17" i="18"/>
  <c r="FL17" i="18"/>
  <c r="FM17" i="18"/>
  <c r="FN17" i="18"/>
  <c r="FO17" i="18"/>
  <c r="FP17" i="18"/>
  <c r="FQ17" i="18"/>
  <c r="FR17" i="18"/>
  <c r="FS17" i="18"/>
  <c r="FT17" i="18"/>
  <c r="FU17" i="18"/>
  <c r="FV17" i="18"/>
  <c r="FW17" i="18"/>
  <c r="FX17" i="18"/>
  <c r="FY17" i="18"/>
  <c r="FZ17" i="18"/>
  <c r="GA17" i="18"/>
  <c r="GB17" i="18"/>
  <c r="GC17" i="18"/>
  <c r="GD17" i="18"/>
  <c r="GE17" i="18"/>
  <c r="GF17" i="18"/>
  <c r="EI3" i="18"/>
  <c r="EI20" i="18"/>
  <c r="EJ3" i="18"/>
  <c r="EJ20" i="18"/>
  <c r="EK3" i="18"/>
  <c r="EK20" i="18"/>
  <c r="EL3" i="18"/>
  <c r="EL20" i="18"/>
  <c r="EM3" i="18"/>
  <c r="EM20" i="18"/>
  <c r="EN3" i="18"/>
  <c r="EN20" i="18"/>
  <c r="EO3" i="18"/>
  <c r="EO20" i="18"/>
  <c r="EP3" i="18"/>
  <c r="EP20" i="18"/>
  <c r="EQ3" i="18"/>
  <c r="EQ20" i="18"/>
  <c r="ER3" i="18"/>
  <c r="ER20" i="18"/>
  <c r="ES3" i="18"/>
  <c r="ES20" i="18"/>
  <c r="ET3" i="18"/>
  <c r="ET20" i="18"/>
  <c r="EU3" i="18"/>
  <c r="EU20" i="18"/>
  <c r="EV3" i="18"/>
  <c r="EV20" i="18"/>
  <c r="EW3" i="18"/>
  <c r="EW20" i="18"/>
  <c r="EX3" i="18"/>
  <c r="EX20" i="18"/>
  <c r="EY3" i="18"/>
  <c r="EY20" i="18"/>
  <c r="EZ3" i="18"/>
  <c r="EZ20" i="18"/>
  <c r="FA3" i="18"/>
  <c r="FA20" i="18"/>
  <c r="FB3" i="18"/>
  <c r="FB20" i="18"/>
  <c r="FC3" i="18"/>
  <c r="FC20" i="18"/>
  <c r="FD3" i="18"/>
  <c r="FD20" i="18"/>
  <c r="FE3" i="18"/>
  <c r="FE20" i="18"/>
  <c r="FF3" i="18"/>
  <c r="FF20" i="18"/>
  <c r="FG3" i="18"/>
  <c r="FG20" i="18"/>
  <c r="FH3" i="18"/>
  <c r="FH20" i="18"/>
  <c r="FI3" i="18"/>
  <c r="FI20" i="18"/>
  <c r="FJ3" i="18"/>
  <c r="FJ20" i="18"/>
  <c r="FK3" i="18"/>
  <c r="FK20" i="18"/>
  <c r="FL3" i="18"/>
  <c r="FL20" i="18"/>
  <c r="FM3" i="18"/>
  <c r="FM20" i="18"/>
  <c r="FN3" i="18"/>
  <c r="FN20" i="18"/>
  <c r="FO3" i="18"/>
  <c r="FO20" i="18"/>
  <c r="FP3" i="18"/>
  <c r="FP20" i="18"/>
  <c r="FQ3" i="18"/>
  <c r="FQ20" i="18"/>
  <c r="FR3" i="18"/>
  <c r="FR20" i="18"/>
  <c r="FS3" i="18"/>
  <c r="FS20" i="18"/>
  <c r="FT3" i="18"/>
  <c r="FT20" i="18"/>
  <c r="FU3" i="18"/>
  <c r="FU20" i="18"/>
  <c r="FV3" i="18"/>
  <c r="FV20" i="18"/>
  <c r="FW3" i="18"/>
  <c r="FW20" i="18"/>
  <c r="FX3" i="18"/>
  <c r="FX20" i="18"/>
  <c r="FY3" i="18"/>
  <c r="FY20" i="18"/>
  <c r="FZ3" i="18"/>
  <c r="FZ20" i="18"/>
  <c r="GA3" i="18"/>
  <c r="GA20" i="18"/>
  <c r="GB3" i="18"/>
  <c r="GB20" i="18"/>
  <c r="GC3" i="18"/>
  <c r="GC20" i="18"/>
  <c r="GD3" i="18"/>
  <c r="GD20" i="18"/>
  <c r="GE3" i="18"/>
  <c r="GE20" i="18"/>
  <c r="GF3" i="18"/>
  <c r="GF20" i="18"/>
  <c r="DF17" i="13"/>
  <c r="DG17" i="13"/>
  <c r="DH17" i="13"/>
  <c r="DI17" i="13"/>
  <c r="DJ17" i="13"/>
  <c r="DK17" i="13"/>
  <c r="DL17" i="13"/>
  <c r="DM17" i="13"/>
  <c r="DN17" i="13"/>
  <c r="DO17" i="13"/>
  <c r="DP17" i="13"/>
  <c r="DQ17" i="13"/>
  <c r="DR17" i="13"/>
  <c r="DS17" i="13"/>
  <c r="DT17" i="13"/>
  <c r="DU17" i="13"/>
  <c r="DV17" i="13"/>
  <c r="DW17" i="13"/>
  <c r="DX17" i="13"/>
  <c r="DY17" i="13"/>
  <c r="DZ17" i="13"/>
  <c r="EA17" i="13"/>
  <c r="EB17" i="13"/>
  <c r="EC17" i="13"/>
  <c r="ED17" i="13"/>
  <c r="C34" i="13"/>
  <c r="EG34" i="13"/>
  <c r="EH17" i="13"/>
  <c r="EI17" i="13"/>
  <c r="EJ17" i="13"/>
  <c r="EK17" i="13"/>
  <c r="EL17" i="13"/>
  <c r="EM17" i="13"/>
  <c r="EN17" i="13"/>
  <c r="EO17" i="13"/>
  <c r="EP17" i="13"/>
  <c r="EQ17" i="13"/>
  <c r="ER17" i="13"/>
  <c r="ES17" i="13"/>
  <c r="ET17" i="13"/>
  <c r="EU17" i="13"/>
  <c r="EV17" i="13"/>
  <c r="EW17" i="13"/>
  <c r="EX17" i="13"/>
  <c r="EY17" i="13"/>
  <c r="EZ17" i="13"/>
  <c r="FA17" i="13"/>
  <c r="FB17" i="13"/>
  <c r="FC17" i="13"/>
  <c r="DF3" i="13"/>
  <c r="DF20" i="13"/>
  <c r="DG3" i="13"/>
  <c r="DG20" i="13"/>
  <c r="DH3" i="13"/>
  <c r="DH20" i="13"/>
  <c r="DI3" i="13"/>
  <c r="DI20" i="13"/>
  <c r="DJ3" i="13"/>
  <c r="DJ20" i="13"/>
  <c r="DK3" i="13"/>
  <c r="DK20" i="13"/>
  <c r="DL3" i="13"/>
  <c r="DL20" i="13"/>
  <c r="DM3" i="13"/>
  <c r="DM20" i="13"/>
  <c r="DN3" i="13"/>
  <c r="DN20" i="13"/>
  <c r="DO3" i="13"/>
  <c r="DO20" i="13"/>
  <c r="DP3" i="13"/>
  <c r="DP20" i="13"/>
  <c r="DQ3" i="13"/>
  <c r="DQ20" i="13"/>
  <c r="DR3" i="13"/>
  <c r="DR20" i="13"/>
  <c r="DS3" i="13"/>
  <c r="DS20" i="13"/>
  <c r="DT3" i="13"/>
  <c r="DT20" i="13"/>
  <c r="DU3" i="13"/>
  <c r="DU20" i="13"/>
  <c r="DV3" i="13"/>
  <c r="DV20" i="13"/>
  <c r="DW3" i="13"/>
  <c r="DW20" i="13"/>
  <c r="DX3" i="13"/>
  <c r="DX20" i="13"/>
  <c r="DY3" i="13"/>
  <c r="DY20" i="13"/>
  <c r="DZ3" i="13"/>
  <c r="DZ20" i="13"/>
  <c r="EA3" i="13"/>
  <c r="EA20" i="13"/>
  <c r="EB3" i="13"/>
  <c r="EB20" i="13"/>
  <c r="EC3" i="13"/>
  <c r="EC20" i="13"/>
  <c r="ED3" i="13"/>
  <c r="ED20" i="13"/>
  <c r="C20" i="13"/>
  <c r="EG20" i="13"/>
  <c r="EH3" i="13"/>
  <c r="EH20" i="13"/>
  <c r="EI3" i="13"/>
  <c r="EI20" i="13"/>
  <c r="EJ3" i="13"/>
  <c r="EJ20" i="13"/>
  <c r="EK3" i="13"/>
  <c r="EK20" i="13"/>
  <c r="EL3" i="13"/>
  <c r="EL20" i="13"/>
  <c r="EM3" i="13"/>
  <c r="EM20" i="13"/>
  <c r="EN3" i="13"/>
  <c r="EN20" i="13"/>
  <c r="EO3" i="13"/>
  <c r="EO20" i="13"/>
  <c r="EP3" i="13"/>
  <c r="EP20" i="13"/>
  <c r="EQ3" i="13"/>
  <c r="EQ20" i="13"/>
  <c r="ER3" i="13"/>
  <c r="ER20" i="13"/>
  <c r="ES3" i="13"/>
  <c r="ES20" i="13"/>
  <c r="ET3" i="13"/>
  <c r="ET20" i="13"/>
  <c r="EU3" i="13"/>
  <c r="EU20" i="13"/>
  <c r="EV3" i="13"/>
  <c r="EV20" i="13"/>
  <c r="EW3" i="13"/>
  <c r="EW20" i="13"/>
  <c r="EX3" i="13"/>
  <c r="EX20" i="13"/>
  <c r="EY3" i="13"/>
  <c r="EY20" i="13"/>
  <c r="EZ3" i="13"/>
  <c r="EZ20" i="13"/>
  <c r="FA3" i="13"/>
  <c r="FA20" i="13"/>
  <c r="FB3" i="13"/>
  <c r="FB20" i="13"/>
  <c r="FC3" i="13"/>
  <c r="FC20" i="13"/>
  <c r="EH26" i="18"/>
  <c r="IX17" i="18"/>
  <c r="IX9" i="18"/>
  <c r="IX26" i="18"/>
  <c r="IO17" i="18"/>
  <c r="IP17" i="18"/>
  <c r="IQ17" i="18"/>
  <c r="IR17" i="18"/>
  <c r="IS17" i="18"/>
  <c r="IT17" i="18"/>
  <c r="IU17" i="18"/>
  <c r="IV17" i="18"/>
  <c r="IW17" i="18"/>
  <c r="DK9" i="18"/>
  <c r="IO9" i="18"/>
  <c r="IO26" i="18"/>
  <c r="DL9" i="18"/>
  <c r="IP9" i="18"/>
  <c r="IP26" i="18"/>
  <c r="DM9" i="18"/>
  <c r="IQ9" i="18"/>
  <c r="IQ26" i="18"/>
  <c r="DN9" i="18"/>
  <c r="IR9" i="18"/>
  <c r="IR26" i="18"/>
  <c r="DO9" i="18"/>
  <c r="IS9" i="18"/>
  <c r="IS26" i="18"/>
  <c r="DP9" i="18"/>
  <c r="IT9" i="18"/>
  <c r="IT26" i="18"/>
  <c r="DQ9" i="18"/>
  <c r="IU9" i="18"/>
  <c r="IU26" i="18"/>
  <c r="DR9" i="18"/>
  <c r="IV9" i="18"/>
  <c r="IV26" i="18"/>
  <c r="DS9" i="18"/>
  <c r="IW9" i="18"/>
  <c r="IW26" i="18"/>
  <c r="HU17" i="18"/>
  <c r="HV17" i="18"/>
  <c r="HW17" i="18"/>
  <c r="HX17" i="18"/>
  <c r="HY17" i="18"/>
  <c r="HU9" i="18"/>
  <c r="HU26" i="18"/>
  <c r="HV9" i="18"/>
  <c r="HV26" i="18"/>
  <c r="HW9" i="18"/>
  <c r="HW26" i="18"/>
  <c r="HX9" i="18"/>
  <c r="HX26" i="18"/>
  <c r="HY9" i="18"/>
  <c r="HY26" i="18"/>
  <c r="IX3" i="18"/>
  <c r="IX20" i="18"/>
  <c r="DK20" i="6"/>
  <c r="DK3" i="6"/>
  <c r="DK3" i="18"/>
  <c r="IO3" i="18"/>
  <c r="IO20" i="18"/>
  <c r="DL20" i="6"/>
  <c r="DL3" i="6"/>
  <c r="DL3" i="18"/>
  <c r="IP3" i="18"/>
  <c r="IP20" i="18"/>
  <c r="DM20" i="6"/>
  <c r="DM3" i="6"/>
  <c r="DM3" i="18"/>
  <c r="IQ3" i="18"/>
  <c r="IQ20" i="18"/>
  <c r="DN20" i="6"/>
  <c r="DN3" i="6"/>
  <c r="DN3" i="18"/>
  <c r="IR3" i="18"/>
  <c r="IR20" i="18"/>
  <c r="DO20" i="6"/>
  <c r="DO3" i="6"/>
  <c r="DO3" i="18"/>
  <c r="IS3" i="18"/>
  <c r="IS20" i="18"/>
  <c r="DP20" i="6"/>
  <c r="DP3" i="6"/>
  <c r="DP3" i="18"/>
  <c r="IT3" i="18"/>
  <c r="IT20" i="18"/>
  <c r="DQ20" i="6"/>
  <c r="DQ3" i="6"/>
  <c r="DQ3" i="18"/>
  <c r="IU3" i="18"/>
  <c r="IU20" i="18"/>
  <c r="DR20" i="6"/>
  <c r="DR3" i="6"/>
  <c r="DR3" i="18"/>
  <c r="IV3" i="18"/>
  <c r="IV20" i="18"/>
  <c r="DS20" i="6"/>
  <c r="DS3" i="6"/>
  <c r="DS3" i="18"/>
  <c r="IW3" i="18"/>
  <c r="IW20" i="18"/>
  <c r="HU3" i="18"/>
  <c r="HU20" i="18"/>
  <c r="HV3" i="18"/>
  <c r="HV20" i="18"/>
  <c r="HW3" i="18"/>
  <c r="HW20" i="18"/>
  <c r="HX3" i="18"/>
  <c r="HX20" i="18"/>
  <c r="HY3" i="18"/>
  <c r="HY20" i="18"/>
  <c r="JH4" i="18"/>
  <c r="JH21" i="18"/>
  <c r="JH3" i="18"/>
  <c r="JH20" i="18"/>
  <c r="ED20" i="18"/>
  <c r="EC6" i="18"/>
  <c r="EC7" i="6"/>
  <c r="EC7" i="18"/>
  <c r="EC9" i="18"/>
  <c r="DV20" i="6"/>
  <c r="DV3" i="6"/>
  <c r="DV3" i="18"/>
  <c r="DW20" i="6"/>
  <c r="DW3" i="6"/>
  <c r="DW3" i="18"/>
  <c r="DX20" i="6"/>
  <c r="DX3" i="6"/>
  <c r="DX3" i="18"/>
  <c r="DY20" i="6"/>
  <c r="DY3" i="6"/>
  <c r="DY3" i="18"/>
  <c r="DZ20" i="6"/>
  <c r="DZ3" i="6"/>
  <c r="DZ3" i="18"/>
  <c r="EA20" i="6"/>
  <c r="EA3" i="6"/>
  <c r="EA3" i="18"/>
  <c r="EB20" i="6"/>
  <c r="EB3" i="6"/>
  <c r="EB3" i="18"/>
  <c r="EC20" i="6"/>
  <c r="EC3" i="6"/>
  <c r="EC3" i="18"/>
  <c r="DV6" i="18"/>
  <c r="DW6" i="18"/>
  <c r="DX6" i="18"/>
  <c r="DY6" i="18"/>
  <c r="DZ6" i="18"/>
  <c r="EA6" i="18"/>
  <c r="EB6" i="18"/>
  <c r="DV7" i="6"/>
  <c r="DV7" i="18"/>
  <c r="DW7" i="6"/>
  <c r="DW7" i="18"/>
  <c r="DX7" i="6"/>
  <c r="DX7" i="18"/>
  <c r="DY7" i="6"/>
  <c r="DY7" i="18"/>
  <c r="DZ7" i="6"/>
  <c r="DZ7" i="18"/>
  <c r="EA7" i="6"/>
  <c r="EA7" i="18"/>
  <c r="EB7" i="6"/>
  <c r="EB7" i="18"/>
  <c r="DU20" i="6"/>
  <c r="DU3" i="6"/>
  <c r="DU3" i="18"/>
  <c r="DU6" i="18"/>
  <c r="DU7" i="6"/>
  <c r="DU7" i="18"/>
  <c r="DL6" i="18"/>
  <c r="DM6" i="18"/>
  <c r="DN6" i="18"/>
  <c r="DO6" i="18"/>
  <c r="DP6" i="18"/>
  <c r="DQ6" i="18"/>
  <c r="DR6" i="18"/>
  <c r="DS6" i="18"/>
  <c r="DL7" i="6"/>
  <c r="DL7" i="18"/>
  <c r="DM7" i="6"/>
  <c r="DM7" i="18"/>
  <c r="DN7" i="6"/>
  <c r="DN7" i="18"/>
  <c r="DO7" i="6"/>
  <c r="DO7" i="18"/>
  <c r="DP7" i="6"/>
  <c r="DP7" i="18"/>
  <c r="DQ7" i="6"/>
  <c r="DQ7" i="18"/>
  <c r="DR7" i="6"/>
  <c r="DR7" i="18"/>
  <c r="DS7" i="6"/>
  <c r="DS7" i="18"/>
  <c r="DK6" i="18"/>
  <c r="DK7" i="6"/>
  <c r="DK7" i="18"/>
  <c r="DB6" i="18"/>
  <c r="DC6" i="18"/>
  <c r="DD6" i="18"/>
  <c r="DE6" i="18"/>
  <c r="DF6" i="18"/>
  <c r="DG6" i="18"/>
  <c r="DH6" i="18"/>
  <c r="DI6" i="18"/>
  <c r="DB7" i="6"/>
  <c r="DB7" i="18"/>
  <c r="DC7" i="6"/>
  <c r="DC7" i="18"/>
  <c r="DD7" i="6"/>
  <c r="DD7" i="18"/>
  <c r="DE7" i="6"/>
  <c r="DE7" i="18"/>
  <c r="DF7" i="6"/>
  <c r="DF7" i="18"/>
  <c r="DG7" i="6"/>
  <c r="DG7" i="18"/>
  <c r="DH7" i="6"/>
  <c r="DH7" i="18"/>
  <c r="DI7" i="6"/>
  <c r="DI7" i="18"/>
  <c r="DA6" i="18"/>
  <c r="DA7" i="6"/>
  <c r="DA7" i="18"/>
  <c r="ED13" i="8"/>
  <c r="CW13" i="8"/>
  <c r="C13" i="8"/>
  <c r="D13" i="8"/>
  <c r="E13" i="8"/>
  <c r="F13" i="8"/>
  <c r="G13" i="8"/>
  <c r="H13" i="8"/>
  <c r="I13" i="8"/>
  <c r="J13" i="8"/>
  <c r="K13" i="8"/>
  <c r="L13" i="8"/>
  <c r="M13" i="8"/>
  <c r="N13" i="8"/>
  <c r="O13" i="8"/>
  <c r="P13" i="8"/>
  <c r="Q13" i="8"/>
  <c r="R13" i="8"/>
  <c r="S13" i="8"/>
  <c r="T13" i="8"/>
  <c r="U13" i="8"/>
  <c r="V13" i="8"/>
  <c r="W13" i="8"/>
  <c r="X13" i="8"/>
  <c r="Y13" i="8"/>
  <c r="Z13" i="8"/>
  <c r="AA13" i="8"/>
  <c r="AB13" i="8"/>
  <c r="AC13" i="8"/>
  <c r="AD13" i="8"/>
  <c r="AE13" i="8"/>
  <c r="AF13" i="8"/>
  <c r="AG13" i="8"/>
  <c r="AH13" i="8"/>
  <c r="AI13" i="8"/>
  <c r="AJ13" i="8"/>
  <c r="AK13" i="8"/>
  <c r="AL13" i="8"/>
  <c r="AM13" i="8"/>
  <c r="AN13" i="8"/>
  <c r="AO13" i="8"/>
  <c r="AP13" i="8"/>
  <c r="AQ13" i="8"/>
  <c r="AR13" i="8"/>
  <c r="AS13" i="8"/>
  <c r="AT13" i="8"/>
  <c r="AU13" i="8"/>
  <c r="AV13" i="8"/>
  <c r="AW13" i="8"/>
  <c r="AX13" i="8"/>
  <c r="AY13" i="8"/>
  <c r="AZ13" i="8"/>
  <c r="BA13" i="8"/>
  <c r="BB13" i="8"/>
  <c r="BC13" i="8"/>
  <c r="BD13" i="8"/>
  <c r="BE13" i="8"/>
  <c r="BF13" i="8"/>
  <c r="BG13" i="8"/>
  <c r="BH13" i="8"/>
  <c r="BI13" i="8"/>
  <c r="BJ13" i="8"/>
  <c r="BK13" i="8"/>
  <c r="BL13" i="8"/>
  <c r="BM13" i="8"/>
  <c r="BN13" i="8"/>
  <c r="BO13" i="8"/>
  <c r="BP13" i="8"/>
  <c r="BQ13" i="8"/>
  <c r="BR13" i="8"/>
  <c r="BS13" i="8"/>
  <c r="BT13" i="8"/>
  <c r="BU13" i="8"/>
  <c r="BV13" i="8"/>
  <c r="BW13" i="8"/>
  <c r="BX13" i="8"/>
  <c r="BY13" i="8"/>
  <c r="BZ13" i="8"/>
  <c r="CA13" i="8"/>
  <c r="CB13" i="8"/>
  <c r="CC13" i="8"/>
  <c r="CD13" i="8"/>
  <c r="CE13" i="8"/>
  <c r="CG3" i="7"/>
  <c r="CF3" i="8"/>
  <c r="CG4" i="7"/>
  <c r="CF4" i="8"/>
  <c r="CF13" i="8"/>
  <c r="CH3" i="7"/>
  <c r="CG3" i="8"/>
  <c r="CH4" i="7"/>
  <c r="CG4" i="8"/>
  <c r="CG13" i="8"/>
  <c r="CI3" i="7"/>
  <c r="CH3" i="8"/>
  <c r="CI4" i="7"/>
  <c r="CH4" i="8"/>
  <c r="CH13" i="8"/>
  <c r="CJ3" i="7"/>
  <c r="CI3" i="8"/>
  <c r="CJ4" i="7"/>
  <c r="CI4" i="8"/>
  <c r="CI13" i="8"/>
  <c r="CK3" i="7"/>
  <c r="CJ3" i="8"/>
  <c r="CK4" i="7"/>
  <c r="CJ4" i="8"/>
  <c r="CJ13" i="8"/>
  <c r="CL3" i="7"/>
  <c r="CK3" i="8"/>
  <c r="CL4" i="7"/>
  <c r="CK4" i="8"/>
  <c r="CK13" i="8"/>
  <c r="CL13" i="8"/>
  <c r="CM13" i="8"/>
  <c r="CN13" i="8"/>
  <c r="CO13" i="8"/>
  <c r="CP13" i="8"/>
  <c r="CQ13" i="8"/>
  <c r="CR13" i="8"/>
  <c r="CS13" i="8"/>
  <c r="CT13" i="8"/>
  <c r="CU13" i="8"/>
  <c r="CV13" i="8"/>
  <c r="DA10" i="6"/>
  <c r="CX4" i="8"/>
  <c r="CX13" i="8"/>
  <c r="CZ4" i="7"/>
  <c r="CY4" i="8"/>
  <c r="CY13" i="8"/>
  <c r="DA4" i="7"/>
  <c r="DC10" i="6"/>
  <c r="CZ4" i="8"/>
  <c r="CZ13" i="8"/>
  <c r="DB4" i="7"/>
  <c r="DD10" i="6"/>
  <c r="DA4" i="8"/>
  <c r="DA13" i="8"/>
  <c r="DC4" i="7"/>
  <c r="DE10" i="6"/>
  <c r="DB4" i="8"/>
  <c r="DB13" i="8"/>
  <c r="DD4" i="7"/>
  <c r="DF10" i="6"/>
  <c r="DC4" i="8"/>
  <c r="DC13" i="8"/>
  <c r="DE4" i="7"/>
  <c r="DG10" i="6"/>
  <c r="DD4" i="8"/>
  <c r="DD13" i="8"/>
  <c r="DF4" i="7"/>
  <c r="DH10" i="6"/>
  <c r="DE4" i="8"/>
  <c r="DE13" i="8"/>
  <c r="DG4" i="7"/>
  <c r="DI10" i="6"/>
  <c r="DF4" i="8"/>
  <c r="DF13" i="8"/>
  <c r="DI4" i="7"/>
  <c r="DK10" i="6"/>
  <c r="DG4" i="8"/>
  <c r="DG13" i="8"/>
  <c r="DJ4" i="7"/>
  <c r="DL10" i="6"/>
  <c r="DH4" i="8"/>
  <c r="DH13" i="8"/>
  <c r="DK4" i="7"/>
  <c r="DM10" i="6"/>
  <c r="DI4" i="8"/>
  <c r="DI13" i="8"/>
  <c r="DL4" i="7"/>
  <c r="DN10" i="6"/>
  <c r="DJ4" i="8"/>
  <c r="DJ13" i="8"/>
  <c r="DM4" i="7"/>
  <c r="DO10" i="6"/>
  <c r="DK4" i="8"/>
  <c r="DK13" i="8"/>
  <c r="DN4" i="7"/>
  <c r="DP10" i="6"/>
  <c r="DL4" i="8"/>
  <c r="DL13" i="8"/>
  <c r="DO4" i="7"/>
  <c r="DQ10" i="6"/>
  <c r="DM4" i="8"/>
  <c r="DM13" i="8"/>
  <c r="DP4" i="7"/>
  <c r="DR10" i="6"/>
  <c r="DN4" i="8"/>
  <c r="DN13" i="8"/>
  <c r="DQ4" i="7"/>
  <c r="DS10" i="6"/>
  <c r="DO4" i="8"/>
  <c r="DO13" i="8"/>
  <c r="DS4" i="7"/>
  <c r="DU10" i="6"/>
  <c r="DP4" i="8"/>
  <c r="DP13" i="8"/>
  <c r="DT4" i="7"/>
  <c r="DV10" i="6"/>
  <c r="DQ4" i="8"/>
  <c r="DQ13" i="8"/>
  <c r="DU4" i="7"/>
  <c r="DW10" i="6"/>
  <c r="DR4" i="8"/>
  <c r="DR13" i="8"/>
  <c r="DV4" i="7"/>
  <c r="DX10" i="6"/>
  <c r="DS4" i="8"/>
  <c r="DS13" i="8"/>
  <c r="DW4" i="7"/>
  <c r="DY10" i="6"/>
  <c r="DT4" i="8"/>
  <c r="DT13" i="8"/>
  <c r="DX4" i="7"/>
  <c r="DZ10" i="6"/>
  <c r="DU4" i="8"/>
  <c r="DU13" i="8"/>
  <c r="DY4" i="7"/>
  <c r="EA10" i="6"/>
  <c r="DV4" i="8"/>
  <c r="DV13" i="8"/>
  <c r="DZ4" i="7"/>
  <c r="EB10" i="6"/>
  <c r="DW4" i="8"/>
  <c r="DW13" i="8"/>
  <c r="EA4" i="7"/>
  <c r="EC10" i="6"/>
  <c r="DX4" i="8"/>
  <c r="DX13" i="8"/>
  <c r="DY3" i="8"/>
  <c r="DY4" i="8"/>
  <c r="DY13" i="8"/>
  <c r="B13" i="8"/>
  <c r="D3" i="7"/>
  <c r="E3" i="7"/>
  <c r="F3" i="7"/>
  <c r="G3" i="7"/>
  <c r="H3" i="7"/>
  <c r="I3" i="7"/>
  <c r="J3" i="7"/>
  <c r="K3" i="7"/>
  <c r="L3" i="7"/>
  <c r="C3" i="7"/>
  <c r="D4" i="7"/>
  <c r="E4" i="7"/>
  <c r="F4" i="7"/>
  <c r="G4" i="7"/>
  <c r="H4" i="7"/>
  <c r="I4" i="7"/>
  <c r="J4" i="7"/>
  <c r="K4" i="7"/>
  <c r="L4" i="7"/>
  <c r="C4" i="7"/>
  <c r="DT5" i="7"/>
  <c r="DU5" i="7"/>
  <c r="DV5" i="7"/>
  <c r="DW5" i="7"/>
  <c r="DX5" i="7"/>
  <c r="DY5" i="7"/>
  <c r="EA5" i="7"/>
  <c r="DS5" i="7"/>
  <c r="DS6" i="7"/>
  <c r="DJ5" i="7"/>
  <c r="DK5" i="7"/>
  <c r="DL5" i="7"/>
  <c r="DM5" i="7"/>
  <c r="DN5" i="7"/>
  <c r="DO5" i="7"/>
  <c r="DP5" i="7"/>
  <c r="DQ5" i="7"/>
  <c r="DI5" i="7"/>
  <c r="CZ5" i="7"/>
  <c r="DA5" i="7"/>
  <c r="DB5" i="7"/>
  <c r="DC5" i="7"/>
  <c r="DD5" i="7"/>
  <c r="DE5" i="7"/>
  <c r="DF5" i="7"/>
  <c r="DG5" i="7"/>
  <c r="CY5" i="7"/>
  <c r="D5" i="7"/>
  <c r="E5" i="7"/>
  <c r="F5" i="7"/>
  <c r="G5" i="7"/>
  <c r="H5" i="7"/>
  <c r="I5" i="7"/>
  <c r="J5" i="7"/>
  <c r="K5" i="7"/>
  <c r="L5" i="7"/>
  <c r="CG5" i="7"/>
  <c r="CH5" i="7"/>
  <c r="CI5" i="7"/>
  <c r="CJ5" i="7"/>
  <c r="CK5" i="7"/>
  <c r="CL5" i="7"/>
  <c r="C5" i="7"/>
  <c r="DU6" i="7"/>
  <c r="DV6" i="7"/>
  <c r="DW6" i="7"/>
  <c r="DX6" i="7"/>
  <c r="DY6" i="7"/>
  <c r="DZ6" i="7"/>
  <c r="EA6" i="7"/>
  <c r="DJ6" i="7"/>
  <c r="DK6" i="7"/>
  <c r="DL6" i="7"/>
  <c r="DM6" i="7"/>
  <c r="DN6" i="7"/>
  <c r="DO6" i="7"/>
  <c r="DP6" i="7"/>
  <c r="DQ6" i="7"/>
  <c r="DI6" i="7"/>
  <c r="CZ6" i="7"/>
  <c r="DA6" i="7"/>
  <c r="DB6" i="7"/>
  <c r="DC6" i="7"/>
  <c r="DD6" i="7"/>
  <c r="DE6" i="7"/>
  <c r="DF6" i="7"/>
  <c r="DG6" i="7"/>
  <c r="CY6" i="7"/>
  <c r="D6" i="7"/>
  <c r="E6" i="7"/>
  <c r="F6" i="7"/>
  <c r="G6" i="7"/>
  <c r="H6" i="7"/>
  <c r="I6" i="7"/>
  <c r="J6" i="7"/>
  <c r="K6" i="7"/>
  <c r="L6" i="7"/>
  <c r="CG6" i="7"/>
  <c r="CH6" i="7"/>
  <c r="CI6" i="7"/>
  <c r="CJ6" i="7"/>
  <c r="CK6" i="7"/>
  <c r="CL6" i="7"/>
  <c r="C6" i="7"/>
  <c r="DT7" i="7"/>
  <c r="DU7" i="7"/>
  <c r="DV7" i="7"/>
  <c r="DW7" i="7"/>
  <c r="DX7" i="7"/>
  <c r="DY7" i="7"/>
  <c r="DZ7" i="7"/>
  <c r="EA7" i="7"/>
  <c r="DS7" i="7"/>
  <c r="DJ7" i="7"/>
  <c r="DK7" i="7"/>
  <c r="DL7" i="7"/>
  <c r="DM7" i="7"/>
  <c r="DN7" i="7"/>
  <c r="DO7" i="7"/>
  <c r="DP7" i="7"/>
  <c r="DQ7" i="7"/>
  <c r="DI7" i="7"/>
  <c r="CZ7" i="7"/>
  <c r="DA7" i="7"/>
  <c r="DB7" i="7"/>
  <c r="DC7" i="7"/>
  <c r="DD7" i="7"/>
  <c r="DE7" i="7"/>
  <c r="DF7" i="7"/>
  <c r="DG7" i="7"/>
  <c r="CY7" i="7"/>
  <c r="D7" i="7"/>
  <c r="E7" i="7"/>
  <c r="F7" i="7"/>
  <c r="G7" i="7"/>
  <c r="H7" i="7"/>
  <c r="I7" i="7"/>
  <c r="J7" i="7"/>
  <c r="K7" i="7"/>
  <c r="L7" i="7"/>
  <c r="CG7" i="7"/>
  <c r="CH7" i="7"/>
  <c r="CI7" i="7"/>
  <c r="CJ7" i="7"/>
  <c r="CK7" i="7"/>
  <c r="CL7" i="7"/>
  <c r="C7" i="7"/>
  <c r="DT8" i="7"/>
  <c r="DU8" i="7"/>
  <c r="DV8" i="7"/>
  <c r="DW8" i="7"/>
  <c r="DX8" i="7"/>
  <c r="DY8" i="7"/>
  <c r="DZ8" i="7"/>
  <c r="EA8" i="7"/>
  <c r="DS8" i="7"/>
  <c r="DQ8" i="7"/>
  <c r="DJ8" i="7"/>
  <c r="DK8" i="7"/>
  <c r="DL8" i="7"/>
  <c r="DM8" i="7"/>
  <c r="DN8" i="7"/>
  <c r="DO8" i="7"/>
  <c r="DP8" i="7"/>
  <c r="DI8" i="7"/>
  <c r="CZ8" i="7"/>
  <c r="DA8" i="7"/>
  <c r="DB8" i="7"/>
  <c r="DC8" i="7"/>
  <c r="DD8" i="7"/>
  <c r="DE8" i="7"/>
  <c r="DF8" i="7"/>
  <c r="DG8" i="7"/>
  <c r="CY8" i="7"/>
  <c r="D8" i="7"/>
  <c r="E8" i="7"/>
  <c r="F8" i="7"/>
  <c r="G8" i="7"/>
  <c r="H8" i="7"/>
  <c r="I8" i="7"/>
  <c r="J8" i="7"/>
  <c r="K8" i="7"/>
  <c r="L8" i="7"/>
  <c r="CG8" i="7"/>
  <c r="CH8" i="7"/>
  <c r="CI8" i="7"/>
  <c r="CJ8" i="7"/>
  <c r="CK8" i="7"/>
  <c r="C8" i="7"/>
  <c r="DS10" i="7"/>
  <c r="DI10" i="7"/>
  <c r="DG10" i="7"/>
  <c r="CZ10" i="7"/>
  <c r="DA10" i="7"/>
  <c r="DB10" i="7"/>
  <c r="DC10" i="7"/>
  <c r="DD10" i="7"/>
  <c r="DE10" i="7"/>
  <c r="DF10" i="7"/>
  <c r="CY10" i="7"/>
  <c r="D9" i="7"/>
  <c r="E9" i="7"/>
  <c r="F9" i="7"/>
  <c r="G9" i="7"/>
  <c r="H9" i="7"/>
  <c r="I9" i="7"/>
  <c r="K9" i="7"/>
  <c r="L9" i="7"/>
  <c r="CG9" i="7"/>
  <c r="CH9" i="7"/>
  <c r="CI9" i="7"/>
  <c r="CJ9" i="7"/>
  <c r="CK9" i="7"/>
  <c r="CL9" i="7"/>
  <c r="C9" i="7"/>
  <c r="DT10" i="7"/>
  <c r="DU10" i="7"/>
  <c r="DV10" i="7"/>
  <c r="DW10" i="7"/>
  <c r="DX10" i="7"/>
  <c r="DY10" i="7"/>
  <c r="DZ10" i="7"/>
  <c r="EA10" i="7"/>
  <c r="DQ10" i="7"/>
  <c r="DJ10" i="7"/>
  <c r="DK10" i="7"/>
  <c r="DL10" i="7"/>
  <c r="DM10" i="7"/>
  <c r="DN10" i="7"/>
  <c r="DO10" i="7"/>
  <c r="DP10" i="7"/>
  <c r="D10" i="7"/>
  <c r="E10" i="7"/>
  <c r="F10" i="7"/>
  <c r="G10" i="7"/>
  <c r="H10" i="7"/>
  <c r="I10" i="7"/>
  <c r="J10" i="7"/>
  <c r="K10" i="7"/>
  <c r="L10" i="7"/>
  <c r="CG10" i="7"/>
  <c r="CH10" i="7"/>
  <c r="CI10" i="7"/>
  <c r="CJ10" i="7"/>
  <c r="CK10" i="7"/>
  <c r="CL10" i="7"/>
  <c r="C10" i="7"/>
  <c r="CG11" i="7"/>
  <c r="CH11" i="7"/>
  <c r="CI11" i="7"/>
  <c r="CJ11" i="7"/>
  <c r="CK11" i="7"/>
  <c r="CL11" i="7"/>
  <c r="AF13" i="22"/>
  <c r="BL8" i="22"/>
  <c r="AF11" i="22"/>
  <c r="BP13" i="22"/>
  <c r="AF10" i="22"/>
  <c r="AF12" i="22"/>
  <c r="AF14" i="22"/>
  <c r="AF15" i="22"/>
  <c r="AF16" i="22"/>
  <c r="AF17" i="22"/>
  <c r="AF18" i="22"/>
  <c r="AF20" i="22"/>
  <c r="AF21" i="22"/>
  <c r="N15" i="5"/>
  <c r="N16" i="5"/>
  <c r="N17" i="5"/>
  <c r="N18" i="5"/>
  <c r="N19" i="5"/>
  <c r="BM8" i="22"/>
  <c r="C4" i="6"/>
  <c r="C6" i="6"/>
  <c r="C7" i="6"/>
  <c r="C9" i="6"/>
  <c r="C10" i="6"/>
  <c r="C11" i="6"/>
  <c r="C13" i="6"/>
  <c r="C14" i="6"/>
  <c r="C15" i="6"/>
  <c r="C3" i="6"/>
  <c r="CO12" i="8"/>
  <c r="CP12" i="8"/>
  <c r="CQ12" i="8"/>
  <c r="CR12" i="8"/>
  <c r="CS12" i="8"/>
  <c r="CT12" i="8"/>
  <c r="CU12" i="8"/>
  <c r="CV12" i="8"/>
  <c r="CX10" i="8"/>
  <c r="DA11" i="6"/>
  <c r="CX5" i="8"/>
  <c r="DA13" i="6"/>
  <c r="DA12" i="6"/>
  <c r="CX6" i="8"/>
  <c r="CX7" i="8"/>
  <c r="DA14" i="6"/>
  <c r="CX8" i="8"/>
  <c r="CX12" i="8"/>
  <c r="CY10" i="8"/>
  <c r="DB11" i="6"/>
  <c r="CY5" i="8"/>
  <c r="DB13" i="6"/>
  <c r="DB12" i="6"/>
  <c r="CY6" i="8"/>
  <c r="CY7" i="8"/>
  <c r="DB14" i="6"/>
  <c r="CY8" i="8"/>
  <c r="CY12" i="8"/>
  <c r="CZ10" i="8"/>
  <c r="DC11" i="6"/>
  <c r="CZ5" i="8"/>
  <c r="DC13" i="6"/>
  <c r="DC12" i="6"/>
  <c r="CZ6" i="8"/>
  <c r="CZ7" i="8"/>
  <c r="DC14" i="6"/>
  <c r="CZ8" i="8"/>
  <c r="CZ12" i="8"/>
  <c r="DA10" i="8"/>
  <c r="DD11" i="6"/>
  <c r="DA5" i="8"/>
  <c r="DD13" i="6"/>
  <c r="DD12" i="6"/>
  <c r="DA6" i="8"/>
  <c r="DA7" i="8"/>
  <c r="DD14" i="6"/>
  <c r="DA8" i="8"/>
  <c r="DA12" i="8"/>
  <c r="DB10" i="8"/>
  <c r="DE11" i="6"/>
  <c r="DB5" i="8"/>
  <c r="DE13" i="6"/>
  <c r="DE12" i="6"/>
  <c r="DB6" i="8"/>
  <c r="DB7" i="8"/>
  <c r="DE14" i="6"/>
  <c r="DB8" i="8"/>
  <c r="DB12" i="8"/>
  <c r="DC10" i="8"/>
  <c r="DF11" i="6"/>
  <c r="DC5" i="8"/>
  <c r="DF13" i="6"/>
  <c r="DF12" i="6"/>
  <c r="DC6" i="8"/>
  <c r="DC7" i="8"/>
  <c r="DF14" i="6"/>
  <c r="DC8" i="8"/>
  <c r="DC12" i="8"/>
  <c r="DD10" i="8"/>
  <c r="DG11" i="6"/>
  <c r="DD5" i="8"/>
  <c r="DG13" i="6"/>
  <c r="DG12" i="6"/>
  <c r="DD6" i="8"/>
  <c r="DD7" i="8"/>
  <c r="DG14" i="6"/>
  <c r="DD8" i="8"/>
  <c r="DD12" i="8"/>
  <c r="DE10" i="8"/>
  <c r="DH11" i="6"/>
  <c r="DE5" i="8"/>
  <c r="DH13" i="6"/>
  <c r="DH12" i="6"/>
  <c r="DE6" i="8"/>
  <c r="DE7" i="8"/>
  <c r="DH14" i="6"/>
  <c r="DE8" i="8"/>
  <c r="DE12" i="8"/>
  <c r="DF10" i="8"/>
  <c r="DI11" i="6"/>
  <c r="DF5" i="8"/>
  <c r="DI13" i="6"/>
  <c r="DI12" i="6"/>
  <c r="DF6" i="8"/>
  <c r="DF7" i="8"/>
  <c r="DI14" i="6"/>
  <c r="DF8" i="8"/>
  <c r="DF12" i="8"/>
  <c r="DG10" i="8"/>
  <c r="DK11" i="6"/>
  <c r="DG5" i="8"/>
  <c r="DK13" i="6"/>
  <c r="DK12" i="6"/>
  <c r="DG6" i="8"/>
  <c r="DG7" i="8"/>
  <c r="DK14" i="6"/>
  <c r="DG8" i="8"/>
  <c r="DG12" i="8"/>
  <c r="DH10" i="8"/>
  <c r="DL11" i="6"/>
  <c r="DH5" i="8"/>
  <c r="DL13" i="6"/>
  <c r="DL12" i="6"/>
  <c r="DH6" i="8"/>
  <c r="DH7" i="8"/>
  <c r="DL14" i="6"/>
  <c r="DH8" i="8"/>
  <c r="DH12" i="8"/>
  <c r="DI10" i="8"/>
  <c r="DM11" i="6"/>
  <c r="DI5" i="8"/>
  <c r="DM13" i="6"/>
  <c r="DM12" i="6"/>
  <c r="DI6" i="8"/>
  <c r="DI7" i="8"/>
  <c r="DM14" i="6"/>
  <c r="DI8" i="8"/>
  <c r="DI12" i="8"/>
  <c r="DJ10" i="8"/>
  <c r="DN11" i="6"/>
  <c r="DJ5" i="8"/>
  <c r="DN13" i="6"/>
  <c r="DN12" i="6"/>
  <c r="DJ6" i="8"/>
  <c r="DJ7" i="8"/>
  <c r="DN14" i="6"/>
  <c r="DJ8" i="8"/>
  <c r="DJ12" i="8"/>
  <c r="DK10" i="8"/>
  <c r="DO11" i="6"/>
  <c r="DK5" i="8"/>
  <c r="DO13" i="6"/>
  <c r="DO12" i="6"/>
  <c r="DK6" i="8"/>
  <c r="DK7" i="8"/>
  <c r="DO14" i="6"/>
  <c r="DK8" i="8"/>
  <c r="DK12" i="8"/>
  <c r="DL10" i="8"/>
  <c r="DP11" i="6"/>
  <c r="DL5" i="8"/>
  <c r="DP13" i="6"/>
  <c r="DP12" i="6"/>
  <c r="DL6" i="8"/>
  <c r="DL7" i="8"/>
  <c r="DP14" i="6"/>
  <c r="DL8" i="8"/>
  <c r="DL12" i="8"/>
  <c r="DM10" i="8"/>
  <c r="DQ11" i="6"/>
  <c r="DM5" i="8"/>
  <c r="DQ13" i="6"/>
  <c r="DQ12" i="6"/>
  <c r="DM6" i="8"/>
  <c r="DM7" i="8"/>
  <c r="DQ14" i="6"/>
  <c r="DM8" i="8"/>
  <c r="DM12" i="8"/>
  <c r="DN10" i="8"/>
  <c r="DR11" i="6"/>
  <c r="DN5" i="8"/>
  <c r="DR13" i="6"/>
  <c r="DR12" i="6"/>
  <c r="DN6" i="8"/>
  <c r="DN7" i="8"/>
  <c r="DR14" i="6"/>
  <c r="DN8" i="8"/>
  <c r="DN12" i="8"/>
  <c r="DO10" i="8"/>
  <c r="DS11" i="6"/>
  <c r="DO5" i="8"/>
  <c r="DS13" i="6"/>
  <c r="DS12" i="6"/>
  <c r="DO6" i="8"/>
  <c r="DO7" i="8"/>
  <c r="DS14" i="6"/>
  <c r="DO8" i="8"/>
  <c r="DO12" i="8"/>
  <c r="DP10" i="8"/>
  <c r="DU11" i="6"/>
  <c r="DP5" i="8"/>
  <c r="DU13" i="6"/>
  <c r="DU12" i="6"/>
  <c r="DP6" i="8"/>
  <c r="DP7" i="8"/>
  <c r="DU14" i="6"/>
  <c r="DP8" i="8"/>
  <c r="DP12" i="8"/>
  <c r="DQ10" i="8"/>
  <c r="DQ5" i="8"/>
  <c r="DQ7" i="8"/>
  <c r="DV14" i="6"/>
  <c r="DQ8" i="8"/>
  <c r="DQ12" i="8"/>
  <c r="DR10" i="8"/>
  <c r="DW11" i="6"/>
  <c r="DR5" i="8"/>
  <c r="DW13" i="6"/>
  <c r="DW12" i="6"/>
  <c r="DR6" i="8"/>
  <c r="DR7" i="8"/>
  <c r="DW14" i="6"/>
  <c r="DR8" i="8"/>
  <c r="DR12" i="8"/>
  <c r="DS10" i="8"/>
  <c r="DX11" i="6"/>
  <c r="DS5" i="8"/>
  <c r="DX13" i="6"/>
  <c r="DX12" i="6"/>
  <c r="DS6" i="8"/>
  <c r="DS7" i="8"/>
  <c r="DX14" i="6"/>
  <c r="DS8" i="8"/>
  <c r="DS12" i="8"/>
  <c r="DT10" i="8"/>
  <c r="DY11" i="6"/>
  <c r="DT5" i="8"/>
  <c r="DY13" i="6"/>
  <c r="DY12" i="6"/>
  <c r="DT6" i="8"/>
  <c r="DT7" i="8"/>
  <c r="DY14" i="6"/>
  <c r="DT8" i="8"/>
  <c r="DT12" i="8"/>
  <c r="DU10" i="8"/>
  <c r="DZ11" i="6"/>
  <c r="DU5" i="8"/>
  <c r="DZ13" i="6"/>
  <c r="DZ12" i="6"/>
  <c r="DU6" i="8"/>
  <c r="DU7" i="8"/>
  <c r="DZ14" i="6"/>
  <c r="DU8" i="8"/>
  <c r="DU12" i="8"/>
  <c r="DV10" i="8"/>
  <c r="EA11" i="6"/>
  <c r="DV5" i="8"/>
  <c r="EA13" i="6"/>
  <c r="EA12" i="6"/>
  <c r="DV6" i="8"/>
  <c r="DV7" i="8"/>
  <c r="EA14" i="6"/>
  <c r="DV8" i="8"/>
  <c r="DV12" i="8"/>
  <c r="EG17" i="15"/>
  <c r="EG4" i="15"/>
  <c r="EG21" i="15"/>
  <c r="EG5" i="15"/>
  <c r="EG22" i="15"/>
  <c r="EG6" i="15"/>
  <c r="EG23" i="15"/>
  <c r="EG7" i="15"/>
  <c r="EG24" i="15"/>
  <c r="EG8" i="15"/>
  <c r="EG25" i="15"/>
  <c r="EG26" i="15"/>
  <c r="D10" i="15"/>
  <c r="EG10" i="15"/>
  <c r="EG27" i="15"/>
  <c r="D11" i="15"/>
  <c r="EG11" i="15"/>
  <c r="EG28" i="15"/>
  <c r="D12" i="15"/>
  <c r="EG12" i="15"/>
  <c r="EG29" i="15"/>
  <c r="D13" i="15"/>
  <c r="EG13" i="15"/>
  <c r="EG30" i="15"/>
  <c r="D14" i="15"/>
  <c r="EG14" i="15"/>
  <c r="EG31" i="15"/>
  <c r="D15" i="15"/>
  <c r="EG15" i="15"/>
  <c r="EG32" i="15"/>
  <c r="D16" i="15"/>
  <c r="EG16" i="15"/>
  <c r="EG33" i="15"/>
  <c r="E2" i="15"/>
  <c r="EH2" i="15"/>
  <c r="F2" i="15"/>
  <c r="EI2" i="15"/>
  <c r="G2" i="15"/>
  <c r="EJ2" i="15"/>
  <c r="H2" i="15"/>
  <c r="EK2" i="15"/>
  <c r="I2" i="15"/>
  <c r="EL2" i="15"/>
  <c r="J2" i="15"/>
  <c r="EM2" i="15"/>
  <c r="K2" i="15"/>
  <c r="EN2" i="15"/>
  <c r="L2" i="15"/>
  <c r="EO2" i="15"/>
  <c r="M2" i="15"/>
  <c r="EP2" i="15"/>
  <c r="N2" i="15"/>
  <c r="EQ2" i="15"/>
  <c r="O2" i="15"/>
  <c r="ER2" i="15"/>
  <c r="P2" i="15"/>
  <c r="ES2" i="15"/>
  <c r="Q2" i="15"/>
  <c r="ET2" i="15"/>
  <c r="R2" i="15"/>
  <c r="EU2" i="15"/>
  <c r="S2" i="15"/>
  <c r="EV2" i="15"/>
  <c r="T2" i="15"/>
  <c r="EW2" i="15"/>
  <c r="U2" i="15"/>
  <c r="EX2" i="15"/>
  <c r="V2" i="15"/>
  <c r="EY2" i="15"/>
  <c r="W2" i="15"/>
  <c r="EZ2" i="15"/>
  <c r="X2" i="15"/>
  <c r="FA2" i="15"/>
  <c r="Y2" i="15"/>
  <c r="FB2" i="15"/>
  <c r="Z2" i="15"/>
  <c r="FC2" i="15"/>
  <c r="AA2" i="15"/>
  <c r="FD2" i="15"/>
  <c r="AB2" i="15"/>
  <c r="FE2" i="15"/>
  <c r="AC2" i="15"/>
  <c r="FF2" i="15"/>
  <c r="AD2" i="15"/>
  <c r="FG2" i="15"/>
  <c r="AE2" i="15"/>
  <c r="FH2" i="15"/>
  <c r="AF2" i="15"/>
  <c r="FI2" i="15"/>
  <c r="AG2" i="15"/>
  <c r="FJ2" i="15"/>
  <c r="AH2" i="15"/>
  <c r="FK2" i="15"/>
  <c r="AI2" i="15"/>
  <c r="FL2" i="15"/>
  <c r="AJ2" i="15"/>
  <c r="FM2" i="15"/>
  <c r="AK2" i="15"/>
  <c r="FN2" i="15"/>
  <c r="AL2" i="15"/>
  <c r="FO2" i="15"/>
  <c r="AM2" i="15"/>
  <c r="FP2" i="15"/>
  <c r="AN2" i="15"/>
  <c r="FQ2" i="15"/>
  <c r="AO2" i="15"/>
  <c r="FR2" i="15"/>
  <c r="AP2" i="15"/>
  <c r="FS2" i="15"/>
  <c r="AQ2" i="15"/>
  <c r="FT2" i="15"/>
  <c r="AR2" i="15"/>
  <c r="FU2" i="15"/>
  <c r="AS2" i="15"/>
  <c r="FV2" i="15"/>
  <c r="AT2" i="15"/>
  <c r="FW2" i="15"/>
  <c r="AU2" i="15"/>
  <c r="FX2" i="15"/>
  <c r="AV2" i="15"/>
  <c r="FY2" i="15"/>
  <c r="AW2" i="15"/>
  <c r="FZ2" i="15"/>
  <c r="AX2" i="15"/>
  <c r="GA2" i="15"/>
  <c r="AY2" i="15"/>
  <c r="GB2" i="15"/>
  <c r="AZ2" i="15"/>
  <c r="GC2" i="15"/>
  <c r="BA2" i="15"/>
  <c r="GD2" i="15"/>
  <c r="BB2" i="15"/>
  <c r="GE2" i="15"/>
  <c r="BC2" i="15"/>
  <c r="GF2" i="15"/>
  <c r="BD2" i="15"/>
  <c r="GG2" i="15"/>
  <c r="BE2" i="15"/>
  <c r="GH2" i="15"/>
  <c r="BF2" i="15"/>
  <c r="GI2" i="15"/>
  <c r="BG2" i="15"/>
  <c r="GJ2" i="15"/>
  <c r="BH2" i="15"/>
  <c r="GK2" i="15"/>
  <c r="BI2" i="15"/>
  <c r="GL2" i="15"/>
  <c r="BJ2" i="15"/>
  <c r="GM2" i="15"/>
  <c r="BK2" i="15"/>
  <c r="GN2" i="15"/>
  <c r="BL2" i="15"/>
  <c r="GO2" i="15"/>
  <c r="BM2" i="15"/>
  <c r="GP2" i="15"/>
  <c r="BN2" i="15"/>
  <c r="GQ2" i="15"/>
  <c r="BO2" i="15"/>
  <c r="GR2" i="15"/>
  <c r="BP2" i="15"/>
  <c r="GS2" i="15"/>
  <c r="BQ2" i="15"/>
  <c r="GT2" i="15"/>
  <c r="BR2" i="15"/>
  <c r="GU2" i="15"/>
  <c r="BS2" i="15"/>
  <c r="GV2" i="15"/>
  <c r="BT2" i="15"/>
  <c r="GW2" i="15"/>
  <c r="BU2" i="15"/>
  <c r="GX2" i="15"/>
  <c r="BV2" i="15"/>
  <c r="GY2" i="15"/>
  <c r="BW2" i="15"/>
  <c r="GZ2" i="15"/>
  <c r="BX2" i="15"/>
  <c r="HA2" i="15"/>
  <c r="BY2" i="15"/>
  <c r="HB2" i="15"/>
  <c r="BZ2" i="15"/>
  <c r="HC2" i="15"/>
  <c r="CA2" i="15"/>
  <c r="HD2" i="15"/>
  <c r="CB2" i="15"/>
  <c r="HE2" i="15"/>
  <c r="CC2" i="15"/>
  <c r="HF2" i="15"/>
  <c r="CD2" i="15"/>
  <c r="HG2" i="15"/>
  <c r="CE2" i="15"/>
  <c r="HH2" i="15"/>
  <c r="CF2" i="15"/>
  <c r="HI2" i="15"/>
  <c r="CG2" i="15"/>
  <c r="HJ2" i="15"/>
  <c r="CH2" i="15"/>
  <c r="HK2" i="15"/>
  <c r="CI2" i="15"/>
  <c r="HL2" i="15"/>
  <c r="CJ2" i="15"/>
  <c r="HM2" i="15"/>
  <c r="CK2" i="15"/>
  <c r="HN2" i="15"/>
  <c r="CL2" i="15"/>
  <c r="HO2" i="15"/>
  <c r="CM2" i="15"/>
  <c r="HP2" i="15"/>
  <c r="CN2" i="15"/>
  <c r="HQ2" i="15"/>
  <c r="CO2" i="15"/>
  <c r="HR2" i="15"/>
  <c r="CP2" i="15"/>
  <c r="HS2" i="15"/>
  <c r="CQ2" i="15"/>
  <c r="HT2" i="15"/>
  <c r="CR2" i="15"/>
  <c r="HU2" i="15"/>
  <c r="CS2" i="15"/>
  <c r="HV2" i="15"/>
  <c r="CT2" i="15"/>
  <c r="HW2" i="15"/>
  <c r="CU2" i="15"/>
  <c r="HX2" i="15"/>
  <c r="CV2" i="15"/>
  <c r="HY2" i="15"/>
  <c r="CW2" i="15"/>
  <c r="HZ2" i="15"/>
  <c r="CX2" i="15"/>
  <c r="IA2" i="15"/>
  <c r="CY2" i="15"/>
  <c r="IB2" i="15"/>
  <c r="IC2" i="15"/>
  <c r="DA2" i="15"/>
  <c r="ID2" i="15"/>
  <c r="DB2" i="15"/>
  <c r="IE2" i="15"/>
  <c r="DC2" i="15"/>
  <c r="IF2" i="15"/>
  <c r="DD2" i="15"/>
  <c r="IG2" i="15"/>
  <c r="DE2" i="15"/>
  <c r="IH2" i="15"/>
  <c r="DF2" i="15"/>
  <c r="II2" i="15"/>
  <c r="DG2" i="15"/>
  <c r="IJ2" i="15"/>
  <c r="DH2" i="15"/>
  <c r="IK2" i="15"/>
  <c r="DI2" i="15"/>
  <c r="IL2" i="15"/>
  <c r="IM2" i="15"/>
  <c r="DK2" i="15"/>
  <c r="IN2" i="15"/>
  <c r="DL2" i="15"/>
  <c r="IO2" i="15"/>
  <c r="DM2" i="15"/>
  <c r="IP2" i="15"/>
  <c r="DN2" i="15"/>
  <c r="IQ2" i="15"/>
  <c r="DO2" i="15"/>
  <c r="IR2" i="15"/>
  <c r="DP2" i="15"/>
  <c r="IS2" i="15"/>
  <c r="DQ2" i="15"/>
  <c r="IT2" i="15"/>
  <c r="DR2" i="15"/>
  <c r="IU2" i="15"/>
  <c r="DS2" i="15"/>
  <c r="IV2" i="15"/>
  <c r="IW2" i="15"/>
  <c r="DU2" i="15"/>
  <c r="IX2" i="15"/>
  <c r="DV2" i="15"/>
  <c r="IY2" i="15"/>
  <c r="DW2" i="15"/>
  <c r="IZ2" i="15"/>
  <c r="DX2" i="15"/>
  <c r="JA2" i="15"/>
  <c r="DY2" i="15"/>
  <c r="JB2" i="15"/>
  <c r="DZ2" i="15"/>
  <c r="JC2" i="15"/>
  <c r="D2" i="15"/>
  <c r="EG2" i="15"/>
  <c r="D33" i="15"/>
  <c r="D32" i="15"/>
  <c r="D31" i="15"/>
  <c r="D30" i="15"/>
  <c r="D29" i="15"/>
  <c r="D28" i="15"/>
  <c r="D27" i="15"/>
  <c r="D26" i="15"/>
  <c r="D25" i="15"/>
  <c r="D24" i="15"/>
  <c r="D23" i="15"/>
  <c r="D22" i="15"/>
  <c r="D21" i="15"/>
  <c r="C4" i="15"/>
  <c r="C21" i="15"/>
  <c r="C5" i="15"/>
  <c r="C22" i="15"/>
  <c r="C6" i="15"/>
  <c r="C23" i="15"/>
  <c r="C7" i="15"/>
  <c r="C24" i="15"/>
  <c r="C8" i="15"/>
  <c r="C25" i="15"/>
  <c r="C9" i="15"/>
  <c r="C26" i="15"/>
  <c r="C10" i="15"/>
  <c r="C27" i="15"/>
  <c r="C11" i="15"/>
  <c r="C28" i="15"/>
  <c r="C12" i="15"/>
  <c r="C29" i="15"/>
  <c r="C13" i="15"/>
  <c r="C30" i="15"/>
  <c r="C14" i="15"/>
  <c r="C31" i="15"/>
  <c r="C15" i="15"/>
  <c r="C32" i="15"/>
  <c r="C16" i="15"/>
  <c r="C33" i="15"/>
  <c r="C3" i="15"/>
  <c r="C20" i="15"/>
  <c r="A17" i="6"/>
  <c r="A17" i="15"/>
  <c r="A34" i="15"/>
  <c r="EE33" i="15"/>
  <c r="A16" i="6"/>
  <c r="A16" i="15"/>
  <c r="A33" i="15"/>
  <c r="EE32" i="15"/>
  <c r="A15" i="6"/>
  <c r="A15" i="15"/>
  <c r="A32" i="15"/>
  <c r="EE31" i="15"/>
  <c r="A14" i="6"/>
  <c r="A14" i="15"/>
  <c r="A31" i="15"/>
  <c r="EE30" i="15"/>
  <c r="A13" i="6"/>
  <c r="A13" i="15"/>
  <c r="A30" i="15"/>
  <c r="EE29" i="15"/>
  <c r="A12" i="15"/>
  <c r="A29" i="15"/>
  <c r="EE28" i="15"/>
  <c r="A11" i="6"/>
  <c r="A11" i="15"/>
  <c r="A28" i="15"/>
  <c r="EE27" i="15"/>
  <c r="A10" i="6"/>
  <c r="A10" i="15"/>
  <c r="A27" i="15"/>
  <c r="EE26" i="15"/>
  <c r="A9" i="6"/>
  <c r="A9" i="15"/>
  <c r="A26" i="15"/>
  <c r="EE25" i="15"/>
  <c r="A8" i="6"/>
  <c r="A8" i="15"/>
  <c r="A25" i="15"/>
  <c r="EE24" i="15"/>
  <c r="A7" i="6"/>
  <c r="A7" i="15"/>
  <c r="A24" i="15"/>
  <c r="EE23" i="15"/>
  <c r="A6" i="6"/>
  <c r="A6" i="15"/>
  <c r="A23" i="15"/>
  <c r="EE22" i="15"/>
  <c r="A22" i="6"/>
  <c r="A5" i="6"/>
  <c r="A5" i="15"/>
  <c r="A22" i="15"/>
  <c r="EE21" i="15"/>
  <c r="A21" i="6"/>
  <c r="A4" i="6"/>
  <c r="A4" i="15"/>
  <c r="A21" i="15"/>
  <c r="A20" i="6"/>
  <c r="A3" i="6"/>
  <c r="A3" i="15"/>
  <c r="A20" i="15"/>
  <c r="ID17" i="18"/>
  <c r="ID3" i="18"/>
  <c r="ID20" i="18"/>
  <c r="JH17" i="18"/>
  <c r="DY5" i="8"/>
  <c r="DY6" i="8"/>
  <c r="DY7" i="8"/>
  <c r="DY8" i="8"/>
  <c r="DY9" i="8"/>
  <c r="DY12" i="8"/>
  <c r="GG17" i="18"/>
  <c r="GH17" i="18"/>
  <c r="GI17" i="18"/>
  <c r="GJ17" i="18"/>
  <c r="GK17" i="18"/>
  <c r="GL17" i="18"/>
  <c r="GM17" i="18"/>
  <c r="GN17" i="18"/>
  <c r="GO17" i="18"/>
  <c r="GP17" i="18"/>
  <c r="GQ17" i="18"/>
  <c r="GR17" i="18"/>
  <c r="GS17" i="18"/>
  <c r="GT17" i="18"/>
  <c r="GU17" i="18"/>
  <c r="GV17" i="18"/>
  <c r="GW17" i="18"/>
  <c r="GX17" i="18"/>
  <c r="GY17" i="18"/>
  <c r="GZ17" i="18"/>
  <c r="HA17" i="18"/>
  <c r="HB17" i="18"/>
  <c r="HC17" i="18"/>
  <c r="HD17" i="18"/>
  <c r="HE17" i="18"/>
  <c r="HF17" i="18"/>
  <c r="HG17" i="18"/>
  <c r="HH17" i="18"/>
  <c r="HI17" i="18"/>
  <c r="HJ17" i="18"/>
  <c r="HK17" i="18"/>
  <c r="HL17" i="18"/>
  <c r="HM17" i="18"/>
  <c r="HN17" i="18"/>
  <c r="HO17" i="18"/>
  <c r="HP17" i="18"/>
  <c r="HQ17" i="18"/>
  <c r="HR17" i="18"/>
  <c r="HS17" i="18"/>
  <c r="HT17" i="18"/>
  <c r="GG3" i="18"/>
  <c r="GG20" i="18"/>
  <c r="GH3" i="18"/>
  <c r="GH20" i="18"/>
  <c r="GI3" i="18"/>
  <c r="GI20" i="18"/>
  <c r="GJ3" i="18"/>
  <c r="GJ20" i="18"/>
  <c r="GK3" i="18"/>
  <c r="GK20" i="18"/>
  <c r="GL3" i="18"/>
  <c r="GL20" i="18"/>
  <c r="GM3" i="18"/>
  <c r="GM20" i="18"/>
  <c r="GN3" i="18"/>
  <c r="GN20" i="18"/>
  <c r="GO3" i="18"/>
  <c r="GO20" i="18"/>
  <c r="GP3" i="18"/>
  <c r="GP20" i="18"/>
  <c r="GQ3" i="18"/>
  <c r="GQ20" i="18"/>
  <c r="GR3" i="18"/>
  <c r="GR20" i="18"/>
  <c r="GS3" i="18"/>
  <c r="GS20" i="18"/>
  <c r="GT3" i="18"/>
  <c r="GT20" i="18"/>
  <c r="GU3" i="18"/>
  <c r="GU20" i="18"/>
  <c r="GV3" i="18"/>
  <c r="GV20" i="18"/>
  <c r="GW3" i="18"/>
  <c r="GW20" i="18"/>
  <c r="GX3" i="18"/>
  <c r="GX20" i="18"/>
  <c r="GY3" i="18"/>
  <c r="GY20" i="18"/>
  <c r="GZ3" i="18"/>
  <c r="GZ20" i="18"/>
  <c r="HA3" i="18"/>
  <c r="HA20" i="18"/>
  <c r="HB3" i="18"/>
  <c r="HB20" i="18"/>
  <c r="HC3" i="18"/>
  <c r="HC20" i="18"/>
  <c r="HD3" i="18"/>
  <c r="HD20" i="18"/>
  <c r="HE3" i="18"/>
  <c r="HE20" i="18"/>
  <c r="HF3" i="18"/>
  <c r="HF20" i="18"/>
  <c r="HG3" i="18"/>
  <c r="HG20" i="18"/>
  <c r="HH3" i="18"/>
  <c r="HH20" i="18"/>
  <c r="HI3" i="18"/>
  <c r="HI20" i="18"/>
  <c r="HJ3" i="18"/>
  <c r="HJ20" i="18"/>
  <c r="HK3" i="18"/>
  <c r="HK20" i="18"/>
  <c r="HL3" i="18"/>
  <c r="HL20" i="18"/>
  <c r="HM3" i="18"/>
  <c r="HM20" i="18"/>
  <c r="HN3" i="18"/>
  <c r="HN20" i="18"/>
  <c r="HO3" i="18"/>
  <c r="HO20" i="18"/>
  <c r="HP3" i="18"/>
  <c r="HP20" i="18"/>
  <c r="HQ3" i="18"/>
  <c r="HQ20" i="18"/>
  <c r="HR3" i="18"/>
  <c r="HR20" i="18"/>
  <c r="HS3" i="18"/>
  <c r="HS20" i="18"/>
  <c r="HT3" i="18"/>
  <c r="HT20" i="18"/>
  <c r="HE21" i="13"/>
  <c r="HE22" i="13"/>
  <c r="HE23" i="13"/>
  <c r="HE24" i="13"/>
  <c r="HE25" i="13"/>
  <c r="HE26" i="13"/>
  <c r="HE27" i="13"/>
  <c r="HE28" i="13"/>
  <c r="HE29" i="13"/>
  <c r="HE30" i="13"/>
  <c r="HE31" i="13"/>
  <c r="HE32" i="13"/>
  <c r="HE33" i="13"/>
  <c r="HE34" i="13"/>
  <c r="HE20" i="13"/>
  <c r="CY3" i="13"/>
  <c r="HB3" i="13"/>
  <c r="HB20" i="13"/>
  <c r="CY4" i="13"/>
  <c r="HB4" i="13"/>
  <c r="B21" i="13"/>
  <c r="HB21" i="13"/>
  <c r="CY5" i="13"/>
  <c r="HB5" i="13"/>
  <c r="B22" i="13"/>
  <c r="HB22" i="13"/>
  <c r="CY6" i="13"/>
  <c r="HB6" i="13"/>
  <c r="B23" i="13"/>
  <c r="HB23" i="13"/>
  <c r="CY7" i="13"/>
  <c r="HB7" i="13"/>
  <c r="B24" i="13"/>
  <c r="HB24" i="13"/>
  <c r="CY8" i="13"/>
  <c r="HB8" i="13"/>
  <c r="B25" i="13"/>
  <c r="HB25" i="13"/>
  <c r="CY9" i="13"/>
  <c r="HB9" i="13"/>
  <c r="B26" i="13"/>
  <c r="HB26" i="13"/>
  <c r="CY10" i="13"/>
  <c r="HB10" i="13"/>
  <c r="B27" i="13"/>
  <c r="HB27" i="13"/>
  <c r="CY11" i="13"/>
  <c r="HB11" i="13"/>
  <c r="B28" i="13"/>
  <c r="HB28" i="13"/>
  <c r="CY12" i="13"/>
  <c r="HB12" i="13"/>
  <c r="B29" i="13"/>
  <c r="HB29" i="13"/>
  <c r="CY13" i="13"/>
  <c r="HB13" i="13"/>
  <c r="B30" i="13"/>
  <c r="HB30" i="13"/>
  <c r="CY14" i="13"/>
  <c r="HB14" i="13"/>
  <c r="B31" i="13"/>
  <c r="HB31" i="13"/>
  <c r="CY15" i="13"/>
  <c r="HB15" i="13"/>
  <c r="B32" i="13"/>
  <c r="HB32" i="13"/>
  <c r="CY16" i="13"/>
  <c r="HB16" i="13"/>
  <c r="B33" i="13"/>
  <c r="HB33" i="13"/>
  <c r="CY17" i="13"/>
  <c r="HB17" i="13"/>
  <c r="DA17" i="13"/>
  <c r="HD17" i="13"/>
  <c r="DA3" i="13"/>
  <c r="HD3" i="13"/>
  <c r="HD20" i="13"/>
  <c r="CZ17" i="13"/>
  <c r="HC17" i="13"/>
  <c r="CZ3" i="13"/>
  <c r="HC3" i="13"/>
  <c r="HC20" i="13"/>
  <c r="HU18" i="18"/>
  <c r="CY20" i="13"/>
  <c r="EF20" i="18"/>
  <c r="EF33" i="18"/>
  <c r="EF32" i="18"/>
  <c r="EF31" i="18"/>
  <c r="EF30" i="18"/>
  <c r="EF29" i="18"/>
  <c r="EF28" i="18"/>
  <c r="EF27" i="18"/>
  <c r="EF26" i="18"/>
  <c r="EF25" i="18"/>
  <c r="EF24" i="18"/>
  <c r="EF23" i="18"/>
  <c r="EF22" i="18"/>
  <c r="EF21" i="18"/>
  <c r="EF4" i="18"/>
  <c r="EF5" i="18"/>
  <c r="EF6" i="18"/>
  <c r="EF7" i="18"/>
  <c r="EF8" i="18"/>
  <c r="EF9" i="18"/>
  <c r="EF10" i="18"/>
  <c r="EF11" i="18"/>
  <c r="EF12" i="18"/>
  <c r="EF13" i="18"/>
  <c r="EF14" i="18"/>
  <c r="EF15" i="18"/>
  <c r="EF16" i="18"/>
  <c r="EF17" i="18"/>
  <c r="EF3" i="18"/>
  <c r="BP9" i="22"/>
  <c r="BP10" i="22"/>
  <c r="BP11" i="22"/>
  <c r="BP12" i="22"/>
  <c r="BP14" i="22"/>
  <c r="BP15" i="22"/>
  <c r="BP16" i="22"/>
  <c r="BP17" i="22"/>
  <c r="BP18" i="22"/>
  <c r="BP19" i="22"/>
  <c r="BP20" i="22"/>
  <c r="BP21" i="22"/>
  <c r="BP22" i="22"/>
  <c r="DR16" i="13"/>
  <c r="DR33" i="13"/>
  <c r="DS7" i="13"/>
  <c r="DS24" i="13"/>
  <c r="EH27" i="18"/>
  <c r="IX10" i="18"/>
  <c r="IX27" i="18"/>
  <c r="DK10" i="18"/>
  <c r="IO10" i="18"/>
  <c r="IO27" i="18"/>
  <c r="DL10" i="18"/>
  <c r="IP10" i="18"/>
  <c r="IP27" i="18"/>
  <c r="DM10" i="18"/>
  <c r="IQ10" i="18"/>
  <c r="IQ27" i="18"/>
  <c r="DN10" i="18"/>
  <c r="IR10" i="18"/>
  <c r="IR27" i="18"/>
  <c r="DO10" i="18"/>
  <c r="IS10" i="18"/>
  <c r="IS27" i="18"/>
  <c r="DP10" i="18"/>
  <c r="IT10" i="18"/>
  <c r="IT27" i="18"/>
  <c r="DQ10" i="18"/>
  <c r="IU10" i="18"/>
  <c r="IU27" i="18"/>
  <c r="DR10" i="18"/>
  <c r="IV10" i="18"/>
  <c r="IV27" i="18"/>
  <c r="DS10" i="18"/>
  <c r="IW10" i="18"/>
  <c r="IW27" i="18"/>
  <c r="DA10" i="18"/>
  <c r="IE10" i="18"/>
  <c r="IE27" i="18"/>
  <c r="DB10" i="18"/>
  <c r="IF10" i="18"/>
  <c r="IF27" i="18"/>
  <c r="DC10" i="18"/>
  <c r="IG10" i="18"/>
  <c r="IG27" i="18"/>
  <c r="DD10" i="18"/>
  <c r="IH10" i="18"/>
  <c r="IH27" i="18"/>
  <c r="DE10" i="18"/>
  <c r="II10" i="18"/>
  <c r="II27" i="18"/>
  <c r="DF10" i="18"/>
  <c r="IJ10" i="18"/>
  <c r="IJ27" i="18"/>
  <c r="DG10" i="18"/>
  <c r="IK10" i="18"/>
  <c r="IK27" i="18"/>
  <c r="DH10" i="18"/>
  <c r="IL10" i="18"/>
  <c r="IL27" i="18"/>
  <c r="DI10" i="18"/>
  <c r="IM10" i="18"/>
  <c r="IM27" i="18"/>
  <c r="HZ10" i="18"/>
  <c r="HZ27" i="18"/>
  <c r="IA10" i="18"/>
  <c r="IA27" i="18"/>
  <c r="IB10" i="18"/>
  <c r="IB27" i="18"/>
  <c r="IC10" i="18"/>
  <c r="IC27" i="18"/>
  <c r="HU10" i="18"/>
  <c r="HU27" i="18"/>
  <c r="HV10" i="18"/>
  <c r="HV27" i="18"/>
  <c r="HW10" i="18"/>
  <c r="HW27" i="18"/>
  <c r="HX10" i="18"/>
  <c r="HX27" i="18"/>
  <c r="HY10" i="18"/>
  <c r="HY27" i="18"/>
  <c r="K20" i="13"/>
  <c r="C21" i="13"/>
  <c r="C22" i="13"/>
  <c r="C23" i="13"/>
  <c r="C24" i="13"/>
  <c r="C25" i="13"/>
  <c r="C26" i="13"/>
  <c r="C27" i="13"/>
  <c r="C28" i="13"/>
  <c r="C29" i="13"/>
  <c r="C30" i="13"/>
  <c r="C31" i="13"/>
  <c r="C32" i="13"/>
  <c r="C33" i="13"/>
  <c r="D20" i="13"/>
  <c r="DA20" i="13"/>
  <c r="CV20" i="13"/>
  <c r="D34" i="13"/>
  <c r="A34" i="13"/>
  <c r="JG33" i="13"/>
  <c r="JF33" i="13"/>
  <c r="JE33" i="13"/>
  <c r="JD33" i="13"/>
  <c r="JC33" i="13"/>
  <c r="JB33" i="13"/>
  <c r="JA33" i="13"/>
  <c r="IZ33" i="13"/>
  <c r="IY33" i="13"/>
  <c r="IX33" i="13"/>
  <c r="IW33" i="13"/>
  <c r="IV33" i="13"/>
  <c r="IU33" i="13"/>
  <c r="IT33" i="13"/>
  <c r="IS33" i="13"/>
  <c r="IR33" i="13"/>
  <c r="IQ33" i="13"/>
  <c r="IP33" i="13"/>
  <c r="IO33" i="13"/>
  <c r="IN33" i="13"/>
  <c r="IM33" i="13"/>
  <c r="IL33" i="13"/>
  <c r="IK33" i="13"/>
  <c r="IJ33" i="13"/>
  <c r="II33" i="13"/>
  <c r="IH33" i="13"/>
  <c r="IG33" i="13"/>
  <c r="IF33" i="13"/>
  <c r="IE33" i="13"/>
  <c r="ID33" i="13"/>
  <c r="IC33" i="13"/>
  <c r="IB33" i="13"/>
  <c r="IA33" i="13"/>
  <c r="HZ33" i="13"/>
  <c r="HY33" i="13"/>
  <c r="HX33" i="13"/>
  <c r="HW33" i="13"/>
  <c r="HV33" i="13"/>
  <c r="HU33" i="13"/>
  <c r="HT33" i="13"/>
  <c r="HS33" i="13"/>
  <c r="HR33" i="13"/>
  <c r="HQ33" i="13"/>
  <c r="HP33" i="13"/>
  <c r="HO33" i="13"/>
  <c r="HN33" i="13"/>
  <c r="HM33" i="13"/>
  <c r="HL33" i="13"/>
  <c r="HK33" i="13"/>
  <c r="HJ33" i="13"/>
  <c r="HI33" i="13"/>
  <c r="HH33" i="13"/>
  <c r="DA16" i="13"/>
  <c r="HD16" i="13"/>
  <c r="HD33" i="13"/>
  <c r="CZ16" i="13"/>
  <c r="HC16" i="13"/>
  <c r="HC33" i="13"/>
  <c r="HA16" i="13"/>
  <c r="HA33" i="13"/>
  <c r="GZ16" i="13"/>
  <c r="GZ33" i="13"/>
  <c r="GY16" i="13"/>
  <c r="GY33" i="13"/>
  <c r="GX16" i="13"/>
  <c r="GX33" i="13"/>
  <c r="GW16" i="13"/>
  <c r="GW33" i="13"/>
  <c r="GV16" i="13"/>
  <c r="GV33" i="13"/>
  <c r="GU16" i="13"/>
  <c r="GU33" i="13"/>
  <c r="GT16" i="13"/>
  <c r="GT33" i="13"/>
  <c r="GS16" i="13"/>
  <c r="GS33" i="13"/>
  <c r="GR16" i="13"/>
  <c r="GR33" i="13"/>
  <c r="GQ16" i="13"/>
  <c r="GQ33" i="13"/>
  <c r="GP16" i="13"/>
  <c r="GP33" i="13"/>
  <c r="GO16" i="13"/>
  <c r="GO33" i="13"/>
  <c r="GN16" i="13"/>
  <c r="GN33" i="13"/>
  <c r="GM16" i="13"/>
  <c r="GM33" i="13"/>
  <c r="GL16" i="13"/>
  <c r="GL33" i="13"/>
  <c r="GK16" i="13"/>
  <c r="GK33" i="13"/>
  <c r="GJ16" i="13"/>
  <c r="GJ33" i="13"/>
  <c r="GI16" i="13"/>
  <c r="GI33" i="13"/>
  <c r="GH16" i="13"/>
  <c r="GH33" i="13"/>
  <c r="GG16" i="13"/>
  <c r="GG33" i="13"/>
  <c r="GF16" i="13"/>
  <c r="GF33" i="13"/>
  <c r="GE16" i="13"/>
  <c r="GE33" i="13"/>
  <c r="GD16" i="13"/>
  <c r="GD33" i="13"/>
  <c r="GC16" i="13"/>
  <c r="GC33" i="13"/>
  <c r="GB16" i="13"/>
  <c r="GB33" i="13"/>
  <c r="GA16" i="13"/>
  <c r="GA33" i="13"/>
  <c r="FZ16" i="13"/>
  <c r="FZ33" i="13"/>
  <c r="FY16" i="13"/>
  <c r="FY33" i="13"/>
  <c r="FX16" i="13"/>
  <c r="FX33" i="13"/>
  <c r="FW16" i="13"/>
  <c r="FW33" i="13"/>
  <c r="FV16" i="13"/>
  <c r="FV33" i="13"/>
  <c r="FU16" i="13"/>
  <c r="FU33" i="13"/>
  <c r="FT16" i="13"/>
  <c r="FT33" i="13"/>
  <c r="FS16" i="13"/>
  <c r="FS33" i="13"/>
  <c r="FR16" i="13"/>
  <c r="FR33" i="13"/>
  <c r="FQ16" i="13"/>
  <c r="FQ33" i="13"/>
  <c r="FP16" i="13"/>
  <c r="FP33" i="13"/>
  <c r="FO16" i="13"/>
  <c r="FO33" i="13"/>
  <c r="FN16" i="13"/>
  <c r="FN33" i="13"/>
  <c r="FM16" i="13"/>
  <c r="FM33" i="13"/>
  <c r="FL16" i="13"/>
  <c r="FL33" i="13"/>
  <c r="FK16" i="13"/>
  <c r="FK33" i="13"/>
  <c r="FJ16" i="13"/>
  <c r="FJ33" i="13"/>
  <c r="FI16" i="13"/>
  <c r="FI33" i="13"/>
  <c r="FH16" i="13"/>
  <c r="FH33" i="13"/>
  <c r="FG16" i="13"/>
  <c r="FG33" i="13"/>
  <c r="FF16" i="13"/>
  <c r="FF33" i="13"/>
  <c r="FE16" i="13"/>
  <c r="FE33" i="13"/>
  <c r="FD16" i="13"/>
  <c r="FD33" i="13"/>
  <c r="FC16" i="13"/>
  <c r="FC33" i="13"/>
  <c r="FB16" i="13"/>
  <c r="FB33" i="13"/>
  <c r="FA16" i="13"/>
  <c r="FA33" i="13"/>
  <c r="EZ16" i="13"/>
  <c r="EZ33" i="13"/>
  <c r="EY16" i="13"/>
  <c r="EY33" i="13"/>
  <c r="EX16" i="13"/>
  <c r="EX33" i="13"/>
  <c r="EW16" i="13"/>
  <c r="EW33" i="13"/>
  <c r="EV16" i="13"/>
  <c r="EV33" i="13"/>
  <c r="EU16" i="13"/>
  <c r="EU33" i="13"/>
  <c r="ET16" i="13"/>
  <c r="ET33" i="13"/>
  <c r="ES16" i="13"/>
  <c r="ES33" i="13"/>
  <c r="ER16" i="13"/>
  <c r="ER33" i="13"/>
  <c r="EQ16" i="13"/>
  <c r="EQ33" i="13"/>
  <c r="EP16" i="13"/>
  <c r="EP33" i="13"/>
  <c r="EO16" i="13"/>
  <c r="EO33" i="13"/>
  <c r="EN16" i="13"/>
  <c r="EN33" i="13"/>
  <c r="EM16" i="13"/>
  <c r="EM33" i="13"/>
  <c r="EL16" i="13"/>
  <c r="EL33" i="13"/>
  <c r="EK16" i="13"/>
  <c r="EK33" i="13"/>
  <c r="EJ16" i="13"/>
  <c r="EJ33" i="13"/>
  <c r="EI16" i="13"/>
  <c r="EI33" i="13"/>
  <c r="EH16" i="13"/>
  <c r="EH33" i="13"/>
  <c r="D33" i="13"/>
  <c r="EG33" i="13"/>
  <c r="ED16" i="13"/>
  <c r="ED33" i="13"/>
  <c r="EC16" i="13"/>
  <c r="EC33" i="13"/>
  <c r="EB16" i="13"/>
  <c r="EB33" i="13"/>
  <c r="EA16" i="13"/>
  <c r="EA33" i="13"/>
  <c r="DZ16" i="13"/>
  <c r="DZ33" i="13"/>
  <c r="DY16" i="13"/>
  <c r="DY33" i="13"/>
  <c r="DX16" i="13"/>
  <c r="DX33" i="13"/>
  <c r="DW16" i="13"/>
  <c r="DW33" i="13"/>
  <c r="DV16" i="13"/>
  <c r="DV33" i="13"/>
  <c r="DU16" i="13"/>
  <c r="DU33" i="13"/>
  <c r="DT16" i="13"/>
  <c r="DT33" i="13"/>
  <c r="DS16" i="13"/>
  <c r="DS33" i="13"/>
  <c r="DQ16" i="13"/>
  <c r="DQ33" i="13"/>
  <c r="DP16" i="13"/>
  <c r="DP33" i="13"/>
  <c r="DO16" i="13"/>
  <c r="DO33" i="13"/>
  <c r="DN16" i="13"/>
  <c r="DN33" i="13"/>
  <c r="DM16" i="13"/>
  <c r="DM33" i="13"/>
  <c r="DL16" i="13"/>
  <c r="DL33" i="13"/>
  <c r="DK16" i="13"/>
  <c r="DK33" i="13"/>
  <c r="DJ16" i="13"/>
  <c r="DJ33" i="13"/>
  <c r="DI16" i="13"/>
  <c r="DI33" i="13"/>
  <c r="DH16" i="13"/>
  <c r="DH33" i="13"/>
  <c r="DG16" i="13"/>
  <c r="DG33" i="13"/>
  <c r="DF16" i="13"/>
  <c r="DF33" i="13"/>
  <c r="DE33" i="13"/>
  <c r="DD16" i="13"/>
  <c r="DD33" i="13"/>
  <c r="DC33" i="13"/>
  <c r="DA33" i="13"/>
  <c r="CZ33" i="13"/>
  <c r="CY33" i="13"/>
  <c r="CX33" i="13"/>
  <c r="CW33" i="13"/>
  <c r="CV33" i="13"/>
  <c r="CU33" i="13"/>
  <c r="CT33" i="13"/>
  <c r="CS33" i="13"/>
  <c r="CR33" i="13"/>
  <c r="CQ33" i="13"/>
  <c r="CP33" i="13"/>
  <c r="CO33" i="13"/>
  <c r="CN33" i="13"/>
  <c r="CM33" i="13"/>
  <c r="CL33"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AF33" i="13"/>
  <c r="AE33" i="13"/>
  <c r="AD33" i="13"/>
  <c r="AC33" i="13"/>
  <c r="AB33" i="13"/>
  <c r="AA33" i="13"/>
  <c r="Z33" i="13"/>
  <c r="Y33" i="13"/>
  <c r="X33" i="13"/>
  <c r="W33" i="13"/>
  <c r="V33" i="13"/>
  <c r="U33" i="13"/>
  <c r="T33" i="13"/>
  <c r="S33" i="13"/>
  <c r="R33" i="13"/>
  <c r="Q33" i="13"/>
  <c r="P33" i="13"/>
  <c r="O33" i="13"/>
  <c r="N33" i="13"/>
  <c r="M33" i="13"/>
  <c r="L33" i="13"/>
  <c r="K33" i="13"/>
  <c r="J33" i="13"/>
  <c r="I33" i="13"/>
  <c r="H33" i="13"/>
  <c r="G33" i="13"/>
  <c r="F33" i="13"/>
  <c r="E33" i="13"/>
  <c r="A33" i="13"/>
  <c r="JG32" i="13"/>
  <c r="JF32" i="13"/>
  <c r="JE32" i="13"/>
  <c r="JD32" i="13"/>
  <c r="JC32" i="13"/>
  <c r="JB32" i="13"/>
  <c r="JA32" i="13"/>
  <c r="IZ32" i="13"/>
  <c r="IY32" i="13"/>
  <c r="IX32" i="13"/>
  <c r="IW32" i="13"/>
  <c r="IV32" i="13"/>
  <c r="IU32" i="13"/>
  <c r="IT32" i="13"/>
  <c r="IS32" i="13"/>
  <c r="IR32" i="13"/>
  <c r="IQ32" i="13"/>
  <c r="IP32" i="13"/>
  <c r="IO32" i="13"/>
  <c r="IN32" i="13"/>
  <c r="IM32" i="13"/>
  <c r="IL32" i="13"/>
  <c r="IK32" i="13"/>
  <c r="IJ32" i="13"/>
  <c r="II32" i="13"/>
  <c r="IH32" i="13"/>
  <c r="IG32" i="13"/>
  <c r="IF32" i="13"/>
  <c r="IE32" i="13"/>
  <c r="ID32" i="13"/>
  <c r="IC32" i="13"/>
  <c r="IB32" i="13"/>
  <c r="IA32" i="13"/>
  <c r="HZ32" i="13"/>
  <c r="HY32" i="13"/>
  <c r="HX32" i="13"/>
  <c r="HW32" i="13"/>
  <c r="HV32" i="13"/>
  <c r="HU32" i="13"/>
  <c r="HT32" i="13"/>
  <c r="HS32" i="13"/>
  <c r="HR32" i="13"/>
  <c r="HQ32" i="13"/>
  <c r="HP32" i="13"/>
  <c r="HO32" i="13"/>
  <c r="HN32" i="13"/>
  <c r="HM32" i="13"/>
  <c r="HL32" i="13"/>
  <c r="HK32" i="13"/>
  <c r="HJ32" i="13"/>
  <c r="HI32" i="13"/>
  <c r="HH32" i="13"/>
  <c r="DA15" i="13"/>
  <c r="HD15" i="13"/>
  <c r="HD32" i="13"/>
  <c r="CZ15" i="13"/>
  <c r="HC15" i="13"/>
  <c r="HC32" i="13"/>
  <c r="HA15" i="13"/>
  <c r="HA32" i="13"/>
  <c r="GZ15" i="13"/>
  <c r="GZ32" i="13"/>
  <c r="GY15" i="13"/>
  <c r="GY32" i="13"/>
  <c r="GX15" i="13"/>
  <c r="GX32" i="13"/>
  <c r="GW15" i="13"/>
  <c r="GW32" i="13"/>
  <c r="GV15" i="13"/>
  <c r="GV32" i="13"/>
  <c r="GU15" i="13"/>
  <c r="GU32" i="13"/>
  <c r="GT15" i="13"/>
  <c r="GT32" i="13"/>
  <c r="GS15" i="13"/>
  <c r="GS32" i="13"/>
  <c r="GR15" i="13"/>
  <c r="GR32" i="13"/>
  <c r="GQ15" i="13"/>
  <c r="GQ32" i="13"/>
  <c r="GP15" i="13"/>
  <c r="GP32" i="13"/>
  <c r="GO15" i="13"/>
  <c r="GO32" i="13"/>
  <c r="GN15" i="13"/>
  <c r="GN32" i="13"/>
  <c r="GM15" i="13"/>
  <c r="GM32" i="13"/>
  <c r="GL15" i="13"/>
  <c r="GL32" i="13"/>
  <c r="GK15" i="13"/>
  <c r="GK32" i="13"/>
  <c r="GJ15" i="13"/>
  <c r="GJ32" i="13"/>
  <c r="GI15" i="13"/>
  <c r="GI32" i="13"/>
  <c r="GH15" i="13"/>
  <c r="GH32" i="13"/>
  <c r="GG15" i="13"/>
  <c r="GG32" i="13"/>
  <c r="GF15" i="13"/>
  <c r="GF32" i="13"/>
  <c r="GE15" i="13"/>
  <c r="GE32" i="13"/>
  <c r="GD15" i="13"/>
  <c r="GD32" i="13"/>
  <c r="GC15" i="13"/>
  <c r="GC32" i="13"/>
  <c r="GB15" i="13"/>
  <c r="GB32" i="13"/>
  <c r="GA15" i="13"/>
  <c r="GA32" i="13"/>
  <c r="FZ15" i="13"/>
  <c r="FZ32" i="13"/>
  <c r="FY15" i="13"/>
  <c r="FY32" i="13"/>
  <c r="FX15" i="13"/>
  <c r="FX32" i="13"/>
  <c r="FW15" i="13"/>
  <c r="FW32" i="13"/>
  <c r="FV15" i="13"/>
  <c r="FV32" i="13"/>
  <c r="FU15" i="13"/>
  <c r="FU32" i="13"/>
  <c r="FT15" i="13"/>
  <c r="FT32" i="13"/>
  <c r="FS15" i="13"/>
  <c r="FS32" i="13"/>
  <c r="FR15" i="13"/>
  <c r="FR32" i="13"/>
  <c r="FQ15" i="13"/>
  <c r="FQ32" i="13"/>
  <c r="FP15" i="13"/>
  <c r="FP32" i="13"/>
  <c r="FO15" i="13"/>
  <c r="FO32" i="13"/>
  <c r="FN15" i="13"/>
  <c r="FN32" i="13"/>
  <c r="FM15" i="13"/>
  <c r="FM32" i="13"/>
  <c r="FL15" i="13"/>
  <c r="FL32" i="13"/>
  <c r="FK15" i="13"/>
  <c r="FK32" i="13"/>
  <c r="FJ15" i="13"/>
  <c r="FJ32" i="13"/>
  <c r="FI15" i="13"/>
  <c r="FI32" i="13"/>
  <c r="FH15" i="13"/>
  <c r="FH32" i="13"/>
  <c r="FG15" i="13"/>
  <c r="FG32" i="13"/>
  <c r="FF15" i="13"/>
  <c r="FF32" i="13"/>
  <c r="FE15" i="13"/>
  <c r="FE32" i="13"/>
  <c r="FD15" i="13"/>
  <c r="FD32" i="13"/>
  <c r="FC15" i="13"/>
  <c r="FC32" i="13"/>
  <c r="FB15" i="13"/>
  <c r="FB32" i="13"/>
  <c r="FA15" i="13"/>
  <c r="FA32" i="13"/>
  <c r="EZ15" i="13"/>
  <c r="EZ32" i="13"/>
  <c r="EY15" i="13"/>
  <c r="EY32" i="13"/>
  <c r="EX15" i="13"/>
  <c r="EX32" i="13"/>
  <c r="EW15" i="13"/>
  <c r="EW32" i="13"/>
  <c r="EV15" i="13"/>
  <c r="EV32" i="13"/>
  <c r="EU15" i="13"/>
  <c r="EU32" i="13"/>
  <c r="ET15" i="13"/>
  <c r="ET32" i="13"/>
  <c r="ES15" i="13"/>
  <c r="ES32" i="13"/>
  <c r="ER15" i="13"/>
  <c r="ER32" i="13"/>
  <c r="EQ15" i="13"/>
  <c r="EQ32" i="13"/>
  <c r="EP15" i="13"/>
  <c r="EP32" i="13"/>
  <c r="EO15" i="13"/>
  <c r="EO32" i="13"/>
  <c r="EN15" i="13"/>
  <c r="EN32" i="13"/>
  <c r="EM15" i="13"/>
  <c r="EM32" i="13"/>
  <c r="EL15" i="13"/>
  <c r="EL32" i="13"/>
  <c r="EK15" i="13"/>
  <c r="EK32" i="13"/>
  <c r="EJ15" i="13"/>
  <c r="EJ32" i="13"/>
  <c r="EI15" i="13"/>
  <c r="EI32" i="13"/>
  <c r="EH15" i="13"/>
  <c r="EH32" i="13"/>
  <c r="D32" i="13"/>
  <c r="EG32" i="13"/>
  <c r="ED15" i="13"/>
  <c r="ED32" i="13"/>
  <c r="EC15" i="13"/>
  <c r="EC32" i="13"/>
  <c r="EB15" i="13"/>
  <c r="EB32" i="13"/>
  <c r="EA15" i="13"/>
  <c r="EA32" i="13"/>
  <c r="DZ15" i="13"/>
  <c r="DZ32" i="13"/>
  <c r="DY15" i="13"/>
  <c r="DY32" i="13"/>
  <c r="DX15" i="13"/>
  <c r="DX32" i="13"/>
  <c r="DW15" i="13"/>
  <c r="DW32" i="13"/>
  <c r="DV15" i="13"/>
  <c r="DV32" i="13"/>
  <c r="DU15" i="13"/>
  <c r="DU32" i="13"/>
  <c r="DT15" i="13"/>
  <c r="DT32" i="13"/>
  <c r="DS15" i="13"/>
  <c r="DS32" i="13"/>
  <c r="DR15" i="13"/>
  <c r="DR32" i="13"/>
  <c r="DQ15" i="13"/>
  <c r="DQ32" i="13"/>
  <c r="DP15" i="13"/>
  <c r="DP32" i="13"/>
  <c r="DO15" i="13"/>
  <c r="DO32" i="13"/>
  <c r="DN15" i="13"/>
  <c r="DN32" i="13"/>
  <c r="DM15" i="13"/>
  <c r="DM32" i="13"/>
  <c r="DL15" i="13"/>
  <c r="DL32" i="13"/>
  <c r="DK15" i="13"/>
  <c r="DK32" i="13"/>
  <c r="DJ15" i="13"/>
  <c r="DJ32" i="13"/>
  <c r="DI15" i="13"/>
  <c r="DI32" i="13"/>
  <c r="DH15" i="13"/>
  <c r="DH32" i="13"/>
  <c r="DG15" i="13"/>
  <c r="DG32" i="13"/>
  <c r="DF15" i="13"/>
  <c r="DF32" i="13"/>
  <c r="DE32" i="13"/>
  <c r="DD15" i="13"/>
  <c r="DD32" i="13"/>
  <c r="DC32" i="13"/>
  <c r="DA32" i="13"/>
  <c r="CZ32" i="13"/>
  <c r="CY32" i="13"/>
  <c r="CX32" i="13"/>
  <c r="CW32" i="13"/>
  <c r="CV32" i="13"/>
  <c r="CU32" i="13"/>
  <c r="CT32" i="13"/>
  <c r="CS32" i="13"/>
  <c r="CR32" i="13"/>
  <c r="CQ32" i="13"/>
  <c r="CP32" i="13"/>
  <c r="CO32" i="13"/>
  <c r="CN32" i="13"/>
  <c r="CM32" i="13"/>
  <c r="CL32" i="13"/>
  <c r="CK32" i="13"/>
  <c r="CJ32" i="13"/>
  <c r="CI32" i="13"/>
  <c r="CH32" i="13"/>
  <c r="CG32" i="13"/>
  <c r="CF32" i="13"/>
  <c r="CE32" i="13"/>
  <c r="CD32" i="13"/>
  <c r="CC32" i="13"/>
  <c r="CB32" i="13"/>
  <c r="CA32" i="13"/>
  <c r="BZ32" i="13"/>
  <c r="BY32" i="13"/>
  <c r="BX32" i="13"/>
  <c r="BW32" i="13"/>
  <c r="BV32" i="13"/>
  <c r="BU32" i="13"/>
  <c r="BT32" i="13"/>
  <c r="BS32" i="13"/>
  <c r="BR32" i="13"/>
  <c r="BQ32" i="13"/>
  <c r="BP32" i="13"/>
  <c r="BO32" i="13"/>
  <c r="BN32" i="13"/>
  <c r="BM32" i="13"/>
  <c r="BL32" i="13"/>
  <c r="BK32" i="13"/>
  <c r="BJ32" i="13"/>
  <c r="BI32" i="13"/>
  <c r="BH32" i="13"/>
  <c r="BG32" i="13"/>
  <c r="BF32" i="13"/>
  <c r="BE32" i="13"/>
  <c r="BD32" i="13"/>
  <c r="BC32" i="13"/>
  <c r="BB32" i="13"/>
  <c r="BA32" i="13"/>
  <c r="AZ32" i="13"/>
  <c r="AY32" i="13"/>
  <c r="AX32" i="13"/>
  <c r="AW32" i="13"/>
  <c r="AV32" i="13"/>
  <c r="AU32" i="13"/>
  <c r="AT32" i="13"/>
  <c r="AS32" i="13"/>
  <c r="AR32" i="13"/>
  <c r="AQ32" i="13"/>
  <c r="AP32" i="13"/>
  <c r="AO32" i="13"/>
  <c r="AN32" i="13"/>
  <c r="AM32" i="13"/>
  <c r="AL32" i="13"/>
  <c r="AK32" i="13"/>
  <c r="AJ32" i="13"/>
  <c r="AI32" i="13"/>
  <c r="AH32" i="13"/>
  <c r="AG32" i="13"/>
  <c r="AF32" i="13"/>
  <c r="AE32" i="13"/>
  <c r="AD32" i="13"/>
  <c r="AC32" i="13"/>
  <c r="AB32" i="13"/>
  <c r="AA32" i="13"/>
  <c r="Z32" i="13"/>
  <c r="Y32" i="13"/>
  <c r="X32" i="13"/>
  <c r="W32" i="13"/>
  <c r="V32" i="13"/>
  <c r="U32" i="13"/>
  <c r="T32" i="13"/>
  <c r="S32" i="13"/>
  <c r="R32" i="13"/>
  <c r="Q32" i="13"/>
  <c r="P32" i="13"/>
  <c r="O32" i="13"/>
  <c r="N32" i="13"/>
  <c r="M32" i="13"/>
  <c r="L32" i="13"/>
  <c r="K32" i="13"/>
  <c r="J32" i="13"/>
  <c r="I32" i="13"/>
  <c r="H32" i="13"/>
  <c r="G32" i="13"/>
  <c r="F32" i="13"/>
  <c r="E32" i="13"/>
  <c r="A32" i="13"/>
  <c r="JG31" i="13"/>
  <c r="JF31" i="13"/>
  <c r="JE31" i="13"/>
  <c r="JD31" i="13"/>
  <c r="JC31" i="13"/>
  <c r="JB31" i="13"/>
  <c r="JA31" i="13"/>
  <c r="IZ31" i="13"/>
  <c r="IY31" i="13"/>
  <c r="IX31" i="13"/>
  <c r="IW31" i="13"/>
  <c r="IV31" i="13"/>
  <c r="IU31" i="13"/>
  <c r="IT31" i="13"/>
  <c r="IS31" i="13"/>
  <c r="IR31" i="13"/>
  <c r="IQ31" i="13"/>
  <c r="IP31" i="13"/>
  <c r="IO31" i="13"/>
  <c r="IN31" i="13"/>
  <c r="IM31" i="13"/>
  <c r="IL31" i="13"/>
  <c r="IK31" i="13"/>
  <c r="IJ31" i="13"/>
  <c r="II31" i="13"/>
  <c r="IH31" i="13"/>
  <c r="IG31" i="13"/>
  <c r="IF31" i="13"/>
  <c r="IE31" i="13"/>
  <c r="ID31" i="13"/>
  <c r="IC31" i="13"/>
  <c r="IB31" i="13"/>
  <c r="IA31" i="13"/>
  <c r="HZ31" i="13"/>
  <c r="HY31" i="13"/>
  <c r="HX31" i="13"/>
  <c r="HW31" i="13"/>
  <c r="HV31" i="13"/>
  <c r="HU31" i="13"/>
  <c r="HT31" i="13"/>
  <c r="HS31" i="13"/>
  <c r="HR31" i="13"/>
  <c r="HQ31" i="13"/>
  <c r="HP31" i="13"/>
  <c r="HO31" i="13"/>
  <c r="HN31" i="13"/>
  <c r="HM31" i="13"/>
  <c r="HL31" i="13"/>
  <c r="HK31" i="13"/>
  <c r="HJ31" i="13"/>
  <c r="HI31" i="13"/>
  <c r="HH31" i="13"/>
  <c r="DA14" i="13"/>
  <c r="HD14" i="13"/>
  <c r="HD31" i="13"/>
  <c r="CZ14" i="13"/>
  <c r="HC14" i="13"/>
  <c r="HC31" i="13"/>
  <c r="HA14" i="13"/>
  <c r="HA31" i="13"/>
  <c r="GZ14" i="13"/>
  <c r="GZ31" i="13"/>
  <c r="GY14" i="13"/>
  <c r="GY31" i="13"/>
  <c r="GX14" i="13"/>
  <c r="GX31" i="13"/>
  <c r="GW14" i="13"/>
  <c r="GW31" i="13"/>
  <c r="GV14" i="13"/>
  <c r="GV31" i="13"/>
  <c r="GU14" i="13"/>
  <c r="GU31" i="13"/>
  <c r="GT14" i="13"/>
  <c r="GT31" i="13"/>
  <c r="GS14" i="13"/>
  <c r="GS31" i="13"/>
  <c r="GR14" i="13"/>
  <c r="GR31" i="13"/>
  <c r="GQ14" i="13"/>
  <c r="GQ31" i="13"/>
  <c r="GP14" i="13"/>
  <c r="GP31" i="13"/>
  <c r="GO14" i="13"/>
  <c r="GO31" i="13"/>
  <c r="GN14" i="13"/>
  <c r="GN31" i="13"/>
  <c r="GM14" i="13"/>
  <c r="GM31" i="13"/>
  <c r="GL14" i="13"/>
  <c r="GL31" i="13"/>
  <c r="GK14" i="13"/>
  <c r="GK31" i="13"/>
  <c r="GJ14" i="13"/>
  <c r="GJ31" i="13"/>
  <c r="GI14" i="13"/>
  <c r="GI31" i="13"/>
  <c r="GH14" i="13"/>
  <c r="GH31" i="13"/>
  <c r="GG14" i="13"/>
  <c r="GG31" i="13"/>
  <c r="GF14" i="13"/>
  <c r="GF31" i="13"/>
  <c r="GE14" i="13"/>
  <c r="GE31" i="13"/>
  <c r="GD14" i="13"/>
  <c r="GD31" i="13"/>
  <c r="GC14" i="13"/>
  <c r="GC31" i="13"/>
  <c r="GB14" i="13"/>
  <c r="GB31" i="13"/>
  <c r="GA14" i="13"/>
  <c r="GA31" i="13"/>
  <c r="FZ14" i="13"/>
  <c r="FZ31" i="13"/>
  <c r="FY14" i="13"/>
  <c r="FY31" i="13"/>
  <c r="FX14" i="13"/>
  <c r="FX31" i="13"/>
  <c r="FW14" i="13"/>
  <c r="FW31" i="13"/>
  <c r="FV14" i="13"/>
  <c r="FV31" i="13"/>
  <c r="FU14" i="13"/>
  <c r="FU31" i="13"/>
  <c r="FT14" i="13"/>
  <c r="FT31" i="13"/>
  <c r="FS14" i="13"/>
  <c r="FS31" i="13"/>
  <c r="FR14" i="13"/>
  <c r="FR31" i="13"/>
  <c r="FQ14" i="13"/>
  <c r="FQ31" i="13"/>
  <c r="FP14" i="13"/>
  <c r="FP31" i="13"/>
  <c r="FO14" i="13"/>
  <c r="FO31" i="13"/>
  <c r="FN14" i="13"/>
  <c r="FN31" i="13"/>
  <c r="FM14" i="13"/>
  <c r="FM31" i="13"/>
  <c r="FL14" i="13"/>
  <c r="FL31" i="13"/>
  <c r="FK14" i="13"/>
  <c r="FK31" i="13"/>
  <c r="FJ14" i="13"/>
  <c r="FJ31" i="13"/>
  <c r="FI14" i="13"/>
  <c r="FI31" i="13"/>
  <c r="FH14" i="13"/>
  <c r="FH31" i="13"/>
  <c r="FG14" i="13"/>
  <c r="FG31" i="13"/>
  <c r="FF14" i="13"/>
  <c r="FF31" i="13"/>
  <c r="FE14" i="13"/>
  <c r="FE31" i="13"/>
  <c r="FD14" i="13"/>
  <c r="FD31" i="13"/>
  <c r="FC14" i="13"/>
  <c r="FC31" i="13"/>
  <c r="FB14" i="13"/>
  <c r="FB31" i="13"/>
  <c r="FA14" i="13"/>
  <c r="FA31" i="13"/>
  <c r="EZ14" i="13"/>
  <c r="EZ31" i="13"/>
  <c r="EY14" i="13"/>
  <c r="EY31" i="13"/>
  <c r="EX14" i="13"/>
  <c r="EX31" i="13"/>
  <c r="EW14" i="13"/>
  <c r="EW31" i="13"/>
  <c r="EV14" i="13"/>
  <c r="EV31" i="13"/>
  <c r="EU14" i="13"/>
  <c r="EU31" i="13"/>
  <c r="ET14" i="13"/>
  <c r="ET31" i="13"/>
  <c r="ES14" i="13"/>
  <c r="ES31" i="13"/>
  <c r="ER14" i="13"/>
  <c r="ER31" i="13"/>
  <c r="EQ14" i="13"/>
  <c r="EQ31" i="13"/>
  <c r="EP14" i="13"/>
  <c r="EP31" i="13"/>
  <c r="EO14" i="13"/>
  <c r="EO31" i="13"/>
  <c r="EN14" i="13"/>
  <c r="EN31" i="13"/>
  <c r="EM14" i="13"/>
  <c r="EM31" i="13"/>
  <c r="EL14" i="13"/>
  <c r="EL31" i="13"/>
  <c r="EK14" i="13"/>
  <c r="EK31" i="13"/>
  <c r="EJ14" i="13"/>
  <c r="EJ31" i="13"/>
  <c r="EI14" i="13"/>
  <c r="EI31" i="13"/>
  <c r="EH14" i="13"/>
  <c r="EH31" i="13"/>
  <c r="D31" i="13"/>
  <c r="EG31" i="13"/>
  <c r="ED14" i="13"/>
  <c r="ED31" i="13"/>
  <c r="EC14" i="13"/>
  <c r="EC31" i="13"/>
  <c r="EB14" i="13"/>
  <c r="EB31" i="13"/>
  <c r="EA14" i="13"/>
  <c r="EA31" i="13"/>
  <c r="DZ14" i="13"/>
  <c r="DZ31" i="13"/>
  <c r="DY14" i="13"/>
  <c r="DY31" i="13"/>
  <c r="DX14" i="13"/>
  <c r="DX31" i="13"/>
  <c r="DW14" i="13"/>
  <c r="DW31" i="13"/>
  <c r="DV14" i="13"/>
  <c r="DV31" i="13"/>
  <c r="DU14" i="13"/>
  <c r="DU31" i="13"/>
  <c r="DT14" i="13"/>
  <c r="DT31" i="13"/>
  <c r="DS14" i="13"/>
  <c r="DS31" i="13"/>
  <c r="DR14" i="13"/>
  <c r="DR31" i="13"/>
  <c r="DQ14" i="13"/>
  <c r="DQ31" i="13"/>
  <c r="DP14" i="13"/>
  <c r="DP31" i="13"/>
  <c r="DO14" i="13"/>
  <c r="DO31" i="13"/>
  <c r="DN14" i="13"/>
  <c r="DN31" i="13"/>
  <c r="DM14" i="13"/>
  <c r="DM31" i="13"/>
  <c r="DL14" i="13"/>
  <c r="DL31" i="13"/>
  <c r="DK14" i="13"/>
  <c r="DK31" i="13"/>
  <c r="DJ14" i="13"/>
  <c r="DJ31" i="13"/>
  <c r="DI14" i="13"/>
  <c r="DI31" i="13"/>
  <c r="DH14" i="13"/>
  <c r="DH31" i="13"/>
  <c r="DG14" i="13"/>
  <c r="DG31" i="13"/>
  <c r="DF14" i="13"/>
  <c r="DF31" i="13"/>
  <c r="DE31" i="13"/>
  <c r="DD14" i="13"/>
  <c r="DD31" i="13"/>
  <c r="DC31" i="13"/>
  <c r="DA31" i="13"/>
  <c r="CZ31" i="13"/>
  <c r="CY31" i="13"/>
  <c r="CX31" i="13"/>
  <c r="CW31" i="13"/>
  <c r="CV31" i="13"/>
  <c r="CU31" i="13"/>
  <c r="CT31" i="13"/>
  <c r="CS31" i="13"/>
  <c r="CR31" i="13"/>
  <c r="CQ31" i="13"/>
  <c r="CP31" i="13"/>
  <c r="CO31" i="13"/>
  <c r="CN31" i="13"/>
  <c r="CM31" i="13"/>
  <c r="CL31" i="13"/>
  <c r="CK31" i="13"/>
  <c r="CJ31" i="13"/>
  <c r="CI31" i="13"/>
  <c r="CH31" i="13"/>
  <c r="CG31" i="13"/>
  <c r="CF31" i="13"/>
  <c r="CE31" i="13"/>
  <c r="CD31" i="13"/>
  <c r="CC31" i="13"/>
  <c r="CB31" i="13"/>
  <c r="CA31" i="13"/>
  <c r="BZ31" i="13"/>
  <c r="BY31" i="13"/>
  <c r="BX31" i="13"/>
  <c r="BW31" i="13"/>
  <c r="BV31" i="13"/>
  <c r="BU31" i="13"/>
  <c r="BT31" i="13"/>
  <c r="BS31" i="13"/>
  <c r="BR31" i="13"/>
  <c r="BQ31" i="13"/>
  <c r="BP31" i="13"/>
  <c r="BO31" i="13"/>
  <c r="BN31" i="13"/>
  <c r="BM31" i="13"/>
  <c r="BL31" i="13"/>
  <c r="BK31" i="13"/>
  <c r="BJ31" i="13"/>
  <c r="BI31" i="13"/>
  <c r="BH31" i="13"/>
  <c r="BG31" i="13"/>
  <c r="BF31" i="13"/>
  <c r="BE31" i="13"/>
  <c r="BD31" i="13"/>
  <c r="BC31" i="13"/>
  <c r="BB31" i="13"/>
  <c r="BA31" i="13"/>
  <c r="AZ31" i="13"/>
  <c r="AY31" i="13"/>
  <c r="AX31" i="13"/>
  <c r="AW31" i="13"/>
  <c r="AV31" i="13"/>
  <c r="AU31" i="13"/>
  <c r="AT31" i="13"/>
  <c r="AS31" i="13"/>
  <c r="AR31" i="13"/>
  <c r="AQ31" i="13"/>
  <c r="AP31" i="13"/>
  <c r="AO31" i="13"/>
  <c r="AN31" i="13"/>
  <c r="AM31" i="13"/>
  <c r="AL31" i="13"/>
  <c r="AK31" i="13"/>
  <c r="AJ31" i="13"/>
  <c r="AI31" i="13"/>
  <c r="AH31" i="13"/>
  <c r="AG31" i="13"/>
  <c r="AF31" i="13"/>
  <c r="AE31" i="13"/>
  <c r="AD31" i="13"/>
  <c r="AC31" i="13"/>
  <c r="AB31" i="13"/>
  <c r="AA31" i="13"/>
  <c r="Z31" i="13"/>
  <c r="Y31" i="13"/>
  <c r="X31" i="13"/>
  <c r="W31" i="13"/>
  <c r="V31" i="13"/>
  <c r="U31" i="13"/>
  <c r="T31" i="13"/>
  <c r="S31" i="13"/>
  <c r="R31" i="13"/>
  <c r="Q31" i="13"/>
  <c r="P31" i="13"/>
  <c r="O31" i="13"/>
  <c r="N31" i="13"/>
  <c r="M31" i="13"/>
  <c r="L31" i="13"/>
  <c r="K31" i="13"/>
  <c r="J31" i="13"/>
  <c r="I31" i="13"/>
  <c r="H31" i="13"/>
  <c r="G31" i="13"/>
  <c r="F31" i="13"/>
  <c r="E31" i="13"/>
  <c r="A31" i="13"/>
  <c r="JG30" i="13"/>
  <c r="JF30" i="13"/>
  <c r="JE30" i="13"/>
  <c r="JD30" i="13"/>
  <c r="JC30" i="13"/>
  <c r="JB30" i="13"/>
  <c r="JA30" i="13"/>
  <c r="IZ30" i="13"/>
  <c r="IY30" i="13"/>
  <c r="IX30" i="13"/>
  <c r="IW30" i="13"/>
  <c r="IV30" i="13"/>
  <c r="IU30" i="13"/>
  <c r="IT30" i="13"/>
  <c r="IS30" i="13"/>
  <c r="IR30" i="13"/>
  <c r="IQ30" i="13"/>
  <c r="IP30" i="13"/>
  <c r="IO30" i="13"/>
  <c r="IN30" i="13"/>
  <c r="IM30" i="13"/>
  <c r="IL30" i="13"/>
  <c r="IK30" i="13"/>
  <c r="IJ30" i="13"/>
  <c r="II30" i="13"/>
  <c r="IH30" i="13"/>
  <c r="IG30" i="13"/>
  <c r="IF30" i="13"/>
  <c r="IE30" i="13"/>
  <c r="ID30" i="13"/>
  <c r="IC30" i="13"/>
  <c r="IB30" i="13"/>
  <c r="IA30" i="13"/>
  <c r="HZ30" i="13"/>
  <c r="HY30" i="13"/>
  <c r="HX30" i="13"/>
  <c r="HW30" i="13"/>
  <c r="HV30" i="13"/>
  <c r="HU30" i="13"/>
  <c r="HT30" i="13"/>
  <c r="HS30" i="13"/>
  <c r="HR30" i="13"/>
  <c r="HQ30" i="13"/>
  <c r="HP30" i="13"/>
  <c r="HO30" i="13"/>
  <c r="HN30" i="13"/>
  <c r="HM30" i="13"/>
  <c r="HL30" i="13"/>
  <c r="HK30" i="13"/>
  <c r="HJ30" i="13"/>
  <c r="HI30" i="13"/>
  <c r="HH30" i="13"/>
  <c r="DA13" i="13"/>
  <c r="HD13" i="13"/>
  <c r="HD30" i="13"/>
  <c r="CZ13" i="13"/>
  <c r="HC13" i="13"/>
  <c r="HC30" i="13"/>
  <c r="HA13" i="13"/>
  <c r="HA30" i="13"/>
  <c r="GZ13" i="13"/>
  <c r="GZ30" i="13"/>
  <c r="GY13" i="13"/>
  <c r="GY30" i="13"/>
  <c r="GX13" i="13"/>
  <c r="GX30" i="13"/>
  <c r="GW13" i="13"/>
  <c r="GW30" i="13"/>
  <c r="GV13" i="13"/>
  <c r="GV30" i="13"/>
  <c r="GU13" i="13"/>
  <c r="GU30" i="13"/>
  <c r="GT13" i="13"/>
  <c r="GT30" i="13"/>
  <c r="GS13" i="13"/>
  <c r="GS30" i="13"/>
  <c r="GR13" i="13"/>
  <c r="GR30" i="13"/>
  <c r="GQ13" i="13"/>
  <c r="GQ30" i="13"/>
  <c r="GP13" i="13"/>
  <c r="GP30" i="13"/>
  <c r="GO13" i="13"/>
  <c r="GO30" i="13"/>
  <c r="GN13" i="13"/>
  <c r="GN30" i="13"/>
  <c r="GM13" i="13"/>
  <c r="GM30" i="13"/>
  <c r="GL13" i="13"/>
  <c r="GL30" i="13"/>
  <c r="GK13" i="13"/>
  <c r="GK30" i="13"/>
  <c r="GJ13" i="13"/>
  <c r="GJ30" i="13"/>
  <c r="GI13" i="13"/>
  <c r="GI30" i="13"/>
  <c r="GH13" i="13"/>
  <c r="GH30" i="13"/>
  <c r="GG13" i="13"/>
  <c r="GG30" i="13"/>
  <c r="GF13" i="13"/>
  <c r="GF30" i="13"/>
  <c r="GE13" i="13"/>
  <c r="GE30" i="13"/>
  <c r="GD13" i="13"/>
  <c r="GD30" i="13"/>
  <c r="GC13" i="13"/>
  <c r="GC30" i="13"/>
  <c r="GB13" i="13"/>
  <c r="GB30" i="13"/>
  <c r="GA13" i="13"/>
  <c r="GA30" i="13"/>
  <c r="FZ13" i="13"/>
  <c r="FZ30" i="13"/>
  <c r="FY13" i="13"/>
  <c r="FY30" i="13"/>
  <c r="FX13" i="13"/>
  <c r="FX30" i="13"/>
  <c r="FW13" i="13"/>
  <c r="FW30" i="13"/>
  <c r="FV13" i="13"/>
  <c r="FV30" i="13"/>
  <c r="FU13" i="13"/>
  <c r="FU30" i="13"/>
  <c r="FT13" i="13"/>
  <c r="FT30" i="13"/>
  <c r="FS13" i="13"/>
  <c r="FS30" i="13"/>
  <c r="FR13" i="13"/>
  <c r="FR30" i="13"/>
  <c r="FQ13" i="13"/>
  <c r="FQ30" i="13"/>
  <c r="FP13" i="13"/>
  <c r="FP30" i="13"/>
  <c r="FO13" i="13"/>
  <c r="FO30" i="13"/>
  <c r="FN13" i="13"/>
  <c r="FN30" i="13"/>
  <c r="FM13" i="13"/>
  <c r="FM30" i="13"/>
  <c r="FL13" i="13"/>
  <c r="FL30" i="13"/>
  <c r="FK13" i="13"/>
  <c r="FK30" i="13"/>
  <c r="FJ13" i="13"/>
  <c r="FJ30" i="13"/>
  <c r="FI13" i="13"/>
  <c r="FI30" i="13"/>
  <c r="FH13" i="13"/>
  <c r="FH30" i="13"/>
  <c r="FG13" i="13"/>
  <c r="FG30" i="13"/>
  <c r="FF13" i="13"/>
  <c r="FF30" i="13"/>
  <c r="FE13" i="13"/>
  <c r="FE30" i="13"/>
  <c r="FD13" i="13"/>
  <c r="FD30" i="13"/>
  <c r="FC13" i="13"/>
  <c r="FC30" i="13"/>
  <c r="FB13" i="13"/>
  <c r="FB30" i="13"/>
  <c r="FA13" i="13"/>
  <c r="FA30" i="13"/>
  <c r="EZ13" i="13"/>
  <c r="EZ30" i="13"/>
  <c r="EY13" i="13"/>
  <c r="EY30" i="13"/>
  <c r="EX13" i="13"/>
  <c r="EX30" i="13"/>
  <c r="EW13" i="13"/>
  <c r="EW30" i="13"/>
  <c r="EV13" i="13"/>
  <c r="EV30" i="13"/>
  <c r="EU13" i="13"/>
  <c r="EU30" i="13"/>
  <c r="ET13" i="13"/>
  <c r="ET30" i="13"/>
  <c r="ES13" i="13"/>
  <c r="ES30" i="13"/>
  <c r="ER13" i="13"/>
  <c r="ER30" i="13"/>
  <c r="EQ13" i="13"/>
  <c r="EQ30" i="13"/>
  <c r="EP13" i="13"/>
  <c r="EP30" i="13"/>
  <c r="EO13" i="13"/>
  <c r="EO30" i="13"/>
  <c r="EN13" i="13"/>
  <c r="EN30" i="13"/>
  <c r="EM13" i="13"/>
  <c r="EM30" i="13"/>
  <c r="EL13" i="13"/>
  <c r="EL30" i="13"/>
  <c r="EK13" i="13"/>
  <c r="EK30" i="13"/>
  <c r="EJ13" i="13"/>
  <c r="EJ30" i="13"/>
  <c r="EI13" i="13"/>
  <c r="EI30" i="13"/>
  <c r="EH13" i="13"/>
  <c r="EH30" i="13"/>
  <c r="D30" i="13"/>
  <c r="EG30" i="13"/>
  <c r="ED13" i="13"/>
  <c r="ED30" i="13"/>
  <c r="EC13" i="13"/>
  <c r="EC30" i="13"/>
  <c r="EB13" i="13"/>
  <c r="EB30" i="13"/>
  <c r="EA13" i="13"/>
  <c r="EA30" i="13"/>
  <c r="DZ13" i="13"/>
  <c r="DZ30" i="13"/>
  <c r="DY13" i="13"/>
  <c r="DY30" i="13"/>
  <c r="DX13" i="13"/>
  <c r="DX30" i="13"/>
  <c r="DW13" i="13"/>
  <c r="DW30" i="13"/>
  <c r="DV13" i="13"/>
  <c r="DV30" i="13"/>
  <c r="DU13" i="13"/>
  <c r="DU30" i="13"/>
  <c r="DT13" i="13"/>
  <c r="DT30" i="13"/>
  <c r="DS13" i="13"/>
  <c r="DS30" i="13"/>
  <c r="DR13" i="13"/>
  <c r="DR30" i="13"/>
  <c r="DQ13" i="13"/>
  <c r="DQ30" i="13"/>
  <c r="DP13" i="13"/>
  <c r="DP30" i="13"/>
  <c r="DO13" i="13"/>
  <c r="DO30" i="13"/>
  <c r="DN13" i="13"/>
  <c r="DN30" i="13"/>
  <c r="DM13" i="13"/>
  <c r="DM30" i="13"/>
  <c r="DL13" i="13"/>
  <c r="DL30" i="13"/>
  <c r="DK13" i="13"/>
  <c r="DK30" i="13"/>
  <c r="DJ13" i="13"/>
  <c r="DJ30" i="13"/>
  <c r="DI13" i="13"/>
  <c r="DI30" i="13"/>
  <c r="DH13" i="13"/>
  <c r="DH30" i="13"/>
  <c r="DG13" i="13"/>
  <c r="DG30" i="13"/>
  <c r="DF13" i="13"/>
  <c r="DF30" i="13"/>
  <c r="DE30" i="13"/>
  <c r="DD13" i="13"/>
  <c r="DD30" i="13"/>
  <c r="DC30" i="13"/>
  <c r="DA30" i="13"/>
  <c r="CZ30" i="13"/>
  <c r="CY30" i="13"/>
  <c r="CX30" i="13"/>
  <c r="CW30" i="13"/>
  <c r="CV30" i="13"/>
  <c r="CU30" i="13"/>
  <c r="CT30" i="13"/>
  <c r="CS30" i="13"/>
  <c r="CR30" i="13"/>
  <c r="CQ30" i="13"/>
  <c r="CP30" i="13"/>
  <c r="CO30" i="13"/>
  <c r="CN30" i="13"/>
  <c r="CM30" i="13"/>
  <c r="CL30" i="13"/>
  <c r="CK30" i="13"/>
  <c r="CJ30" i="13"/>
  <c r="CI30" i="13"/>
  <c r="CH30" i="13"/>
  <c r="CG30" i="13"/>
  <c r="CF30" i="13"/>
  <c r="CE30" i="13"/>
  <c r="CD30" i="13"/>
  <c r="CC30" i="13"/>
  <c r="CB30" i="13"/>
  <c r="CA30" i="13"/>
  <c r="BZ30" i="13"/>
  <c r="BY30" i="13"/>
  <c r="BX30" i="13"/>
  <c r="BW30" i="13"/>
  <c r="BV30" i="13"/>
  <c r="BU30" i="13"/>
  <c r="BT30" i="13"/>
  <c r="BS30" i="13"/>
  <c r="BR30" i="13"/>
  <c r="BQ30" i="13"/>
  <c r="BP30" i="13"/>
  <c r="BO30" i="13"/>
  <c r="BN30" i="13"/>
  <c r="BM30" i="13"/>
  <c r="BL30" i="13"/>
  <c r="BK30" i="13"/>
  <c r="BJ30" i="13"/>
  <c r="BI30" i="13"/>
  <c r="BH30" i="13"/>
  <c r="BG30" i="13"/>
  <c r="BF30" i="13"/>
  <c r="BE30" i="13"/>
  <c r="BD30" i="13"/>
  <c r="BC30" i="13"/>
  <c r="BB30" i="13"/>
  <c r="BA30" i="13"/>
  <c r="AZ30" i="13"/>
  <c r="AY30" i="13"/>
  <c r="AX30" i="13"/>
  <c r="AW30" i="13"/>
  <c r="AV30" i="13"/>
  <c r="AU30" i="13"/>
  <c r="AT30" i="13"/>
  <c r="AS30" i="13"/>
  <c r="AR30" i="13"/>
  <c r="AQ30" i="13"/>
  <c r="AP30" i="13"/>
  <c r="AO30" i="13"/>
  <c r="AN30" i="13"/>
  <c r="AM30" i="13"/>
  <c r="AL30" i="13"/>
  <c r="AK30" i="13"/>
  <c r="AJ30" i="13"/>
  <c r="AI30" i="13"/>
  <c r="AH30" i="13"/>
  <c r="AG30" i="13"/>
  <c r="AF30" i="13"/>
  <c r="AE30" i="13"/>
  <c r="AD30" i="13"/>
  <c r="AC30" i="13"/>
  <c r="AB30" i="13"/>
  <c r="AA30" i="13"/>
  <c r="Z30" i="13"/>
  <c r="Y30" i="13"/>
  <c r="X30" i="13"/>
  <c r="W30" i="13"/>
  <c r="V30" i="13"/>
  <c r="U30" i="13"/>
  <c r="T30" i="13"/>
  <c r="S30" i="13"/>
  <c r="R30" i="13"/>
  <c r="Q30" i="13"/>
  <c r="P30" i="13"/>
  <c r="O30" i="13"/>
  <c r="N30" i="13"/>
  <c r="M30" i="13"/>
  <c r="L30" i="13"/>
  <c r="K30" i="13"/>
  <c r="J30" i="13"/>
  <c r="I30" i="13"/>
  <c r="H30" i="13"/>
  <c r="G30" i="13"/>
  <c r="F30" i="13"/>
  <c r="E30" i="13"/>
  <c r="A30" i="13"/>
  <c r="JG29" i="13"/>
  <c r="JF29" i="13"/>
  <c r="JE29" i="13"/>
  <c r="JD29" i="13"/>
  <c r="JC29" i="13"/>
  <c r="JB29" i="13"/>
  <c r="JA29" i="13"/>
  <c r="IZ29" i="13"/>
  <c r="IY29" i="13"/>
  <c r="IX29" i="13"/>
  <c r="IW29" i="13"/>
  <c r="IV29" i="13"/>
  <c r="IU29" i="13"/>
  <c r="IT29" i="13"/>
  <c r="IS29" i="13"/>
  <c r="IR29" i="13"/>
  <c r="IQ29" i="13"/>
  <c r="IP29" i="13"/>
  <c r="IO29" i="13"/>
  <c r="IN29" i="13"/>
  <c r="IM29" i="13"/>
  <c r="IL29" i="13"/>
  <c r="IK29" i="13"/>
  <c r="IJ29" i="13"/>
  <c r="II29" i="13"/>
  <c r="IH29" i="13"/>
  <c r="IG29" i="13"/>
  <c r="IF29" i="13"/>
  <c r="IE29" i="13"/>
  <c r="ID29" i="13"/>
  <c r="IC29" i="13"/>
  <c r="IB29" i="13"/>
  <c r="IA29" i="13"/>
  <c r="HZ29" i="13"/>
  <c r="HY29" i="13"/>
  <c r="HX29" i="13"/>
  <c r="HW29" i="13"/>
  <c r="HV29" i="13"/>
  <c r="HU29" i="13"/>
  <c r="HT29" i="13"/>
  <c r="HS29" i="13"/>
  <c r="HR29" i="13"/>
  <c r="HQ29" i="13"/>
  <c r="HP29" i="13"/>
  <c r="HO29" i="13"/>
  <c r="HN29" i="13"/>
  <c r="HM29" i="13"/>
  <c r="HL29" i="13"/>
  <c r="HK29" i="13"/>
  <c r="HJ29" i="13"/>
  <c r="HI29" i="13"/>
  <c r="HH29" i="13"/>
  <c r="DA12" i="13"/>
  <c r="HD12" i="13"/>
  <c r="HD29" i="13"/>
  <c r="CZ12" i="13"/>
  <c r="HC12" i="13"/>
  <c r="HC29" i="13"/>
  <c r="HA12" i="13"/>
  <c r="HA29" i="13"/>
  <c r="GZ12" i="13"/>
  <c r="GZ29" i="13"/>
  <c r="GY12" i="13"/>
  <c r="GY29" i="13"/>
  <c r="GX12" i="13"/>
  <c r="GX29" i="13"/>
  <c r="GW12" i="13"/>
  <c r="GW29" i="13"/>
  <c r="GV12" i="13"/>
  <c r="GV29" i="13"/>
  <c r="GU12" i="13"/>
  <c r="GU29" i="13"/>
  <c r="GT12" i="13"/>
  <c r="GT29" i="13"/>
  <c r="GS12" i="13"/>
  <c r="GS29" i="13"/>
  <c r="GR12" i="13"/>
  <c r="GR29" i="13"/>
  <c r="GQ12" i="13"/>
  <c r="GQ29" i="13"/>
  <c r="GP12" i="13"/>
  <c r="GP29" i="13"/>
  <c r="GO12" i="13"/>
  <c r="GO29" i="13"/>
  <c r="GN12" i="13"/>
  <c r="GN29" i="13"/>
  <c r="GM12" i="13"/>
  <c r="GM29" i="13"/>
  <c r="GL12" i="13"/>
  <c r="GL29" i="13"/>
  <c r="GK12" i="13"/>
  <c r="GK29" i="13"/>
  <c r="GJ12" i="13"/>
  <c r="GJ29" i="13"/>
  <c r="GI12" i="13"/>
  <c r="GI29" i="13"/>
  <c r="GH12" i="13"/>
  <c r="GH29" i="13"/>
  <c r="GG12" i="13"/>
  <c r="GG29" i="13"/>
  <c r="GF12" i="13"/>
  <c r="GF29" i="13"/>
  <c r="GE12" i="13"/>
  <c r="GE29" i="13"/>
  <c r="GD12" i="13"/>
  <c r="GD29" i="13"/>
  <c r="GC12" i="13"/>
  <c r="GC29" i="13"/>
  <c r="GB12" i="13"/>
  <c r="GB29" i="13"/>
  <c r="GA12" i="13"/>
  <c r="GA29" i="13"/>
  <c r="FZ12" i="13"/>
  <c r="FZ29" i="13"/>
  <c r="FY12" i="13"/>
  <c r="FY29" i="13"/>
  <c r="FX12" i="13"/>
  <c r="FX29" i="13"/>
  <c r="FW12" i="13"/>
  <c r="FW29" i="13"/>
  <c r="FV12" i="13"/>
  <c r="FV29" i="13"/>
  <c r="FU12" i="13"/>
  <c r="FU29" i="13"/>
  <c r="FT12" i="13"/>
  <c r="FT29" i="13"/>
  <c r="FS12" i="13"/>
  <c r="FS29" i="13"/>
  <c r="FR12" i="13"/>
  <c r="FR29" i="13"/>
  <c r="FQ12" i="13"/>
  <c r="FQ29" i="13"/>
  <c r="FP12" i="13"/>
  <c r="FP29" i="13"/>
  <c r="FO12" i="13"/>
  <c r="FO29" i="13"/>
  <c r="FN12" i="13"/>
  <c r="FN29" i="13"/>
  <c r="FM12" i="13"/>
  <c r="FM29" i="13"/>
  <c r="FL12" i="13"/>
  <c r="FL29" i="13"/>
  <c r="FK12" i="13"/>
  <c r="FK29" i="13"/>
  <c r="FJ12" i="13"/>
  <c r="FJ29" i="13"/>
  <c r="FI12" i="13"/>
  <c r="FI29" i="13"/>
  <c r="FH12" i="13"/>
  <c r="FH29" i="13"/>
  <c r="FG12" i="13"/>
  <c r="FG29" i="13"/>
  <c r="FF12" i="13"/>
  <c r="FF29" i="13"/>
  <c r="FE12" i="13"/>
  <c r="FE29" i="13"/>
  <c r="FD12" i="13"/>
  <c r="FD29" i="13"/>
  <c r="FC12" i="13"/>
  <c r="FC29" i="13"/>
  <c r="FB12" i="13"/>
  <c r="FB29" i="13"/>
  <c r="FA12" i="13"/>
  <c r="FA29" i="13"/>
  <c r="EZ12" i="13"/>
  <c r="EZ29" i="13"/>
  <c r="EY12" i="13"/>
  <c r="EY29" i="13"/>
  <c r="EX12" i="13"/>
  <c r="EX29" i="13"/>
  <c r="EW12" i="13"/>
  <c r="EW29" i="13"/>
  <c r="EV12" i="13"/>
  <c r="EV29" i="13"/>
  <c r="EU12" i="13"/>
  <c r="EU29" i="13"/>
  <c r="ET12" i="13"/>
  <c r="ET29" i="13"/>
  <c r="ES12" i="13"/>
  <c r="ES29" i="13"/>
  <c r="ER12" i="13"/>
  <c r="ER29" i="13"/>
  <c r="EQ12" i="13"/>
  <c r="EQ29" i="13"/>
  <c r="EP12" i="13"/>
  <c r="EP29" i="13"/>
  <c r="EO12" i="13"/>
  <c r="EO29" i="13"/>
  <c r="EN12" i="13"/>
  <c r="EN29" i="13"/>
  <c r="EM12" i="13"/>
  <c r="EM29" i="13"/>
  <c r="EL12" i="13"/>
  <c r="EL29" i="13"/>
  <c r="EK12" i="13"/>
  <c r="EK29" i="13"/>
  <c r="EJ12" i="13"/>
  <c r="EJ29" i="13"/>
  <c r="EI12" i="13"/>
  <c r="EI29" i="13"/>
  <c r="EH12" i="13"/>
  <c r="EH29" i="13"/>
  <c r="D29" i="13"/>
  <c r="EG29" i="13"/>
  <c r="ED12" i="13"/>
  <c r="ED29" i="13"/>
  <c r="EC12" i="13"/>
  <c r="EC29" i="13"/>
  <c r="EB12" i="13"/>
  <c r="EB29" i="13"/>
  <c r="EA12" i="13"/>
  <c r="EA29" i="13"/>
  <c r="DZ12" i="13"/>
  <c r="DZ29" i="13"/>
  <c r="DY12" i="13"/>
  <c r="DY29" i="13"/>
  <c r="DX12" i="13"/>
  <c r="DX29" i="13"/>
  <c r="DW12" i="13"/>
  <c r="DW29" i="13"/>
  <c r="DV12" i="13"/>
  <c r="DV29" i="13"/>
  <c r="DU12" i="13"/>
  <c r="DU29" i="13"/>
  <c r="DT12" i="13"/>
  <c r="DT29" i="13"/>
  <c r="DS12" i="13"/>
  <c r="DS29" i="13"/>
  <c r="DR12" i="13"/>
  <c r="DR29" i="13"/>
  <c r="DQ12" i="13"/>
  <c r="DQ29" i="13"/>
  <c r="DP12" i="13"/>
  <c r="DP29" i="13"/>
  <c r="DO12" i="13"/>
  <c r="DO29" i="13"/>
  <c r="DN12" i="13"/>
  <c r="DN29" i="13"/>
  <c r="DM12" i="13"/>
  <c r="DM29" i="13"/>
  <c r="DL12" i="13"/>
  <c r="DL29" i="13"/>
  <c r="DK12" i="13"/>
  <c r="DK29" i="13"/>
  <c r="DJ12" i="13"/>
  <c r="DJ29" i="13"/>
  <c r="DI12" i="13"/>
  <c r="DI29" i="13"/>
  <c r="DH12" i="13"/>
  <c r="DH29" i="13"/>
  <c r="DG12" i="13"/>
  <c r="DG29" i="13"/>
  <c r="DF12" i="13"/>
  <c r="DF29" i="13"/>
  <c r="DE29" i="13"/>
  <c r="DD12" i="13"/>
  <c r="DD29" i="13"/>
  <c r="DC29" i="13"/>
  <c r="DA29" i="13"/>
  <c r="CZ29" i="13"/>
  <c r="CY29" i="13"/>
  <c r="CX29" i="13"/>
  <c r="CW29" i="13"/>
  <c r="CV29" i="13"/>
  <c r="CU29" i="13"/>
  <c r="CT29" i="13"/>
  <c r="CS29" i="13"/>
  <c r="CR29" i="13"/>
  <c r="CQ29" i="13"/>
  <c r="CP29" i="13"/>
  <c r="CO29" i="13"/>
  <c r="CN29" i="13"/>
  <c r="CM29" i="13"/>
  <c r="CL29"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AF29" i="13"/>
  <c r="AE29" i="13"/>
  <c r="AD29" i="13"/>
  <c r="AC29" i="13"/>
  <c r="AB29" i="13"/>
  <c r="AA29" i="13"/>
  <c r="Z29" i="13"/>
  <c r="Y29" i="13"/>
  <c r="X29" i="13"/>
  <c r="W29" i="13"/>
  <c r="V29" i="13"/>
  <c r="U29" i="13"/>
  <c r="T29" i="13"/>
  <c r="S29" i="13"/>
  <c r="R29" i="13"/>
  <c r="Q29" i="13"/>
  <c r="P29" i="13"/>
  <c r="O29" i="13"/>
  <c r="N29" i="13"/>
  <c r="M29" i="13"/>
  <c r="L29" i="13"/>
  <c r="K29" i="13"/>
  <c r="J29" i="13"/>
  <c r="I29" i="13"/>
  <c r="H29" i="13"/>
  <c r="G29" i="13"/>
  <c r="F29" i="13"/>
  <c r="E29" i="13"/>
  <c r="A29" i="13"/>
  <c r="JG28" i="13"/>
  <c r="JF28" i="13"/>
  <c r="JE28" i="13"/>
  <c r="JD28" i="13"/>
  <c r="JC28" i="13"/>
  <c r="JB28" i="13"/>
  <c r="JA28" i="13"/>
  <c r="IZ28" i="13"/>
  <c r="IY28" i="13"/>
  <c r="IX28" i="13"/>
  <c r="IW28" i="13"/>
  <c r="IV28" i="13"/>
  <c r="IU28" i="13"/>
  <c r="IT28" i="13"/>
  <c r="IS28" i="13"/>
  <c r="IR28" i="13"/>
  <c r="IQ28" i="13"/>
  <c r="IP28" i="13"/>
  <c r="IO28" i="13"/>
  <c r="IN28" i="13"/>
  <c r="IM28" i="13"/>
  <c r="IL28" i="13"/>
  <c r="IK28" i="13"/>
  <c r="IJ28" i="13"/>
  <c r="II28" i="13"/>
  <c r="IH28" i="13"/>
  <c r="IG28" i="13"/>
  <c r="IF28" i="13"/>
  <c r="IE28" i="13"/>
  <c r="ID28" i="13"/>
  <c r="IC28" i="13"/>
  <c r="IB28" i="13"/>
  <c r="IA28" i="13"/>
  <c r="HZ28" i="13"/>
  <c r="HY28" i="13"/>
  <c r="HX28" i="13"/>
  <c r="HW28" i="13"/>
  <c r="HV28" i="13"/>
  <c r="HU28" i="13"/>
  <c r="HT28" i="13"/>
  <c r="HS28" i="13"/>
  <c r="HR28" i="13"/>
  <c r="HQ28" i="13"/>
  <c r="HP28" i="13"/>
  <c r="HO28" i="13"/>
  <c r="HN28" i="13"/>
  <c r="HM28" i="13"/>
  <c r="HL28" i="13"/>
  <c r="HK28" i="13"/>
  <c r="HJ28" i="13"/>
  <c r="HI28" i="13"/>
  <c r="HH28" i="13"/>
  <c r="DA11" i="13"/>
  <c r="HD11" i="13"/>
  <c r="HD28" i="13"/>
  <c r="CZ11" i="13"/>
  <c r="HC11" i="13"/>
  <c r="HC28" i="13"/>
  <c r="HA11" i="13"/>
  <c r="HA28" i="13"/>
  <c r="GZ11" i="13"/>
  <c r="GZ28" i="13"/>
  <c r="GY11" i="13"/>
  <c r="GY28" i="13"/>
  <c r="GX11" i="13"/>
  <c r="GX28" i="13"/>
  <c r="GW11" i="13"/>
  <c r="GW28" i="13"/>
  <c r="GV11" i="13"/>
  <c r="GV28" i="13"/>
  <c r="GU11" i="13"/>
  <c r="GU28" i="13"/>
  <c r="GT11" i="13"/>
  <c r="GT28" i="13"/>
  <c r="GS11" i="13"/>
  <c r="GS28" i="13"/>
  <c r="GR11" i="13"/>
  <c r="GR28" i="13"/>
  <c r="GQ11" i="13"/>
  <c r="GQ28" i="13"/>
  <c r="GP11" i="13"/>
  <c r="GP28" i="13"/>
  <c r="GO11" i="13"/>
  <c r="GO28" i="13"/>
  <c r="GN11" i="13"/>
  <c r="GN28" i="13"/>
  <c r="GM11" i="13"/>
  <c r="GM28" i="13"/>
  <c r="GL11" i="13"/>
  <c r="GL28" i="13"/>
  <c r="GK11" i="13"/>
  <c r="GK28" i="13"/>
  <c r="GJ11" i="13"/>
  <c r="GJ28" i="13"/>
  <c r="GI11" i="13"/>
  <c r="GI28" i="13"/>
  <c r="GH11" i="13"/>
  <c r="GH28" i="13"/>
  <c r="GG11" i="13"/>
  <c r="GG28" i="13"/>
  <c r="GF11" i="13"/>
  <c r="GF28" i="13"/>
  <c r="GE11" i="13"/>
  <c r="GE28" i="13"/>
  <c r="GD11" i="13"/>
  <c r="GD28" i="13"/>
  <c r="GC11" i="13"/>
  <c r="GC28" i="13"/>
  <c r="GB11" i="13"/>
  <c r="GB28" i="13"/>
  <c r="GA11" i="13"/>
  <c r="GA28" i="13"/>
  <c r="FZ11" i="13"/>
  <c r="FZ28" i="13"/>
  <c r="FY11" i="13"/>
  <c r="FY28" i="13"/>
  <c r="FX11" i="13"/>
  <c r="FX28" i="13"/>
  <c r="FW11" i="13"/>
  <c r="FW28" i="13"/>
  <c r="FV11" i="13"/>
  <c r="FV28" i="13"/>
  <c r="FU11" i="13"/>
  <c r="FU28" i="13"/>
  <c r="FT11" i="13"/>
  <c r="FT28" i="13"/>
  <c r="FS11" i="13"/>
  <c r="FS28" i="13"/>
  <c r="FR11" i="13"/>
  <c r="FR28" i="13"/>
  <c r="FQ11" i="13"/>
  <c r="FQ28" i="13"/>
  <c r="FP11" i="13"/>
  <c r="FP28" i="13"/>
  <c r="FO11" i="13"/>
  <c r="FO28" i="13"/>
  <c r="FN11" i="13"/>
  <c r="FN28" i="13"/>
  <c r="FM11" i="13"/>
  <c r="FM28" i="13"/>
  <c r="FL11" i="13"/>
  <c r="FL28" i="13"/>
  <c r="FK11" i="13"/>
  <c r="FK28" i="13"/>
  <c r="FJ11" i="13"/>
  <c r="FJ28" i="13"/>
  <c r="FI11" i="13"/>
  <c r="FI28" i="13"/>
  <c r="FH11" i="13"/>
  <c r="FH28" i="13"/>
  <c r="FG11" i="13"/>
  <c r="FG28" i="13"/>
  <c r="FF11" i="13"/>
  <c r="FF28" i="13"/>
  <c r="FE11" i="13"/>
  <c r="FE28" i="13"/>
  <c r="FD11" i="13"/>
  <c r="FD28" i="13"/>
  <c r="FC11" i="13"/>
  <c r="FC28" i="13"/>
  <c r="FB11" i="13"/>
  <c r="FB28" i="13"/>
  <c r="FA11" i="13"/>
  <c r="FA28" i="13"/>
  <c r="EZ11" i="13"/>
  <c r="EZ28" i="13"/>
  <c r="EY11" i="13"/>
  <c r="EY28" i="13"/>
  <c r="EX11" i="13"/>
  <c r="EX28" i="13"/>
  <c r="EW11" i="13"/>
  <c r="EW28" i="13"/>
  <c r="EV11" i="13"/>
  <c r="EV28" i="13"/>
  <c r="EU11" i="13"/>
  <c r="EU28" i="13"/>
  <c r="ET11" i="13"/>
  <c r="ET28" i="13"/>
  <c r="ES11" i="13"/>
  <c r="ES28" i="13"/>
  <c r="ER11" i="13"/>
  <c r="ER28" i="13"/>
  <c r="EQ11" i="13"/>
  <c r="EQ28" i="13"/>
  <c r="EP11" i="13"/>
  <c r="EP28" i="13"/>
  <c r="EO11" i="13"/>
  <c r="EO28" i="13"/>
  <c r="EN11" i="13"/>
  <c r="EN28" i="13"/>
  <c r="EM11" i="13"/>
  <c r="EM28" i="13"/>
  <c r="EL11" i="13"/>
  <c r="EL28" i="13"/>
  <c r="EK11" i="13"/>
  <c r="EK28" i="13"/>
  <c r="EJ11" i="13"/>
  <c r="EJ28" i="13"/>
  <c r="EI11" i="13"/>
  <c r="EI28" i="13"/>
  <c r="EH11" i="13"/>
  <c r="EH28" i="13"/>
  <c r="D28" i="13"/>
  <c r="EG28" i="13"/>
  <c r="ED11" i="13"/>
  <c r="ED28" i="13"/>
  <c r="EC11" i="13"/>
  <c r="EC28" i="13"/>
  <c r="EB11" i="13"/>
  <c r="EB28" i="13"/>
  <c r="EA11" i="13"/>
  <c r="EA28" i="13"/>
  <c r="DZ11" i="13"/>
  <c r="DZ28" i="13"/>
  <c r="DY11" i="13"/>
  <c r="DY28" i="13"/>
  <c r="DX11" i="13"/>
  <c r="DX28" i="13"/>
  <c r="DW11" i="13"/>
  <c r="DW28" i="13"/>
  <c r="DV11" i="13"/>
  <c r="DV28" i="13"/>
  <c r="DU11" i="13"/>
  <c r="DU28" i="13"/>
  <c r="DT11" i="13"/>
  <c r="DT28" i="13"/>
  <c r="DS11" i="13"/>
  <c r="DS28" i="13"/>
  <c r="DR11" i="13"/>
  <c r="DR28" i="13"/>
  <c r="DQ11" i="13"/>
  <c r="DQ28" i="13"/>
  <c r="DP11" i="13"/>
  <c r="DP28" i="13"/>
  <c r="DO11" i="13"/>
  <c r="DO28" i="13"/>
  <c r="DN11" i="13"/>
  <c r="DN28" i="13"/>
  <c r="DM11" i="13"/>
  <c r="DM28" i="13"/>
  <c r="DL11" i="13"/>
  <c r="DL28" i="13"/>
  <c r="DK11" i="13"/>
  <c r="DK28" i="13"/>
  <c r="DJ11" i="13"/>
  <c r="DJ28" i="13"/>
  <c r="DI11" i="13"/>
  <c r="DI28" i="13"/>
  <c r="DH11" i="13"/>
  <c r="DH28" i="13"/>
  <c r="DG11" i="13"/>
  <c r="DG28" i="13"/>
  <c r="DF11" i="13"/>
  <c r="DF28" i="13"/>
  <c r="DE28" i="13"/>
  <c r="DD11" i="13"/>
  <c r="DD28" i="13"/>
  <c r="DC28" i="13"/>
  <c r="DA28" i="13"/>
  <c r="CZ28" i="13"/>
  <c r="CY28" i="13"/>
  <c r="CX28" i="13"/>
  <c r="CW28" i="13"/>
  <c r="CV28" i="13"/>
  <c r="CU28" i="13"/>
  <c r="CT28" i="13"/>
  <c r="CS28" i="13"/>
  <c r="CR28" i="13"/>
  <c r="CQ28" i="13"/>
  <c r="CP28" i="13"/>
  <c r="CO28" i="13"/>
  <c r="CN28" i="13"/>
  <c r="CM28" i="13"/>
  <c r="CL28" i="13"/>
  <c r="CK28" i="13"/>
  <c r="CJ28" i="13"/>
  <c r="CI28" i="13"/>
  <c r="CH28" i="13"/>
  <c r="CG28" i="13"/>
  <c r="CF28" i="13"/>
  <c r="CE28" i="13"/>
  <c r="CD28" i="13"/>
  <c r="CC28" i="13"/>
  <c r="CB28" i="13"/>
  <c r="CA28" i="13"/>
  <c r="BZ28" i="13"/>
  <c r="BY28" i="13"/>
  <c r="BX28" i="13"/>
  <c r="BW28" i="13"/>
  <c r="BV28" i="13"/>
  <c r="BU28" i="13"/>
  <c r="BT28" i="13"/>
  <c r="BS28" i="13"/>
  <c r="BR28" i="13"/>
  <c r="BQ28" i="13"/>
  <c r="BP28" i="13"/>
  <c r="BO28" i="13"/>
  <c r="BN28" i="13"/>
  <c r="BM28" i="13"/>
  <c r="BL28" i="13"/>
  <c r="BK28" i="13"/>
  <c r="BJ28" i="13"/>
  <c r="BI28" i="13"/>
  <c r="BH28" i="13"/>
  <c r="BG28" i="13"/>
  <c r="BF28" i="13"/>
  <c r="BE28" i="13"/>
  <c r="BD28" i="13"/>
  <c r="BC28" i="13"/>
  <c r="BB28" i="13"/>
  <c r="BA28" i="13"/>
  <c r="AZ28" i="13"/>
  <c r="AY28" i="13"/>
  <c r="AX28" i="13"/>
  <c r="AW28" i="13"/>
  <c r="AV28" i="13"/>
  <c r="AU28" i="13"/>
  <c r="AT28" i="13"/>
  <c r="AS28" i="13"/>
  <c r="AR28" i="13"/>
  <c r="AQ28" i="13"/>
  <c r="AP28" i="13"/>
  <c r="AO28" i="13"/>
  <c r="AN28" i="13"/>
  <c r="AM28" i="13"/>
  <c r="AL28" i="13"/>
  <c r="AK28" i="13"/>
  <c r="AJ28" i="13"/>
  <c r="AI28" i="13"/>
  <c r="AH28" i="13"/>
  <c r="AG28" i="13"/>
  <c r="AF28" i="13"/>
  <c r="AE28" i="13"/>
  <c r="AD28" i="13"/>
  <c r="AC28" i="13"/>
  <c r="AB28" i="13"/>
  <c r="AA28" i="13"/>
  <c r="Z28" i="13"/>
  <c r="Y28" i="13"/>
  <c r="X28" i="13"/>
  <c r="W28" i="13"/>
  <c r="V28" i="13"/>
  <c r="U28" i="13"/>
  <c r="T28" i="13"/>
  <c r="S28" i="13"/>
  <c r="R28" i="13"/>
  <c r="Q28" i="13"/>
  <c r="P28" i="13"/>
  <c r="O28" i="13"/>
  <c r="N28" i="13"/>
  <c r="M28" i="13"/>
  <c r="L28" i="13"/>
  <c r="K28" i="13"/>
  <c r="J28" i="13"/>
  <c r="I28" i="13"/>
  <c r="H28" i="13"/>
  <c r="G28" i="13"/>
  <c r="F28" i="13"/>
  <c r="E28" i="13"/>
  <c r="A28" i="13"/>
  <c r="JG27" i="13"/>
  <c r="JF27" i="13"/>
  <c r="JE27" i="13"/>
  <c r="JD27" i="13"/>
  <c r="JC27" i="13"/>
  <c r="JB27" i="13"/>
  <c r="JA27" i="13"/>
  <c r="IZ27" i="13"/>
  <c r="IY27" i="13"/>
  <c r="IX27" i="13"/>
  <c r="IW27" i="13"/>
  <c r="IV27" i="13"/>
  <c r="IU27" i="13"/>
  <c r="IT27" i="13"/>
  <c r="IS27" i="13"/>
  <c r="IR27" i="13"/>
  <c r="IQ27" i="13"/>
  <c r="IP27" i="13"/>
  <c r="IO27" i="13"/>
  <c r="IN27" i="13"/>
  <c r="IM27" i="13"/>
  <c r="IL27" i="13"/>
  <c r="IK27" i="13"/>
  <c r="IJ27" i="13"/>
  <c r="II27" i="13"/>
  <c r="IH27" i="13"/>
  <c r="IG27" i="13"/>
  <c r="IF27" i="13"/>
  <c r="IE27" i="13"/>
  <c r="ID27" i="13"/>
  <c r="IC27" i="13"/>
  <c r="IB27" i="13"/>
  <c r="IA27" i="13"/>
  <c r="HZ27" i="13"/>
  <c r="HY27" i="13"/>
  <c r="HX27" i="13"/>
  <c r="HW27" i="13"/>
  <c r="HV27" i="13"/>
  <c r="HU27" i="13"/>
  <c r="HT27" i="13"/>
  <c r="HS27" i="13"/>
  <c r="HR27" i="13"/>
  <c r="HQ27" i="13"/>
  <c r="HP27" i="13"/>
  <c r="HO27" i="13"/>
  <c r="HN27" i="13"/>
  <c r="HM27" i="13"/>
  <c r="HL27" i="13"/>
  <c r="HK27" i="13"/>
  <c r="HJ27" i="13"/>
  <c r="HI27" i="13"/>
  <c r="HH27" i="13"/>
  <c r="DA10" i="13"/>
  <c r="HD10" i="13"/>
  <c r="HD27" i="13"/>
  <c r="CZ10" i="13"/>
  <c r="HC10" i="13"/>
  <c r="HC27" i="13"/>
  <c r="HA10" i="13"/>
  <c r="HA27" i="13"/>
  <c r="GZ10" i="13"/>
  <c r="GZ27" i="13"/>
  <c r="GY10" i="13"/>
  <c r="GY27" i="13"/>
  <c r="GX10" i="13"/>
  <c r="GX27" i="13"/>
  <c r="GW10" i="13"/>
  <c r="GW27" i="13"/>
  <c r="GV10" i="13"/>
  <c r="GV27" i="13"/>
  <c r="GU10" i="13"/>
  <c r="GU27" i="13"/>
  <c r="GT10" i="13"/>
  <c r="GT27" i="13"/>
  <c r="GS10" i="13"/>
  <c r="GS27" i="13"/>
  <c r="GR10" i="13"/>
  <c r="GR27" i="13"/>
  <c r="GQ10" i="13"/>
  <c r="GQ27" i="13"/>
  <c r="GP10" i="13"/>
  <c r="GP27" i="13"/>
  <c r="GO10" i="13"/>
  <c r="GO27" i="13"/>
  <c r="GN10" i="13"/>
  <c r="GN27" i="13"/>
  <c r="GM10" i="13"/>
  <c r="GM27" i="13"/>
  <c r="GL10" i="13"/>
  <c r="GL27" i="13"/>
  <c r="GK10" i="13"/>
  <c r="GK27" i="13"/>
  <c r="GJ10" i="13"/>
  <c r="GJ27" i="13"/>
  <c r="GI10" i="13"/>
  <c r="GI27" i="13"/>
  <c r="GH10" i="13"/>
  <c r="GH27" i="13"/>
  <c r="GG10" i="13"/>
  <c r="GG27" i="13"/>
  <c r="GF10" i="13"/>
  <c r="GF27" i="13"/>
  <c r="GE10" i="13"/>
  <c r="GE27" i="13"/>
  <c r="GD10" i="13"/>
  <c r="GD27" i="13"/>
  <c r="GC10" i="13"/>
  <c r="GC27" i="13"/>
  <c r="GB10" i="13"/>
  <c r="GB27" i="13"/>
  <c r="GA10" i="13"/>
  <c r="GA27" i="13"/>
  <c r="FZ10" i="13"/>
  <c r="FZ27" i="13"/>
  <c r="FY10" i="13"/>
  <c r="FY27" i="13"/>
  <c r="FX10" i="13"/>
  <c r="FX27" i="13"/>
  <c r="FW10" i="13"/>
  <c r="FW27" i="13"/>
  <c r="FV10" i="13"/>
  <c r="FV27" i="13"/>
  <c r="FU10" i="13"/>
  <c r="FU27" i="13"/>
  <c r="FT10" i="13"/>
  <c r="FT27" i="13"/>
  <c r="FS10" i="13"/>
  <c r="FS27" i="13"/>
  <c r="FR10" i="13"/>
  <c r="FR27" i="13"/>
  <c r="FQ10" i="13"/>
  <c r="FQ27" i="13"/>
  <c r="FP10" i="13"/>
  <c r="FP27" i="13"/>
  <c r="FO10" i="13"/>
  <c r="FO27" i="13"/>
  <c r="FN10" i="13"/>
  <c r="FN27" i="13"/>
  <c r="FM10" i="13"/>
  <c r="FM27" i="13"/>
  <c r="FL10" i="13"/>
  <c r="FL27" i="13"/>
  <c r="FK10" i="13"/>
  <c r="FK27" i="13"/>
  <c r="FJ10" i="13"/>
  <c r="FJ27" i="13"/>
  <c r="FI10" i="13"/>
  <c r="FI27" i="13"/>
  <c r="FH10" i="13"/>
  <c r="FH27" i="13"/>
  <c r="FG10" i="13"/>
  <c r="FG27" i="13"/>
  <c r="FF10" i="13"/>
  <c r="FF27" i="13"/>
  <c r="FE10" i="13"/>
  <c r="FE27" i="13"/>
  <c r="FD10" i="13"/>
  <c r="FD27" i="13"/>
  <c r="FC10" i="13"/>
  <c r="FC27" i="13"/>
  <c r="FB10" i="13"/>
  <c r="FB27" i="13"/>
  <c r="FA10" i="13"/>
  <c r="FA27" i="13"/>
  <c r="EZ10" i="13"/>
  <c r="EZ27" i="13"/>
  <c r="EY10" i="13"/>
  <c r="EY27" i="13"/>
  <c r="EX10" i="13"/>
  <c r="EX27" i="13"/>
  <c r="EW10" i="13"/>
  <c r="EW27" i="13"/>
  <c r="EV10" i="13"/>
  <c r="EV27" i="13"/>
  <c r="EU10" i="13"/>
  <c r="EU27" i="13"/>
  <c r="ET10" i="13"/>
  <c r="ET27" i="13"/>
  <c r="ES10" i="13"/>
  <c r="ES27" i="13"/>
  <c r="ER10" i="13"/>
  <c r="ER27" i="13"/>
  <c r="EQ10" i="13"/>
  <c r="EQ27" i="13"/>
  <c r="EP10" i="13"/>
  <c r="EP27" i="13"/>
  <c r="EO10" i="13"/>
  <c r="EO27" i="13"/>
  <c r="EN10" i="13"/>
  <c r="EN27" i="13"/>
  <c r="EM10" i="13"/>
  <c r="EM27" i="13"/>
  <c r="EL10" i="13"/>
  <c r="EL27" i="13"/>
  <c r="EK10" i="13"/>
  <c r="EK27" i="13"/>
  <c r="EJ10" i="13"/>
  <c r="EJ27" i="13"/>
  <c r="EI10" i="13"/>
  <c r="EI27" i="13"/>
  <c r="EH10" i="13"/>
  <c r="EH27" i="13"/>
  <c r="D27" i="13"/>
  <c r="EG27" i="13"/>
  <c r="ED10" i="13"/>
  <c r="ED27" i="13"/>
  <c r="EC10" i="13"/>
  <c r="EC27" i="13"/>
  <c r="EB10" i="13"/>
  <c r="EB27" i="13"/>
  <c r="EA10" i="13"/>
  <c r="EA27" i="13"/>
  <c r="DZ10" i="13"/>
  <c r="DZ27" i="13"/>
  <c r="DY10" i="13"/>
  <c r="DY27" i="13"/>
  <c r="DX10" i="13"/>
  <c r="DX27" i="13"/>
  <c r="DW10" i="13"/>
  <c r="DW27" i="13"/>
  <c r="DV10" i="13"/>
  <c r="DV27" i="13"/>
  <c r="DU10" i="13"/>
  <c r="DU27" i="13"/>
  <c r="DT10" i="13"/>
  <c r="DT27" i="13"/>
  <c r="DS10" i="13"/>
  <c r="DS27" i="13"/>
  <c r="DR10" i="13"/>
  <c r="DR27" i="13"/>
  <c r="DQ10" i="13"/>
  <c r="DQ27" i="13"/>
  <c r="DP10" i="13"/>
  <c r="DP27" i="13"/>
  <c r="DO10" i="13"/>
  <c r="DO27" i="13"/>
  <c r="DN10" i="13"/>
  <c r="DN27" i="13"/>
  <c r="DM10" i="13"/>
  <c r="DM27" i="13"/>
  <c r="DL10" i="13"/>
  <c r="DL27" i="13"/>
  <c r="DK10" i="13"/>
  <c r="DK27" i="13"/>
  <c r="DJ10" i="13"/>
  <c r="DJ27" i="13"/>
  <c r="DI10" i="13"/>
  <c r="DI27" i="13"/>
  <c r="DH10" i="13"/>
  <c r="DH27" i="13"/>
  <c r="DG10" i="13"/>
  <c r="DG27" i="13"/>
  <c r="DF10" i="13"/>
  <c r="DF27" i="13"/>
  <c r="DE27" i="13"/>
  <c r="DD10" i="13"/>
  <c r="DD27" i="13"/>
  <c r="DC27" i="13"/>
  <c r="DA27" i="13"/>
  <c r="CZ27" i="13"/>
  <c r="CY27" i="13"/>
  <c r="CX27" i="13"/>
  <c r="CW27" i="13"/>
  <c r="CV27" i="13"/>
  <c r="CU27" i="13"/>
  <c r="CT27" i="13"/>
  <c r="CS27" i="13"/>
  <c r="CR27" i="13"/>
  <c r="CQ27" i="13"/>
  <c r="CP27" i="13"/>
  <c r="CO27" i="13"/>
  <c r="CN27" i="13"/>
  <c r="CM27" i="13"/>
  <c r="CL27" i="13"/>
  <c r="CK27" i="13"/>
  <c r="CJ27" i="13"/>
  <c r="CI27" i="13"/>
  <c r="CH27" i="13"/>
  <c r="CG27" i="13"/>
  <c r="CF27" i="13"/>
  <c r="CE27" i="13"/>
  <c r="CD27" i="13"/>
  <c r="CC27" i="13"/>
  <c r="CB27" i="13"/>
  <c r="CA27" i="13"/>
  <c r="BZ27" i="13"/>
  <c r="BY27" i="13"/>
  <c r="BX27" i="13"/>
  <c r="BW27" i="13"/>
  <c r="BV27" i="13"/>
  <c r="BU27" i="13"/>
  <c r="BT27" i="13"/>
  <c r="BS27" i="13"/>
  <c r="BR27" i="13"/>
  <c r="BQ27" i="13"/>
  <c r="BP27" i="13"/>
  <c r="BO27" i="13"/>
  <c r="BN27" i="13"/>
  <c r="BM27" i="13"/>
  <c r="BL27" i="13"/>
  <c r="BK27" i="13"/>
  <c r="BJ27" i="13"/>
  <c r="BI27" i="13"/>
  <c r="BH27" i="13"/>
  <c r="BG27" i="13"/>
  <c r="BF27" i="13"/>
  <c r="BE27" i="13"/>
  <c r="BD27" i="13"/>
  <c r="BC27" i="13"/>
  <c r="BB27" i="13"/>
  <c r="BA27" i="13"/>
  <c r="AZ27" i="13"/>
  <c r="AY27" i="13"/>
  <c r="AX27" i="13"/>
  <c r="AW27" i="13"/>
  <c r="AV27" i="13"/>
  <c r="AU27" i="13"/>
  <c r="AT27" i="13"/>
  <c r="AS27" i="13"/>
  <c r="AR27" i="13"/>
  <c r="AQ27" i="13"/>
  <c r="AP27" i="13"/>
  <c r="AO27" i="13"/>
  <c r="AN27" i="13"/>
  <c r="AM27" i="13"/>
  <c r="AL27" i="13"/>
  <c r="AK27" i="13"/>
  <c r="AJ27" i="13"/>
  <c r="AI27" i="13"/>
  <c r="AH27" i="13"/>
  <c r="AG27" i="13"/>
  <c r="AF27" i="13"/>
  <c r="AE27" i="13"/>
  <c r="AD27" i="13"/>
  <c r="AC27" i="13"/>
  <c r="AB27" i="13"/>
  <c r="AA27" i="13"/>
  <c r="Z27" i="13"/>
  <c r="Y27" i="13"/>
  <c r="X27" i="13"/>
  <c r="W27" i="13"/>
  <c r="V27" i="13"/>
  <c r="U27" i="13"/>
  <c r="T27" i="13"/>
  <c r="S27" i="13"/>
  <c r="R27" i="13"/>
  <c r="Q27" i="13"/>
  <c r="P27" i="13"/>
  <c r="O27" i="13"/>
  <c r="N27" i="13"/>
  <c r="M27" i="13"/>
  <c r="L27" i="13"/>
  <c r="K27" i="13"/>
  <c r="J27" i="13"/>
  <c r="I27" i="13"/>
  <c r="H27" i="13"/>
  <c r="G27" i="13"/>
  <c r="F27" i="13"/>
  <c r="E27" i="13"/>
  <c r="A27" i="13"/>
  <c r="JG26" i="13"/>
  <c r="JF26" i="13"/>
  <c r="JE26" i="13"/>
  <c r="JD26" i="13"/>
  <c r="JC26" i="13"/>
  <c r="JB26" i="13"/>
  <c r="JA26" i="13"/>
  <c r="IZ26" i="13"/>
  <c r="IY26" i="13"/>
  <c r="IX26" i="13"/>
  <c r="IW26" i="13"/>
  <c r="IV26" i="13"/>
  <c r="IU26" i="13"/>
  <c r="IT26" i="13"/>
  <c r="IS26" i="13"/>
  <c r="IR26" i="13"/>
  <c r="IQ26" i="13"/>
  <c r="IP26" i="13"/>
  <c r="IO26" i="13"/>
  <c r="IN26" i="13"/>
  <c r="IM26" i="13"/>
  <c r="IL26" i="13"/>
  <c r="IK26" i="13"/>
  <c r="IJ26" i="13"/>
  <c r="II26" i="13"/>
  <c r="IH26" i="13"/>
  <c r="IG26" i="13"/>
  <c r="IF26" i="13"/>
  <c r="IE26" i="13"/>
  <c r="ID26" i="13"/>
  <c r="IC26" i="13"/>
  <c r="IB26" i="13"/>
  <c r="IA26" i="13"/>
  <c r="HZ26" i="13"/>
  <c r="HY26" i="13"/>
  <c r="HX26" i="13"/>
  <c r="HW26" i="13"/>
  <c r="HV26" i="13"/>
  <c r="HU26" i="13"/>
  <c r="HT26" i="13"/>
  <c r="HS26" i="13"/>
  <c r="HR26" i="13"/>
  <c r="HQ26" i="13"/>
  <c r="HP26" i="13"/>
  <c r="HO26" i="13"/>
  <c r="HN26" i="13"/>
  <c r="HM26" i="13"/>
  <c r="HL26" i="13"/>
  <c r="HK26" i="13"/>
  <c r="HJ26" i="13"/>
  <c r="HI26" i="13"/>
  <c r="HH26" i="13"/>
  <c r="DA9" i="13"/>
  <c r="HD9" i="13"/>
  <c r="HD26" i="13"/>
  <c r="CZ9" i="13"/>
  <c r="HC9" i="13"/>
  <c r="HC26" i="13"/>
  <c r="HA9" i="13"/>
  <c r="HA26" i="13"/>
  <c r="GZ9" i="13"/>
  <c r="GZ26" i="13"/>
  <c r="GY9" i="13"/>
  <c r="GY26" i="13"/>
  <c r="GX9" i="13"/>
  <c r="GX26" i="13"/>
  <c r="GW9" i="13"/>
  <c r="GW26" i="13"/>
  <c r="GV9" i="13"/>
  <c r="GV26" i="13"/>
  <c r="GU9" i="13"/>
  <c r="GU26" i="13"/>
  <c r="GT9" i="13"/>
  <c r="GT26" i="13"/>
  <c r="GS9" i="13"/>
  <c r="GS26" i="13"/>
  <c r="GR9" i="13"/>
  <c r="GR26" i="13"/>
  <c r="GQ9" i="13"/>
  <c r="GQ26" i="13"/>
  <c r="GP9" i="13"/>
  <c r="GP26" i="13"/>
  <c r="GO9" i="13"/>
  <c r="GO26" i="13"/>
  <c r="GN9" i="13"/>
  <c r="GN26" i="13"/>
  <c r="GM9" i="13"/>
  <c r="GM26" i="13"/>
  <c r="GL9" i="13"/>
  <c r="GL26" i="13"/>
  <c r="GK9" i="13"/>
  <c r="GK26" i="13"/>
  <c r="GJ9" i="13"/>
  <c r="GJ26" i="13"/>
  <c r="GI9" i="13"/>
  <c r="GI26" i="13"/>
  <c r="GH9" i="13"/>
  <c r="GH26" i="13"/>
  <c r="GG9" i="13"/>
  <c r="GG26" i="13"/>
  <c r="GF9" i="13"/>
  <c r="GF26" i="13"/>
  <c r="GE9" i="13"/>
  <c r="GE26" i="13"/>
  <c r="GD9" i="13"/>
  <c r="GD26" i="13"/>
  <c r="GC9" i="13"/>
  <c r="GC26" i="13"/>
  <c r="GB9" i="13"/>
  <c r="GB26" i="13"/>
  <c r="GA9" i="13"/>
  <c r="GA26" i="13"/>
  <c r="FZ9" i="13"/>
  <c r="FZ26" i="13"/>
  <c r="FY9" i="13"/>
  <c r="FY26" i="13"/>
  <c r="FX9" i="13"/>
  <c r="FX26" i="13"/>
  <c r="FW9" i="13"/>
  <c r="FW26" i="13"/>
  <c r="FV9" i="13"/>
  <c r="FV26" i="13"/>
  <c r="FU9" i="13"/>
  <c r="FU26" i="13"/>
  <c r="FT9" i="13"/>
  <c r="FT26" i="13"/>
  <c r="FS9" i="13"/>
  <c r="FS26" i="13"/>
  <c r="FR9" i="13"/>
  <c r="FR26" i="13"/>
  <c r="FQ9" i="13"/>
  <c r="FQ26" i="13"/>
  <c r="FP9" i="13"/>
  <c r="FP26" i="13"/>
  <c r="FO9" i="13"/>
  <c r="FO26" i="13"/>
  <c r="FN9" i="13"/>
  <c r="FN26" i="13"/>
  <c r="FM9" i="13"/>
  <c r="FM26" i="13"/>
  <c r="FL9" i="13"/>
  <c r="FL26" i="13"/>
  <c r="FK9" i="13"/>
  <c r="FK26" i="13"/>
  <c r="FJ9" i="13"/>
  <c r="FJ26" i="13"/>
  <c r="FI9" i="13"/>
  <c r="FI26" i="13"/>
  <c r="FH9" i="13"/>
  <c r="FH26" i="13"/>
  <c r="FG9" i="13"/>
  <c r="FG26" i="13"/>
  <c r="FF9" i="13"/>
  <c r="FF26" i="13"/>
  <c r="FE9" i="13"/>
  <c r="FE26" i="13"/>
  <c r="FD9" i="13"/>
  <c r="FD26" i="13"/>
  <c r="FC9" i="13"/>
  <c r="FC26" i="13"/>
  <c r="FB9" i="13"/>
  <c r="FB26" i="13"/>
  <c r="FA9" i="13"/>
  <c r="FA26" i="13"/>
  <c r="EZ9" i="13"/>
  <c r="EZ26" i="13"/>
  <c r="EY9" i="13"/>
  <c r="EY26" i="13"/>
  <c r="EX9" i="13"/>
  <c r="EX26" i="13"/>
  <c r="EW9" i="13"/>
  <c r="EW26" i="13"/>
  <c r="EV9" i="13"/>
  <c r="EV26" i="13"/>
  <c r="EU9" i="13"/>
  <c r="EU26" i="13"/>
  <c r="ET9" i="13"/>
  <c r="ET26" i="13"/>
  <c r="ES9" i="13"/>
  <c r="ES26" i="13"/>
  <c r="ER9" i="13"/>
  <c r="ER26" i="13"/>
  <c r="EQ9" i="13"/>
  <c r="EQ26" i="13"/>
  <c r="EP9" i="13"/>
  <c r="EP26" i="13"/>
  <c r="EO9" i="13"/>
  <c r="EO26" i="13"/>
  <c r="EN9" i="13"/>
  <c r="EN26" i="13"/>
  <c r="EM9" i="13"/>
  <c r="EM26" i="13"/>
  <c r="EL9" i="13"/>
  <c r="EL26" i="13"/>
  <c r="EK9" i="13"/>
  <c r="EK26" i="13"/>
  <c r="EJ9" i="13"/>
  <c r="EJ26" i="13"/>
  <c r="EI9" i="13"/>
  <c r="EI26" i="13"/>
  <c r="EH9" i="13"/>
  <c r="EH26" i="13"/>
  <c r="D26" i="13"/>
  <c r="EG26" i="13"/>
  <c r="ED9" i="13"/>
  <c r="ED26" i="13"/>
  <c r="EC9" i="13"/>
  <c r="EC26" i="13"/>
  <c r="EB9" i="13"/>
  <c r="EB26" i="13"/>
  <c r="EA9" i="13"/>
  <c r="EA26" i="13"/>
  <c r="DZ9" i="13"/>
  <c r="DZ26" i="13"/>
  <c r="DY9" i="13"/>
  <c r="DY26" i="13"/>
  <c r="DX9" i="13"/>
  <c r="DX26" i="13"/>
  <c r="DW9" i="13"/>
  <c r="DW26" i="13"/>
  <c r="DV9" i="13"/>
  <c r="DV26" i="13"/>
  <c r="DU9" i="13"/>
  <c r="DU26" i="13"/>
  <c r="DT9" i="13"/>
  <c r="DT26" i="13"/>
  <c r="DS9" i="13"/>
  <c r="DS26" i="13"/>
  <c r="DR9" i="13"/>
  <c r="DR26" i="13"/>
  <c r="DQ9" i="13"/>
  <c r="DQ26" i="13"/>
  <c r="DP9" i="13"/>
  <c r="DP26" i="13"/>
  <c r="DO9" i="13"/>
  <c r="DO26" i="13"/>
  <c r="DN9" i="13"/>
  <c r="DN26" i="13"/>
  <c r="DM9" i="13"/>
  <c r="DM26" i="13"/>
  <c r="DL9" i="13"/>
  <c r="DL26" i="13"/>
  <c r="DK9" i="13"/>
  <c r="DK26" i="13"/>
  <c r="DJ9" i="13"/>
  <c r="DJ26" i="13"/>
  <c r="DI9" i="13"/>
  <c r="DI26" i="13"/>
  <c r="DH9" i="13"/>
  <c r="DH26" i="13"/>
  <c r="DG9" i="13"/>
  <c r="DG26" i="13"/>
  <c r="DF9" i="13"/>
  <c r="DF26" i="13"/>
  <c r="DE26" i="13"/>
  <c r="DD9" i="13"/>
  <c r="DD26" i="13"/>
  <c r="DC26" i="13"/>
  <c r="DA26" i="13"/>
  <c r="CZ26" i="13"/>
  <c r="CY26" i="13"/>
  <c r="CX26" i="13"/>
  <c r="CW26" i="13"/>
  <c r="CV26" i="13"/>
  <c r="CU26" i="13"/>
  <c r="CT26" i="13"/>
  <c r="CS26" i="13"/>
  <c r="CR26" i="13"/>
  <c r="CQ26" i="13"/>
  <c r="CP26" i="13"/>
  <c r="CO26" i="13"/>
  <c r="CN26" i="13"/>
  <c r="CM26" i="13"/>
  <c r="CL26"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A26" i="13"/>
  <c r="JG25" i="13"/>
  <c r="JF25" i="13"/>
  <c r="JE25" i="13"/>
  <c r="JD25" i="13"/>
  <c r="JC25" i="13"/>
  <c r="JB25" i="13"/>
  <c r="JA25" i="13"/>
  <c r="IZ25" i="13"/>
  <c r="IY25" i="13"/>
  <c r="IX25" i="13"/>
  <c r="IW25" i="13"/>
  <c r="IV25" i="13"/>
  <c r="IU25" i="13"/>
  <c r="IT25" i="13"/>
  <c r="IS25" i="13"/>
  <c r="IR25" i="13"/>
  <c r="IQ25" i="13"/>
  <c r="IP25" i="13"/>
  <c r="IO25" i="13"/>
  <c r="IN25" i="13"/>
  <c r="IM25" i="13"/>
  <c r="IL25" i="13"/>
  <c r="IK25" i="13"/>
  <c r="IJ25" i="13"/>
  <c r="II25" i="13"/>
  <c r="IH25" i="13"/>
  <c r="IG25" i="13"/>
  <c r="IF25" i="13"/>
  <c r="IE25" i="13"/>
  <c r="ID25" i="13"/>
  <c r="IC25" i="13"/>
  <c r="IB25" i="13"/>
  <c r="IA25" i="13"/>
  <c r="HZ25" i="13"/>
  <c r="HY25" i="13"/>
  <c r="HX25" i="13"/>
  <c r="HW25" i="13"/>
  <c r="HV25" i="13"/>
  <c r="HU25" i="13"/>
  <c r="HT25" i="13"/>
  <c r="HS25" i="13"/>
  <c r="HR25" i="13"/>
  <c r="HQ25" i="13"/>
  <c r="HP25" i="13"/>
  <c r="HO25" i="13"/>
  <c r="HN25" i="13"/>
  <c r="HM25" i="13"/>
  <c r="HL25" i="13"/>
  <c r="HK25" i="13"/>
  <c r="HJ25" i="13"/>
  <c r="HI25" i="13"/>
  <c r="HH25" i="13"/>
  <c r="DA8" i="13"/>
  <c r="HD8" i="13"/>
  <c r="HD25" i="13"/>
  <c r="CZ8" i="13"/>
  <c r="HC8" i="13"/>
  <c r="HC25" i="13"/>
  <c r="HA8" i="13"/>
  <c r="HA25" i="13"/>
  <c r="GZ8" i="13"/>
  <c r="GZ25" i="13"/>
  <c r="GY8" i="13"/>
  <c r="GY25" i="13"/>
  <c r="GX8" i="13"/>
  <c r="GX25" i="13"/>
  <c r="GW8" i="13"/>
  <c r="GW25" i="13"/>
  <c r="GV8" i="13"/>
  <c r="GV25" i="13"/>
  <c r="GU8" i="13"/>
  <c r="GU25" i="13"/>
  <c r="GT8" i="13"/>
  <c r="GT25" i="13"/>
  <c r="GS8" i="13"/>
  <c r="GS25" i="13"/>
  <c r="GR8" i="13"/>
  <c r="GR25" i="13"/>
  <c r="GQ8" i="13"/>
  <c r="GQ25" i="13"/>
  <c r="GP8" i="13"/>
  <c r="GP25" i="13"/>
  <c r="GO8" i="13"/>
  <c r="GO25" i="13"/>
  <c r="GN8" i="13"/>
  <c r="GN25" i="13"/>
  <c r="GM8" i="13"/>
  <c r="GM25" i="13"/>
  <c r="GL8" i="13"/>
  <c r="GL25" i="13"/>
  <c r="GK8" i="13"/>
  <c r="GK25" i="13"/>
  <c r="GJ8" i="13"/>
  <c r="GJ25" i="13"/>
  <c r="GI8" i="13"/>
  <c r="GI25" i="13"/>
  <c r="GH8" i="13"/>
  <c r="GH25" i="13"/>
  <c r="GG8" i="13"/>
  <c r="GG25" i="13"/>
  <c r="GF8" i="13"/>
  <c r="GF25" i="13"/>
  <c r="GE8" i="13"/>
  <c r="GE25" i="13"/>
  <c r="GD8" i="13"/>
  <c r="GD25" i="13"/>
  <c r="GC8" i="13"/>
  <c r="GC25" i="13"/>
  <c r="GB8" i="13"/>
  <c r="GB25" i="13"/>
  <c r="GA8" i="13"/>
  <c r="GA25" i="13"/>
  <c r="FZ8" i="13"/>
  <c r="FZ25" i="13"/>
  <c r="FY8" i="13"/>
  <c r="FY25" i="13"/>
  <c r="FX8" i="13"/>
  <c r="FX25" i="13"/>
  <c r="FW8" i="13"/>
  <c r="FW25" i="13"/>
  <c r="FV8" i="13"/>
  <c r="FV25" i="13"/>
  <c r="FU8" i="13"/>
  <c r="FU25" i="13"/>
  <c r="FT8" i="13"/>
  <c r="FT25" i="13"/>
  <c r="FS8" i="13"/>
  <c r="FS25" i="13"/>
  <c r="FR8" i="13"/>
  <c r="FR25" i="13"/>
  <c r="FQ8" i="13"/>
  <c r="FQ25" i="13"/>
  <c r="FP8" i="13"/>
  <c r="FP25" i="13"/>
  <c r="FO8" i="13"/>
  <c r="FO25" i="13"/>
  <c r="FN8" i="13"/>
  <c r="FN25" i="13"/>
  <c r="FM8" i="13"/>
  <c r="FM25" i="13"/>
  <c r="FL8" i="13"/>
  <c r="FL25" i="13"/>
  <c r="FK8" i="13"/>
  <c r="FK25" i="13"/>
  <c r="FJ8" i="13"/>
  <c r="FJ25" i="13"/>
  <c r="FI8" i="13"/>
  <c r="FI25" i="13"/>
  <c r="FH8" i="13"/>
  <c r="FH25" i="13"/>
  <c r="FG8" i="13"/>
  <c r="FG25" i="13"/>
  <c r="FF8" i="13"/>
  <c r="FF25" i="13"/>
  <c r="FE8" i="13"/>
  <c r="FE25" i="13"/>
  <c r="FD8" i="13"/>
  <c r="FD25" i="13"/>
  <c r="FC8" i="13"/>
  <c r="FC25" i="13"/>
  <c r="FB8" i="13"/>
  <c r="FB25" i="13"/>
  <c r="FA8" i="13"/>
  <c r="FA25" i="13"/>
  <c r="EZ8" i="13"/>
  <c r="EZ25" i="13"/>
  <c r="EY8" i="13"/>
  <c r="EY25" i="13"/>
  <c r="EX8" i="13"/>
  <c r="EX25" i="13"/>
  <c r="EW8" i="13"/>
  <c r="EW25" i="13"/>
  <c r="EV8" i="13"/>
  <c r="EV25" i="13"/>
  <c r="EU8" i="13"/>
  <c r="EU25" i="13"/>
  <c r="ET8" i="13"/>
  <c r="ET25" i="13"/>
  <c r="ES8" i="13"/>
  <c r="ES25" i="13"/>
  <c r="ER8" i="13"/>
  <c r="ER25" i="13"/>
  <c r="EQ8" i="13"/>
  <c r="EQ25" i="13"/>
  <c r="EP8" i="13"/>
  <c r="EP25" i="13"/>
  <c r="EO8" i="13"/>
  <c r="EO25" i="13"/>
  <c r="EN8" i="13"/>
  <c r="EN25" i="13"/>
  <c r="EM8" i="13"/>
  <c r="EM25" i="13"/>
  <c r="EL8" i="13"/>
  <c r="EL25" i="13"/>
  <c r="EK8" i="13"/>
  <c r="EK25" i="13"/>
  <c r="EJ8" i="13"/>
  <c r="EJ25" i="13"/>
  <c r="EI8" i="13"/>
  <c r="EI25" i="13"/>
  <c r="EH8" i="13"/>
  <c r="EH25" i="13"/>
  <c r="D25" i="13"/>
  <c r="EG25" i="13"/>
  <c r="ED8" i="13"/>
  <c r="ED25" i="13"/>
  <c r="EC8" i="13"/>
  <c r="EC25" i="13"/>
  <c r="EB8" i="13"/>
  <c r="EB25" i="13"/>
  <c r="EA8" i="13"/>
  <c r="EA25" i="13"/>
  <c r="DZ8" i="13"/>
  <c r="DZ25" i="13"/>
  <c r="DY8" i="13"/>
  <c r="DY25" i="13"/>
  <c r="DX8" i="13"/>
  <c r="DX25" i="13"/>
  <c r="DW8" i="13"/>
  <c r="DW25" i="13"/>
  <c r="DV8" i="13"/>
  <c r="DV25" i="13"/>
  <c r="DU8" i="13"/>
  <c r="DU25" i="13"/>
  <c r="DT8" i="13"/>
  <c r="DT25" i="13"/>
  <c r="DS8" i="13"/>
  <c r="DS25" i="13"/>
  <c r="DR8" i="13"/>
  <c r="DR25" i="13"/>
  <c r="DQ8" i="13"/>
  <c r="DQ25" i="13"/>
  <c r="DP8" i="13"/>
  <c r="DP25" i="13"/>
  <c r="DO8" i="13"/>
  <c r="DO25" i="13"/>
  <c r="DN8" i="13"/>
  <c r="DN25" i="13"/>
  <c r="DM8" i="13"/>
  <c r="DM25" i="13"/>
  <c r="DL8" i="13"/>
  <c r="DL25" i="13"/>
  <c r="DK8" i="13"/>
  <c r="DK25" i="13"/>
  <c r="DJ8" i="13"/>
  <c r="DJ25" i="13"/>
  <c r="DI8" i="13"/>
  <c r="DI25" i="13"/>
  <c r="DH8" i="13"/>
  <c r="DH25" i="13"/>
  <c r="DG8" i="13"/>
  <c r="DG25" i="13"/>
  <c r="DF8" i="13"/>
  <c r="DF25" i="13"/>
  <c r="DE25" i="13"/>
  <c r="DD8" i="13"/>
  <c r="DD25" i="13"/>
  <c r="DC25" i="13"/>
  <c r="DA25" i="13"/>
  <c r="CZ25" i="13"/>
  <c r="CY25" i="13"/>
  <c r="CX25" i="13"/>
  <c r="CW25" i="13"/>
  <c r="CV25" i="13"/>
  <c r="CU25" i="13"/>
  <c r="CT25" i="13"/>
  <c r="CS25" i="13"/>
  <c r="CR25" i="13"/>
  <c r="CQ25" i="13"/>
  <c r="CP25" i="13"/>
  <c r="CO25" i="13"/>
  <c r="CN25" i="13"/>
  <c r="CM25" i="13"/>
  <c r="CL25" i="13"/>
  <c r="CK25" i="13"/>
  <c r="CJ25" i="13"/>
  <c r="CI25" i="13"/>
  <c r="CH25" i="13"/>
  <c r="CG25" i="13"/>
  <c r="CF25" i="13"/>
  <c r="CE25" i="13"/>
  <c r="CD25" i="13"/>
  <c r="CC25" i="13"/>
  <c r="CB25" i="13"/>
  <c r="CA25" i="13"/>
  <c r="BZ25" i="13"/>
  <c r="BY25" i="13"/>
  <c r="BX25" i="13"/>
  <c r="BW25" i="13"/>
  <c r="BV25" i="13"/>
  <c r="BU25" i="13"/>
  <c r="BT25" i="13"/>
  <c r="BS25" i="13"/>
  <c r="BR25" i="13"/>
  <c r="BQ25" i="13"/>
  <c r="BP25" i="13"/>
  <c r="BO25" i="13"/>
  <c r="BN25" i="13"/>
  <c r="BM25" i="13"/>
  <c r="BL25" i="13"/>
  <c r="BK25" i="13"/>
  <c r="BJ25" i="13"/>
  <c r="BI25" i="13"/>
  <c r="BH25" i="13"/>
  <c r="BG25" i="13"/>
  <c r="BF25" i="13"/>
  <c r="BE25" i="13"/>
  <c r="BD25" i="13"/>
  <c r="BC25" i="13"/>
  <c r="BB25" i="13"/>
  <c r="BA25" i="13"/>
  <c r="AZ25" i="13"/>
  <c r="AY25" i="13"/>
  <c r="AX25" i="13"/>
  <c r="AW25" i="13"/>
  <c r="AV25" i="13"/>
  <c r="AU25" i="13"/>
  <c r="AT25" i="13"/>
  <c r="AS25" i="13"/>
  <c r="AR25" i="13"/>
  <c r="AQ25" i="13"/>
  <c r="AP25" i="13"/>
  <c r="AO25" i="13"/>
  <c r="AN25" i="13"/>
  <c r="AM25" i="13"/>
  <c r="AL25" i="13"/>
  <c r="AK25" i="13"/>
  <c r="AJ25" i="13"/>
  <c r="AI25" i="13"/>
  <c r="AH25" i="13"/>
  <c r="AG25" i="13"/>
  <c r="AF25" i="13"/>
  <c r="AE25" i="13"/>
  <c r="AD25" i="13"/>
  <c r="AC25" i="13"/>
  <c r="AB25" i="13"/>
  <c r="AA25" i="13"/>
  <c r="Z25" i="13"/>
  <c r="Y25" i="13"/>
  <c r="X25" i="13"/>
  <c r="W25" i="13"/>
  <c r="V25" i="13"/>
  <c r="U25" i="13"/>
  <c r="T25" i="13"/>
  <c r="S25" i="13"/>
  <c r="R25" i="13"/>
  <c r="Q25" i="13"/>
  <c r="P25" i="13"/>
  <c r="O25" i="13"/>
  <c r="N25" i="13"/>
  <c r="M25" i="13"/>
  <c r="L25" i="13"/>
  <c r="K25" i="13"/>
  <c r="J25" i="13"/>
  <c r="I25" i="13"/>
  <c r="H25" i="13"/>
  <c r="G25" i="13"/>
  <c r="F25" i="13"/>
  <c r="E25" i="13"/>
  <c r="A25" i="13"/>
  <c r="JG24" i="13"/>
  <c r="JF24" i="13"/>
  <c r="JE24" i="13"/>
  <c r="JD24" i="13"/>
  <c r="JC24" i="13"/>
  <c r="JB24" i="13"/>
  <c r="JA24" i="13"/>
  <c r="IZ24" i="13"/>
  <c r="IY24" i="13"/>
  <c r="IX24" i="13"/>
  <c r="IW24" i="13"/>
  <c r="IV24" i="13"/>
  <c r="IU24" i="13"/>
  <c r="IT24" i="13"/>
  <c r="IS24" i="13"/>
  <c r="IR24" i="13"/>
  <c r="IQ24" i="13"/>
  <c r="IP24" i="13"/>
  <c r="IO24" i="13"/>
  <c r="IN24" i="13"/>
  <c r="IM24" i="13"/>
  <c r="IL24" i="13"/>
  <c r="IK24" i="13"/>
  <c r="IJ24" i="13"/>
  <c r="II24" i="13"/>
  <c r="IH24" i="13"/>
  <c r="IG24" i="13"/>
  <c r="IF24" i="13"/>
  <c r="IE24" i="13"/>
  <c r="ID24" i="13"/>
  <c r="IC24" i="13"/>
  <c r="IB24" i="13"/>
  <c r="IA24" i="13"/>
  <c r="HZ24" i="13"/>
  <c r="HY24" i="13"/>
  <c r="HX24" i="13"/>
  <c r="HW24" i="13"/>
  <c r="HV24" i="13"/>
  <c r="HU24" i="13"/>
  <c r="HT24" i="13"/>
  <c r="HS24" i="13"/>
  <c r="HR24" i="13"/>
  <c r="HQ24" i="13"/>
  <c r="HP24" i="13"/>
  <c r="HO24" i="13"/>
  <c r="HN24" i="13"/>
  <c r="HM24" i="13"/>
  <c r="HL24" i="13"/>
  <c r="HK24" i="13"/>
  <c r="HJ24" i="13"/>
  <c r="HI24" i="13"/>
  <c r="HH24" i="13"/>
  <c r="DA7" i="13"/>
  <c r="HD7" i="13"/>
  <c r="HD24" i="13"/>
  <c r="CZ7" i="13"/>
  <c r="HC7" i="13"/>
  <c r="HC24" i="13"/>
  <c r="HA7" i="13"/>
  <c r="HA24" i="13"/>
  <c r="GZ7" i="13"/>
  <c r="GZ24" i="13"/>
  <c r="GY7" i="13"/>
  <c r="GY24" i="13"/>
  <c r="GX7" i="13"/>
  <c r="GX24" i="13"/>
  <c r="GW7" i="13"/>
  <c r="GW24" i="13"/>
  <c r="GV7" i="13"/>
  <c r="GV24" i="13"/>
  <c r="GU7" i="13"/>
  <c r="GU24" i="13"/>
  <c r="GT7" i="13"/>
  <c r="GT24" i="13"/>
  <c r="GS7" i="13"/>
  <c r="GS24" i="13"/>
  <c r="GR7" i="13"/>
  <c r="GR24" i="13"/>
  <c r="GQ7" i="13"/>
  <c r="GQ24" i="13"/>
  <c r="GP7" i="13"/>
  <c r="GP24" i="13"/>
  <c r="GO7" i="13"/>
  <c r="GO24" i="13"/>
  <c r="GN7" i="13"/>
  <c r="GN24" i="13"/>
  <c r="GM7" i="13"/>
  <c r="GM24" i="13"/>
  <c r="GL7" i="13"/>
  <c r="GL24" i="13"/>
  <c r="GK7" i="13"/>
  <c r="GK24" i="13"/>
  <c r="GJ7" i="13"/>
  <c r="GJ24" i="13"/>
  <c r="GI7" i="13"/>
  <c r="GI24" i="13"/>
  <c r="GH7" i="13"/>
  <c r="GH24" i="13"/>
  <c r="GG7" i="13"/>
  <c r="GG24" i="13"/>
  <c r="GF7" i="13"/>
  <c r="GF24" i="13"/>
  <c r="GE7" i="13"/>
  <c r="GE24" i="13"/>
  <c r="GD7" i="13"/>
  <c r="GD24" i="13"/>
  <c r="GC7" i="13"/>
  <c r="GC24" i="13"/>
  <c r="GB7" i="13"/>
  <c r="GB24" i="13"/>
  <c r="GA7" i="13"/>
  <c r="GA24" i="13"/>
  <c r="FZ7" i="13"/>
  <c r="FZ24" i="13"/>
  <c r="FY7" i="13"/>
  <c r="FY24" i="13"/>
  <c r="FX7" i="13"/>
  <c r="FX24" i="13"/>
  <c r="FW7" i="13"/>
  <c r="FW24" i="13"/>
  <c r="FV7" i="13"/>
  <c r="FV24" i="13"/>
  <c r="FU7" i="13"/>
  <c r="FU24" i="13"/>
  <c r="FT7" i="13"/>
  <c r="FT24" i="13"/>
  <c r="FS7" i="13"/>
  <c r="FS24" i="13"/>
  <c r="FR7" i="13"/>
  <c r="FR24" i="13"/>
  <c r="FQ7" i="13"/>
  <c r="FQ24" i="13"/>
  <c r="FP7" i="13"/>
  <c r="FP24" i="13"/>
  <c r="FO7" i="13"/>
  <c r="FO24" i="13"/>
  <c r="FN7" i="13"/>
  <c r="FN24" i="13"/>
  <c r="FM7" i="13"/>
  <c r="FM24" i="13"/>
  <c r="FL7" i="13"/>
  <c r="FL24" i="13"/>
  <c r="FK7" i="13"/>
  <c r="FK24" i="13"/>
  <c r="FJ7" i="13"/>
  <c r="FJ24" i="13"/>
  <c r="FI7" i="13"/>
  <c r="FI24" i="13"/>
  <c r="FH7" i="13"/>
  <c r="FH24" i="13"/>
  <c r="FG7" i="13"/>
  <c r="FG24" i="13"/>
  <c r="FF7" i="13"/>
  <c r="FF24" i="13"/>
  <c r="FE7" i="13"/>
  <c r="FE24" i="13"/>
  <c r="FD7" i="13"/>
  <c r="FD24" i="13"/>
  <c r="FC7" i="13"/>
  <c r="FC24" i="13"/>
  <c r="FB7" i="13"/>
  <c r="FB24" i="13"/>
  <c r="FA7" i="13"/>
  <c r="FA24" i="13"/>
  <c r="EZ7" i="13"/>
  <c r="EZ24" i="13"/>
  <c r="EY7" i="13"/>
  <c r="EY24" i="13"/>
  <c r="EX7" i="13"/>
  <c r="EX24" i="13"/>
  <c r="EW7" i="13"/>
  <c r="EW24" i="13"/>
  <c r="EV7" i="13"/>
  <c r="EV24" i="13"/>
  <c r="EU7" i="13"/>
  <c r="EU24" i="13"/>
  <c r="ET7" i="13"/>
  <c r="ET24" i="13"/>
  <c r="ES7" i="13"/>
  <c r="ES24" i="13"/>
  <c r="ER7" i="13"/>
  <c r="ER24" i="13"/>
  <c r="EQ7" i="13"/>
  <c r="EQ24" i="13"/>
  <c r="EP7" i="13"/>
  <c r="EP24" i="13"/>
  <c r="EO7" i="13"/>
  <c r="EO24" i="13"/>
  <c r="EN7" i="13"/>
  <c r="EN24" i="13"/>
  <c r="EM7" i="13"/>
  <c r="EM24" i="13"/>
  <c r="EL7" i="13"/>
  <c r="EL24" i="13"/>
  <c r="EK7" i="13"/>
  <c r="EK24" i="13"/>
  <c r="EJ7" i="13"/>
  <c r="EJ24" i="13"/>
  <c r="EI7" i="13"/>
  <c r="EI24" i="13"/>
  <c r="EH7" i="13"/>
  <c r="EH24" i="13"/>
  <c r="D24" i="13"/>
  <c r="EG24" i="13"/>
  <c r="ED7" i="13"/>
  <c r="ED24" i="13"/>
  <c r="EC7" i="13"/>
  <c r="EC24" i="13"/>
  <c r="EB7" i="13"/>
  <c r="EB24" i="13"/>
  <c r="EA7" i="13"/>
  <c r="EA24" i="13"/>
  <c r="DZ7" i="13"/>
  <c r="DZ24" i="13"/>
  <c r="DY7" i="13"/>
  <c r="DY24" i="13"/>
  <c r="DX7" i="13"/>
  <c r="DX24" i="13"/>
  <c r="DW7" i="13"/>
  <c r="DW24" i="13"/>
  <c r="DV7" i="13"/>
  <c r="DV24" i="13"/>
  <c r="DU7" i="13"/>
  <c r="DU24" i="13"/>
  <c r="DT7" i="13"/>
  <c r="DT24" i="13"/>
  <c r="DR7" i="13"/>
  <c r="DR24" i="13"/>
  <c r="DQ7" i="13"/>
  <c r="DQ24" i="13"/>
  <c r="DP7" i="13"/>
  <c r="DP24" i="13"/>
  <c r="DO7" i="13"/>
  <c r="DO24" i="13"/>
  <c r="DN7" i="13"/>
  <c r="DN24" i="13"/>
  <c r="DM7" i="13"/>
  <c r="DM24" i="13"/>
  <c r="DL7" i="13"/>
  <c r="DL24" i="13"/>
  <c r="DK7" i="13"/>
  <c r="DK24" i="13"/>
  <c r="DJ7" i="13"/>
  <c r="DJ24" i="13"/>
  <c r="DI7" i="13"/>
  <c r="DI24" i="13"/>
  <c r="DH7" i="13"/>
  <c r="DH24" i="13"/>
  <c r="DG7" i="13"/>
  <c r="DG24" i="13"/>
  <c r="DF7" i="13"/>
  <c r="DF24" i="13"/>
  <c r="DE24" i="13"/>
  <c r="DD7" i="13"/>
  <c r="DD24" i="13"/>
  <c r="DC24" i="13"/>
  <c r="DA24" i="13"/>
  <c r="CZ24" i="13"/>
  <c r="CY24" i="13"/>
  <c r="CX24" i="13"/>
  <c r="CW24" i="13"/>
  <c r="CV24" i="13"/>
  <c r="CU24" i="13"/>
  <c r="CT24" i="13"/>
  <c r="CS24" i="13"/>
  <c r="CR24" i="13"/>
  <c r="CQ24" i="13"/>
  <c r="CP24" i="13"/>
  <c r="CO24" i="13"/>
  <c r="CN24" i="13"/>
  <c r="CM24" i="13"/>
  <c r="CL24" i="13"/>
  <c r="CK24" i="13"/>
  <c r="CJ24" i="13"/>
  <c r="CI24" i="13"/>
  <c r="CH24" i="13"/>
  <c r="CG24" i="13"/>
  <c r="CF24" i="13"/>
  <c r="CE24" i="13"/>
  <c r="CD24" i="13"/>
  <c r="CC24" i="13"/>
  <c r="CB24" i="13"/>
  <c r="CA24" i="13"/>
  <c r="BZ24" i="13"/>
  <c r="BY24" i="13"/>
  <c r="BX24" i="13"/>
  <c r="BW24" i="13"/>
  <c r="BV24" i="13"/>
  <c r="BU24" i="13"/>
  <c r="BT24" i="13"/>
  <c r="BS24" i="13"/>
  <c r="BR24" i="13"/>
  <c r="BQ24" i="13"/>
  <c r="BP24" i="13"/>
  <c r="BO24" i="13"/>
  <c r="BN24" i="13"/>
  <c r="BM24" i="13"/>
  <c r="BL24" i="13"/>
  <c r="BK24" i="13"/>
  <c r="BJ24" i="13"/>
  <c r="BI24" i="13"/>
  <c r="BH24" i="13"/>
  <c r="BG24" i="13"/>
  <c r="BF24" i="13"/>
  <c r="BE24" i="13"/>
  <c r="BD24" i="13"/>
  <c r="BC24" i="13"/>
  <c r="BB24" i="13"/>
  <c r="BA24" i="13"/>
  <c r="AZ24" i="13"/>
  <c r="AY24" i="13"/>
  <c r="AX24" i="13"/>
  <c r="AW24" i="13"/>
  <c r="AV24" i="13"/>
  <c r="AU24" i="13"/>
  <c r="AT24" i="13"/>
  <c r="AS24" i="13"/>
  <c r="AR24" i="13"/>
  <c r="AQ24" i="13"/>
  <c r="AP24" i="13"/>
  <c r="AO24" i="13"/>
  <c r="AN24" i="13"/>
  <c r="AM24" i="13"/>
  <c r="AL24" i="13"/>
  <c r="AK24" i="13"/>
  <c r="AJ24" i="13"/>
  <c r="AI24" i="13"/>
  <c r="AH24" i="13"/>
  <c r="AG24" i="13"/>
  <c r="AF24" i="13"/>
  <c r="AE24" i="13"/>
  <c r="AD24" i="13"/>
  <c r="AC24" i="13"/>
  <c r="AB24" i="13"/>
  <c r="AA24" i="13"/>
  <c r="Z24" i="13"/>
  <c r="Y24" i="13"/>
  <c r="X24" i="13"/>
  <c r="W24" i="13"/>
  <c r="V24" i="13"/>
  <c r="U24" i="13"/>
  <c r="T24" i="13"/>
  <c r="S24" i="13"/>
  <c r="R24" i="13"/>
  <c r="Q24" i="13"/>
  <c r="P24" i="13"/>
  <c r="O24" i="13"/>
  <c r="N24" i="13"/>
  <c r="M24" i="13"/>
  <c r="L24" i="13"/>
  <c r="K24" i="13"/>
  <c r="J24" i="13"/>
  <c r="I24" i="13"/>
  <c r="H24" i="13"/>
  <c r="G24" i="13"/>
  <c r="F24" i="13"/>
  <c r="E24" i="13"/>
  <c r="A24" i="13"/>
  <c r="JG23" i="13"/>
  <c r="JF23" i="13"/>
  <c r="JE23" i="13"/>
  <c r="JD23" i="13"/>
  <c r="JC23" i="13"/>
  <c r="JB23" i="13"/>
  <c r="JA23" i="13"/>
  <c r="IZ23" i="13"/>
  <c r="IY23" i="13"/>
  <c r="IX23" i="13"/>
  <c r="IW23" i="13"/>
  <c r="IV23" i="13"/>
  <c r="IU23" i="13"/>
  <c r="IT23" i="13"/>
  <c r="IS23" i="13"/>
  <c r="IR23" i="13"/>
  <c r="IQ23" i="13"/>
  <c r="IP23" i="13"/>
  <c r="IO23" i="13"/>
  <c r="IN23" i="13"/>
  <c r="IM23" i="13"/>
  <c r="IL23" i="13"/>
  <c r="IK23" i="13"/>
  <c r="IJ23" i="13"/>
  <c r="II23" i="13"/>
  <c r="IH23" i="13"/>
  <c r="IG23" i="13"/>
  <c r="IF23" i="13"/>
  <c r="IE23" i="13"/>
  <c r="ID23" i="13"/>
  <c r="IC23" i="13"/>
  <c r="IB23" i="13"/>
  <c r="IA23" i="13"/>
  <c r="HZ23" i="13"/>
  <c r="HY23" i="13"/>
  <c r="HX23" i="13"/>
  <c r="HW23" i="13"/>
  <c r="HV23" i="13"/>
  <c r="HU23" i="13"/>
  <c r="HT23" i="13"/>
  <c r="HS23" i="13"/>
  <c r="HR23" i="13"/>
  <c r="HQ23" i="13"/>
  <c r="HP23" i="13"/>
  <c r="HO23" i="13"/>
  <c r="HN23" i="13"/>
  <c r="HM23" i="13"/>
  <c r="HL23" i="13"/>
  <c r="HK23" i="13"/>
  <c r="HJ23" i="13"/>
  <c r="HI23" i="13"/>
  <c r="HH23" i="13"/>
  <c r="DA6" i="13"/>
  <c r="HD6" i="13"/>
  <c r="HD23" i="13"/>
  <c r="CZ6" i="13"/>
  <c r="HC6" i="13"/>
  <c r="HC23" i="13"/>
  <c r="HA6" i="13"/>
  <c r="HA23" i="13"/>
  <c r="GZ6" i="13"/>
  <c r="GZ23" i="13"/>
  <c r="GY6" i="13"/>
  <c r="GY23" i="13"/>
  <c r="GX6" i="13"/>
  <c r="GX23" i="13"/>
  <c r="GW6" i="13"/>
  <c r="GW23" i="13"/>
  <c r="GV6" i="13"/>
  <c r="GV23" i="13"/>
  <c r="GU6" i="13"/>
  <c r="GU23" i="13"/>
  <c r="GT6" i="13"/>
  <c r="GT23" i="13"/>
  <c r="GS6" i="13"/>
  <c r="GS23" i="13"/>
  <c r="GR6" i="13"/>
  <c r="GR23" i="13"/>
  <c r="GQ6" i="13"/>
  <c r="GQ23" i="13"/>
  <c r="GP6" i="13"/>
  <c r="GP23" i="13"/>
  <c r="GO6" i="13"/>
  <c r="GO23" i="13"/>
  <c r="GN6" i="13"/>
  <c r="GN23" i="13"/>
  <c r="GM6" i="13"/>
  <c r="GM23" i="13"/>
  <c r="GL6" i="13"/>
  <c r="GL23" i="13"/>
  <c r="GK6" i="13"/>
  <c r="GK23" i="13"/>
  <c r="GJ6" i="13"/>
  <c r="GJ23" i="13"/>
  <c r="GI6" i="13"/>
  <c r="GI23" i="13"/>
  <c r="GH6" i="13"/>
  <c r="GH23" i="13"/>
  <c r="GG6" i="13"/>
  <c r="GG23" i="13"/>
  <c r="GF6" i="13"/>
  <c r="GF23" i="13"/>
  <c r="GE6" i="13"/>
  <c r="GE23" i="13"/>
  <c r="GD6" i="13"/>
  <c r="GD23" i="13"/>
  <c r="GC6" i="13"/>
  <c r="GC23" i="13"/>
  <c r="GB6" i="13"/>
  <c r="GB23" i="13"/>
  <c r="GA6" i="13"/>
  <c r="GA23" i="13"/>
  <c r="FZ6" i="13"/>
  <c r="FZ23" i="13"/>
  <c r="FY6" i="13"/>
  <c r="FY23" i="13"/>
  <c r="FX6" i="13"/>
  <c r="FX23" i="13"/>
  <c r="FW6" i="13"/>
  <c r="FW23" i="13"/>
  <c r="FV6" i="13"/>
  <c r="FV23" i="13"/>
  <c r="FU6" i="13"/>
  <c r="FU23" i="13"/>
  <c r="FT6" i="13"/>
  <c r="FT23" i="13"/>
  <c r="FS6" i="13"/>
  <c r="FS23" i="13"/>
  <c r="FR6" i="13"/>
  <c r="FR23" i="13"/>
  <c r="FQ6" i="13"/>
  <c r="FQ23" i="13"/>
  <c r="FP6" i="13"/>
  <c r="FP23" i="13"/>
  <c r="FO6" i="13"/>
  <c r="FO23" i="13"/>
  <c r="FN6" i="13"/>
  <c r="FN23" i="13"/>
  <c r="FM6" i="13"/>
  <c r="FM23" i="13"/>
  <c r="FL6" i="13"/>
  <c r="FL23" i="13"/>
  <c r="FK6" i="13"/>
  <c r="FK23" i="13"/>
  <c r="FJ6" i="13"/>
  <c r="FJ23" i="13"/>
  <c r="FI6" i="13"/>
  <c r="FI23" i="13"/>
  <c r="FH6" i="13"/>
  <c r="FH23" i="13"/>
  <c r="FG6" i="13"/>
  <c r="FG23" i="13"/>
  <c r="FF6" i="13"/>
  <c r="FF23" i="13"/>
  <c r="FE6" i="13"/>
  <c r="FE23" i="13"/>
  <c r="FD6" i="13"/>
  <c r="FD23" i="13"/>
  <c r="FC6" i="13"/>
  <c r="FC23" i="13"/>
  <c r="FB6" i="13"/>
  <c r="FB23" i="13"/>
  <c r="FA6" i="13"/>
  <c r="FA23" i="13"/>
  <c r="EZ6" i="13"/>
  <c r="EZ23" i="13"/>
  <c r="EY6" i="13"/>
  <c r="EY23" i="13"/>
  <c r="EX6" i="13"/>
  <c r="EX23" i="13"/>
  <c r="EW6" i="13"/>
  <c r="EW23" i="13"/>
  <c r="EV6" i="13"/>
  <c r="EV23" i="13"/>
  <c r="EU6" i="13"/>
  <c r="EU23" i="13"/>
  <c r="ET6" i="13"/>
  <c r="ET23" i="13"/>
  <c r="ES6" i="13"/>
  <c r="ES23" i="13"/>
  <c r="ER6" i="13"/>
  <c r="ER23" i="13"/>
  <c r="EQ6" i="13"/>
  <c r="EQ23" i="13"/>
  <c r="EP6" i="13"/>
  <c r="EP23" i="13"/>
  <c r="EO6" i="13"/>
  <c r="EO23" i="13"/>
  <c r="EN6" i="13"/>
  <c r="EN23" i="13"/>
  <c r="EM6" i="13"/>
  <c r="EM23" i="13"/>
  <c r="EL6" i="13"/>
  <c r="EL23" i="13"/>
  <c r="EK6" i="13"/>
  <c r="EK23" i="13"/>
  <c r="EJ6" i="13"/>
  <c r="EJ23" i="13"/>
  <c r="EI6" i="13"/>
  <c r="EI23" i="13"/>
  <c r="EH6" i="13"/>
  <c r="EH23" i="13"/>
  <c r="D23" i="13"/>
  <c r="EG23" i="13"/>
  <c r="ED6" i="13"/>
  <c r="ED23" i="13"/>
  <c r="EC6" i="13"/>
  <c r="EC23" i="13"/>
  <c r="EB6" i="13"/>
  <c r="EB23" i="13"/>
  <c r="EA6" i="13"/>
  <c r="EA23" i="13"/>
  <c r="DZ6" i="13"/>
  <c r="DZ23" i="13"/>
  <c r="DY6" i="13"/>
  <c r="DY23" i="13"/>
  <c r="DX6" i="13"/>
  <c r="DX23" i="13"/>
  <c r="DW6" i="13"/>
  <c r="DW23" i="13"/>
  <c r="DV6" i="13"/>
  <c r="DV23" i="13"/>
  <c r="DU6" i="13"/>
  <c r="DU23" i="13"/>
  <c r="DT6" i="13"/>
  <c r="DT23" i="13"/>
  <c r="DS6" i="13"/>
  <c r="DS23" i="13"/>
  <c r="DR6" i="13"/>
  <c r="DR23" i="13"/>
  <c r="DQ6" i="13"/>
  <c r="DQ23" i="13"/>
  <c r="DP6" i="13"/>
  <c r="DP23" i="13"/>
  <c r="DO6" i="13"/>
  <c r="DO23" i="13"/>
  <c r="DN6" i="13"/>
  <c r="DN23" i="13"/>
  <c r="DM6" i="13"/>
  <c r="DM23" i="13"/>
  <c r="DL6" i="13"/>
  <c r="DL23" i="13"/>
  <c r="DK6" i="13"/>
  <c r="DK23" i="13"/>
  <c r="DJ6" i="13"/>
  <c r="DJ23" i="13"/>
  <c r="DI6" i="13"/>
  <c r="DI23" i="13"/>
  <c r="DH6" i="13"/>
  <c r="DH23" i="13"/>
  <c r="DG6" i="13"/>
  <c r="DG23" i="13"/>
  <c r="DF6" i="13"/>
  <c r="DF23" i="13"/>
  <c r="DE23" i="13"/>
  <c r="DD6" i="13"/>
  <c r="DD23" i="13"/>
  <c r="DC23" i="13"/>
  <c r="DA23" i="13"/>
  <c r="CZ23" i="13"/>
  <c r="CY23" i="13"/>
  <c r="CX23" i="13"/>
  <c r="CW23" i="13"/>
  <c r="CV23" i="13"/>
  <c r="CU23" i="13"/>
  <c r="CT23" i="13"/>
  <c r="CS23" i="13"/>
  <c r="CR23" i="13"/>
  <c r="CQ23" i="13"/>
  <c r="CP23" i="13"/>
  <c r="CO23" i="13"/>
  <c r="CN23" i="13"/>
  <c r="CM23" i="13"/>
  <c r="CL23" i="13"/>
  <c r="CK23" i="13"/>
  <c r="CJ23" i="13"/>
  <c r="CI23" i="13"/>
  <c r="CH23" i="13"/>
  <c r="CG23" i="13"/>
  <c r="CF23" i="13"/>
  <c r="CE23" i="13"/>
  <c r="CD23" i="13"/>
  <c r="CC23" i="13"/>
  <c r="CB23" i="13"/>
  <c r="CA23" i="13"/>
  <c r="BZ23" i="13"/>
  <c r="BY23" i="13"/>
  <c r="BX23" i="13"/>
  <c r="BW23" i="13"/>
  <c r="BV23" i="13"/>
  <c r="BU23" i="13"/>
  <c r="BT23" i="13"/>
  <c r="BS23" i="13"/>
  <c r="BR23" i="13"/>
  <c r="BQ23" i="13"/>
  <c r="BP23" i="13"/>
  <c r="BO23" i="13"/>
  <c r="BN23" i="13"/>
  <c r="BM23" i="13"/>
  <c r="BL23" i="13"/>
  <c r="BK23" i="13"/>
  <c r="BJ23" i="13"/>
  <c r="BI23" i="13"/>
  <c r="BH23" i="13"/>
  <c r="BG23" i="13"/>
  <c r="BF23" i="13"/>
  <c r="BE23" i="13"/>
  <c r="BD23" i="13"/>
  <c r="BC23" i="13"/>
  <c r="BB23" i="13"/>
  <c r="BA23" i="13"/>
  <c r="AZ23" i="13"/>
  <c r="AY23" i="13"/>
  <c r="AX23" i="13"/>
  <c r="AW23" i="13"/>
  <c r="AV23" i="13"/>
  <c r="AU23" i="13"/>
  <c r="AT23" i="13"/>
  <c r="AS23" i="13"/>
  <c r="AR23" i="13"/>
  <c r="AQ23" i="13"/>
  <c r="AP23" i="13"/>
  <c r="AO23" i="13"/>
  <c r="AN23" i="13"/>
  <c r="AM23" i="13"/>
  <c r="AL23" i="13"/>
  <c r="AK23" i="13"/>
  <c r="AJ23" i="13"/>
  <c r="AI23" i="13"/>
  <c r="AH23" i="13"/>
  <c r="AG23" i="13"/>
  <c r="AF23" i="13"/>
  <c r="AE23" i="13"/>
  <c r="AD23" i="13"/>
  <c r="AC23" i="13"/>
  <c r="AB23" i="13"/>
  <c r="AA23" i="13"/>
  <c r="Z23" i="13"/>
  <c r="Y23" i="13"/>
  <c r="X23" i="13"/>
  <c r="W23" i="13"/>
  <c r="V23" i="13"/>
  <c r="U23" i="13"/>
  <c r="T23" i="13"/>
  <c r="S23" i="13"/>
  <c r="R23" i="13"/>
  <c r="Q23" i="13"/>
  <c r="P23" i="13"/>
  <c r="O23" i="13"/>
  <c r="N23" i="13"/>
  <c r="M23" i="13"/>
  <c r="L23" i="13"/>
  <c r="K23" i="13"/>
  <c r="J23" i="13"/>
  <c r="I23" i="13"/>
  <c r="H23" i="13"/>
  <c r="G23" i="13"/>
  <c r="F23" i="13"/>
  <c r="E23" i="13"/>
  <c r="A23" i="13"/>
  <c r="JG22" i="13"/>
  <c r="JF22" i="13"/>
  <c r="JE22" i="13"/>
  <c r="JD22" i="13"/>
  <c r="JC22" i="13"/>
  <c r="JB22" i="13"/>
  <c r="JA22" i="13"/>
  <c r="IZ22" i="13"/>
  <c r="IY22" i="13"/>
  <c r="IX22" i="13"/>
  <c r="IW22" i="13"/>
  <c r="IV22" i="13"/>
  <c r="IU22" i="13"/>
  <c r="IT22" i="13"/>
  <c r="IS22" i="13"/>
  <c r="IR22" i="13"/>
  <c r="IQ22" i="13"/>
  <c r="IP22" i="13"/>
  <c r="IO22" i="13"/>
  <c r="IN22" i="13"/>
  <c r="IM22" i="13"/>
  <c r="IL22" i="13"/>
  <c r="IK22" i="13"/>
  <c r="IJ22" i="13"/>
  <c r="II22" i="13"/>
  <c r="IH22" i="13"/>
  <c r="IG22" i="13"/>
  <c r="IF22" i="13"/>
  <c r="IE22" i="13"/>
  <c r="ID22" i="13"/>
  <c r="IC22" i="13"/>
  <c r="IB22" i="13"/>
  <c r="IA22" i="13"/>
  <c r="HZ22" i="13"/>
  <c r="HY22" i="13"/>
  <c r="HX22" i="13"/>
  <c r="HW22" i="13"/>
  <c r="HV22" i="13"/>
  <c r="HU22" i="13"/>
  <c r="HT22" i="13"/>
  <c r="HS22" i="13"/>
  <c r="HR22" i="13"/>
  <c r="HQ22" i="13"/>
  <c r="HP22" i="13"/>
  <c r="HO22" i="13"/>
  <c r="HN22" i="13"/>
  <c r="HM22" i="13"/>
  <c r="HL22" i="13"/>
  <c r="HK22" i="13"/>
  <c r="HJ22" i="13"/>
  <c r="HI22" i="13"/>
  <c r="HH22" i="13"/>
  <c r="DA5" i="13"/>
  <c r="HD5" i="13"/>
  <c r="HD22" i="13"/>
  <c r="CZ5" i="13"/>
  <c r="HC5" i="13"/>
  <c r="HC22" i="13"/>
  <c r="HA5" i="13"/>
  <c r="HA22" i="13"/>
  <c r="GZ5" i="13"/>
  <c r="GZ22" i="13"/>
  <c r="GY5" i="13"/>
  <c r="GY22" i="13"/>
  <c r="GX5" i="13"/>
  <c r="GX22" i="13"/>
  <c r="GW5" i="13"/>
  <c r="GW22" i="13"/>
  <c r="GV5" i="13"/>
  <c r="GV22" i="13"/>
  <c r="GU5" i="13"/>
  <c r="GU22" i="13"/>
  <c r="GT5" i="13"/>
  <c r="GT22" i="13"/>
  <c r="GS5" i="13"/>
  <c r="GS22" i="13"/>
  <c r="GR5" i="13"/>
  <c r="GR22" i="13"/>
  <c r="GQ5" i="13"/>
  <c r="GQ22" i="13"/>
  <c r="GP5" i="13"/>
  <c r="GP22" i="13"/>
  <c r="GO5" i="13"/>
  <c r="GO22" i="13"/>
  <c r="GN5" i="13"/>
  <c r="GN22" i="13"/>
  <c r="GM5" i="13"/>
  <c r="GM22" i="13"/>
  <c r="GL5" i="13"/>
  <c r="GL22" i="13"/>
  <c r="GK5" i="13"/>
  <c r="GK22" i="13"/>
  <c r="GJ5" i="13"/>
  <c r="GJ22" i="13"/>
  <c r="GI5" i="13"/>
  <c r="GI22" i="13"/>
  <c r="GH5" i="13"/>
  <c r="GH22" i="13"/>
  <c r="GG5" i="13"/>
  <c r="GG22" i="13"/>
  <c r="GF5" i="13"/>
  <c r="GF22" i="13"/>
  <c r="GE5" i="13"/>
  <c r="GE22" i="13"/>
  <c r="GD5" i="13"/>
  <c r="GD22" i="13"/>
  <c r="GC5" i="13"/>
  <c r="GC22" i="13"/>
  <c r="GB5" i="13"/>
  <c r="GB22" i="13"/>
  <c r="GA5" i="13"/>
  <c r="GA22" i="13"/>
  <c r="FZ5" i="13"/>
  <c r="FZ22" i="13"/>
  <c r="FY5" i="13"/>
  <c r="FY22" i="13"/>
  <c r="FX5" i="13"/>
  <c r="FX22" i="13"/>
  <c r="FW5" i="13"/>
  <c r="FW22" i="13"/>
  <c r="FV5" i="13"/>
  <c r="FV22" i="13"/>
  <c r="FU5" i="13"/>
  <c r="FU22" i="13"/>
  <c r="FT5" i="13"/>
  <c r="FT22" i="13"/>
  <c r="FS5" i="13"/>
  <c r="FS22" i="13"/>
  <c r="FR5" i="13"/>
  <c r="FR22" i="13"/>
  <c r="FQ5" i="13"/>
  <c r="FQ22" i="13"/>
  <c r="FP5" i="13"/>
  <c r="FP22" i="13"/>
  <c r="FO5" i="13"/>
  <c r="FO22" i="13"/>
  <c r="FN5" i="13"/>
  <c r="FN22" i="13"/>
  <c r="FM5" i="13"/>
  <c r="FM22" i="13"/>
  <c r="FL5" i="13"/>
  <c r="FL22" i="13"/>
  <c r="FK5" i="13"/>
  <c r="FK22" i="13"/>
  <c r="FJ5" i="13"/>
  <c r="FJ22" i="13"/>
  <c r="FI5" i="13"/>
  <c r="FI22" i="13"/>
  <c r="FH5" i="13"/>
  <c r="FH22" i="13"/>
  <c r="FG5" i="13"/>
  <c r="FG22" i="13"/>
  <c r="FF5" i="13"/>
  <c r="FF22" i="13"/>
  <c r="FE5" i="13"/>
  <c r="FE22" i="13"/>
  <c r="FD5" i="13"/>
  <c r="FD22" i="13"/>
  <c r="FC5" i="13"/>
  <c r="FC22" i="13"/>
  <c r="FB5" i="13"/>
  <c r="FB22" i="13"/>
  <c r="FA5" i="13"/>
  <c r="FA22" i="13"/>
  <c r="EZ5" i="13"/>
  <c r="EZ22" i="13"/>
  <c r="EY5" i="13"/>
  <c r="EY22" i="13"/>
  <c r="EX5" i="13"/>
  <c r="EX22" i="13"/>
  <c r="EW5" i="13"/>
  <c r="EW22" i="13"/>
  <c r="EV5" i="13"/>
  <c r="EV22" i="13"/>
  <c r="EU5" i="13"/>
  <c r="EU22" i="13"/>
  <c r="ET5" i="13"/>
  <c r="ET22" i="13"/>
  <c r="ES5" i="13"/>
  <c r="ES22" i="13"/>
  <c r="ER5" i="13"/>
  <c r="ER22" i="13"/>
  <c r="EQ5" i="13"/>
  <c r="EQ22" i="13"/>
  <c r="EP5" i="13"/>
  <c r="EP22" i="13"/>
  <c r="EO5" i="13"/>
  <c r="EO22" i="13"/>
  <c r="EN5" i="13"/>
  <c r="EN22" i="13"/>
  <c r="EM5" i="13"/>
  <c r="EM22" i="13"/>
  <c r="EL5" i="13"/>
  <c r="EL22" i="13"/>
  <c r="EK5" i="13"/>
  <c r="EK22" i="13"/>
  <c r="EJ5" i="13"/>
  <c r="EJ22" i="13"/>
  <c r="EI5" i="13"/>
  <c r="EI22" i="13"/>
  <c r="EH5" i="13"/>
  <c r="EH22" i="13"/>
  <c r="D22" i="13"/>
  <c r="EG22" i="13"/>
  <c r="ED5" i="13"/>
  <c r="ED22" i="13"/>
  <c r="EC5" i="13"/>
  <c r="EC22" i="13"/>
  <c r="EB5" i="13"/>
  <c r="EB22" i="13"/>
  <c r="EA5" i="13"/>
  <c r="EA22" i="13"/>
  <c r="DZ5" i="13"/>
  <c r="DZ22" i="13"/>
  <c r="DY5" i="13"/>
  <c r="DY22" i="13"/>
  <c r="DX5" i="13"/>
  <c r="DX22" i="13"/>
  <c r="DW5" i="13"/>
  <c r="DW22" i="13"/>
  <c r="DV5" i="13"/>
  <c r="DV22" i="13"/>
  <c r="DU5" i="13"/>
  <c r="DU22" i="13"/>
  <c r="DT5" i="13"/>
  <c r="DT22" i="13"/>
  <c r="DS5" i="13"/>
  <c r="DS22" i="13"/>
  <c r="DR5" i="13"/>
  <c r="DR22" i="13"/>
  <c r="DQ5" i="13"/>
  <c r="DQ22" i="13"/>
  <c r="DP5" i="13"/>
  <c r="DP22" i="13"/>
  <c r="DO5" i="13"/>
  <c r="DO22" i="13"/>
  <c r="DN5" i="13"/>
  <c r="DN22" i="13"/>
  <c r="DM5" i="13"/>
  <c r="DM22" i="13"/>
  <c r="DL5" i="13"/>
  <c r="DL22" i="13"/>
  <c r="DK5" i="13"/>
  <c r="DK22" i="13"/>
  <c r="DJ5" i="13"/>
  <c r="DJ22" i="13"/>
  <c r="DI5" i="13"/>
  <c r="DI22" i="13"/>
  <c r="DH5" i="13"/>
  <c r="DH22" i="13"/>
  <c r="DG5" i="13"/>
  <c r="DG22" i="13"/>
  <c r="DF5" i="13"/>
  <c r="DF22" i="13"/>
  <c r="DE22" i="13"/>
  <c r="DD5" i="13"/>
  <c r="DD22" i="13"/>
  <c r="DC22" i="13"/>
  <c r="DA22" i="13"/>
  <c r="CZ22" i="13"/>
  <c r="CY22" i="13"/>
  <c r="CX22" i="13"/>
  <c r="CW22" i="13"/>
  <c r="CV22" i="13"/>
  <c r="CU22" i="13"/>
  <c r="CT22" i="13"/>
  <c r="CS22" i="13"/>
  <c r="CR22" i="13"/>
  <c r="CQ22" i="13"/>
  <c r="CP22" i="13"/>
  <c r="CO22" i="13"/>
  <c r="CN22" i="13"/>
  <c r="CM22" i="13"/>
  <c r="CL22" i="13"/>
  <c r="CK22" i="13"/>
  <c r="CJ22" i="13"/>
  <c r="CI22" i="13"/>
  <c r="CH22" i="13"/>
  <c r="CG22" i="13"/>
  <c r="CF22" i="13"/>
  <c r="CE22" i="13"/>
  <c r="CD22" i="13"/>
  <c r="CC22" i="13"/>
  <c r="CB22" i="13"/>
  <c r="CA22" i="13"/>
  <c r="BZ22" i="13"/>
  <c r="BY22" i="13"/>
  <c r="BX22" i="13"/>
  <c r="BW22" i="13"/>
  <c r="BV22" i="13"/>
  <c r="BU22" i="13"/>
  <c r="BT22" i="13"/>
  <c r="BS22" i="13"/>
  <c r="BR22" i="13"/>
  <c r="BQ22" i="13"/>
  <c r="BP22" i="13"/>
  <c r="BO22" i="13"/>
  <c r="BN22" i="13"/>
  <c r="BM22" i="13"/>
  <c r="BL22" i="13"/>
  <c r="BK22" i="13"/>
  <c r="BJ22" i="13"/>
  <c r="BI22" i="13"/>
  <c r="BH22" i="13"/>
  <c r="BG22" i="13"/>
  <c r="BF22" i="13"/>
  <c r="BE22" i="13"/>
  <c r="BD22" i="13"/>
  <c r="BC22" i="13"/>
  <c r="BB22" i="13"/>
  <c r="BA22" i="13"/>
  <c r="AZ22" i="13"/>
  <c r="AY22" i="13"/>
  <c r="AX22" i="13"/>
  <c r="AW22" i="13"/>
  <c r="AV22" i="13"/>
  <c r="AU22" i="13"/>
  <c r="AT22" i="13"/>
  <c r="AS22" i="13"/>
  <c r="AR22" i="13"/>
  <c r="AQ22" i="13"/>
  <c r="AP22" i="13"/>
  <c r="AO22" i="13"/>
  <c r="AN22" i="13"/>
  <c r="AM22" i="13"/>
  <c r="AL22" i="13"/>
  <c r="AK22" i="13"/>
  <c r="AJ22" i="13"/>
  <c r="AI22" i="13"/>
  <c r="AH22" i="13"/>
  <c r="AG22" i="13"/>
  <c r="AF22" i="13"/>
  <c r="AE22" i="13"/>
  <c r="AD22" i="13"/>
  <c r="AC22" i="13"/>
  <c r="AB22" i="13"/>
  <c r="AA22" i="13"/>
  <c r="Z22" i="13"/>
  <c r="Y22" i="13"/>
  <c r="X22" i="13"/>
  <c r="W22" i="13"/>
  <c r="V22" i="13"/>
  <c r="U22" i="13"/>
  <c r="T22" i="13"/>
  <c r="S22" i="13"/>
  <c r="R22" i="13"/>
  <c r="Q22" i="13"/>
  <c r="P22" i="13"/>
  <c r="O22" i="13"/>
  <c r="N22" i="13"/>
  <c r="M22" i="13"/>
  <c r="L22" i="13"/>
  <c r="K22" i="13"/>
  <c r="J22" i="13"/>
  <c r="I22" i="13"/>
  <c r="H22" i="13"/>
  <c r="G22" i="13"/>
  <c r="F22" i="13"/>
  <c r="E22" i="13"/>
  <c r="A22" i="13"/>
  <c r="JG21" i="13"/>
  <c r="JF21" i="13"/>
  <c r="JE21" i="13"/>
  <c r="JD21" i="13"/>
  <c r="JC21" i="13"/>
  <c r="JB21" i="13"/>
  <c r="JA21" i="13"/>
  <c r="IZ21" i="13"/>
  <c r="IY21" i="13"/>
  <c r="IX21" i="13"/>
  <c r="IW21" i="13"/>
  <c r="IV21" i="13"/>
  <c r="IU21" i="13"/>
  <c r="IT21" i="13"/>
  <c r="IS21" i="13"/>
  <c r="IR21" i="13"/>
  <c r="IQ21" i="13"/>
  <c r="IP21" i="13"/>
  <c r="IO21" i="13"/>
  <c r="IN21" i="13"/>
  <c r="IM21" i="13"/>
  <c r="IL21" i="13"/>
  <c r="IK21" i="13"/>
  <c r="IJ21" i="13"/>
  <c r="II21" i="13"/>
  <c r="IH21" i="13"/>
  <c r="IG21" i="13"/>
  <c r="IF21" i="13"/>
  <c r="IE21" i="13"/>
  <c r="ID21" i="13"/>
  <c r="IC21" i="13"/>
  <c r="IB21" i="13"/>
  <c r="IA21" i="13"/>
  <c r="HZ21" i="13"/>
  <c r="HY21" i="13"/>
  <c r="HX21" i="13"/>
  <c r="HW21" i="13"/>
  <c r="HV21" i="13"/>
  <c r="HU21" i="13"/>
  <c r="HT21" i="13"/>
  <c r="HS21" i="13"/>
  <c r="HR21" i="13"/>
  <c r="HQ21" i="13"/>
  <c r="HP21" i="13"/>
  <c r="HO21" i="13"/>
  <c r="HN21" i="13"/>
  <c r="HM21" i="13"/>
  <c r="HL21" i="13"/>
  <c r="HK21" i="13"/>
  <c r="HJ21" i="13"/>
  <c r="HI21" i="13"/>
  <c r="HH21" i="13"/>
  <c r="DA4" i="13"/>
  <c r="HD4" i="13"/>
  <c r="HD21" i="13"/>
  <c r="CZ4" i="13"/>
  <c r="HC4" i="13"/>
  <c r="HC21" i="13"/>
  <c r="HA4" i="13"/>
  <c r="HA21" i="13"/>
  <c r="GZ4" i="13"/>
  <c r="GZ21" i="13"/>
  <c r="GY4" i="13"/>
  <c r="GY21" i="13"/>
  <c r="GX4" i="13"/>
  <c r="GX21" i="13"/>
  <c r="GW4" i="13"/>
  <c r="GW21" i="13"/>
  <c r="GV4" i="13"/>
  <c r="GV21" i="13"/>
  <c r="GU4" i="13"/>
  <c r="GU21" i="13"/>
  <c r="GT4" i="13"/>
  <c r="GT21" i="13"/>
  <c r="GS4" i="13"/>
  <c r="GS21" i="13"/>
  <c r="GR4" i="13"/>
  <c r="GR21" i="13"/>
  <c r="GQ4" i="13"/>
  <c r="GQ21" i="13"/>
  <c r="GP4" i="13"/>
  <c r="GP21" i="13"/>
  <c r="GO4" i="13"/>
  <c r="GO21" i="13"/>
  <c r="GN4" i="13"/>
  <c r="GN21" i="13"/>
  <c r="GM4" i="13"/>
  <c r="GM21" i="13"/>
  <c r="GL4" i="13"/>
  <c r="GL21" i="13"/>
  <c r="GK4" i="13"/>
  <c r="GK21" i="13"/>
  <c r="GJ4" i="13"/>
  <c r="GJ21" i="13"/>
  <c r="GI4" i="13"/>
  <c r="GI21" i="13"/>
  <c r="GH4" i="13"/>
  <c r="GH21" i="13"/>
  <c r="GG4" i="13"/>
  <c r="GG21" i="13"/>
  <c r="GF4" i="13"/>
  <c r="GF21" i="13"/>
  <c r="GE4" i="13"/>
  <c r="GE21" i="13"/>
  <c r="GD4" i="13"/>
  <c r="GD21" i="13"/>
  <c r="GC4" i="13"/>
  <c r="GC21" i="13"/>
  <c r="GB4" i="13"/>
  <c r="GB21" i="13"/>
  <c r="GA4" i="13"/>
  <c r="GA21" i="13"/>
  <c r="FZ4" i="13"/>
  <c r="FZ21" i="13"/>
  <c r="FY4" i="13"/>
  <c r="FY21" i="13"/>
  <c r="FX4" i="13"/>
  <c r="FX21" i="13"/>
  <c r="FW4" i="13"/>
  <c r="FW21" i="13"/>
  <c r="FV4" i="13"/>
  <c r="FV21" i="13"/>
  <c r="FU4" i="13"/>
  <c r="FU21" i="13"/>
  <c r="FT4" i="13"/>
  <c r="FT21" i="13"/>
  <c r="FS4" i="13"/>
  <c r="FS21" i="13"/>
  <c r="FR4" i="13"/>
  <c r="FR21" i="13"/>
  <c r="FQ4" i="13"/>
  <c r="FQ21" i="13"/>
  <c r="FP4" i="13"/>
  <c r="FP21" i="13"/>
  <c r="FO4" i="13"/>
  <c r="FO21" i="13"/>
  <c r="FN4" i="13"/>
  <c r="FN21" i="13"/>
  <c r="FM4" i="13"/>
  <c r="FM21" i="13"/>
  <c r="FL4" i="13"/>
  <c r="FL21" i="13"/>
  <c r="FK4" i="13"/>
  <c r="FK21" i="13"/>
  <c r="FJ4" i="13"/>
  <c r="FJ21" i="13"/>
  <c r="FI4" i="13"/>
  <c r="FI21" i="13"/>
  <c r="FH4" i="13"/>
  <c r="FH21" i="13"/>
  <c r="FG4" i="13"/>
  <c r="FG21" i="13"/>
  <c r="FF4" i="13"/>
  <c r="FF21" i="13"/>
  <c r="FE4" i="13"/>
  <c r="FE21" i="13"/>
  <c r="FD4" i="13"/>
  <c r="FD21" i="13"/>
  <c r="FC4" i="13"/>
  <c r="FC21" i="13"/>
  <c r="FB4" i="13"/>
  <c r="FB21" i="13"/>
  <c r="FA4" i="13"/>
  <c r="FA21" i="13"/>
  <c r="EZ4" i="13"/>
  <c r="EZ21" i="13"/>
  <c r="EY4" i="13"/>
  <c r="EY21" i="13"/>
  <c r="EX4" i="13"/>
  <c r="EX21" i="13"/>
  <c r="EW4" i="13"/>
  <c r="EW21" i="13"/>
  <c r="EV4" i="13"/>
  <c r="EV21" i="13"/>
  <c r="EU4" i="13"/>
  <c r="EU21" i="13"/>
  <c r="ET4" i="13"/>
  <c r="ET21" i="13"/>
  <c r="ES4" i="13"/>
  <c r="ES21" i="13"/>
  <c r="ER4" i="13"/>
  <c r="ER21" i="13"/>
  <c r="EQ4" i="13"/>
  <c r="EQ21" i="13"/>
  <c r="EP4" i="13"/>
  <c r="EP21" i="13"/>
  <c r="EO4" i="13"/>
  <c r="EO21" i="13"/>
  <c r="EN4" i="13"/>
  <c r="EN21" i="13"/>
  <c r="EM4" i="13"/>
  <c r="EM21" i="13"/>
  <c r="EL4" i="13"/>
  <c r="EL21" i="13"/>
  <c r="EK4" i="13"/>
  <c r="EK21" i="13"/>
  <c r="EJ4" i="13"/>
  <c r="EJ21" i="13"/>
  <c r="EI4" i="13"/>
  <c r="EI21" i="13"/>
  <c r="EH4" i="13"/>
  <c r="EH21" i="13"/>
  <c r="D21" i="13"/>
  <c r="EG21" i="13"/>
  <c r="ED4" i="13"/>
  <c r="ED21" i="13"/>
  <c r="EC4" i="13"/>
  <c r="EC21" i="13"/>
  <c r="EB4" i="13"/>
  <c r="EB21" i="13"/>
  <c r="EA4" i="13"/>
  <c r="EA21" i="13"/>
  <c r="DZ4" i="13"/>
  <c r="DZ21" i="13"/>
  <c r="DY4" i="13"/>
  <c r="DY21" i="13"/>
  <c r="DX4" i="13"/>
  <c r="DX21" i="13"/>
  <c r="DW4" i="13"/>
  <c r="DW21" i="13"/>
  <c r="DV4" i="13"/>
  <c r="DV21" i="13"/>
  <c r="DU4" i="13"/>
  <c r="DU21" i="13"/>
  <c r="DT4" i="13"/>
  <c r="DT21" i="13"/>
  <c r="DS4" i="13"/>
  <c r="DS21" i="13"/>
  <c r="DR4" i="13"/>
  <c r="DR21" i="13"/>
  <c r="DQ4" i="13"/>
  <c r="DQ21" i="13"/>
  <c r="DP4" i="13"/>
  <c r="DP21" i="13"/>
  <c r="DO4" i="13"/>
  <c r="DO21" i="13"/>
  <c r="DN4" i="13"/>
  <c r="DN21" i="13"/>
  <c r="DM4" i="13"/>
  <c r="DM21" i="13"/>
  <c r="DL4" i="13"/>
  <c r="DL21" i="13"/>
  <c r="DK4" i="13"/>
  <c r="DK21" i="13"/>
  <c r="DJ4" i="13"/>
  <c r="DJ21" i="13"/>
  <c r="DI4" i="13"/>
  <c r="DI21" i="13"/>
  <c r="DH4" i="13"/>
  <c r="DH21" i="13"/>
  <c r="DG4" i="13"/>
  <c r="DG21" i="13"/>
  <c r="DF4" i="13"/>
  <c r="DF21" i="13"/>
  <c r="DE21" i="13"/>
  <c r="DD4" i="13"/>
  <c r="DD21" i="13"/>
  <c r="DC21" i="13"/>
  <c r="DA21" i="13"/>
  <c r="CZ21" i="13"/>
  <c r="CY21" i="13"/>
  <c r="CX21" i="13"/>
  <c r="CW21" i="13"/>
  <c r="CV21" i="13"/>
  <c r="CU21" i="13"/>
  <c r="CT21" i="13"/>
  <c r="CS21" i="13"/>
  <c r="CR21" i="13"/>
  <c r="CQ21" i="13"/>
  <c r="CP21" i="13"/>
  <c r="CO21" i="13"/>
  <c r="CN21" i="13"/>
  <c r="CM21" i="13"/>
  <c r="CL21" i="13"/>
  <c r="CK21" i="13"/>
  <c r="CJ21" i="13"/>
  <c r="CI21" i="13"/>
  <c r="CH21" i="13"/>
  <c r="CG21" i="13"/>
  <c r="CF21" i="13"/>
  <c r="CE21" i="13"/>
  <c r="CD21" i="13"/>
  <c r="CC21" i="13"/>
  <c r="CB21" i="13"/>
  <c r="CA21" i="13"/>
  <c r="BZ21" i="13"/>
  <c r="BY21" i="13"/>
  <c r="BX21" i="13"/>
  <c r="BW21" i="13"/>
  <c r="BV21" i="13"/>
  <c r="BU21" i="13"/>
  <c r="BT21" i="13"/>
  <c r="BS21" i="13"/>
  <c r="BR21" i="13"/>
  <c r="BQ21" i="13"/>
  <c r="BP21" i="13"/>
  <c r="BO21" i="13"/>
  <c r="BN21" i="13"/>
  <c r="BM21" i="13"/>
  <c r="BL21" i="13"/>
  <c r="BK21" i="13"/>
  <c r="BJ21" i="13"/>
  <c r="BI21" i="13"/>
  <c r="BH21" i="13"/>
  <c r="BG21" i="13"/>
  <c r="BF21" i="13"/>
  <c r="BE21" i="13"/>
  <c r="BD21" i="13"/>
  <c r="BC21" i="13"/>
  <c r="BB21" i="13"/>
  <c r="BA21" i="13"/>
  <c r="AZ21" i="13"/>
  <c r="AY21" i="13"/>
  <c r="AX21" i="13"/>
  <c r="AW21" i="13"/>
  <c r="AV21" i="13"/>
  <c r="AU21" i="13"/>
  <c r="AT21" i="13"/>
  <c r="AS21" i="13"/>
  <c r="AR21" i="13"/>
  <c r="AQ21" i="13"/>
  <c r="AP21" i="13"/>
  <c r="AO21" i="13"/>
  <c r="AN21" i="13"/>
  <c r="AM21" i="13"/>
  <c r="AL21" i="13"/>
  <c r="AK21" i="13"/>
  <c r="AJ21" i="13"/>
  <c r="AI21" i="13"/>
  <c r="AH21" i="13"/>
  <c r="AG21" i="13"/>
  <c r="AF21" i="13"/>
  <c r="AE21" i="13"/>
  <c r="AD21" i="13"/>
  <c r="AC21" i="13"/>
  <c r="AB21" i="13"/>
  <c r="AA21" i="13"/>
  <c r="Z21" i="13"/>
  <c r="Y21" i="13"/>
  <c r="X21" i="13"/>
  <c r="W21" i="13"/>
  <c r="V21" i="13"/>
  <c r="U21" i="13"/>
  <c r="T21" i="13"/>
  <c r="S21" i="13"/>
  <c r="R21" i="13"/>
  <c r="Q21" i="13"/>
  <c r="P21" i="13"/>
  <c r="O21" i="13"/>
  <c r="N21" i="13"/>
  <c r="M21" i="13"/>
  <c r="L21" i="13"/>
  <c r="K21" i="13"/>
  <c r="J21" i="13"/>
  <c r="I21" i="13"/>
  <c r="H21" i="13"/>
  <c r="G21" i="13"/>
  <c r="F21" i="13"/>
  <c r="E21" i="13"/>
  <c r="A21" i="13"/>
  <c r="JG20" i="13"/>
  <c r="JF20" i="13"/>
  <c r="JE20" i="13"/>
  <c r="JD20" i="13"/>
  <c r="JC20" i="13"/>
  <c r="JB20" i="13"/>
  <c r="JA20" i="13"/>
  <c r="IZ20" i="13"/>
  <c r="IY20" i="13"/>
  <c r="IX20" i="13"/>
  <c r="IW20" i="13"/>
  <c r="IV20" i="13"/>
  <c r="IU20" i="13"/>
  <c r="IT20" i="13"/>
  <c r="IS20" i="13"/>
  <c r="IR20" i="13"/>
  <c r="IQ20" i="13"/>
  <c r="IP20" i="13"/>
  <c r="IO20" i="13"/>
  <c r="IN20" i="13"/>
  <c r="IM20" i="13"/>
  <c r="IL20" i="13"/>
  <c r="IK20" i="13"/>
  <c r="IJ20" i="13"/>
  <c r="II20" i="13"/>
  <c r="IH20" i="13"/>
  <c r="IG20" i="13"/>
  <c r="IF20" i="13"/>
  <c r="IE20" i="13"/>
  <c r="ID20" i="13"/>
  <c r="IC20" i="13"/>
  <c r="IB20" i="13"/>
  <c r="IA20" i="13"/>
  <c r="HZ20" i="13"/>
  <c r="HY20" i="13"/>
  <c r="HX20" i="13"/>
  <c r="HW20" i="13"/>
  <c r="HV20" i="13"/>
  <c r="HU20" i="13"/>
  <c r="HT20" i="13"/>
  <c r="HS20" i="13"/>
  <c r="HR20" i="13"/>
  <c r="HQ20" i="13"/>
  <c r="HP20" i="13"/>
  <c r="HO20" i="13"/>
  <c r="HN20" i="13"/>
  <c r="HM20" i="13"/>
  <c r="HL20" i="13"/>
  <c r="HK20" i="13"/>
  <c r="HJ20" i="13"/>
  <c r="HI20" i="13"/>
  <c r="HH20" i="13"/>
  <c r="DE20" i="13"/>
  <c r="DC20" i="13"/>
  <c r="CZ20" i="13"/>
  <c r="CX20" i="13"/>
  <c r="CW20" i="13"/>
  <c r="CU20" i="13"/>
  <c r="CT20" i="13"/>
  <c r="CS20" i="13"/>
  <c r="CR20" i="13"/>
  <c r="CQ20" i="13"/>
  <c r="CP20" i="13"/>
  <c r="CO20" i="13"/>
  <c r="CN20" i="13"/>
  <c r="CM20" i="13"/>
  <c r="CL20" i="13"/>
  <c r="CK20" i="13"/>
  <c r="CJ20" i="13"/>
  <c r="CI20" i="13"/>
  <c r="CH20" i="13"/>
  <c r="CG20" i="13"/>
  <c r="CF20" i="13"/>
  <c r="CE20" i="13"/>
  <c r="CD20" i="13"/>
  <c r="CC20" i="13"/>
  <c r="CB20" i="13"/>
  <c r="CA20" i="13"/>
  <c r="BZ20" i="13"/>
  <c r="BY20" i="13"/>
  <c r="BX20" i="13"/>
  <c r="BW20" i="13"/>
  <c r="BV20" i="13"/>
  <c r="BU20" i="13"/>
  <c r="BT20" i="13"/>
  <c r="BS20" i="13"/>
  <c r="BR20" i="13"/>
  <c r="BQ20" i="13"/>
  <c r="BP20" i="13"/>
  <c r="BO20" i="13"/>
  <c r="BN20" i="13"/>
  <c r="BM20" i="13"/>
  <c r="BL20" i="13"/>
  <c r="BK20" i="13"/>
  <c r="BJ20" i="13"/>
  <c r="BI20" i="13"/>
  <c r="BH20" i="13"/>
  <c r="BG20" i="13"/>
  <c r="BF20" i="13"/>
  <c r="BE20" i="13"/>
  <c r="BD20" i="13"/>
  <c r="BC20" i="13"/>
  <c r="BB20" i="13"/>
  <c r="BA20" i="13"/>
  <c r="AZ20" i="13"/>
  <c r="AY20" i="13"/>
  <c r="AX20" i="13"/>
  <c r="AW20" i="13"/>
  <c r="AV20" i="13"/>
  <c r="AU20" i="13"/>
  <c r="AT20" i="13"/>
  <c r="AS20" i="13"/>
  <c r="AR20" i="13"/>
  <c r="AQ20" i="13"/>
  <c r="AP20" i="13"/>
  <c r="AO20" i="13"/>
  <c r="AN20" i="13"/>
  <c r="AM20" i="13"/>
  <c r="AL20" i="13"/>
  <c r="AK20" i="13"/>
  <c r="AJ20" i="13"/>
  <c r="AI20" i="13"/>
  <c r="AH20" i="13"/>
  <c r="AG20" i="13"/>
  <c r="AF20" i="13"/>
  <c r="AE20" i="13"/>
  <c r="AD20" i="13"/>
  <c r="AC20" i="13"/>
  <c r="AB20" i="13"/>
  <c r="AA20" i="13"/>
  <c r="Z20" i="13"/>
  <c r="Y20" i="13"/>
  <c r="X20" i="13"/>
  <c r="W20" i="13"/>
  <c r="V20" i="13"/>
  <c r="U20" i="13"/>
  <c r="T20" i="13"/>
  <c r="S20" i="13"/>
  <c r="R20" i="13"/>
  <c r="Q20" i="13"/>
  <c r="P20" i="13"/>
  <c r="O20" i="13"/>
  <c r="N20" i="13"/>
  <c r="L20" i="13"/>
  <c r="J20" i="13"/>
  <c r="I20" i="13"/>
  <c r="H20" i="13"/>
  <c r="G20" i="13"/>
  <c r="F20" i="13"/>
  <c r="E20" i="13"/>
  <c r="A20" i="13"/>
  <c r="D6" i="14"/>
  <c r="D10" i="14"/>
  <c r="AA19" i="4"/>
  <c r="Z19" i="4"/>
  <c r="AA18" i="4"/>
  <c r="Z18" i="4"/>
  <c r="Y18" i="4"/>
  <c r="EE17" i="13"/>
  <c r="EF17" i="13"/>
  <c r="EG17" i="13"/>
  <c r="EH17" i="18"/>
  <c r="EH3" i="18"/>
  <c r="A17" i="16"/>
  <c r="IZ17" i="18"/>
  <c r="IY17" i="18"/>
  <c r="A17" i="18"/>
  <c r="A34" i="18"/>
  <c r="JG17" i="18"/>
  <c r="JF17" i="18"/>
  <c r="JE17" i="18"/>
  <c r="JD17" i="18"/>
  <c r="JC17" i="18"/>
  <c r="JB17" i="18"/>
  <c r="JA17" i="18"/>
  <c r="CK11" i="8"/>
  <c r="CJ11" i="8"/>
  <c r="CI11" i="8"/>
  <c r="CH11" i="8"/>
  <c r="CG11" i="8"/>
  <c r="CF11" i="8"/>
  <c r="JD17" i="6"/>
  <c r="JC17" i="6"/>
  <c r="JB17" i="6"/>
  <c r="JA17" i="6"/>
  <c r="IZ17" i="6"/>
  <c r="IY17" i="6"/>
  <c r="IX17" i="6"/>
  <c r="IW17" i="6"/>
  <c r="IV17" i="6"/>
  <c r="IU17" i="6"/>
  <c r="IT17" i="6"/>
  <c r="IS17" i="6"/>
  <c r="IR17" i="6"/>
  <c r="IQ17" i="6"/>
  <c r="IP17" i="6"/>
  <c r="IO17" i="6"/>
  <c r="IN17" i="6"/>
  <c r="IM17" i="6"/>
  <c r="IL17" i="6"/>
  <c r="IK17" i="6"/>
  <c r="IJ17" i="6"/>
  <c r="II17" i="6"/>
  <c r="IH17" i="6"/>
  <c r="IG17" i="6"/>
  <c r="IF17" i="6"/>
  <c r="IE17" i="6"/>
  <c r="ID17" i="6"/>
  <c r="IC17" i="6"/>
  <c r="IB17" i="6"/>
  <c r="IA17" i="6"/>
  <c r="HZ17" i="6"/>
  <c r="HY17" i="6"/>
  <c r="HX17" i="6"/>
  <c r="HW17" i="6"/>
  <c r="HV17" i="6"/>
  <c r="HU17" i="6"/>
  <c r="HT17" i="6"/>
  <c r="HS17" i="6"/>
  <c r="HR17" i="6"/>
  <c r="HQ17" i="6"/>
  <c r="HP17" i="6"/>
  <c r="HO17" i="6"/>
  <c r="HN17" i="6"/>
  <c r="HM17" i="6"/>
  <c r="HL17" i="6"/>
  <c r="HK17" i="6"/>
  <c r="HJ17" i="6"/>
  <c r="HI17" i="6"/>
  <c r="HH17" i="6"/>
  <c r="HG17" i="6"/>
  <c r="HF17" i="6"/>
  <c r="HE17" i="6"/>
  <c r="HD17" i="6"/>
  <c r="HC17" i="6"/>
  <c r="HB17" i="6"/>
  <c r="HA17" i="6"/>
  <c r="GZ17" i="6"/>
  <c r="GY17" i="6"/>
  <c r="GX17" i="6"/>
  <c r="GW17" i="6"/>
  <c r="GV17" i="6"/>
  <c r="GU17" i="6"/>
  <c r="GT17" i="6"/>
  <c r="GS17" i="6"/>
  <c r="GR17" i="6"/>
  <c r="GQ17" i="6"/>
  <c r="GP17" i="6"/>
  <c r="GO17" i="6"/>
  <c r="GN17" i="6"/>
  <c r="GM17" i="6"/>
  <c r="GL17" i="6"/>
  <c r="GK17" i="6"/>
  <c r="GJ17" i="6"/>
  <c r="GI17" i="6"/>
  <c r="GH17" i="6"/>
  <c r="GG17" i="6"/>
  <c r="GF17" i="6"/>
  <c r="GE17" i="6"/>
  <c r="GD17" i="6"/>
  <c r="GC17" i="6"/>
  <c r="GB17" i="6"/>
  <c r="GA17" i="6"/>
  <c r="FZ17" i="6"/>
  <c r="FY17" i="6"/>
  <c r="FX17" i="6"/>
  <c r="FW17" i="6"/>
  <c r="FV17" i="6"/>
  <c r="FU17" i="6"/>
  <c r="FT17" i="6"/>
  <c r="FS17" i="6"/>
  <c r="FR17" i="6"/>
  <c r="FQ17" i="6"/>
  <c r="FP17" i="6"/>
  <c r="FO17" i="6"/>
  <c r="FN17" i="6"/>
  <c r="FM17" i="6"/>
  <c r="FL17" i="6"/>
  <c r="FK17" i="6"/>
  <c r="FJ17" i="6"/>
  <c r="FI17" i="6"/>
  <c r="FH17" i="6"/>
  <c r="FG17" i="6"/>
  <c r="FF17" i="6"/>
  <c r="FE17" i="6"/>
  <c r="FD17" i="6"/>
  <c r="FC17" i="6"/>
  <c r="FB17" i="6"/>
  <c r="FA17" i="6"/>
  <c r="EZ17" i="6"/>
  <c r="EY17" i="6"/>
  <c r="EX17" i="6"/>
  <c r="EW17" i="6"/>
  <c r="EV17" i="6"/>
  <c r="EU17" i="6"/>
  <c r="ET17" i="6"/>
  <c r="ES17" i="6"/>
  <c r="ER17" i="6"/>
  <c r="EQ17" i="6"/>
  <c r="EP17" i="6"/>
  <c r="EO17" i="6"/>
  <c r="EN17" i="6"/>
  <c r="EM17" i="6"/>
  <c r="EL17" i="6"/>
  <c r="EK17" i="6"/>
  <c r="EJ17" i="6"/>
  <c r="EI17" i="6"/>
  <c r="EH17" i="6"/>
  <c r="EG17" i="6"/>
  <c r="JF17" i="6"/>
  <c r="JE17" i="6"/>
  <c r="A17" i="10"/>
  <c r="ED11" i="8"/>
  <c r="A17" i="11"/>
  <c r="Y20" i="26"/>
  <c r="T20" i="26"/>
  <c r="O20" i="26"/>
  <c r="C24" i="4"/>
  <c r="EH33" i="18"/>
  <c r="EH32" i="18"/>
  <c r="EH31" i="18"/>
  <c r="EH30" i="18"/>
  <c r="EH29" i="18"/>
  <c r="EH28" i="18"/>
  <c r="EH25" i="18"/>
  <c r="EH24" i="18"/>
  <c r="EH23" i="18"/>
  <c r="EH22" i="18"/>
  <c r="EH21" i="18"/>
  <c r="IY3" i="18"/>
  <c r="IY20" i="18"/>
  <c r="IZ3" i="18"/>
  <c r="IZ20" i="18"/>
  <c r="JA3" i="18"/>
  <c r="JA20" i="18"/>
  <c r="JB3" i="18"/>
  <c r="JB20" i="18"/>
  <c r="JC3" i="18"/>
  <c r="JC20" i="18"/>
  <c r="JD3" i="18"/>
  <c r="JD20" i="18"/>
  <c r="JE3" i="18"/>
  <c r="JE20" i="18"/>
  <c r="DW10" i="8"/>
  <c r="EB13" i="6"/>
  <c r="EB12" i="6"/>
  <c r="DW6" i="8"/>
  <c r="DW7" i="8"/>
  <c r="EB14" i="6"/>
  <c r="DW8" i="8"/>
  <c r="DW12" i="8"/>
  <c r="JF3" i="18"/>
  <c r="JF20" i="18"/>
  <c r="DX10" i="8"/>
  <c r="EC11" i="6"/>
  <c r="DX5" i="8"/>
  <c r="EC13" i="6"/>
  <c r="EC12" i="6"/>
  <c r="DX6" i="8"/>
  <c r="DX7" i="8"/>
  <c r="EC14" i="6"/>
  <c r="DX8" i="8"/>
  <c r="DX12" i="8"/>
  <c r="JG3" i="18"/>
  <c r="JG20" i="18"/>
  <c r="EJ4" i="18"/>
  <c r="EJ21" i="18"/>
  <c r="EK4" i="18"/>
  <c r="EK21" i="18"/>
  <c r="EL4" i="18"/>
  <c r="EL21" i="18"/>
  <c r="EM4" i="18"/>
  <c r="EM21" i="18"/>
  <c r="EN4" i="18"/>
  <c r="EN21" i="18"/>
  <c r="EO4" i="18"/>
  <c r="EO21" i="18"/>
  <c r="EP4" i="18"/>
  <c r="EP21" i="18"/>
  <c r="EQ4" i="18"/>
  <c r="EQ21" i="18"/>
  <c r="ER4" i="18"/>
  <c r="ER21" i="18"/>
  <c r="ES4" i="18"/>
  <c r="ES21" i="18"/>
  <c r="ET4" i="18"/>
  <c r="ET21" i="18"/>
  <c r="EU4" i="18"/>
  <c r="EU21" i="18"/>
  <c r="EV4" i="18"/>
  <c r="EV21" i="18"/>
  <c r="EW4" i="18"/>
  <c r="EW21" i="18"/>
  <c r="EX4" i="18"/>
  <c r="EX21" i="18"/>
  <c r="EY4" i="18"/>
  <c r="EY21" i="18"/>
  <c r="EZ4" i="18"/>
  <c r="EZ21" i="18"/>
  <c r="FA4" i="18"/>
  <c r="FA21" i="18"/>
  <c r="FB4" i="18"/>
  <c r="FB21" i="18"/>
  <c r="FC4" i="18"/>
  <c r="FC21" i="18"/>
  <c r="FD4" i="18"/>
  <c r="FD21" i="18"/>
  <c r="FE4" i="18"/>
  <c r="FE21" i="18"/>
  <c r="FF4" i="18"/>
  <c r="FF21" i="18"/>
  <c r="FG4" i="18"/>
  <c r="FG21" i="18"/>
  <c r="FH4" i="18"/>
  <c r="FH21" i="18"/>
  <c r="FI4" i="18"/>
  <c r="FI21" i="18"/>
  <c r="FJ4" i="18"/>
  <c r="FJ21" i="18"/>
  <c r="FK4" i="18"/>
  <c r="FK21" i="18"/>
  <c r="FL4" i="18"/>
  <c r="FL21" i="18"/>
  <c r="FM4" i="18"/>
  <c r="FM21" i="18"/>
  <c r="FN4" i="18"/>
  <c r="FN21" i="18"/>
  <c r="FO4" i="18"/>
  <c r="FO21" i="18"/>
  <c r="FP4" i="18"/>
  <c r="FP21" i="18"/>
  <c r="FQ4" i="18"/>
  <c r="FQ21" i="18"/>
  <c r="FR4" i="18"/>
  <c r="FR21" i="18"/>
  <c r="FS4" i="18"/>
  <c r="FS21" i="18"/>
  <c r="FT4" i="18"/>
  <c r="FT21" i="18"/>
  <c r="FU4" i="18"/>
  <c r="FU21" i="18"/>
  <c r="FV4" i="18"/>
  <c r="FV21" i="18"/>
  <c r="FW4" i="18"/>
  <c r="FW21" i="18"/>
  <c r="FX4" i="18"/>
  <c r="FX21" i="18"/>
  <c r="FY4" i="18"/>
  <c r="FY21" i="18"/>
  <c r="FZ4" i="18"/>
  <c r="FZ21" i="18"/>
  <c r="GA4" i="18"/>
  <c r="GA21" i="18"/>
  <c r="GB4" i="18"/>
  <c r="GB21" i="18"/>
  <c r="GC4" i="18"/>
  <c r="GC21" i="18"/>
  <c r="GD4" i="18"/>
  <c r="GD21" i="18"/>
  <c r="GE4" i="18"/>
  <c r="GE21" i="18"/>
  <c r="GF4" i="18"/>
  <c r="GF21" i="18"/>
  <c r="GG4" i="18"/>
  <c r="GG21" i="18"/>
  <c r="GH4" i="18"/>
  <c r="GH21" i="18"/>
  <c r="GI4" i="18"/>
  <c r="GI21" i="18"/>
  <c r="GJ4" i="18"/>
  <c r="GJ21" i="18"/>
  <c r="GK4" i="18"/>
  <c r="GK21" i="18"/>
  <c r="GL4" i="18"/>
  <c r="GL21" i="18"/>
  <c r="GM4" i="18"/>
  <c r="GM21" i="18"/>
  <c r="GN4" i="18"/>
  <c r="GN21" i="18"/>
  <c r="GO4" i="18"/>
  <c r="GO21" i="18"/>
  <c r="GP4" i="18"/>
  <c r="GP21" i="18"/>
  <c r="GQ4" i="18"/>
  <c r="GQ21" i="18"/>
  <c r="GR4" i="18"/>
  <c r="GR21" i="18"/>
  <c r="GS4" i="18"/>
  <c r="GS21" i="18"/>
  <c r="GT4" i="18"/>
  <c r="GT21" i="18"/>
  <c r="GU4" i="18"/>
  <c r="GU21" i="18"/>
  <c r="GV4" i="18"/>
  <c r="GV21" i="18"/>
  <c r="GW4" i="18"/>
  <c r="GW21" i="18"/>
  <c r="GX4" i="18"/>
  <c r="GX21" i="18"/>
  <c r="GY4" i="18"/>
  <c r="GY21" i="18"/>
  <c r="GZ4" i="18"/>
  <c r="GZ21" i="18"/>
  <c r="HA4" i="18"/>
  <c r="HA21" i="18"/>
  <c r="HB4" i="18"/>
  <c r="HB21" i="18"/>
  <c r="HC4" i="18"/>
  <c r="HC21" i="18"/>
  <c r="HD4" i="18"/>
  <c r="HD21" i="18"/>
  <c r="HE4" i="18"/>
  <c r="HE21" i="18"/>
  <c r="HF4" i="18"/>
  <c r="HF21" i="18"/>
  <c r="HG4" i="18"/>
  <c r="HG21" i="18"/>
  <c r="HH4" i="18"/>
  <c r="HH21" i="18"/>
  <c r="HI4" i="18"/>
  <c r="HI21" i="18"/>
  <c r="HJ4" i="18"/>
  <c r="HJ21" i="18"/>
  <c r="HK4" i="18"/>
  <c r="HK21" i="18"/>
  <c r="HL4" i="18"/>
  <c r="HL21" i="18"/>
  <c r="HM4" i="18"/>
  <c r="HM21" i="18"/>
  <c r="HN4" i="18"/>
  <c r="HN21" i="18"/>
  <c r="HO4" i="18"/>
  <c r="HO21" i="18"/>
  <c r="HP4" i="18"/>
  <c r="HP21" i="18"/>
  <c r="HQ4" i="18"/>
  <c r="HQ21" i="18"/>
  <c r="HR4" i="18"/>
  <c r="HR21" i="18"/>
  <c r="HS4" i="18"/>
  <c r="HS21" i="18"/>
  <c r="HT4" i="18"/>
  <c r="HT21" i="18"/>
  <c r="HU4" i="18"/>
  <c r="HU21" i="18"/>
  <c r="HV4" i="18"/>
  <c r="HV21" i="18"/>
  <c r="HW4" i="18"/>
  <c r="HW21" i="18"/>
  <c r="HX4" i="18"/>
  <c r="HX21" i="18"/>
  <c r="HY4" i="18"/>
  <c r="HY21" i="18"/>
  <c r="HZ4" i="18"/>
  <c r="HZ21" i="18"/>
  <c r="IA4" i="18"/>
  <c r="IA21" i="18"/>
  <c r="IB4" i="18"/>
  <c r="IB21" i="18"/>
  <c r="IC4" i="18"/>
  <c r="IC21" i="18"/>
  <c r="ID4" i="18"/>
  <c r="ID21" i="18"/>
  <c r="IE4" i="18"/>
  <c r="IE21" i="18"/>
  <c r="IF4" i="18"/>
  <c r="IF21" i="18"/>
  <c r="IG4" i="18"/>
  <c r="IG21" i="18"/>
  <c r="IH4" i="18"/>
  <c r="IH21" i="18"/>
  <c r="II4" i="18"/>
  <c r="II21" i="18"/>
  <c r="IJ4" i="18"/>
  <c r="IJ21" i="18"/>
  <c r="IK4" i="18"/>
  <c r="IK21" i="18"/>
  <c r="IL4" i="18"/>
  <c r="IL21" i="18"/>
  <c r="IM4" i="18"/>
  <c r="IM21" i="18"/>
  <c r="IN4" i="18"/>
  <c r="IN21" i="18"/>
  <c r="IO4" i="18"/>
  <c r="IO21" i="18"/>
  <c r="IP4" i="18"/>
  <c r="IP21" i="18"/>
  <c r="IQ4" i="18"/>
  <c r="IQ21" i="18"/>
  <c r="IR4" i="18"/>
  <c r="IR21" i="18"/>
  <c r="IS4" i="18"/>
  <c r="IS21" i="18"/>
  <c r="IT4" i="18"/>
  <c r="IT21" i="18"/>
  <c r="IU4" i="18"/>
  <c r="IU21" i="18"/>
  <c r="IV4" i="18"/>
  <c r="IV21" i="18"/>
  <c r="IW4" i="18"/>
  <c r="IW21" i="18"/>
  <c r="IX4" i="18"/>
  <c r="IX21" i="18"/>
  <c r="IY4" i="18"/>
  <c r="IY21" i="18"/>
  <c r="IZ4" i="18"/>
  <c r="IZ21" i="18"/>
  <c r="JA4" i="18"/>
  <c r="JA21" i="18"/>
  <c r="JB4" i="18"/>
  <c r="JB21" i="18"/>
  <c r="JC4" i="18"/>
  <c r="JC21" i="18"/>
  <c r="JD4" i="18"/>
  <c r="JD21" i="18"/>
  <c r="JE4" i="18"/>
  <c r="JE21" i="18"/>
  <c r="JF4" i="18"/>
  <c r="JF21" i="18"/>
  <c r="JG4" i="18"/>
  <c r="JG21" i="18"/>
  <c r="EJ5" i="18"/>
  <c r="EJ22" i="18"/>
  <c r="EK5" i="18"/>
  <c r="EK22" i="18"/>
  <c r="EL5" i="18"/>
  <c r="EL22" i="18"/>
  <c r="EM5" i="18"/>
  <c r="EM22" i="18"/>
  <c r="EN5" i="18"/>
  <c r="EN22" i="18"/>
  <c r="EO5" i="18"/>
  <c r="EO22" i="18"/>
  <c r="EP5" i="18"/>
  <c r="EP22" i="18"/>
  <c r="EQ5" i="18"/>
  <c r="EQ22" i="18"/>
  <c r="ER5" i="18"/>
  <c r="ER22" i="18"/>
  <c r="ES5" i="18"/>
  <c r="ES22" i="18"/>
  <c r="ET5" i="18"/>
  <c r="ET22" i="18"/>
  <c r="EU5" i="18"/>
  <c r="EU22" i="18"/>
  <c r="EV5" i="18"/>
  <c r="EV22" i="18"/>
  <c r="EW5" i="18"/>
  <c r="EW22" i="18"/>
  <c r="EX5" i="18"/>
  <c r="EX22" i="18"/>
  <c r="EY5" i="18"/>
  <c r="EY22" i="18"/>
  <c r="EZ5" i="18"/>
  <c r="EZ22" i="18"/>
  <c r="FA5" i="18"/>
  <c r="FA22" i="18"/>
  <c r="FB5" i="18"/>
  <c r="FB22" i="18"/>
  <c r="FC5" i="18"/>
  <c r="FC22" i="18"/>
  <c r="FD5" i="18"/>
  <c r="FD22" i="18"/>
  <c r="FE5" i="18"/>
  <c r="FE22" i="18"/>
  <c r="FF5" i="18"/>
  <c r="FF22" i="18"/>
  <c r="FG5" i="18"/>
  <c r="FG22" i="18"/>
  <c r="FH5" i="18"/>
  <c r="FH22" i="18"/>
  <c r="FI5" i="18"/>
  <c r="FI22" i="18"/>
  <c r="FJ5" i="18"/>
  <c r="FJ22" i="18"/>
  <c r="FK5" i="18"/>
  <c r="FK22" i="18"/>
  <c r="FL5" i="18"/>
  <c r="FL22" i="18"/>
  <c r="FM5" i="18"/>
  <c r="FM22" i="18"/>
  <c r="FN5" i="18"/>
  <c r="FN22" i="18"/>
  <c r="FO5" i="18"/>
  <c r="FO22" i="18"/>
  <c r="FP5" i="18"/>
  <c r="FP22" i="18"/>
  <c r="FQ5" i="18"/>
  <c r="FQ22" i="18"/>
  <c r="FR5" i="18"/>
  <c r="FR22" i="18"/>
  <c r="FS5" i="18"/>
  <c r="FS22" i="18"/>
  <c r="FT5" i="18"/>
  <c r="FT22" i="18"/>
  <c r="FU5" i="18"/>
  <c r="FU22" i="18"/>
  <c r="FV5" i="18"/>
  <c r="FV22" i="18"/>
  <c r="FW5" i="18"/>
  <c r="FW22" i="18"/>
  <c r="FX5" i="18"/>
  <c r="FX22" i="18"/>
  <c r="FY5" i="18"/>
  <c r="FY22" i="18"/>
  <c r="FZ5" i="18"/>
  <c r="FZ22" i="18"/>
  <c r="GA5" i="18"/>
  <c r="GA22" i="18"/>
  <c r="GB5" i="18"/>
  <c r="GB22" i="18"/>
  <c r="GC5" i="18"/>
  <c r="GC22" i="18"/>
  <c r="GD5" i="18"/>
  <c r="GD22" i="18"/>
  <c r="GE5" i="18"/>
  <c r="GE22" i="18"/>
  <c r="GF5" i="18"/>
  <c r="GF22" i="18"/>
  <c r="GG5" i="18"/>
  <c r="GG22" i="18"/>
  <c r="GH5" i="18"/>
  <c r="GH22" i="18"/>
  <c r="GI5" i="18"/>
  <c r="GI22" i="18"/>
  <c r="GJ5" i="18"/>
  <c r="GJ22" i="18"/>
  <c r="GK5" i="18"/>
  <c r="GK22" i="18"/>
  <c r="GL5" i="18"/>
  <c r="GL22" i="18"/>
  <c r="GM5" i="18"/>
  <c r="GM22" i="18"/>
  <c r="GN5" i="18"/>
  <c r="GN22" i="18"/>
  <c r="GO5" i="18"/>
  <c r="GO22" i="18"/>
  <c r="GP5" i="18"/>
  <c r="GP22" i="18"/>
  <c r="GQ5" i="18"/>
  <c r="GQ22" i="18"/>
  <c r="GR5" i="18"/>
  <c r="GR22" i="18"/>
  <c r="GS5" i="18"/>
  <c r="GS22" i="18"/>
  <c r="GT5" i="18"/>
  <c r="GT22" i="18"/>
  <c r="GU5" i="18"/>
  <c r="GU22" i="18"/>
  <c r="GV5" i="18"/>
  <c r="GV22" i="18"/>
  <c r="GW5" i="18"/>
  <c r="GW22" i="18"/>
  <c r="GX5" i="18"/>
  <c r="GX22" i="18"/>
  <c r="GY5" i="18"/>
  <c r="GY22" i="18"/>
  <c r="GZ5" i="18"/>
  <c r="GZ22" i="18"/>
  <c r="HA5" i="18"/>
  <c r="HA22" i="18"/>
  <c r="HB5" i="18"/>
  <c r="HB22" i="18"/>
  <c r="HC5" i="18"/>
  <c r="HC22" i="18"/>
  <c r="HD5" i="18"/>
  <c r="HD22" i="18"/>
  <c r="HE5" i="18"/>
  <c r="HE22" i="18"/>
  <c r="HF5" i="18"/>
  <c r="HF22" i="18"/>
  <c r="HG5" i="18"/>
  <c r="HG22" i="18"/>
  <c r="HH5" i="18"/>
  <c r="HH22" i="18"/>
  <c r="HI5" i="18"/>
  <c r="HI22" i="18"/>
  <c r="HJ5" i="18"/>
  <c r="HJ22" i="18"/>
  <c r="HK5" i="18"/>
  <c r="HK22" i="18"/>
  <c r="HL5" i="18"/>
  <c r="HL22" i="18"/>
  <c r="HM5" i="18"/>
  <c r="HM22" i="18"/>
  <c r="HN5" i="18"/>
  <c r="HN22" i="18"/>
  <c r="HO5" i="18"/>
  <c r="HO22" i="18"/>
  <c r="HP5" i="18"/>
  <c r="HP22" i="18"/>
  <c r="HQ5" i="18"/>
  <c r="HQ22" i="18"/>
  <c r="HR5" i="18"/>
  <c r="HR22" i="18"/>
  <c r="HS5" i="18"/>
  <c r="HS22" i="18"/>
  <c r="HT5" i="18"/>
  <c r="HT22" i="18"/>
  <c r="HU5" i="18"/>
  <c r="HU22" i="18"/>
  <c r="HV5" i="18"/>
  <c r="HV22" i="18"/>
  <c r="HW5" i="18"/>
  <c r="HW22" i="18"/>
  <c r="HX5" i="18"/>
  <c r="HX22" i="18"/>
  <c r="HY5" i="18"/>
  <c r="HY22" i="18"/>
  <c r="HZ5" i="18"/>
  <c r="HZ22" i="18"/>
  <c r="IA5" i="18"/>
  <c r="IA22" i="18"/>
  <c r="IB5" i="18"/>
  <c r="IB22" i="18"/>
  <c r="IC5" i="18"/>
  <c r="IC22" i="18"/>
  <c r="ID5" i="18"/>
  <c r="ID22" i="18"/>
  <c r="IE5" i="18"/>
  <c r="IE22" i="18"/>
  <c r="IF5" i="18"/>
  <c r="IF22" i="18"/>
  <c r="IG5" i="18"/>
  <c r="IG22" i="18"/>
  <c r="IH5" i="18"/>
  <c r="IH22" i="18"/>
  <c r="II5" i="18"/>
  <c r="II22" i="18"/>
  <c r="IJ5" i="18"/>
  <c r="IJ22" i="18"/>
  <c r="IK5" i="18"/>
  <c r="IK22" i="18"/>
  <c r="IL5" i="18"/>
  <c r="IL22" i="18"/>
  <c r="IM5" i="18"/>
  <c r="IM22" i="18"/>
  <c r="IN5" i="18"/>
  <c r="IN22" i="18"/>
  <c r="IO5" i="18"/>
  <c r="IO22" i="18"/>
  <c r="IP5" i="18"/>
  <c r="IP22" i="18"/>
  <c r="IQ5" i="18"/>
  <c r="IQ22" i="18"/>
  <c r="IR5" i="18"/>
  <c r="IR22" i="18"/>
  <c r="IS5" i="18"/>
  <c r="IS22" i="18"/>
  <c r="IT5" i="18"/>
  <c r="IT22" i="18"/>
  <c r="IU5" i="18"/>
  <c r="IU22" i="18"/>
  <c r="IV5" i="18"/>
  <c r="IV22" i="18"/>
  <c r="IW5" i="18"/>
  <c r="IW22" i="18"/>
  <c r="IX5" i="18"/>
  <c r="IX22" i="18"/>
  <c r="IY5" i="18"/>
  <c r="IY22" i="18"/>
  <c r="IZ5" i="18"/>
  <c r="IZ22" i="18"/>
  <c r="JA5" i="18"/>
  <c r="JA22" i="18"/>
  <c r="JB5" i="18"/>
  <c r="JB22" i="18"/>
  <c r="JC5" i="18"/>
  <c r="JC22" i="18"/>
  <c r="JD5" i="18"/>
  <c r="JD22" i="18"/>
  <c r="JE5" i="18"/>
  <c r="JE22" i="18"/>
  <c r="JF5" i="18"/>
  <c r="JF22" i="18"/>
  <c r="JG5" i="18"/>
  <c r="JG22" i="18"/>
  <c r="JH5" i="18"/>
  <c r="JH22" i="18"/>
  <c r="EJ6" i="18"/>
  <c r="EJ23" i="18"/>
  <c r="EK6" i="18"/>
  <c r="EK23" i="18"/>
  <c r="EL6" i="18"/>
  <c r="EL23" i="18"/>
  <c r="EM6" i="18"/>
  <c r="EM23" i="18"/>
  <c r="EN6" i="18"/>
  <c r="EN23" i="18"/>
  <c r="EO6" i="18"/>
  <c r="EO23" i="18"/>
  <c r="EP6" i="18"/>
  <c r="EP23" i="18"/>
  <c r="EQ6" i="18"/>
  <c r="EQ23" i="18"/>
  <c r="ER6" i="18"/>
  <c r="ER23" i="18"/>
  <c r="ES6" i="18"/>
  <c r="ES23" i="18"/>
  <c r="ET6" i="18"/>
  <c r="ET23" i="18"/>
  <c r="EU6" i="18"/>
  <c r="EU23" i="18"/>
  <c r="EV6" i="18"/>
  <c r="EV23" i="18"/>
  <c r="EW6" i="18"/>
  <c r="EW23" i="18"/>
  <c r="EX6" i="18"/>
  <c r="EX23" i="18"/>
  <c r="EY6" i="18"/>
  <c r="EY23" i="18"/>
  <c r="EZ6" i="18"/>
  <c r="EZ23" i="18"/>
  <c r="FA6" i="18"/>
  <c r="FA23" i="18"/>
  <c r="FB6" i="18"/>
  <c r="FB23" i="18"/>
  <c r="FC6" i="18"/>
  <c r="FC23" i="18"/>
  <c r="FD6" i="18"/>
  <c r="FD23" i="18"/>
  <c r="FE6" i="18"/>
  <c r="FE23" i="18"/>
  <c r="FF6" i="18"/>
  <c r="FF23" i="18"/>
  <c r="FG6" i="18"/>
  <c r="FG23" i="18"/>
  <c r="FH6" i="18"/>
  <c r="FH23" i="18"/>
  <c r="FI6" i="18"/>
  <c r="FI23" i="18"/>
  <c r="FJ6" i="18"/>
  <c r="FJ23" i="18"/>
  <c r="FK6" i="18"/>
  <c r="FK23" i="18"/>
  <c r="FL6" i="18"/>
  <c r="FL23" i="18"/>
  <c r="FM6" i="18"/>
  <c r="FM23" i="18"/>
  <c r="FN6" i="18"/>
  <c r="FN23" i="18"/>
  <c r="FO6" i="18"/>
  <c r="FO23" i="18"/>
  <c r="FP6" i="18"/>
  <c r="FP23" i="18"/>
  <c r="FQ6" i="18"/>
  <c r="FQ23" i="18"/>
  <c r="FR6" i="18"/>
  <c r="FR23" i="18"/>
  <c r="FS6" i="18"/>
  <c r="FS23" i="18"/>
  <c r="FT6" i="18"/>
  <c r="FT23" i="18"/>
  <c r="FU6" i="18"/>
  <c r="FU23" i="18"/>
  <c r="FV6" i="18"/>
  <c r="FV23" i="18"/>
  <c r="FW6" i="18"/>
  <c r="FW23" i="18"/>
  <c r="FX6" i="18"/>
  <c r="FX23" i="18"/>
  <c r="FY6" i="18"/>
  <c r="FY23" i="18"/>
  <c r="FZ6" i="18"/>
  <c r="FZ23" i="18"/>
  <c r="GA6" i="18"/>
  <c r="GA23" i="18"/>
  <c r="GB6" i="18"/>
  <c r="GB23" i="18"/>
  <c r="GC6" i="18"/>
  <c r="GC23" i="18"/>
  <c r="GD6" i="18"/>
  <c r="GD23" i="18"/>
  <c r="GE6" i="18"/>
  <c r="GE23" i="18"/>
  <c r="GF6" i="18"/>
  <c r="GF23" i="18"/>
  <c r="GG6" i="18"/>
  <c r="GG23" i="18"/>
  <c r="GH6" i="18"/>
  <c r="GH23" i="18"/>
  <c r="GI6" i="18"/>
  <c r="GI23" i="18"/>
  <c r="GJ6" i="18"/>
  <c r="GJ23" i="18"/>
  <c r="GK6" i="18"/>
  <c r="GK23" i="18"/>
  <c r="GL6" i="18"/>
  <c r="GL23" i="18"/>
  <c r="GM6" i="18"/>
  <c r="GM23" i="18"/>
  <c r="GN6" i="18"/>
  <c r="GN23" i="18"/>
  <c r="GO6" i="18"/>
  <c r="GO23" i="18"/>
  <c r="GP6" i="18"/>
  <c r="GP23" i="18"/>
  <c r="GQ6" i="18"/>
  <c r="GQ23" i="18"/>
  <c r="GR6" i="18"/>
  <c r="GR23" i="18"/>
  <c r="GS6" i="18"/>
  <c r="GS23" i="18"/>
  <c r="GT6" i="18"/>
  <c r="GT23" i="18"/>
  <c r="GU6" i="18"/>
  <c r="GU23" i="18"/>
  <c r="GV6" i="18"/>
  <c r="GV23" i="18"/>
  <c r="GW6" i="18"/>
  <c r="GW23" i="18"/>
  <c r="GX6" i="18"/>
  <c r="GX23" i="18"/>
  <c r="GY6" i="18"/>
  <c r="GY23" i="18"/>
  <c r="GZ6" i="18"/>
  <c r="GZ23" i="18"/>
  <c r="HA6" i="18"/>
  <c r="HA23" i="18"/>
  <c r="HB6" i="18"/>
  <c r="HB23" i="18"/>
  <c r="HC6" i="18"/>
  <c r="HC23" i="18"/>
  <c r="HD6" i="18"/>
  <c r="HD23" i="18"/>
  <c r="HE6" i="18"/>
  <c r="HE23" i="18"/>
  <c r="HF6" i="18"/>
  <c r="HF23" i="18"/>
  <c r="HG6" i="18"/>
  <c r="HG23" i="18"/>
  <c r="HH6" i="18"/>
  <c r="HH23" i="18"/>
  <c r="HI6" i="18"/>
  <c r="HI23" i="18"/>
  <c r="HJ6" i="18"/>
  <c r="HJ23" i="18"/>
  <c r="HK6" i="18"/>
  <c r="HK23" i="18"/>
  <c r="HL6" i="18"/>
  <c r="HL23" i="18"/>
  <c r="HM6" i="18"/>
  <c r="HM23" i="18"/>
  <c r="HN6" i="18"/>
  <c r="HN23" i="18"/>
  <c r="HO6" i="18"/>
  <c r="HO23" i="18"/>
  <c r="HP6" i="18"/>
  <c r="HP23" i="18"/>
  <c r="HQ6" i="18"/>
  <c r="HQ23" i="18"/>
  <c r="HR6" i="18"/>
  <c r="HR23" i="18"/>
  <c r="HS6" i="18"/>
  <c r="HS23" i="18"/>
  <c r="HT6" i="18"/>
  <c r="HT23" i="18"/>
  <c r="HU6" i="18"/>
  <c r="HU23" i="18"/>
  <c r="HV6" i="18"/>
  <c r="HV23" i="18"/>
  <c r="HW6" i="18"/>
  <c r="HW23" i="18"/>
  <c r="HX6" i="18"/>
  <c r="HX23" i="18"/>
  <c r="HY6" i="18"/>
  <c r="HY23" i="18"/>
  <c r="HZ6" i="18"/>
  <c r="HZ23" i="18"/>
  <c r="IA6" i="18"/>
  <c r="IA23" i="18"/>
  <c r="IB6" i="18"/>
  <c r="IB23" i="18"/>
  <c r="IC6" i="18"/>
  <c r="IC23" i="18"/>
  <c r="ID6" i="18"/>
  <c r="ID23" i="18"/>
  <c r="IE6" i="18"/>
  <c r="IE23" i="18"/>
  <c r="IF6" i="18"/>
  <c r="IF23" i="18"/>
  <c r="IG6" i="18"/>
  <c r="IG23" i="18"/>
  <c r="IH6" i="18"/>
  <c r="IH23" i="18"/>
  <c r="II6" i="18"/>
  <c r="II23" i="18"/>
  <c r="IJ6" i="18"/>
  <c r="IJ23" i="18"/>
  <c r="IK6" i="18"/>
  <c r="IK23" i="18"/>
  <c r="IL6" i="18"/>
  <c r="IL23" i="18"/>
  <c r="IM6" i="18"/>
  <c r="IM23" i="18"/>
  <c r="IN6" i="18"/>
  <c r="IN23" i="18"/>
  <c r="IO6" i="18"/>
  <c r="IO23" i="18"/>
  <c r="IP6" i="18"/>
  <c r="IP23" i="18"/>
  <c r="IQ6" i="18"/>
  <c r="IQ23" i="18"/>
  <c r="IR6" i="18"/>
  <c r="IR23" i="18"/>
  <c r="IS6" i="18"/>
  <c r="IS23" i="18"/>
  <c r="IT6" i="18"/>
  <c r="IT23" i="18"/>
  <c r="IU6" i="18"/>
  <c r="IU23" i="18"/>
  <c r="IV6" i="18"/>
  <c r="IV23" i="18"/>
  <c r="IW6" i="18"/>
  <c r="IW23" i="18"/>
  <c r="IX6" i="18"/>
  <c r="IX23" i="18"/>
  <c r="IY6" i="18"/>
  <c r="IY23" i="18"/>
  <c r="IZ6" i="18"/>
  <c r="IZ23" i="18"/>
  <c r="JA6" i="18"/>
  <c r="JA23" i="18"/>
  <c r="JB6" i="18"/>
  <c r="JB23" i="18"/>
  <c r="JC6" i="18"/>
  <c r="JC23" i="18"/>
  <c r="JD6" i="18"/>
  <c r="JD23" i="18"/>
  <c r="JE6" i="18"/>
  <c r="JE23" i="18"/>
  <c r="JF6" i="18"/>
  <c r="JF23" i="18"/>
  <c r="JG6" i="18"/>
  <c r="JG23" i="18"/>
  <c r="JH6" i="18"/>
  <c r="JH23" i="18"/>
  <c r="EJ7" i="18"/>
  <c r="EJ24" i="18"/>
  <c r="EK7" i="18"/>
  <c r="EK24" i="18"/>
  <c r="EL7" i="18"/>
  <c r="EL24" i="18"/>
  <c r="EM7" i="18"/>
  <c r="EM24" i="18"/>
  <c r="EN7" i="18"/>
  <c r="EN24" i="18"/>
  <c r="EO7" i="18"/>
  <c r="EO24" i="18"/>
  <c r="EP7" i="18"/>
  <c r="EP24" i="18"/>
  <c r="EQ7" i="18"/>
  <c r="EQ24" i="18"/>
  <c r="ER7" i="18"/>
  <c r="ER24" i="18"/>
  <c r="ES7" i="18"/>
  <c r="ES24" i="18"/>
  <c r="ET7" i="18"/>
  <c r="ET24" i="18"/>
  <c r="EU7" i="18"/>
  <c r="EU24" i="18"/>
  <c r="EV7" i="18"/>
  <c r="EV24" i="18"/>
  <c r="EW7" i="18"/>
  <c r="EW24" i="18"/>
  <c r="EX7" i="18"/>
  <c r="EX24" i="18"/>
  <c r="EY7" i="18"/>
  <c r="EY24" i="18"/>
  <c r="EZ7" i="18"/>
  <c r="EZ24" i="18"/>
  <c r="FA7" i="18"/>
  <c r="FA24" i="18"/>
  <c r="FB7" i="18"/>
  <c r="FB24" i="18"/>
  <c r="FC7" i="18"/>
  <c r="FC24" i="18"/>
  <c r="FD7" i="18"/>
  <c r="FD24" i="18"/>
  <c r="FE7" i="18"/>
  <c r="FE24" i="18"/>
  <c r="FF7" i="18"/>
  <c r="FF24" i="18"/>
  <c r="FG7" i="18"/>
  <c r="FG24" i="18"/>
  <c r="FH7" i="18"/>
  <c r="FH24" i="18"/>
  <c r="FI7" i="18"/>
  <c r="FI24" i="18"/>
  <c r="FJ7" i="18"/>
  <c r="FJ24" i="18"/>
  <c r="FK7" i="18"/>
  <c r="FK24" i="18"/>
  <c r="FL7" i="18"/>
  <c r="FL24" i="18"/>
  <c r="FM7" i="18"/>
  <c r="FM24" i="18"/>
  <c r="FN7" i="18"/>
  <c r="FN24" i="18"/>
  <c r="FO7" i="18"/>
  <c r="FO24" i="18"/>
  <c r="FP7" i="18"/>
  <c r="FP24" i="18"/>
  <c r="FQ7" i="18"/>
  <c r="FQ24" i="18"/>
  <c r="FR7" i="18"/>
  <c r="FR24" i="18"/>
  <c r="FS7" i="18"/>
  <c r="FS24" i="18"/>
  <c r="FT7" i="18"/>
  <c r="FT24" i="18"/>
  <c r="FU7" i="18"/>
  <c r="FU24" i="18"/>
  <c r="FV7" i="18"/>
  <c r="FV24" i="18"/>
  <c r="FW7" i="18"/>
  <c r="FW24" i="18"/>
  <c r="FX7" i="18"/>
  <c r="FX24" i="18"/>
  <c r="FY7" i="18"/>
  <c r="FY24" i="18"/>
  <c r="FZ7" i="18"/>
  <c r="FZ24" i="18"/>
  <c r="GA7" i="18"/>
  <c r="GA24" i="18"/>
  <c r="GB7" i="18"/>
  <c r="GB24" i="18"/>
  <c r="GC7" i="18"/>
  <c r="GC24" i="18"/>
  <c r="GD7" i="18"/>
  <c r="GD24" i="18"/>
  <c r="GE7" i="18"/>
  <c r="GE24" i="18"/>
  <c r="GF7" i="18"/>
  <c r="GF24" i="18"/>
  <c r="GG7" i="18"/>
  <c r="GG24" i="18"/>
  <c r="GH7" i="18"/>
  <c r="GH24" i="18"/>
  <c r="GI7" i="18"/>
  <c r="GI24" i="18"/>
  <c r="GJ7" i="18"/>
  <c r="GJ24" i="18"/>
  <c r="GK7" i="18"/>
  <c r="GK24" i="18"/>
  <c r="GL7" i="18"/>
  <c r="GL24" i="18"/>
  <c r="GM7" i="18"/>
  <c r="GM24" i="18"/>
  <c r="GN7" i="18"/>
  <c r="GN24" i="18"/>
  <c r="GO7" i="18"/>
  <c r="GO24" i="18"/>
  <c r="GP7" i="18"/>
  <c r="GP24" i="18"/>
  <c r="GQ7" i="18"/>
  <c r="GQ24" i="18"/>
  <c r="GR7" i="18"/>
  <c r="GR24" i="18"/>
  <c r="GS7" i="18"/>
  <c r="GS24" i="18"/>
  <c r="GT7" i="18"/>
  <c r="GT24" i="18"/>
  <c r="GU7" i="18"/>
  <c r="GU24" i="18"/>
  <c r="GV7" i="18"/>
  <c r="GV24" i="18"/>
  <c r="GW7" i="18"/>
  <c r="GW24" i="18"/>
  <c r="GX7" i="18"/>
  <c r="GX24" i="18"/>
  <c r="GY7" i="18"/>
  <c r="GY24" i="18"/>
  <c r="GZ7" i="18"/>
  <c r="GZ24" i="18"/>
  <c r="HA7" i="18"/>
  <c r="HA24" i="18"/>
  <c r="HB7" i="18"/>
  <c r="HB24" i="18"/>
  <c r="HC7" i="18"/>
  <c r="HC24" i="18"/>
  <c r="HD7" i="18"/>
  <c r="HD24" i="18"/>
  <c r="HE7" i="18"/>
  <c r="HE24" i="18"/>
  <c r="HF7" i="18"/>
  <c r="HF24" i="18"/>
  <c r="HG7" i="18"/>
  <c r="HG24" i="18"/>
  <c r="HH7" i="18"/>
  <c r="HH24" i="18"/>
  <c r="HI7" i="18"/>
  <c r="HI24" i="18"/>
  <c r="HJ7" i="18"/>
  <c r="HJ24" i="18"/>
  <c r="HK7" i="18"/>
  <c r="HK24" i="18"/>
  <c r="HL7" i="18"/>
  <c r="HL24" i="18"/>
  <c r="HM7" i="18"/>
  <c r="HM24" i="18"/>
  <c r="HN7" i="18"/>
  <c r="HN24" i="18"/>
  <c r="HO7" i="18"/>
  <c r="HO24" i="18"/>
  <c r="HP7" i="18"/>
  <c r="HP24" i="18"/>
  <c r="HQ7" i="18"/>
  <c r="HQ24" i="18"/>
  <c r="HR7" i="18"/>
  <c r="HR24" i="18"/>
  <c r="HS7" i="18"/>
  <c r="HS24" i="18"/>
  <c r="HT7" i="18"/>
  <c r="HT24" i="18"/>
  <c r="HU7" i="18"/>
  <c r="HU24" i="18"/>
  <c r="HV7" i="18"/>
  <c r="HV24" i="18"/>
  <c r="HW7" i="18"/>
  <c r="HW24" i="18"/>
  <c r="HX7" i="18"/>
  <c r="HX24" i="18"/>
  <c r="HY7" i="18"/>
  <c r="HY24" i="18"/>
  <c r="HZ7" i="18"/>
  <c r="HZ24" i="18"/>
  <c r="IA7" i="18"/>
  <c r="IA24" i="18"/>
  <c r="IB7" i="18"/>
  <c r="IB24" i="18"/>
  <c r="IC7" i="18"/>
  <c r="IC24" i="18"/>
  <c r="ID7" i="18"/>
  <c r="ID24" i="18"/>
  <c r="IE7" i="18"/>
  <c r="IE24" i="18"/>
  <c r="IF7" i="18"/>
  <c r="IF24" i="18"/>
  <c r="IG7" i="18"/>
  <c r="IG24" i="18"/>
  <c r="IH7" i="18"/>
  <c r="IH24" i="18"/>
  <c r="II7" i="18"/>
  <c r="II24" i="18"/>
  <c r="IJ7" i="18"/>
  <c r="IJ24" i="18"/>
  <c r="IK7" i="18"/>
  <c r="IK24" i="18"/>
  <c r="IL7" i="18"/>
  <c r="IL24" i="18"/>
  <c r="IM7" i="18"/>
  <c r="IM24" i="18"/>
  <c r="IN7" i="18"/>
  <c r="IN24" i="18"/>
  <c r="IO7" i="18"/>
  <c r="IO24" i="18"/>
  <c r="IP7" i="18"/>
  <c r="IP24" i="18"/>
  <c r="IQ7" i="18"/>
  <c r="IQ24" i="18"/>
  <c r="IR7" i="18"/>
  <c r="IR24" i="18"/>
  <c r="IS7" i="18"/>
  <c r="IS24" i="18"/>
  <c r="IT7" i="18"/>
  <c r="IT24" i="18"/>
  <c r="IU7" i="18"/>
  <c r="IU24" i="18"/>
  <c r="IV7" i="18"/>
  <c r="IV24" i="18"/>
  <c r="IW7" i="18"/>
  <c r="IW24" i="18"/>
  <c r="IX7" i="18"/>
  <c r="IX24" i="18"/>
  <c r="IY7" i="18"/>
  <c r="IY24" i="18"/>
  <c r="IZ7" i="18"/>
  <c r="IZ24" i="18"/>
  <c r="JA7" i="18"/>
  <c r="JA24" i="18"/>
  <c r="JB7" i="18"/>
  <c r="JB24" i="18"/>
  <c r="JC7" i="18"/>
  <c r="JC24" i="18"/>
  <c r="JD7" i="18"/>
  <c r="JD24" i="18"/>
  <c r="JE7" i="18"/>
  <c r="JE24" i="18"/>
  <c r="JF7" i="18"/>
  <c r="JF24" i="18"/>
  <c r="JG7" i="18"/>
  <c r="JG24" i="18"/>
  <c r="JH7" i="18"/>
  <c r="JH24" i="18"/>
  <c r="EJ8" i="18"/>
  <c r="EJ25" i="18"/>
  <c r="EK8" i="18"/>
  <c r="EK25" i="18"/>
  <c r="EL8" i="18"/>
  <c r="EL25" i="18"/>
  <c r="EM8" i="18"/>
  <c r="EM25" i="18"/>
  <c r="EN8" i="18"/>
  <c r="EN25" i="18"/>
  <c r="EO8" i="18"/>
  <c r="EO25" i="18"/>
  <c r="EP8" i="18"/>
  <c r="EP25" i="18"/>
  <c r="EQ8" i="18"/>
  <c r="EQ25" i="18"/>
  <c r="ER8" i="18"/>
  <c r="ER25" i="18"/>
  <c r="ES8" i="18"/>
  <c r="ES25" i="18"/>
  <c r="ET8" i="18"/>
  <c r="ET25" i="18"/>
  <c r="EU8" i="18"/>
  <c r="EU25" i="18"/>
  <c r="EV8" i="18"/>
  <c r="EV25" i="18"/>
  <c r="EW8" i="18"/>
  <c r="EW25" i="18"/>
  <c r="EX8" i="18"/>
  <c r="EX25" i="18"/>
  <c r="EY8" i="18"/>
  <c r="EY25" i="18"/>
  <c r="EZ8" i="18"/>
  <c r="EZ25" i="18"/>
  <c r="FA8" i="18"/>
  <c r="FA25" i="18"/>
  <c r="FB8" i="18"/>
  <c r="FB25" i="18"/>
  <c r="FC8" i="18"/>
  <c r="FC25" i="18"/>
  <c r="FD8" i="18"/>
  <c r="FD25" i="18"/>
  <c r="FE8" i="18"/>
  <c r="FE25" i="18"/>
  <c r="FF8" i="18"/>
  <c r="FF25" i="18"/>
  <c r="FG8" i="18"/>
  <c r="FG25" i="18"/>
  <c r="FH8" i="18"/>
  <c r="FH25" i="18"/>
  <c r="FI8" i="18"/>
  <c r="FI25" i="18"/>
  <c r="FJ8" i="18"/>
  <c r="FJ25" i="18"/>
  <c r="FK8" i="18"/>
  <c r="FK25" i="18"/>
  <c r="FL8" i="18"/>
  <c r="FL25" i="18"/>
  <c r="FM8" i="18"/>
  <c r="FM25" i="18"/>
  <c r="FN8" i="18"/>
  <c r="FN25" i="18"/>
  <c r="FO8" i="18"/>
  <c r="FO25" i="18"/>
  <c r="FP8" i="18"/>
  <c r="FP25" i="18"/>
  <c r="FQ8" i="18"/>
  <c r="FQ25" i="18"/>
  <c r="FR8" i="18"/>
  <c r="FR25" i="18"/>
  <c r="FS8" i="18"/>
  <c r="FS25" i="18"/>
  <c r="FT8" i="18"/>
  <c r="FT25" i="18"/>
  <c r="FU8" i="18"/>
  <c r="FU25" i="18"/>
  <c r="FV8" i="18"/>
  <c r="FV25" i="18"/>
  <c r="FW8" i="18"/>
  <c r="FW25" i="18"/>
  <c r="FX8" i="18"/>
  <c r="FX25" i="18"/>
  <c r="FY8" i="18"/>
  <c r="FY25" i="18"/>
  <c r="FZ8" i="18"/>
  <c r="FZ25" i="18"/>
  <c r="GA8" i="18"/>
  <c r="GA25" i="18"/>
  <c r="GB8" i="18"/>
  <c r="GB25" i="18"/>
  <c r="GC8" i="18"/>
  <c r="GC25" i="18"/>
  <c r="GD8" i="18"/>
  <c r="GD25" i="18"/>
  <c r="GE8" i="18"/>
  <c r="GE25" i="18"/>
  <c r="GF8" i="18"/>
  <c r="GF25" i="18"/>
  <c r="GG8" i="18"/>
  <c r="GG25" i="18"/>
  <c r="GH8" i="18"/>
  <c r="GH25" i="18"/>
  <c r="GI8" i="18"/>
  <c r="GI25" i="18"/>
  <c r="GJ8" i="18"/>
  <c r="GJ25" i="18"/>
  <c r="GK8" i="18"/>
  <c r="GK25" i="18"/>
  <c r="GL8" i="18"/>
  <c r="GL25" i="18"/>
  <c r="GM8" i="18"/>
  <c r="GM25" i="18"/>
  <c r="GN8" i="18"/>
  <c r="GN25" i="18"/>
  <c r="GO8" i="18"/>
  <c r="GO25" i="18"/>
  <c r="GP8" i="18"/>
  <c r="GP25" i="18"/>
  <c r="GQ8" i="18"/>
  <c r="GQ25" i="18"/>
  <c r="GR8" i="18"/>
  <c r="GR25" i="18"/>
  <c r="GS8" i="18"/>
  <c r="GS25" i="18"/>
  <c r="GT8" i="18"/>
  <c r="GT25" i="18"/>
  <c r="GU8" i="18"/>
  <c r="GU25" i="18"/>
  <c r="GV8" i="18"/>
  <c r="GV25" i="18"/>
  <c r="GW8" i="18"/>
  <c r="GW25" i="18"/>
  <c r="GX8" i="18"/>
  <c r="GX25" i="18"/>
  <c r="GY8" i="18"/>
  <c r="GY25" i="18"/>
  <c r="GZ8" i="18"/>
  <c r="GZ25" i="18"/>
  <c r="HA8" i="18"/>
  <c r="HA25" i="18"/>
  <c r="HB8" i="18"/>
  <c r="HB25" i="18"/>
  <c r="HC8" i="18"/>
  <c r="HC25" i="18"/>
  <c r="HD8" i="18"/>
  <c r="HD25" i="18"/>
  <c r="HE8" i="18"/>
  <c r="HE25" i="18"/>
  <c r="HF8" i="18"/>
  <c r="HF25" i="18"/>
  <c r="HG8" i="18"/>
  <c r="HG25" i="18"/>
  <c r="HH8" i="18"/>
  <c r="HH25" i="18"/>
  <c r="HI8" i="18"/>
  <c r="HI25" i="18"/>
  <c r="HJ8" i="18"/>
  <c r="HJ25" i="18"/>
  <c r="HK8" i="18"/>
  <c r="HK25" i="18"/>
  <c r="HL8" i="18"/>
  <c r="HL25" i="18"/>
  <c r="HM8" i="18"/>
  <c r="HM25" i="18"/>
  <c r="HN8" i="18"/>
  <c r="HN25" i="18"/>
  <c r="HO8" i="18"/>
  <c r="HO25" i="18"/>
  <c r="HP8" i="18"/>
  <c r="HP25" i="18"/>
  <c r="HQ8" i="18"/>
  <c r="HQ25" i="18"/>
  <c r="HR8" i="18"/>
  <c r="HR25" i="18"/>
  <c r="HS8" i="18"/>
  <c r="HS25" i="18"/>
  <c r="HT8" i="18"/>
  <c r="HT25" i="18"/>
  <c r="HU8" i="18"/>
  <c r="HU25" i="18"/>
  <c r="HV8" i="18"/>
  <c r="HV25" i="18"/>
  <c r="HW8" i="18"/>
  <c r="HW25" i="18"/>
  <c r="HX8" i="18"/>
  <c r="HX25" i="18"/>
  <c r="HY8" i="18"/>
  <c r="HY25" i="18"/>
  <c r="HZ8" i="18"/>
  <c r="HZ25" i="18"/>
  <c r="IA8" i="18"/>
  <c r="IA25" i="18"/>
  <c r="IB8" i="18"/>
  <c r="IB25" i="18"/>
  <c r="IC8" i="18"/>
  <c r="IC25" i="18"/>
  <c r="ID8" i="18"/>
  <c r="ID25" i="18"/>
  <c r="IE8" i="18"/>
  <c r="IE25" i="18"/>
  <c r="IF8" i="18"/>
  <c r="IF25" i="18"/>
  <c r="IG8" i="18"/>
  <c r="IG25" i="18"/>
  <c r="IH8" i="18"/>
  <c r="IH25" i="18"/>
  <c r="II8" i="18"/>
  <c r="II25" i="18"/>
  <c r="IJ8" i="18"/>
  <c r="IJ25" i="18"/>
  <c r="IK8" i="18"/>
  <c r="IK25" i="18"/>
  <c r="IL8" i="18"/>
  <c r="IL25" i="18"/>
  <c r="IM8" i="18"/>
  <c r="IM25" i="18"/>
  <c r="IN8" i="18"/>
  <c r="IN25" i="18"/>
  <c r="IO8" i="18"/>
  <c r="IO25" i="18"/>
  <c r="IP8" i="18"/>
  <c r="IP25" i="18"/>
  <c r="IQ8" i="18"/>
  <c r="IQ25" i="18"/>
  <c r="IR8" i="18"/>
  <c r="IR25" i="18"/>
  <c r="IS8" i="18"/>
  <c r="IS25" i="18"/>
  <c r="IT8" i="18"/>
  <c r="IT25" i="18"/>
  <c r="IU8" i="18"/>
  <c r="IU25" i="18"/>
  <c r="IV8" i="18"/>
  <c r="IV25" i="18"/>
  <c r="IW8" i="18"/>
  <c r="IW25" i="18"/>
  <c r="IX8" i="18"/>
  <c r="IX25" i="18"/>
  <c r="IY8" i="18"/>
  <c r="IY25" i="18"/>
  <c r="IZ8" i="18"/>
  <c r="IZ25" i="18"/>
  <c r="JA8" i="18"/>
  <c r="JA25" i="18"/>
  <c r="JB8" i="18"/>
  <c r="JB25" i="18"/>
  <c r="JC8" i="18"/>
  <c r="JC25" i="18"/>
  <c r="JD8" i="18"/>
  <c r="JD25" i="18"/>
  <c r="JE8" i="18"/>
  <c r="JE25" i="18"/>
  <c r="JF8" i="18"/>
  <c r="JF25" i="18"/>
  <c r="JG8" i="18"/>
  <c r="JG25" i="18"/>
  <c r="JH8" i="18"/>
  <c r="JH25" i="18"/>
  <c r="EJ9" i="18"/>
  <c r="EJ26" i="18"/>
  <c r="EK9" i="18"/>
  <c r="EK26" i="18"/>
  <c r="EL9" i="18"/>
  <c r="EL26" i="18"/>
  <c r="EM9" i="18"/>
  <c r="EM26" i="18"/>
  <c r="EN9" i="18"/>
  <c r="EN26" i="18"/>
  <c r="EO9" i="18"/>
  <c r="EO26" i="18"/>
  <c r="EP9" i="18"/>
  <c r="EP26" i="18"/>
  <c r="EQ9" i="18"/>
  <c r="EQ26" i="18"/>
  <c r="ER9" i="18"/>
  <c r="ER26" i="18"/>
  <c r="ES9" i="18"/>
  <c r="ES26" i="18"/>
  <c r="ET9" i="18"/>
  <c r="ET26" i="18"/>
  <c r="EU9" i="18"/>
  <c r="EU26" i="18"/>
  <c r="EV9" i="18"/>
  <c r="EV26" i="18"/>
  <c r="EW9" i="18"/>
  <c r="EW26" i="18"/>
  <c r="EX9" i="18"/>
  <c r="EX26" i="18"/>
  <c r="EY9" i="18"/>
  <c r="EY26" i="18"/>
  <c r="EZ9" i="18"/>
  <c r="EZ26" i="18"/>
  <c r="FA9" i="18"/>
  <c r="FA26" i="18"/>
  <c r="FB9" i="18"/>
  <c r="FB26" i="18"/>
  <c r="FC9" i="18"/>
  <c r="FC26" i="18"/>
  <c r="FD9" i="18"/>
  <c r="FD26" i="18"/>
  <c r="FE9" i="18"/>
  <c r="FE26" i="18"/>
  <c r="FF9" i="18"/>
  <c r="FF26" i="18"/>
  <c r="FG9" i="18"/>
  <c r="FG26" i="18"/>
  <c r="FH9" i="18"/>
  <c r="FH26" i="18"/>
  <c r="FI9" i="18"/>
  <c r="FI26" i="18"/>
  <c r="FJ9" i="18"/>
  <c r="FJ26" i="18"/>
  <c r="FK9" i="18"/>
  <c r="FK26" i="18"/>
  <c r="FL9" i="18"/>
  <c r="FL26" i="18"/>
  <c r="FM9" i="18"/>
  <c r="FM26" i="18"/>
  <c r="FN9" i="18"/>
  <c r="FN26" i="18"/>
  <c r="FO9" i="18"/>
  <c r="FO26" i="18"/>
  <c r="FP9" i="18"/>
  <c r="FP26" i="18"/>
  <c r="FQ9" i="18"/>
  <c r="FQ26" i="18"/>
  <c r="FR9" i="18"/>
  <c r="FR26" i="18"/>
  <c r="FS9" i="18"/>
  <c r="FS26" i="18"/>
  <c r="FT9" i="18"/>
  <c r="FT26" i="18"/>
  <c r="FU9" i="18"/>
  <c r="FU26" i="18"/>
  <c r="FV9" i="18"/>
  <c r="FV26" i="18"/>
  <c r="FW9" i="18"/>
  <c r="FW26" i="18"/>
  <c r="FX9" i="18"/>
  <c r="FX26" i="18"/>
  <c r="FY9" i="18"/>
  <c r="FY26" i="18"/>
  <c r="FZ9" i="18"/>
  <c r="FZ26" i="18"/>
  <c r="GA9" i="18"/>
  <c r="GA26" i="18"/>
  <c r="GB9" i="18"/>
  <c r="GB26" i="18"/>
  <c r="GC9" i="18"/>
  <c r="GC26" i="18"/>
  <c r="GD9" i="18"/>
  <c r="GD26" i="18"/>
  <c r="GE9" i="18"/>
  <c r="GE26" i="18"/>
  <c r="GF9" i="18"/>
  <c r="GF26" i="18"/>
  <c r="GG9" i="18"/>
  <c r="GG26" i="18"/>
  <c r="GH9" i="18"/>
  <c r="GH26" i="18"/>
  <c r="GI9" i="18"/>
  <c r="GI26" i="18"/>
  <c r="GJ9" i="18"/>
  <c r="GJ26" i="18"/>
  <c r="GK9" i="18"/>
  <c r="GK26" i="18"/>
  <c r="GL9" i="18"/>
  <c r="GL26" i="18"/>
  <c r="GM9" i="18"/>
  <c r="GM26" i="18"/>
  <c r="GN9" i="18"/>
  <c r="GN26" i="18"/>
  <c r="GO9" i="18"/>
  <c r="GO26" i="18"/>
  <c r="GP9" i="18"/>
  <c r="GP26" i="18"/>
  <c r="GQ9" i="18"/>
  <c r="GQ26" i="18"/>
  <c r="GR9" i="18"/>
  <c r="GR26" i="18"/>
  <c r="GS9" i="18"/>
  <c r="GS26" i="18"/>
  <c r="GT9" i="18"/>
  <c r="GT26" i="18"/>
  <c r="GU9" i="18"/>
  <c r="GU26" i="18"/>
  <c r="GV9" i="18"/>
  <c r="GV26" i="18"/>
  <c r="GW9" i="18"/>
  <c r="GW26" i="18"/>
  <c r="GX9" i="18"/>
  <c r="GX26" i="18"/>
  <c r="GY9" i="18"/>
  <c r="GY26" i="18"/>
  <c r="GZ9" i="18"/>
  <c r="GZ26" i="18"/>
  <c r="HA9" i="18"/>
  <c r="HA26" i="18"/>
  <c r="HB9" i="18"/>
  <c r="HB26" i="18"/>
  <c r="HC9" i="18"/>
  <c r="HC26" i="18"/>
  <c r="HD9" i="18"/>
  <c r="HD26" i="18"/>
  <c r="HE9" i="18"/>
  <c r="HE26" i="18"/>
  <c r="HF9" i="18"/>
  <c r="HF26" i="18"/>
  <c r="HG9" i="18"/>
  <c r="HG26" i="18"/>
  <c r="HH9" i="18"/>
  <c r="HH26" i="18"/>
  <c r="HI9" i="18"/>
  <c r="HI26" i="18"/>
  <c r="HJ9" i="18"/>
  <c r="HJ26" i="18"/>
  <c r="HK9" i="18"/>
  <c r="HK26" i="18"/>
  <c r="HL9" i="18"/>
  <c r="HL26" i="18"/>
  <c r="HM9" i="18"/>
  <c r="HM26" i="18"/>
  <c r="HN9" i="18"/>
  <c r="HN26" i="18"/>
  <c r="HO9" i="18"/>
  <c r="HO26" i="18"/>
  <c r="HP9" i="18"/>
  <c r="HP26" i="18"/>
  <c r="HQ9" i="18"/>
  <c r="HQ26" i="18"/>
  <c r="HR9" i="18"/>
  <c r="HR26" i="18"/>
  <c r="HS9" i="18"/>
  <c r="HS26" i="18"/>
  <c r="HT9" i="18"/>
  <c r="HT26" i="18"/>
  <c r="ID9" i="18"/>
  <c r="ID26" i="18"/>
  <c r="DU9" i="18"/>
  <c r="IY9" i="18"/>
  <c r="IY26" i="18"/>
  <c r="DV9" i="18"/>
  <c r="IZ9" i="18"/>
  <c r="IZ26" i="18"/>
  <c r="DW9" i="18"/>
  <c r="JA9" i="18"/>
  <c r="JA26" i="18"/>
  <c r="DX9" i="18"/>
  <c r="JB9" i="18"/>
  <c r="JB26" i="18"/>
  <c r="DY9" i="18"/>
  <c r="JC9" i="18"/>
  <c r="JC26" i="18"/>
  <c r="DZ9" i="18"/>
  <c r="JD9" i="18"/>
  <c r="JD26" i="18"/>
  <c r="EA9" i="18"/>
  <c r="JE9" i="18"/>
  <c r="JE26" i="18"/>
  <c r="EB9" i="18"/>
  <c r="JF9" i="18"/>
  <c r="JF26" i="18"/>
  <c r="JG9" i="18"/>
  <c r="JG26" i="18"/>
  <c r="JH9" i="18"/>
  <c r="JH26" i="18"/>
  <c r="EJ10" i="18"/>
  <c r="EJ27" i="18"/>
  <c r="EK10" i="18"/>
  <c r="EK27" i="18"/>
  <c r="EL10" i="18"/>
  <c r="EL27" i="18"/>
  <c r="EM10" i="18"/>
  <c r="EM27" i="18"/>
  <c r="EN10" i="18"/>
  <c r="EN27" i="18"/>
  <c r="EO10" i="18"/>
  <c r="EO27" i="18"/>
  <c r="EP10" i="18"/>
  <c r="EP27" i="18"/>
  <c r="EQ10" i="18"/>
  <c r="EQ27" i="18"/>
  <c r="ER10" i="18"/>
  <c r="ER27" i="18"/>
  <c r="ES10" i="18"/>
  <c r="ES27" i="18"/>
  <c r="ET10" i="18"/>
  <c r="ET27" i="18"/>
  <c r="EU10" i="18"/>
  <c r="EU27" i="18"/>
  <c r="EV10" i="18"/>
  <c r="EV27" i="18"/>
  <c r="EW10" i="18"/>
  <c r="EW27" i="18"/>
  <c r="EX10" i="18"/>
  <c r="EX27" i="18"/>
  <c r="EY10" i="18"/>
  <c r="EY27" i="18"/>
  <c r="EZ10" i="18"/>
  <c r="EZ27" i="18"/>
  <c r="FA10" i="18"/>
  <c r="FA27" i="18"/>
  <c r="FB10" i="18"/>
  <c r="FB27" i="18"/>
  <c r="FC10" i="18"/>
  <c r="FC27" i="18"/>
  <c r="FD10" i="18"/>
  <c r="FD27" i="18"/>
  <c r="FE10" i="18"/>
  <c r="FE27" i="18"/>
  <c r="FF10" i="18"/>
  <c r="FF27" i="18"/>
  <c r="FG10" i="18"/>
  <c r="FG27" i="18"/>
  <c r="FH10" i="18"/>
  <c r="FH27" i="18"/>
  <c r="FI10" i="18"/>
  <c r="FI27" i="18"/>
  <c r="FJ10" i="18"/>
  <c r="FJ27" i="18"/>
  <c r="FK10" i="18"/>
  <c r="FK27" i="18"/>
  <c r="FL10" i="18"/>
  <c r="FL27" i="18"/>
  <c r="FM10" i="18"/>
  <c r="FM27" i="18"/>
  <c r="FN10" i="18"/>
  <c r="FN27" i="18"/>
  <c r="FO10" i="18"/>
  <c r="FO27" i="18"/>
  <c r="FP10" i="18"/>
  <c r="FP27" i="18"/>
  <c r="FQ10" i="18"/>
  <c r="FQ27" i="18"/>
  <c r="FR10" i="18"/>
  <c r="FR27" i="18"/>
  <c r="FS10" i="18"/>
  <c r="FS27" i="18"/>
  <c r="FT10" i="18"/>
  <c r="FT27" i="18"/>
  <c r="FU10" i="18"/>
  <c r="FU27" i="18"/>
  <c r="FV10" i="18"/>
  <c r="FV27" i="18"/>
  <c r="FW10" i="18"/>
  <c r="FW27" i="18"/>
  <c r="FX10" i="18"/>
  <c r="FX27" i="18"/>
  <c r="FY10" i="18"/>
  <c r="FY27" i="18"/>
  <c r="FZ10" i="18"/>
  <c r="FZ27" i="18"/>
  <c r="GA10" i="18"/>
  <c r="GA27" i="18"/>
  <c r="GB10" i="18"/>
  <c r="GB27" i="18"/>
  <c r="GC10" i="18"/>
  <c r="GC27" i="18"/>
  <c r="GD10" i="18"/>
  <c r="GD27" i="18"/>
  <c r="GE10" i="18"/>
  <c r="GE27" i="18"/>
  <c r="GF10" i="18"/>
  <c r="GF27" i="18"/>
  <c r="GG10" i="18"/>
  <c r="GG27" i="18"/>
  <c r="GH10" i="18"/>
  <c r="GH27" i="18"/>
  <c r="GI10" i="18"/>
  <c r="GI27" i="18"/>
  <c r="GJ10" i="18"/>
  <c r="GJ27" i="18"/>
  <c r="GK10" i="18"/>
  <c r="GK27" i="18"/>
  <c r="GL10" i="18"/>
  <c r="GL27" i="18"/>
  <c r="GM10" i="18"/>
  <c r="GM27" i="18"/>
  <c r="GN10" i="18"/>
  <c r="GN27" i="18"/>
  <c r="GO10" i="18"/>
  <c r="GO27" i="18"/>
  <c r="GP10" i="18"/>
  <c r="GP27" i="18"/>
  <c r="GQ10" i="18"/>
  <c r="GQ27" i="18"/>
  <c r="GR10" i="18"/>
  <c r="GR27" i="18"/>
  <c r="GS10" i="18"/>
  <c r="GS27" i="18"/>
  <c r="GT10" i="18"/>
  <c r="GT27" i="18"/>
  <c r="GU10" i="18"/>
  <c r="GU27" i="18"/>
  <c r="GV10" i="18"/>
  <c r="GV27" i="18"/>
  <c r="GW10" i="18"/>
  <c r="GW27" i="18"/>
  <c r="GX10" i="18"/>
  <c r="GX27" i="18"/>
  <c r="GY10" i="18"/>
  <c r="GY27" i="18"/>
  <c r="GZ10" i="18"/>
  <c r="GZ27" i="18"/>
  <c r="HA10" i="18"/>
  <c r="HA27" i="18"/>
  <c r="HB10" i="18"/>
  <c r="HB27" i="18"/>
  <c r="HC10" i="18"/>
  <c r="HC27" i="18"/>
  <c r="HD10" i="18"/>
  <c r="HD27" i="18"/>
  <c r="HE10" i="18"/>
  <c r="HE27" i="18"/>
  <c r="HF10" i="18"/>
  <c r="HF27" i="18"/>
  <c r="HG10" i="18"/>
  <c r="HG27" i="18"/>
  <c r="HH10" i="18"/>
  <c r="HH27" i="18"/>
  <c r="HI10" i="18"/>
  <c r="HI27" i="18"/>
  <c r="HJ10" i="18"/>
  <c r="HJ27" i="18"/>
  <c r="HK10" i="18"/>
  <c r="HK27" i="18"/>
  <c r="HL10" i="18"/>
  <c r="HL27" i="18"/>
  <c r="HM10" i="18"/>
  <c r="HM27" i="18"/>
  <c r="HN10" i="18"/>
  <c r="HN27" i="18"/>
  <c r="HO10" i="18"/>
  <c r="HO27" i="18"/>
  <c r="HP10" i="18"/>
  <c r="HP27" i="18"/>
  <c r="HQ10" i="18"/>
  <c r="HQ27" i="18"/>
  <c r="HR10" i="18"/>
  <c r="HR27" i="18"/>
  <c r="HS10" i="18"/>
  <c r="HS27" i="18"/>
  <c r="HT10" i="18"/>
  <c r="HT27" i="18"/>
  <c r="ID10" i="18"/>
  <c r="ID27" i="18"/>
  <c r="IN10" i="18"/>
  <c r="IN27" i="18"/>
  <c r="DU10" i="18"/>
  <c r="IY10" i="18"/>
  <c r="IY27" i="18"/>
  <c r="DV10" i="18"/>
  <c r="IZ10" i="18"/>
  <c r="IZ27" i="18"/>
  <c r="DW10" i="18"/>
  <c r="JA10" i="18"/>
  <c r="JA27" i="18"/>
  <c r="DX10" i="18"/>
  <c r="JB10" i="18"/>
  <c r="JB27" i="18"/>
  <c r="DY10" i="18"/>
  <c r="JC10" i="18"/>
  <c r="JC27" i="18"/>
  <c r="DZ10" i="18"/>
  <c r="JD10" i="18"/>
  <c r="JD27" i="18"/>
  <c r="EA10" i="18"/>
  <c r="JE10" i="18"/>
  <c r="JE27" i="18"/>
  <c r="EB10" i="18"/>
  <c r="JF10" i="18"/>
  <c r="JF27" i="18"/>
  <c r="EC10" i="18"/>
  <c r="JG10" i="18"/>
  <c r="JG27" i="18"/>
  <c r="JH10" i="18"/>
  <c r="JH27" i="18"/>
  <c r="EJ11" i="18"/>
  <c r="EJ28" i="18"/>
  <c r="EK11" i="18"/>
  <c r="EK28" i="18"/>
  <c r="EL11" i="18"/>
  <c r="EL28" i="18"/>
  <c r="EM11" i="18"/>
  <c r="EM28" i="18"/>
  <c r="EN11" i="18"/>
  <c r="EN28" i="18"/>
  <c r="EO11" i="18"/>
  <c r="EO28" i="18"/>
  <c r="EP11" i="18"/>
  <c r="EP28" i="18"/>
  <c r="EQ11" i="18"/>
  <c r="EQ28" i="18"/>
  <c r="ER11" i="18"/>
  <c r="ER28" i="18"/>
  <c r="ES11" i="18"/>
  <c r="ES28" i="18"/>
  <c r="ET11" i="18"/>
  <c r="ET28" i="18"/>
  <c r="EU11" i="18"/>
  <c r="EU28" i="18"/>
  <c r="EV11" i="18"/>
  <c r="EV28" i="18"/>
  <c r="EW11" i="18"/>
  <c r="EW28" i="18"/>
  <c r="EX11" i="18"/>
  <c r="EX28" i="18"/>
  <c r="EY11" i="18"/>
  <c r="EY28" i="18"/>
  <c r="EZ11" i="18"/>
  <c r="EZ28" i="18"/>
  <c r="FA11" i="18"/>
  <c r="FA28" i="18"/>
  <c r="FB11" i="18"/>
  <c r="FB28" i="18"/>
  <c r="FC11" i="18"/>
  <c r="FC28" i="18"/>
  <c r="FD11" i="18"/>
  <c r="FD28" i="18"/>
  <c r="FE11" i="18"/>
  <c r="FE28" i="18"/>
  <c r="FF11" i="18"/>
  <c r="FF28" i="18"/>
  <c r="FG11" i="18"/>
  <c r="FG28" i="18"/>
  <c r="FH11" i="18"/>
  <c r="FH28" i="18"/>
  <c r="FI11" i="18"/>
  <c r="FI28" i="18"/>
  <c r="FJ11" i="18"/>
  <c r="FJ28" i="18"/>
  <c r="FK11" i="18"/>
  <c r="FK28" i="18"/>
  <c r="FL11" i="18"/>
  <c r="FL28" i="18"/>
  <c r="FM11" i="18"/>
  <c r="FM28" i="18"/>
  <c r="FN11" i="18"/>
  <c r="FN28" i="18"/>
  <c r="FO11" i="18"/>
  <c r="FO28" i="18"/>
  <c r="FP11" i="18"/>
  <c r="FP28" i="18"/>
  <c r="FQ11" i="18"/>
  <c r="FQ28" i="18"/>
  <c r="FR11" i="18"/>
  <c r="FR28" i="18"/>
  <c r="FS11" i="18"/>
  <c r="FS28" i="18"/>
  <c r="FT11" i="18"/>
  <c r="FT28" i="18"/>
  <c r="FU11" i="18"/>
  <c r="FU28" i="18"/>
  <c r="FV11" i="18"/>
  <c r="FV28" i="18"/>
  <c r="FW11" i="18"/>
  <c r="FW28" i="18"/>
  <c r="FX11" i="18"/>
  <c r="FX28" i="18"/>
  <c r="FY11" i="18"/>
  <c r="FY28" i="18"/>
  <c r="FZ11" i="18"/>
  <c r="FZ28" i="18"/>
  <c r="GA11" i="18"/>
  <c r="GA28" i="18"/>
  <c r="GB11" i="18"/>
  <c r="GB28" i="18"/>
  <c r="GC11" i="18"/>
  <c r="GC28" i="18"/>
  <c r="GD11" i="18"/>
  <c r="GD28" i="18"/>
  <c r="GE11" i="18"/>
  <c r="GE28" i="18"/>
  <c r="GF11" i="18"/>
  <c r="GF28" i="18"/>
  <c r="GG11" i="18"/>
  <c r="GG28" i="18"/>
  <c r="GH11" i="18"/>
  <c r="GH28" i="18"/>
  <c r="GI11" i="18"/>
  <c r="GI28" i="18"/>
  <c r="GJ11" i="18"/>
  <c r="GJ28" i="18"/>
  <c r="GK11" i="18"/>
  <c r="GK28" i="18"/>
  <c r="GL11" i="18"/>
  <c r="GL28" i="18"/>
  <c r="GM11" i="18"/>
  <c r="GM28" i="18"/>
  <c r="GN11" i="18"/>
  <c r="GN28" i="18"/>
  <c r="GO11" i="18"/>
  <c r="GO28" i="18"/>
  <c r="GP11" i="18"/>
  <c r="GP28" i="18"/>
  <c r="GQ11" i="18"/>
  <c r="GQ28" i="18"/>
  <c r="GR11" i="18"/>
  <c r="GR28" i="18"/>
  <c r="GS11" i="18"/>
  <c r="GS28" i="18"/>
  <c r="GT11" i="18"/>
  <c r="GT28" i="18"/>
  <c r="GU11" i="18"/>
  <c r="GU28" i="18"/>
  <c r="GV11" i="18"/>
  <c r="GV28" i="18"/>
  <c r="GW11" i="18"/>
  <c r="GW28" i="18"/>
  <c r="GX11" i="18"/>
  <c r="GX28" i="18"/>
  <c r="GY11" i="18"/>
  <c r="GY28" i="18"/>
  <c r="GZ11" i="18"/>
  <c r="GZ28" i="18"/>
  <c r="HA11" i="18"/>
  <c r="HA28" i="18"/>
  <c r="HB11" i="18"/>
  <c r="HB28" i="18"/>
  <c r="HC11" i="18"/>
  <c r="HC28" i="18"/>
  <c r="HD11" i="18"/>
  <c r="HD28" i="18"/>
  <c r="HE11" i="18"/>
  <c r="HE28" i="18"/>
  <c r="HF11" i="18"/>
  <c r="HF28" i="18"/>
  <c r="HG11" i="18"/>
  <c r="HG28" i="18"/>
  <c r="HH11" i="18"/>
  <c r="HH28" i="18"/>
  <c r="HI11" i="18"/>
  <c r="HI28" i="18"/>
  <c r="HJ11" i="18"/>
  <c r="HJ28" i="18"/>
  <c r="HK11" i="18"/>
  <c r="HK28" i="18"/>
  <c r="HL11" i="18"/>
  <c r="HL28" i="18"/>
  <c r="HM11" i="18"/>
  <c r="HM28" i="18"/>
  <c r="HN11" i="18"/>
  <c r="HN28" i="18"/>
  <c r="HO11" i="18"/>
  <c r="HO28" i="18"/>
  <c r="HP11" i="18"/>
  <c r="HP28" i="18"/>
  <c r="HQ11" i="18"/>
  <c r="HQ28" i="18"/>
  <c r="HR11" i="18"/>
  <c r="HR28" i="18"/>
  <c r="HS11" i="18"/>
  <c r="HS28" i="18"/>
  <c r="HT11" i="18"/>
  <c r="HT28" i="18"/>
  <c r="HU11" i="18"/>
  <c r="HU28" i="18"/>
  <c r="HV11" i="18"/>
  <c r="HV28" i="18"/>
  <c r="HW11" i="18"/>
  <c r="HW28" i="18"/>
  <c r="HX11" i="18"/>
  <c r="HX28" i="18"/>
  <c r="HY11" i="18"/>
  <c r="HY28" i="18"/>
  <c r="HZ11" i="18"/>
  <c r="HZ28" i="18"/>
  <c r="IA11" i="18"/>
  <c r="IA28" i="18"/>
  <c r="IB11" i="18"/>
  <c r="IB28" i="18"/>
  <c r="IC11" i="18"/>
  <c r="IC28" i="18"/>
  <c r="ID11" i="18"/>
  <c r="ID28" i="18"/>
  <c r="DA11" i="18"/>
  <c r="IE11" i="18"/>
  <c r="IE28" i="18"/>
  <c r="DB11" i="18"/>
  <c r="IF11" i="18"/>
  <c r="IF28" i="18"/>
  <c r="DC11" i="18"/>
  <c r="IG11" i="18"/>
  <c r="IG28" i="18"/>
  <c r="DD11" i="18"/>
  <c r="IH11" i="18"/>
  <c r="IH28" i="18"/>
  <c r="DE11" i="18"/>
  <c r="II11" i="18"/>
  <c r="II28" i="18"/>
  <c r="DF11" i="18"/>
  <c r="IJ11" i="18"/>
  <c r="IJ28" i="18"/>
  <c r="DG11" i="18"/>
  <c r="IK11" i="18"/>
  <c r="IK28" i="18"/>
  <c r="DH11" i="18"/>
  <c r="IL11" i="18"/>
  <c r="IL28" i="18"/>
  <c r="DI11" i="18"/>
  <c r="IM11" i="18"/>
  <c r="IM28" i="18"/>
  <c r="IN11" i="18"/>
  <c r="IN28" i="18"/>
  <c r="DK11" i="18"/>
  <c r="IO11" i="18"/>
  <c r="IO28" i="18"/>
  <c r="DL11" i="18"/>
  <c r="IP11" i="18"/>
  <c r="IP28" i="18"/>
  <c r="DM11" i="18"/>
  <c r="IQ11" i="18"/>
  <c r="IQ28" i="18"/>
  <c r="DN11" i="18"/>
  <c r="IR11" i="18"/>
  <c r="IR28" i="18"/>
  <c r="DO11" i="18"/>
  <c r="IS11" i="18"/>
  <c r="IS28" i="18"/>
  <c r="DP11" i="18"/>
  <c r="IT11" i="18"/>
  <c r="IT28" i="18"/>
  <c r="DQ11" i="18"/>
  <c r="IU11" i="18"/>
  <c r="IU28" i="18"/>
  <c r="DR11" i="18"/>
  <c r="IV11" i="18"/>
  <c r="IV28" i="18"/>
  <c r="DS11" i="18"/>
  <c r="IW11" i="18"/>
  <c r="IW28" i="18"/>
  <c r="IX11" i="18"/>
  <c r="IX28" i="18"/>
  <c r="DU11" i="18"/>
  <c r="IY11" i="18"/>
  <c r="IY28" i="18"/>
  <c r="DV11" i="18"/>
  <c r="IZ11" i="18"/>
  <c r="IZ28" i="18"/>
  <c r="DW11" i="18"/>
  <c r="JA11" i="18"/>
  <c r="JA28" i="18"/>
  <c r="DX11" i="18"/>
  <c r="JB11" i="18"/>
  <c r="JB28" i="18"/>
  <c r="DY11" i="18"/>
  <c r="JC11" i="18"/>
  <c r="JC28" i="18"/>
  <c r="DZ11" i="18"/>
  <c r="JD11" i="18"/>
  <c r="JD28" i="18"/>
  <c r="EA11" i="18"/>
  <c r="JE11" i="18"/>
  <c r="JE28" i="18"/>
  <c r="EB11" i="18"/>
  <c r="JF11" i="18"/>
  <c r="JF28" i="18"/>
  <c r="EC11" i="18"/>
  <c r="JG11" i="18"/>
  <c r="JG28" i="18"/>
  <c r="JH11" i="18"/>
  <c r="JH28" i="18"/>
  <c r="EJ12" i="18"/>
  <c r="EJ29" i="18"/>
  <c r="EK12" i="18"/>
  <c r="EK29" i="18"/>
  <c r="EL12" i="18"/>
  <c r="EL29" i="18"/>
  <c r="EM12" i="18"/>
  <c r="EM29" i="18"/>
  <c r="EN12" i="18"/>
  <c r="EN29" i="18"/>
  <c r="EO12" i="18"/>
  <c r="EO29" i="18"/>
  <c r="EP12" i="18"/>
  <c r="EP29" i="18"/>
  <c r="EQ12" i="18"/>
  <c r="EQ29" i="18"/>
  <c r="ER12" i="18"/>
  <c r="ER29" i="18"/>
  <c r="ES12" i="18"/>
  <c r="ES29" i="18"/>
  <c r="ET12" i="18"/>
  <c r="ET29" i="18"/>
  <c r="EU12" i="18"/>
  <c r="EU29" i="18"/>
  <c r="EV12" i="18"/>
  <c r="EV29" i="18"/>
  <c r="EW12" i="18"/>
  <c r="EW29" i="18"/>
  <c r="EX12" i="18"/>
  <c r="EX29" i="18"/>
  <c r="EY12" i="18"/>
  <c r="EY29" i="18"/>
  <c r="EZ12" i="18"/>
  <c r="EZ29" i="18"/>
  <c r="FA12" i="18"/>
  <c r="FA29" i="18"/>
  <c r="FB12" i="18"/>
  <c r="FB29" i="18"/>
  <c r="FC12" i="18"/>
  <c r="FC29" i="18"/>
  <c r="FD12" i="18"/>
  <c r="FD29" i="18"/>
  <c r="FE12" i="18"/>
  <c r="FE29" i="18"/>
  <c r="FF12" i="18"/>
  <c r="FF29" i="18"/>
  <c r="FG12" i="18"/>
  <c r="FG29" i="18"/>
  <c r="FH12" i="18"/>
  <c r="FH29" i="18"/>
  <c r="FI12" i="18"/>
  <c r="FI29" i="18"/>
  <c r="FJ12" i="18"/>
  <c r="FJ29" i="18"/>
  <c r="FK12" i="18"/>
  <c r="FK29" i="18"/>
  <c r="FL12" i="18"/>
  <c r="FL29" i="18"/>
  <c r="FM12" i="18"/>
  <c r="FM29" i="18"/>
  <c r="FN12" i="18"/>
  <c r="FN29" i="18"/>
  <c r="FO12" i="18"/>
  <c r="FO29" i="18"/>
  <c r="FP12" i="18"/>
  <c r="FP29" i="18"/>
  <c r="FQ12" i="18"/>
  <c r="FQ29" i="18"/>
  <c r="FR12" i="18"/>
  <c r="FR29" i="18"/>
  <c r="FS12" i="18"/>
  <c r="FS29" i="18"/>
  <c r="FT12" i="18"/>
  <c r="FT29" i="18"/>
  <c r="FU12" i="18"/>
  <c r="FU29" i="18"/>
  <c r="FV12" i="18"/>
  <c r="FV29" i="18"/>
  <c r="FW12" i="18"/>
  <c r="FW29" i="18"/>
  <c r="FX12" i="18"/>
  <c r="FX29" i="18"/>
  <c r="FY12" i="18"/>
  <c r="FY29" i="18"/>
  <c r="FZ12" i="18"/>
  <c r="FZ29" i="18"/>
  <c r="GA12" i="18"/>
  <c r="GA29" i="18"/>
  <c r="GB12" i="18"/>
  <c r="GB29" i="18"/>
  <c r="GC12" i="18"/>
  <c r="GC29" i="18"/>
  <c r="GD12" i="18"/>
  <c r="GD29" i="18"/>
  <c r="GE12" i="18"/>
  <c r="GE29" i="18"/>
  <c r="GF12" i="18"/>
  <c r="GF29" i="18"/>
  <c r="GG12" i="18"/>
  <c r="GG29" i="18"/>
  <c r="GH12" i="18"/>
  <c r="GH29" i="18"/>
  <c r="GI12" i="18"/>
  <c r="GI29" i="18"/>
  <c r="GJ12" i="18"/>
  <c r="GJ29" i="18"/>
  <c r="GK12" i="18"/>
  <c r="GK29" i="18"/>
  <c r="GL12" i="18"/>
  <c r="GL29" i="18"/>
  <c r="GM12" i="18"/>
  <c r="GM29" i="18"/>
  <c r="GN12" i="18"/>
  <c r="GN29" i="18"/>
  <c r="GO12" i="18"/>
  <c r="GO29" i="18"/>
  <c r="GP12" i="18"/>
  <c r="GP29" i="18"/>
  <c r="GQ12" i="18"/>
  <c r="GQ29" i="18"/>
  <c r="GR12" i="18"/>
  <c r="GR29" i="18"/>
  <c r="GS12" i="18"/>
  <c r="GS29" i="18"/>
  <c r="GT12" i="18"/>
  <c r="GT29" i="18"/>
  <c r="GU12" i="18"/>
  <c r="GU29" i="18"/>
  <c r="GV12" i="18"/>
  <c r="GV29" i="18"/>
  <c r="GW12" i="18"/>
  <c r="GW29" i="18"/>
  <c r="GX12" i="18"/>
  <c r="GX29" i="18"/>
  <c r="GY12" i="18"/>
  <c r="GY29" i="18"/>
  <c r="GZ12" i="18"/>
  <c r="GZ29" i="18"/>
  <c r="HA12" i="18"/>
  <c r="HA29" i="18"/>
  <c r="HB12" i="18"/>
  <c r="HB29" i="18"/>
  <c r="HC12" i="18"/>
  <c r="HC29" i="18"/>
  <c r="HD12" i="18"/>
  <c r="HD29" i="18"/>
  <c r="HE12" i="18"/>
  <c r="HE29" i="18"/>
  <c r="HF12" i="18"/>
  <c r="HF29" i="18"/>
  <c r="HG12" i="18"/>
  <c r="HG29" i="18"/>
  <c r="HH12" i="18"/>
  <c r="HH29" i="18"/>
  <c r="HI12" i="18"/>
  <c r="HI29" i="18"/>
  <c r="HJ12" i="18"/>
  <c r="HJ29" i="18"/>
  <c r="HK12" i="18"/>
  <c r="HK29" i="18"/>
  <c r="HL12" i="18"/>
  <c r="HL29" i="18"/>
  <c r="HM12" i="18"/>
  <c r="HM29" i="18"/>
  <c r="HN12" i="18"/>
  <c r="HN29" i="18"/>
  <c r="HO12" i="18"/>
  <c r="HO29" i="18"/>
  <c r="HP12" i="18"/>
  <c r="HP29" i="18"/>
  <c r="HQ12" i="18"/>
  <c r="HQ29" i="18"/>
  <c r="HR12" i="18"/>
  <c r="HR29" i="18"/>
  <c r="HS12" i="18"/>
  <c r="HS29" i="18"/>
  <c r="HT12" i="18"/>
  <c r="HT29" i="18"/>
  <c r="HU12" i="18"/>
  <c r="HU29" i="18"/>
  <c r="HV12" i="18"/>
  <c r="HV29" i="18"/>
  <c r="HW12" i="18"/>
  <c r="HW29" i="18"/>
  <c r="HX12" i="18"/>
  <c r="HX29" i="18"/>
  <c r="HY12" i="18"/>
  <c r="HY29" i="18"/>
  <c r="HZ12" i="18"/>
  <c r="HZ29" i="18"/>
  <c r="IA12" i="18"/>
  <c r="IA29" i="18"/>
  <c r="IB12" i="18"/>
  <c r="IB29" i="18"/>
  <c r="IC12" i="18"/>
  <c r="IC29" i="18"/>
  <c r="ID12" i="18"/>
  <c r="ID29" i="18"/>
  <c r="DA12" i="18"/>
  <c r="IE12" i="18"/>
  <c r="IE29" i="18"/>
  <c r="DB12" i="18"/>
  <c r="IF12" i="18"/>
  <c r="IF29" i="18"/>
  <c r="DC12" i="18"/>
  <c r="IG12" i="18"/>
  <c r="IG29" i="18"/>
  <c r="DD12" i="18"/>
  <c r="IH12" i="18"/>
  <c r="IH29" i="18"/>
  <c r="DE12" i="18"/>
  <c r="II12" i="18"/>
  <c r="II29" i="18"/>
  <c r="DF12" i="18"/>
  <c r="IJ12" i="18"/>
  <c r="IJ29" i="18"/>
  <c r="DG12" i="18"/>
  <c r="IK12" i="18"/>
  <c r="IK29" i="18"/>
  <c r="DH12" i="18"/>
  <c r="IL12" i="18"/>
  <c r="IL29" i="18"/>
  <c r="DI12" i="18"/>
  <c r="IM12" i="18"/>
  <c r="IM29" i="18"/>
  <c r="IN12" i="18"/>
  <c r="IN29" i="18"/>
  <c r="DK12" i="18"/>
  <c r="IO12" i="18"/>
  <c r="IO29" i="18"/>
  <c r="DL12" i="18"/>
  <c r="IP12" i="18"/>
  <c r="IP29" i="18"/>
  <c r="DM12" i="18"/>
  <c r="IQ12" i="18"/>
  <c r="IQ29" i="18"/>
  <c r="DN12" i="18"/>
  <c r="IR12" i="18"/>
  <c r="IR29" i="18"/>
  <c r="DO12" i="18"/>
  <c r="IS12" i="18"/>
  <c r="IS29" i="18"/>
  <c r="DP12" i="18"/>
  <c r="IT12" i="18"/>
  <c r="IT29" i="18"/>
  <c r="DQ12" i="18"/>
  <c r="IU12" i="18"/>
  <c r="IU29" i="18"/>
  <c r="DR12" i="18"/>
  <c r="IV12" i="18"/>
  <c r="IV29" i="18"/>
  <c r="DS12" i="18"/>
  <c r="IW12" i="18"/>
  <c r="IW29" i="18"/>
  <c r="IX12" i="18"/>
  <c r="IX29" i="18"/>
  <c r="DU12" i="18"/>
  <c r="IY12" i="18"/>
  <c r="IY29" i="18"/>
  <c r="IZ12" i="18"/>
  <c r="IZ29" i="18"/>
  <c r="DW12" i="18"/>
  <c r="JA12" i="18"/>
  <c r="JA29" i="18"/>
  <c r="DX12" i="18"/>
  <c r="JB12" i="18"/>
  <c r="JB29" i="18"/>
  <c r="DY12" i="18"/>
  <c r="JC12" i="18"/>
  <c r="JC29" i="18"/>
  <c r="DZ12" i="18"/>
  <c r="JD12" i="18"/>
  <c r="JD29" i="18"/>
  <c r="EA12" i="18"/>
  <c r="JE12" i="18"/>
  <c r="JE29" i="18"/>
  <c r="EB12" i="18"/>
  <c r="JF12" i="18"/>
  <c r="JF29" i="18"/>
  <c r="EC12" i="18"/>
  <c r="JG12" i="18"/>
  <c r="JG29" i="18"/>
  <c r="JH12" i="18"/>
  <c r="JH29" i="18"/>
  <c r="EJ13" i="18"/>
  <c r="EJ30" i="18"/>
  <c r="EK13" i="18"/>
  <c r="EK30" i="18"/>
  <c r="EL13" i="18"/>
  <c r="EL30" i="18"/>
  <c r="EM13" i="18"/>
  <c r="EM30" i="18"/>
  <c r="EN13" i="18"/>
  <c r="EN30" i="18"/>
  <c r="EO13" i="18"/>
  <c r="EO30" i="18"/>
  <c r="EP13" i="18"/>
  <c r="EP30" i="18"/>
  <c r="EQ13" i="18"/>
  <c r="EQ30" i="18"/>
  <c r="ER13" i="18"/>
  <c r="ER30" i="18"/>
  <c r="ES13" i="18"/>
  <c r="ES30" i="18"/>
  <c r="ET13" i="18"/>
  <c r="ET30" i="18"/>
  <c r="EU13" i="18"/>
  <c r="EU30" i="18"/>
  <c r="EV13" i="18"/>
  <c r="EV30" i="18"/>
  <c r="EW13" i="18"/>
  <c r="EW30" i="18"/>
  <c r="EX13" i="18"/>
  <c r="EX30" i="18"/>
  <c r="EY13" i="18"/>
  <c r="EY30" i="18"/>
  <c r="EZ13" i="18"/>
  <c r="EZ30" i="18"/>
  <c r="FA13" i="18"/>
  <c r="FA30" i="18"/>
  <c r="FB13" i="18"/>
  <c r="FB30" i="18"/>
  <c r="FC13" i="18"/>
  <c r="FC30" i="18"/>
  <c r="FD13" i="18"/>
  <c r="FD30" i="18"/>
  <c r="FE13" i="18"/>
  <c r="FE30" i="18"/>
  <c r="FF13" i="18"/>
  <c r="FF30" i="18"/>
  <c r="FG13" i="18"/>
  <c r="FG30" i="18"/>
  <c r="FH13" i="18"/>
  <c r="FH30" i="18"/>
  <c r="FI13" i="18"/>
  <c r="FI30" i="18"/>
  <c r="FJ13" i="18"/>
  <c r="FJ30" i="18"/>
  <c r="FK13" i="18"/>
  <c r="FK30" i="18"/>
  <c r="FL13" i="18"/>
  <c r="FL30" i="18"/>
  <c r="FM13" i="18"/>
  <c r="FM30" i="18"/>
  <c r="FN13" i="18"/>
  <c r="FN30" i="18"/>
  <c r="FO13" i="18"/>
  <c r="FO30" i="18"/>
  <c r="FP13" i="18"/>
  <c r="FP30" i="18"/>
  <c r="FQ13" i="18"/>
  <c r="FQ30" i="18"/>
  <c r="FR13" i="18"/>
  <c r="FR30" i="18"/>
  <c r="FS13" i="18"/>
  <c r="FS30" i="18"/>
  <c r="FT13" i="18"/>
  <c r="FT30" i="18"/>
  <c r="FU13" i="18"/>
  <c r="FU30" i="18"/>
  <c r="FV13" i="18"/>
  <c r="FV30" i="18"/>
  <c r="FW13" i="18"/>
  <c r="FW30" i="18"/>
  <c r="FX13" i="18"/>
  <c r="FX30" i="18"/>
  <c r="FY13" i="18"/>
  <c r="FY30" i="18"/>
  <c r="FZ13" i="18"/>
  <c r="FZ30" i="18"/>
  <c r="GA13" i="18"/>
  <c r="GA30" i="18"/>
  <c r="GB13" i="18"/>
  <c r="GB30" i="18"/>
  <c r="GC13" i="18"/>
  <c r="GC30" i="18"/>
  <c r="GD13" i="18"/>
  <c r="GD30" i="18"/>
  <c r="GE13" i="18"/>
  <c r="GE30" i="18"/>
  <c r="GF13" i="18"/>
  <c r="GF30" i="18"/>
  <c r="GG13" i="18"/>
  <c r="GG30" i="18"/>
  <c r="GH13" i="18"/>
  <c r="GH30" i="18"/>
  <c r="GI13" i="18"/>
  <c r="GI30" i="18"/>
  <c r="GJ13" i="18"/>
  <c r="GJ30" i="18"/>
  <c r="GK13" i="18"/>
  <c r="GK30" i="18"/>
  <c r="GL13" i="18"/>
  <c r="GL30" i="18"/>
  <c r="GM13" i="18"/>
  <c r="GM30" i="18"/>
  <c r="GN13" i="18"/>
  <c r="GN30" i="18"/>
  <c r="GO13" i="18"/>
  <c r="GO30" i="18"/>
  <c r="GP13" i="18"/>
  <c r="GP30" i="18"/>
  <c r="GQ13" i="18"/>
  <c r="GQ30" i="18"/>
  <c r="GR13" i="18"/>
  <c r="GR30" i="18"/>
  <c r="GS13" i="18"/>
  <c r="GS30" i="18"/>
  <c r="GT13" i="18"/>
  <c r="GT30" i="18"/>
  <c r="GU13" i="18"/>
  <c r="GU30" i="18"/>
  <c r="GV13" i="18"/>
  <c r="GV30" i="18"/>
  <c r="GW13" i="18"/>
  <c r="GW30" i="18"/>
  <c r="GX13" i="18"/>
  <c r="GX30" i="18"/>
  <c r="GY13" i="18"/>
  <c r="GY30" i="18"/>
  <c r="GZ13" i="18"/>
  <c r="GZ30" i="18"/>
  <c r="HA13" i="18"/>
  <c r="HA30" i="18"/>
  <c r="HB13" i="18"/>
  <c r="HB30" i="18"/>
  <c r="HC13" i="18"/>
  <c r="HC30" i="18"/>
  <c r="HD13" i="18"/>
  <c r="HD30" i="18"/>
  <c r="HE13" i="18"/>
  <c r="HE30" i="18"/>
  <c r="HF13" i="18"/>
  <c r="HF30" i="18"/>
  <c r="HG13" i="18"/>
  <c r="HG30" i="18"/>
  <c r="HH13" i="18"/>
  <c r="HH30" i="18"/>
  <c r="HI13" i="18"/>
  <c r="HI30" i="18"/>
  <c r="HJ13" i="18"/>
  <c r="HJ30" i="18"/>
  <c r="HK13" i="18"/>
  <c r="HK30" i="18"/>
  <c r="HL13" i="18"/>
  <c r="HL30" i="18"/>
  <c r="HM13" i="18"/>
  <c r="HM30" i="18"/>
  <c r="HN13" i="18"/>
  <c r="HN30" i="18"/>
  <c r="HO13" i="18"/>
  <c r="HO30" i="18"/>
  <c r="HP13" i="18"/>
  <c r="HP30" i="18"/>
  <c r="HQ13" i="18"/>
  <c r="HQ30" i="18"/>
  <c r="HR13" i="18"/>
  <c r="HR30" i="18"/>
  <c r="HS13" i="18"/>
  <c r="HS30" i="18"/>
  <c r="HT13" i="18"/>
  <c r="HT30" i="18"/>
  <c r="HU13" i="18"/>
  <c r="HU30" i="18"/>
  <c r="HV13" i="18"/>
  <c r="HV30" i="18"/>
  <c r="HW13" i="18"/>
  <c r="HW30" i="18"/>
  <c r="HX13" i="18"/>
  <c r="HX30" i="18"/>
  <c r="HY13" i="18"/>
  <c r="HY30" i="18"/>
  <c r="HZ13" i="18"/>
  <c r="HZ30" i="18"/>
  <c r="IA13" i="18"/>
  <c r="IA30" i="18"/>
  <c r="IB13" i="18"/>
  <c r="IB30" i="18"/>
  <c r="IC13" i="18"/>
  <c r="IC30" i="18"/>
  <c r="ID13" i="18"/>
  <c r="ID30" i="18"/>
  <c r="DA13" i="18"/>
  <c r="IE13" i="18"/>
  <c r="IE30" i="18"/>
  <c r="DB13" i="18"/>
  <c r="IF13" i="18"/>
  <c r="IF30" i="18"/>
  <c r="DC13" i="18"/>
  <c r="IG13" i="18"/>
  <c r="IG30" i="18"/>
  <c r="DD13" i="18"/>
  <c r="IH13" i="18"/>
  <c r="IH30" i="18"/>
  <c r="DE13" i="18"/>
  <c r="II13" i="18"/>
  <c r="II30" i="18"/>
  <c r="DF13" i="18"/>
  <c r="IJ13" i="18"/>
  <c r="IJ30" i="18"/>
  <c r="DG13" i="18"/>
  <c r="IK13" i="18"/>
  <c r="IK30" i="18"/>
  <c r="DH13" i="18"/>
  <c r="IL13" i="18"/>
  <c r="IL30" i="18"/>
  <c r="DI13" i="18"/>
  <c r="IM13" i="18"/>
  <c r="IM30" i="18"/>
  <c r="IN13" i="18"/>
  <c r="IN30" i="18"/>
  <c r="DK13" i="18"/>
  <c r="IO13" i="18"/>
  <c r="IO30" i="18"/>
  <c r="DL13" i="18"/>
  <c r="IP13" i="18"/>
  <c r="IP30" i="18"/>
  <c r="DM13" i="18"/>
  <c r="IQ13" i="18"/>
  <c r="IQ30" i="18"/>
  <c r="DN13" i="18"/>
  <c r="IR13" i="18"/>
  <c r="IR30" i="18"/>
  <c r="DO13" i="18"/>
  <c r="IS13" i="18"/>
  <c r="IS30" i="18"/>
  <c r="DP13" i="18"/>
  <c r="IT13" i="18"/>
  <c r="IT30" i="18"/>
  <c r="DQ13" i="18"/>
  <c r="IU13" i="18"/>
  <c r="IU30" i="18"/>
  <c r="DR13" i="18"/>
  <c r="IV13" i="18"/>
  <c r="IV30" i="18"/>
  <c r="DS13" i="18"/>
  <c r="IW13" i="18"/>
  <c r="IW30" i="18"/>
  <c r="IX13" i="18"/>
  <c r="IX30" i="18"/>
  <c r="DU13" i="18"/>
  <c r="IY13" i="18"/>
  <c r="IY30" i="18"/>
  <c r="DV13" i="18"/>
  <c r="IZ13" i="18"/>
  <c r="IZ30" i="18"/>
  <c r="DW13" i="18"/>
  <c r="JA13" i="18"/>
  <c r="JA30" i="18"/>
  <c r="DX13" i="18"/>
  <c r="JB13" i="18"/>
  <c r="JB30" i="18"/>
  <c r="DY13" i="18"/>
  <c r="JC13" i="18"/>
  <c r="JC30" i="18"/>
  <c r="DZ13" i="18"/>
  <c r="JD13" i="18"/>
  <c r="JD30" i="18"/>
  <c r="EA13" i="18"/>
  <c r="JE13" i="18"/>
  <c r="JE30" i="18"/>
  <c r="EB13" i="18"/>
  <c r="JF13" i="18"/>
  <c r="JF30" i="18"/>
  <c r="EC13" i="18"/>
  <c r="JG13" i="18"/>
  <c r="JG30" i="18"/>
  <c r="JH13" i="18"/>
  <c r="JH30" i="18"/>
  <c r="EJ14" i="18"/>
  <c r="EJ31" i="18"/>
  <c r="EK14" i="18"/>
  <c r="EK31" i="18"/>
  <c r="EL14" i="18"/>
  <c r="EL31" i="18"/>
  <c r="EM14" i="18"/>
  <c r="EM31" i="18"/>
  <c r="EN14" i="18"/>
  <c r="EN31" i="18"/>
  <c r="EO14" i="18"/>
  <c r="EO31" i="18"/>
  <c r="EP14" i="18"/>
  <c r="EP31" i="18"/>
  <c r="EQ14" i="18"/>
  <c r="EQ31" i="18"/>
  <c r="ER14" i="18"/>
  <c r="ER31" i="18"/>
  <c r="ES14" i="18"/>
  <c r="ES31" i="18"/>
  <c r="ET14" i="18"/>
  <c r="ET31" i="18"/>
  <c r="EU14" i="18"/>
  <c r="EU31" i="18"/>
  <c r="EV14" i="18"/>
  <c r="EV31" i="18"/>
  <c r="EW14" i="18"/>
  <c r="EW31" i="18"/>
  <c r="EX14" i="18"/>
  <c r="EX31" i="18"/>
  <c r="EY14" i="18"/>
  <c r="EY31" i="18"/>
  <c r="EZ14" i="18"/>
  <c r="EZ31" i="18"/>
  <c r="FA14" i="18"/>
  <c r="FA31" i="18"/>
  <c r="FB14" i="18"/>
  <c r="FB31" i="18"/>
  <c r="FC14" i="18"/>
  <c r="FC31" i="18"/>
  <c r="FD14" i="18"/>
  <c r="FD31" i="18"/>
  <c r="FE14" i="18"/>
  <c r="FE31" i="18"/>
  <c r="FF14" i="18"/>
  <c r="FF31" i="18"/>
  <c r="FG14" i="18"/>
  <c r="FG31" i="18"/>
  <c r="FH14" i="18"/>
  <c r="FH31" i="18"/>
  <c r="FI14" i="18"/>
  <c r="FI31" i="18"/>
  <c r="FJ14" i="18"/>
  <c r="FJ31" i="18"/>
  <c r="FK14" i="18"/>
  <c r="FK31" i="18"/>
  <c r="FL14" i="18"/>
  <c r="FL31" i="18"/>
  <c r="FM14" i="18"/>
  <c r="FM31" i="18"/>
  <c r="FN14" i="18"/>
  <c r="FN31" i="18"/>
  <c r="FO14" i="18"/>
  <c r="FO31" i="18"/>
  <c r="FP14" i="18"/>
  <c r="FP31" i="18"/>
  <c r="FQ14" i="18"/>
  <c r="FQ31" i="18"/>
  <c r="FR14" i="18"/>
  <c r="FR31" i="18"/>
  <c r="FS14" i="18"/>
  <c r="FS31" i="18"/>
  <c r="FT14" i="18"/>
  <c r="FT31" i="18"/>
  <c r="FU14" i="18"/>
  <c r="FU31" i="18"/>
  <c r="FV14" i="18"/>
  <c r="FV31" i="18"/>
  <c r="FW14" i="18"/>
  <c r="FW31" i="18"/>
  <c r="FX14" i="18"/>
  <c r="FX31" i="18"/>
  <c r="FY14" i="18"/>
  <c r="FY31" i="18"/>
  <c r="FZ14" i="18"/>
  <c r="FZ31" i="18"/>
  <c r="GA14" i="18"/>
  <c r="GA31" i="18"/>
  <c r="GB14" i="18"/>
  <c r="GB31" i="18"/>
  <c r="GC14" i="18"/>
  <c r="GC31" i="18"/>
  <c r="GD14" i="18"/>
  <c r="GD31" i="18"/>
  <c r="GE14" i="18"/>
  <c r="GE31" i="18"/>
  <c r="GF14" i="18"/>
  <c r="GF31" i="18"/>
  <c r="GG14" i="18"/>
  <c r="GG31" i="18"/>
  <c r="GH14" i="18"/>
  <c r="GH31" i="18"/>
  <c r="GI14" i="18"/>
  <c r="GI31" i="18"/>
  <c r="GJ14" i="18"/>
  <c r="GJ31" i="18"/>
  <c r="GK14" i="18"/>
  <c r="GK31" i="18"/>
  <c r="GL14" i="18"/>
  <c r="GL31" i="18"/>
  <c r="GM14" i="18"/>
  <c r="GM31" i="18"/>
  <c r="GN14" i="18"/>
  <c r="GN31" i="18"/>
  <c r="GO14" i="18"/>
  <c r="GO31" i="18"/>
  <c r="GP14" i="18"/>
  <c r="GP31" i="18"/>
  <c r="GQ14" i="18"/>
  <c r="GQ31" i="18"/>
  <c r="GR14" i="18"/>
  <c r="GR31" i="18"/>
  <c r="GS14" i="18"/>
  <c r="GS31" i="18"/>
  <c r="GT14" i="18"/>
  <c r="GT31" i="18"/>
  <c r="GU14" i="18"/>
  <c r="GU31" i="18"/>
  <c r="GV14" i="18"/>
  <c r="GV31" i="18"/>
  <c r="GW14" i="18"/>
  <c r="GW31" i="18"/>
  <c r="GX14" i="18"/>
  <c r="GX31" i="18"/>
  <c r="GY14" i="18"/>
  <c r="GY31" i="18"/>
  <c r="GZ14" i="18"/>
  <c r="GZ31" i="18"/>
  <c r="HA14" i="18"/>
  <c r="HA31" i="18"/>
  <c r="HB14" i="18"/>
  <c r="HB31" i="18"/>
  <c r="HC14" i="18"/>
  <c r="HC31" i="18"/>
  <c r="HD14" i="18"/>
  <c r="HD31" i="18"/>
  <c r="HE14" i="18"/>
  <c r="HE31" i="18"/>
  <c r="HF14" i="18"/>
  <c r="HF31" i="18"/>
  <c r="HG14" i="18"/>
  <c r="HG31" i="18"/>
  <c r="HH14" i="18"/>
  <c r="HH31" i="18"/>
  <c r="HI14" i="18"/>
  <c r="HI31" i="18"/>
  <c r="HJ14" i="18"/>
  <c r="HJ31" i="18"/>
  <c r="HK14" i="18"/>
  <c r="HK31" i="18"/>
  <c r="HL14" i="18"/>
  <c r="HL31" i="18"/>
  <c r="HM14" i="18"/>
  <c r="HM31" i="18"/>
  <c r="HN14" i="18"/>
  <c r="HN31" i="18"/>
  <c r="HO14" i="18"/>
  <c r="HO31" i="18"/>
  <c r="HP14" i="18"/>
  <c r="HP31" i="18"/>
  <c r="HQ14" i="18"/>
  <c r="HQ31" i="18"/>
  <c r="HR14" i="18"/>
  <c r="HR31" i="18"/>
  <c r="HS14" i="18"/>
  <c r="HS31" i="18"/>
  <c r="HT14" i="18"/>
  <c r="HT31" i="18"/>
  <c r="HU14" i="18"/>
  <c r="HU31" i="18"/>
  <c r="HV14" i="18"/>
  <c r="HV31" i="18"/>
  <c r="HW14" i="18"/>
  <c r="HW31" i="18"/>
  <c r="HX14" i="18"/>
  <c r="HX31" i="18"/>
  <c r="HY14" i="18"/>
  <c r="HY31" i="18"/>
  <c r="HZ14" i="18"/>
  <c r="HZ31" i="18"/>
  <c r="IA14" i="18"/>
  <c r="IA31" i="18"/>
  <c r="IB14" i="18"/>
  <c r="IB31" i="18"/>
  <c r="IC14" i="18"/>
  <c r="IC31" i="18"/>
  <c r="ID14" i="18"/>
  <c r="ID31" i="18"/>
  <c r="DA14" i="18"/>
  <c r="IE14" i="18"/>
  <c r="IE31" i="18"/>
  <c r="DB14" i="18"/>
  <c r="IF14" i="18"/>
  <c r="IF31" i="18"/>
  <c r="DC14" i="18"/>
  <c r="IG14" i="18"/>
  <c r="IG31" i="18"/>
  <c r="DD14" i="18"/>
  <c r="IH14" i="18"/>
  <c r="IH31" i="18"/>
  <c r="DE14" i="18"/>
  <c r="II14" i="18"/>
  <c r="II31" i="18"/>
  <c r="DF14" i="18"/>
  <c r="IJ14" i="18"/>
  <c r="IJ31" i="18"/>
  <c r="DG14" i="18"/>
  <c r="IK14" i="18"/>
  <c r="IK31" i="18"/>
  <c r="DH14" i="18"/>
  <c r="IL14" i="18"/>
  <c r="IL31" i="18"/>
  <c r="DI14" i="18"/>
  <c r="IM14" i="18"/>
  <c r="IM31" i="18"/>
  <c r="IN14" i="18"/>
  <c r="IN31" i="18"/>
  <c r="DK14" i="18"/>
  <c r="IO14" i="18"/>
  <c r="IO31" i="18"/>
  <c r="DL14" i="18"/>
  <c r="IP14" i="18"/>
  <c r="IP31" i="18"/>
  <c r="DM14" i="18"/>
  <c r="IQ14" i="18"/>
  <c r="IQ31" i="18"/>
  <c r="DN14" i="18"/>
  <c r="IR14" i="18"/>
  <c r="IR31" i="18"/>
  <c r="DO14" i="18"/>
  <c r="IS14" i="18"/>
  <c r="IS31" i="18"/>
  <c r="DP14" i="18"/>
  <c r="IT14" i="18"/>
  <c r="IT31" i="18"/>
  <c r="DQ14" i="18"/>
  <c r="IU14" i="18"/>
  <c r="IU31" i="18"/>
  <c r="DR14" i="18"/>
  <c r="IV14" i="18"/>
  <c r="IV31" i="18"/>
  <c r="DS14" i="18"/>
  <c r="IW14" i="18"/>
  <c r="IW31" i="18"/>
  <c r="IX14" i="18"/>
  <c r="IX31" i="18"/>
  <c r="DU14" i="18"/>
  <c r="IY14" i="18"/>
  <c r="IY31" i="18"/>
  <c r="DV14" i="18"/>
  <c r="IZ14" i="18"/>
  <c r="IZ31" i="18"/>
  <c r="DW14" i="18"/>
  <c r="JA14" i="18"/>
  <c r="JA31" i="18"/>
  <c r="DX14" i="18"/>
  <c r="JB14" i="18"/>
  <c r="JB31" i="18"/>
  <c r="DY14" i="18"/>
  <c r="JC14" i="18"/>
  <c r="JC31" i="18"/>
  <c r="DZ14" i="18"/>
  <c r="JD14" i="18"/>
  <c r="JD31" i="18"/>
  <c r="EA14" i="18"/>
  <c r="JE14" i="18"/>
  <c r="JE31" i="18"/>
  <c r="EB14" i="18"/>
  <c r="JF14" i="18"/>
  <c r="JF31" i="18"/>
  <c r="EC14" i="18"/>
  <c r="JG14" i="18"/>
  <c r="JG31" i="18"/>
  <c r="JH14" i="18"/>
  <c r="JH31" i="18"/>
  <c r="EJ15" i="18"/>
  <c r="EJ32" i="18"/>
  <c r="EK15" i="18"/>
  <c r="EK32" i="18"/>
  <c r="EL15" i="18"/>
  <c r="EL32" i="18"/>
  <c r="EM15" i="18"/>
  <c r="EM32" i="18"/>
  <c r="EN15" i="18"/>
  <c r="EN32" i="18"/>
  <c r="EO15" i="18"/>
  <c r="EO32" i="18"/>
  <c r="EP15" i="18"/>
  <c r="EP32" i="18"/>
  <c r="EQ15" i="18"/>
  <c r="EQ32" i="18"/>
  <c r="ER15" i="18"/>
  <c r="ER32" i="18"/>
  <c r="ES15" i="18"/>
  <c r="ES32" i="18"/>
  <c r="ET15" i="18"/>
  <c r="ET32" i="18"/>
  <c r="EU15" i="18"/>
  <c r="EU32" i="18"/>
  <c r="EV15" i="18"/>
  <c r="EV32" i="18"/>
  <c r="EW15" i="18"/>
  <c r="EW32" i="18"/>
  <c r="EX15" i="18"/>
  <c r="EX32" i="18"/>
  <c r="EY15" i="18"/>
  <c r="EY32" i="18"/>
  <c r="EZ15" i="18"/>
  <c r="EZ32" i="18"/>
  <c r="FA15" i="18"/>
  <c r="FA32" i="18"/>
  <c r="FB15" i="18"/>
  <c r="FB32" i="18"/>
  <c r="FC15" i="18"/>
  <c r="FC32" i="18"/>
  <c r="FD15" i="18"/>
  <c r="FD32" i="18"/>
  <c r="FE15" i="18"/>
  <c r="FE32" i="18"/>
  <c r="FF15" i="18"/>
  <c r="FF32" i="18"/>
  <c r="FG15" i="18"/>
  <c r="FG32" i="18"/>
  <c r="FH15" i="18"/>
  <c r="FH32" i="18"/>
  <c r="FI15" i="18"/>
  <c r="FI32" i="18"/>
  <c r="FJ15" i="18"/>
  <c r="FJ32" i="18"/>
  <c r="FK15" i="18"/>
  <c r="FK32" i="18"/>
  <c r="FL15" i="18"/>
  <c r="FL32" i="18"/>
  <c r="FM15" i="18"/>
  <c r="FM32" i="18"/>
  <c r="FN15" i="18"/>
  <c r="FN32" i="18"/>
  <c r="FO15" i="18"/>
  <c r="FO32" i="18"/>
  <c r="FP15" i="18"/>
  <c r="FP32" i="18"/>
  <c r="FQ15" i="18"/>
  <c r="FQ32" i="18"/>
  <c r="FR15" i="18"/>
  <c r="FR32" i="18"/>
  <c r="FS15" i="18"/>
  <c r="FS32" i="18"/>
  <c r="FT15" i="18"/>
  <c r="FT32" i="18"/>
  <c r="FU15" i="18"/>
  <c r="FU32" i="18"/>
  <c r="FV15" i="18"/>
  <c r="FV32" i="18"/>
  <c r="FW15" i="18"/>
  <c r="FW32" i="18"/>
  <c r="FX15" i="18"/>
  <c r="FX32" i="18"/>
  <c r="FY15" i="18"/>
  <c r="FY32" i="18"/>
  <c r="FZ15" i="18"/>
  <c r="FZ32" i="18"/>
  <c r="GA15" i="18"/>
  <c r="GA32" i="18"/>
  <c r="GB15" i="18"/>
  <c r="GB32" i="18"/>
  <c r="GC15" i="18"/>
  <c r="GC32" i="18"/>
  <c r="GD15" i="18"/>
  <c r="GD32" i="18"/>
  <c r="GE15" i="18"/>
  <c r="GE32" i="18"/>
  <c r="GF15" i="18"/>
  <c r="GF32" i="18"/>
  <c r="GG15" i="18"/>
  <c r="GG32" i="18"/>
  <c r="GH15" i="18"/>
  <c r="GH32" i="18"/>
  <c r="GI15" i="18"/>
  <c r="GI32" i="18"/>
  <c r="GJ15" i="18"/>
  <c r="GJ32" i="18"/>
  <c r="GK15" i="18"/>
  <c r="GK32" i="18"/>
  <c r="GL15" i="18"/>
  <c r="GL32" i="18"/>
  <c r="GM15" i="18"/>
  <c r="GM32" i="18"/>
  <c r="GN15" i="18"/>
  <c r="GN32" i="18"/>
  <c r="GO15" i="18"/>
  <c r="GO32" i="18"/>
  <c r="GP15" i="18"/>
  <c r="GP32" i="18"/>
  <c r="GQ15" i="18"/>
  <c r="GQ32" i="18"/>
  <c r="GR15" i="18"/>
  <c r="GR32" i="18"/>
  <c r="GS15" i="18"/>
  <c r="GS32" i="18"/>
  <c r="GT15" i="18"/>
  <c r="GT32" i="18"/>
  <c r="GU15" i="18"/>
  <c r="GU32" i="18"/>
  <c r="GV15" i="18"/>
  <c r="GV32" i="18"/>
  <c r="GW15" i="18"/>
  <c r="GW32" i="18"/>
  <c r="GX15" i="18"/>
  <c r="GX32" i="18"/>
  <c r="GY15" i="18"/>
  <c r="GY32" i="18"/>
  <c r="GZ15" i="18"/>
  <c r="GZ32" i="18"/>
  <c r="HA15" i="18"/>
  <c r="HA32" i="18"/>
  <c r="HB15" i="18"/>
  <c r="HB32" i="18"/>
  <c r="HC15" i="18"/>
  <c r="HC32" i="18"/>
  <c r="HD15" i="18"/>
  <c r="HD32" i="18"/>
  <c r="HE15" i="18"/>
  <c r="HE32" i="18"/>
  <c r="HF15" i="18"/>
  <c r="HF32" i="18"/>
  <c r="HG15" i="18"/>
  <c r="HG32" i="18"/>
  <c r="HH15" i="18"/>
  <c r="HH32" i="18"/>
  <c r="HI15" i="18"/>
  <c r="HI32" i="18"/>
  <c r="HJ15" i="18"/>
  <c r="HJ32" i="18"/>
  <c r="HK15" i="18"/>
  <c r="HK32" i="18"/>
  <c r="HL15" i="18"/>
  <c r="HL32" i="18"/>
  <c r="HM15" i="18"/>
  <c r="HM32" i="18"/>
  <c r="HN15" i="18"/>
  <c r="HN32" i="18"/>
  <c r="HO15" i="18"/>
  <c r="HO32" i="18"/>
  <c r="HP15" i="18"/>
  <c r="HP32" i="18"/>
  <c r="HQ15" i="18"/>
  <c r="HQ32" i="18"/>
  <c r="HR15" i="18"/>
  <c r="HR32" i="18"/>
  <c r="HS15" i="18"/>
  <c r="HS32" i="18"/>
  <c r="HT15" i="18"/>
  <c r="HT32" i="18"/>
  <c r="HU15" i="18"/>
  <c r="HU32" i="18"/>
  <c r="HV15" i="18"/>
  <c r="HV32" i="18"/>
  <c r="HW15" i="18"/>
  <c r="HW32" i="18"/>
  <c r="HX15" i="18"/>
  <c r="HX32" i="18"/>
  <c r="HY15" i="18"/>
  <c r="HY32" i="18"/>
  <c r="HZ15" i="18"/>
  <c r="HZ32" i="18"/>
  <c r="IA15" i="18"/>
  <c r="IA32" i="18"/>
  <c r="IB15" i="18"/>
  <c r="IB32" i="18"/>
  <c r="IC15" i="18"/>
  <c r="IC32" i="18"/>
  <c r="ID15" i="18"/>
  <c r="ID32" i="18"/>
  <c r="IE15" i="18"/>
  <c r="IE32" i="18"/>
  <c r="IF15" i="18"/>
  <c r="IF32" i="18"/>
  <c r="IG15" i="18"/>
  <c r="IG32" i="18"/>
  <c r="IH15" i="18"/>
  <c r="IH32" i="18"/>
  <c r="II15" i="18"/>
  <c r="II32" i="18"/>
  <c r="IJ15" i="18"/>
  <c r="IJ32" i="18"/>
  <c r="IK15" i="18"/>
  <c r="IK32" i="18"/>
  <c r="IL15" i="18"/>
  <c r="IL32" i="18"/>
  <c r="IM15" i="18"/>
  <c r="IM32" i="18"/>
  <c r="IN15" i="18"/>
  <c r="IN32" i="18"/>
  <c r="IO15" i="18"/>
  <c r="IO32" i="18"/>
  <c r="IP15" i="18"/>
  <c r="IP32" i="18"/>
  <c r="IQ15" i="18"/>
  <c r="IQ32" i="18"/>
  <c r="IR15" i="18"/>
  <c r="IR32" i="18"/>
  <c r="IS15" i="18"/>
  <c r="IS32" i="18"/>
  <c r="IT15" i="18"/>
  <c r="IT32" i="18"/>
  <c r="IU15" i="18"/>
  <c r="IU32" i="18"/>
  <c r="IV15" i="18"/>
  <c r="IV32" i="18"/>
  <c r="IW15" i="18"/>
  <c r="IW32" i="18"/>
  <c r="IX15" i="18"/>
  <c r="IX32" i="18"/>
  <c r="IY15" i="18"/>
  <c r="IY32" i="18"/>
  <c r="IZ15" i="18"/>
  <c r="IZ32" i="18"/>
  <c r="JA15" i="18"/>
  <c r="JA32" i="18"/>
  <c r="JB15" i="18"/>
  <c r="JB32" i="18"/>
  <c r="JC15" i="18"/>
  <c r="JC32" i="18"/>
  <c r="JD15" i="18"/>
  <c r="JD32" i="18"/>
  <c r="JE15" i="18"/>
  <c r="JE32" i="18"/>
  <c r="JF15" i="18"/>
  <c r="JF32" i="18"/>
  <c r="JG15" i="18"/>
  <c r="JG32" i="18"/>
  <c r="JH15" i="18"/>
  <c r="JH32" i="18"/>
  <c r="EJ16" i="18"/>
  <c r="EJ33" i="18"/>
  <c r="EK16" i="18"/>
  <c r="EK33" i="18"/>
  <c r="EL16" i="18"/>
  <c r="EL33" i="18"/>
  <c r="EM16" i="18"/>
  <c r="EM33" i="18"/>
  <c r="EN16" i="18"/>
  <c r="EN33" i="18"/>
  <c r="EO16" i="18"/>
  <c r="EO33" i="18"/>
  <c r="EP16" i="18"/>
  <c r="EP33" i="18"/>
  <c r="EQ16" i="18"/>
  <c r="EQ33" i="18"/>
  <c r="ER16" i="18"/>
  <c r="ER33" i="18"/>
  <c r="ES16" i="18"/>
  <c r="ES33" i="18"/>
  <c r="ET16" i="18"/>
  <c r="ET33" i="18"/>
  <c r="EU16" i="18"/>
  <c r="EU33" i="18"/>
  <c r="EV16" i="18"/>
  <c r="EV33" i="18"/>
  <c r="EW16" i="18"/>
  <c r="EW33" i="18"/>
  <c r="EX16" i="18"/>
  <c r="EX33" i="18"/>
  <c r="EY16" i="18"/>
  <c r="EY33" i="18"/>
  <c r="EZ16" i="18"/>
  <c r="EZ33" i="18"/>
  <c r="FA16" i="18"/>
  <c r="FA33" i="18"/>
  <c r="FB16" i="18"/>
  <c r="FB33" i="18"/>
  <c r="FC16" i="18"/>
  <c r="FC33" i="18"/>
  <c r="FD16" i="18"/>
  <c r="FD33" i="18"/>
  <c r="FE16" i="18"/>
  <c r="FE33" i="18"/>
  <c r="FF16" i="18"/>
  <c r="FF33" i="18"/>
  <c r="FG16" i="18"/>
  <c r="FG33" i="18"/>
  <c r="FH16" i="18"/>
  <c r="FH33" i="18"/>
  <c r="FI16" i="18"/>
  <c r="FI33" i="18"/>
  <c r="FJ16" i="18"/>
  <c r="FJ33" i="18"/>
  <c r="FK16" i="18"/>
  <c r="FK33" i="18"/>
  <c r="FL16" i="18"/>
  <c r="FL33" i="18"/>
  <c r="FM16" i="18"/>
  <c r="FM33" i="18"/>
  <c r="FN16" i="18"/>
  <c r="FN33" i="18"/>
  <c r="FO16" i="18"/>
  <c r="FO33" i="18"/>
  <c r="FP16" i="18"/>
  <c r="FP33" i="18"/>
  <c r="FQ16" i="18"/>
  <c r="FQ33" i="18"/>
  <c r="FR16" i="18"/>
  <c r="FR33" i="18"/>
  <c r="FS16" i="18"/>
  <c r="FS33" i="18"/>
  <c r="FT16" i="18"/>
  <c r="FT33" i="18"/>
  <c r="FU16" i="18"/>
  <c r="FU33" i="18"/>
  <c r="FV16" i="18"/>
  <c r="FV33" i="18"/>
  <c r="FW16" i="18"/>
  <c r="FW33" i="18"/>
  <c r="FX16" i="18"/>
  <c r="FX33" i="18"/>
  <c r="FY16" i="18"/>
  <c r="FY33" i="18"/>
  <c r="FZ16" i="18"/>
  <c r="FZ33" i="18"/>
  <c r="GA16" i="18"/>
  <c r="GA33" i="18"/>
  <c r="GB16" i="18"/>
  <c r="GB33" i="18"/>
  <c r="GC16" i="18"/>
  <c r="GC33" i="18"/>
  <c r="GD16" i="18"/>
  <c r="GD33" i="18"/>
  <c r="GE16" i="18"/>
  <c r="GE33" i="18"/>
  <c r="GF16" i="18"/>
  <c r="GF33" i="18"/>
  <c r="GG16" i="18"/>
  <c r="GG33" i="18"/>
  <c r="GH16" i="18"/>
  <c r="GH33" i="18"/>
  <c r="GI16" i="18"/>
  <c r="GI33" i="18"/>
  <c r="GJ16" i="18"/>
  <c r="GJ33" i="18"/>
  <c r="GK16" i="18"/>
  <c r="GK33" i="18"/>
  <c r="GL16" i="18"/>
  <c r="GL33" i="18"/>
  <c r="GM16" i="18"/>
  <c r="GM33" i="18"/>
  <c r="GN16" i="18"/>
  <c r="GN33" i="18"/>
  <c r="GO16" i="18"/>
  <c r="GO33" i="18"/>
  <c r="GP16" i="18"/>
  <c r="GP33" i="18"/>
  <c r="GQ16" i="18"/>
  <c r="GQ33" i="18"/>
  <c r="GR16" i="18"/>
  <c r="GR33" i="18"/>
  <c r="GS16" i="18"/>
  <c r="GS33" i="18"/>
  <c r="GT16" i="18"/>
  <c r="GT33" i="18"/>
  <c r="GU16" i="18"/>
  <c r="GU33" i="18"/>
  <c r="GV16" i="18"/>
  <c r="GV33" i="18"/>
  <c r="GW16" i="18"/>
  <c r="GW33" i="18"/>
  <c r="GX16" i="18"/>
  <c r="GX33" i="18"/>
  <c r="GY16" i="18"/>
  <c r="GY33" i="18"/>
  <c r="GZ16" i="18"/>
  <c r="GZ33" i="18"/>
  <c r="HA16" i="18"/>
  <c r="HA33" i="18"/>
  <c r="HB16" i="18"/>
  <c r="HB33" i="18"/>
  <c r="HC16" i="18"/>
  <c r="HC33" i="18"/>
  <c r="HD16" i="18"/>
  <c r="HD33" i="18"/>
  <c r="HE16" i="18"/>
  <c r="HE33" i="18"/>
  <c r="HF16" i="18"/>
  <c r="HF33" i="18"/>
  <c r="HG16" i="18"/>
  <c r="HG33" i="18"/>
  <c r="HH16" i="18"/>
  <c r="HH33" i="18"/>
  <c r="HI16" i="18"/>
  <c r="HI33" i="18"/>
  <c r="HJ16" i="18"/>
  <c r="HJ33" i="18"/>
  <c r="HK16" i="18"/>
  <c r="HK33" i="18"/>
  <c r="HL16" i="18"/>
  <c r="HL33" i="18"/>
  <c r="HM16" i="18"/>
  <c r="HM33" i="18"/>
  <c r="HN16" i="18"/>
  <c r="HN33" i="18"/>
  <c r="HO16" i="18"/>
  <c r="HO33" i="18"/>
  <c r="HP16" i="18"/>
  <c r="HP33" i="18"/>
  <c r="HQ16" i="18"/>
  <c r="HQ33" i="18"/>
  <c r="HR16" i="18"/>
  <c r="HR33" i="18"/>
  <c r="HS16" i="18"/>
  <c r="HS33" i="18"/>
  <c r="HT16" i="18"/>
  <c r="HT33" i="18"/>
  <c r="HU16" i="18"/>
  <c r="HU33" i="18"/>
  <c r="HV16" i="18"/>
  <c r="HV33" i="18"/>
  <c r="HW16" i="18"/>
  <c r="HW33" i="18"/>
  <c r="HX16" i="18"/>
  <c r="HX33" i="18"/>
  <c r="HY16" i="18"/>
  <c r="HY33" i="18"/>
  <c r="HZ16" i="18"/>
  <c r="HZ33" i="18"/>
  <c r="IA16" i="18"/>
  <c r="IA33" i="18"/>
  <c r="IB16" i="18"/>
  <c r="IB33" i="18"/>
  <c r="IC16" i="18"/>
  <c r="IC33" i="18"/>
  <c r="ID16" i="18"/>
  <c r="ID33" i="18"/>
  <c r="DA16" i="18"/>
  <c r="IE16" i="18"/>
  <c r="IE33" i="18"/>
  <c r="DB16" i="18"/>
  <c r="IF16" i="18"/>
  <c r="IF33" i="18"/>
  <c r="DC16" i="18"/>
  <c r="IG16" i="18"/>
  <c r="IG33" i="18"/>
  <c r="DD16" i="18"/>
  <c r="IH16" i="18"/>
  <c r="IH33" i="18"/>
  <c r="DE16" i="18"/>
  <c r="II16" i="18"/>
  <c r="II33" i="18"/>
  <c r="DF16" i="18"/>
  <c r="IJ16" i="18"/>
  <c r="IJ33" i="18"/>
  <c r="DG16" i="18"/>
  <c r="IK16" i="18"/>
  <c r="IK33" i="18"/>
  <c r="DH16" i="18"/>
  <c r="IL16" i="18"/>
  <c r="IL33" i="18"/>
  <c r="DI16" i="18"/>
  <c r="IM16" i="18"/>
  <c r="IM33" i="18"/>
  <c r="IN16" i="18"/>
  <c r="IN33" i="18"/>
  <c r="DK16" i="18"/>
  <c r="IO16" i="18"/>
  <c r="IO33" i="18"/>
  <c r="DL16" i="18"/>
  <c r="IP16" i="18"/>
  <c r="IP33" i="18"/>
  <c r="DM16" i="18"/>
  <c r="IQ16" i="18"/>
  <c r="IQ33" i="18"/>
  <c r="DN16" i="18"/>
  <c r="IR16" i="18"/>
  <c r="IR33" i="18"/>
  <c r="DO16" i="18"/>
  <c r="IS16" i="18"/>
  <c r="IS33" i="18"/>
  <c r="DP16" i="18"/>
  <c r="IT16" i="18"/>
  <c r="IT33" i="18"/>
  <c r="DQ16" i="18"/>
  <c r="IU16" i="18"/>
  <c r="IU33" i="18"/>
  <c r="DR16" i="18"/>
  <c r="IV16" i="18"/>
  <c r="IV33" i="18"/>
  <c r="DS16" i="18"/>
  <c r="IW16" i="18"/>
  <c r="IW33" i="18"/>
  <c r="IX16" i="18"/>
  <c r="IX33" i="18"/>
  <c r="DU16" i="18"/>
  <c r="IY16" i="18"/>
  <c r="IY33" i="18"/>
  <c r="DV16" i="18"/>
  <c r="IZ16" i="18"/>
  <c r="IZ33" i="18"/>
  <c r="DW16" i="18"/>
  <c r="JA16" i="18"/>
  <c r="JA33" i="18"/>
  <c r="DX16" i="18"/>
  <c r="JB16" i="18"/>
  <c r="JB33" i="18"/>
  <c r="DY16" i="18"/>
  <c r="JC16" i="18"/>
  <c r="JC33" i="18"/>
  <c r="DZ16" i="18"/>
  <c r="JD16" i="18"/>
  <c r="JD33" i="18"/>
  <c r="EA16" i="18"/>
  <c r="JE16" i="18"/>
  <c r="JE33" i="18"/>
  <c r="EB16" i="18"/>
  <c r="JF16" i="18"/>
  <c r="JF33" i="18"/>
  <c r="EC16" i="18"/>
  <c r="JG16" i="18"/>
  <c r="JG33" i="18"/>
  <c r="JH16" i="18"/>
  <c r="JH33" i="18"/>
  <c r="EI4" i="18"/>
  <c r="EI21" i="18"/>
  <c r="EI16" i="18"/>
  <c r="EI33" i="18"/>
  <c r="EI15" i="18"/>
  <c r="EI32" i="18"/>
  <c r="EI14" i="18"/>
  <c r="EI31" i="18"/>
  <c r="EI13" i="18"/>
  <c r="EI30" i="18"/>
  <c r="EI12" i="18"/>
  <c r="EI29" i="18"/>
  <c r="EI11" i="18"/>
  <c r="EI28" i="18"/>
  <c r="EI10" i="18"/>
  <c r="EI27" i="18"/>
  <c r="EI9" i="18"/>
  <c r="EI26" i="18"/>
  <c r="EI8" i="18"/>
  <c r="EI25" i="18"/>
  <c r="EI7" i="18"/>
  <c r="EI24" i="18"/>
  <c r="EI6" i="18"/>
  <c r="EI23" i="18"/>
  <c r="EI5" i="18"/>
  <c r="EI22" i="18"/>
  <c r="DA20" i="18"/>
  <c r="DB20" i="18"/>
  <c r="DC20" i="18"/>
  <c r="DD20" i="18"/>
  <c r="DE20" i="18"/>
  <c r="DF20" i="18"/>
  <c r="DG20" i="18"/>
  <c r="DH20" i="18"/>
  <c r="DI20" i="18"/>
  <c r="DJ20" i="18"/>
  <c r="DK20" i="18"/>
  <c r="DL20" i="18"/>
  <c r="DM20" i="18"/>
  <c r="DN20" i="18"/>
  <c r="DO20" i="18"/>
  <c r="DP20" i="18"/>
  <c r="DQ20" i="18"/>
  <c r="DR20" i="18"/>
  <c r="DS20" i="18"/>
  <c r="DT20" i="18"/>
  <c r="DU20" i="18"/>
  <c r="DV20" i="18"/>
  <c r="DW20" i="18"/>
  <c r="DX20" i="18"/>
  <c r="DY20" i="18"/>
  <c r="DZ20" i="18"/>
  <c r="EA20" i="18"/>
  <c r="EB20" i="18"/>
  <c r="EC20" i="18"/>
  <c r="DA23" i="18"/>
  <c r="DB23" i="18"/>
  <c r="DC23" i="18"/>
  <c r="DD23" i="18"/>
  <c r="DE23" i="18"/>
  <c r="DF23" i="18"/>
  <c r="DG23" i="18"/>
  <c r="DH23" i="18"/>
  <c r="DI23" i="18"/>
  <c r="DJ23" i="18"/>
  <c r="DK23" i="18"/>
  <c r="DL23" i="18"/>
  <c r="DM23" i="18"/>
  <c r="DN23" i="18"/>
  <c r="DO23" i="18"/>
  <c r="DP23" i="18"/>
  <c r="DQ23" i="18"/>
  <c r="DR23" i="18"/>
  <c r="DS23" i="18"/>
  <c r="DT23" i="18"/>
  <c r="DU23" i="18"/>
  <c r="DV23" i="18"/>
  <c r="DW23" i="18"/>
  <c r="DX23" i="18"/>
  <c r="DY23" i="18"/>
  <c r="DZ23" i="18"/>
  <c r="EA23" i="18"/>
  <c r="EB23" i="18"/>
  <c r="EC23" i="18"/>
  <c r="ED23" i="18"/>
  <c r="DA24" i="18"/>
  <c r="DB24" i="18"/>
  <c r="DC24" i="18"/>
  <c r="DD24" i="18"/>
  <c r="DE24" i="18"/>
  <c r="DF24" i="18"/>
  <c r="DG24" i="18"/>
  <c r="DH24" i="18"/>
  <c r="DI24" i="18"/>
  <c r="DJ24" i="18"/>
  <c r="DK24" i="18"/>
  <c r="DL24" i="18"/>
  <c r="DM24" i="18"/>
  <c r="DN24" i="18"/>
  <c r="DO24" i="18"/>
  <c r="DP24" i="18"/>
  <c r="DQ24" i="18"/>
  <c r="DR24" i="18"/>
  <c r="DS24" i="18"/>
  <c r="DT24" i="18"/>
  <c r="DU24" i="18"/>
  <c r="DV24" i="18"/>
  <c r="DW24" i="18"/>
  <c r="DX24" i="18"/>
  <c r="DY24" i="18"/>
  <c r="DZ24" i="18"/>
  <c r="EA24" i="18"/>
  <c r="EB24" i="18"/>
  <c r="EC24" i="18"/>
  <c r="ED24" i="18"/>
  <c r="DA26" i="18"/>
  <c r="DB26" i="18"/>
  <c r="DC26" i="18"/>
  <c r="DD26" i="18"/>
  <c r="DE26" i="18"/>
  <c r="DF26" i="18"/>
  <c r="DG26" i="18"/>
  <c r="DH26" i="18"/>
  <c r="DI26" i="18"/>
  <c r="DJ26" i="18"/>
  <c r="DK26" i="18"/>
  <c r="DL26" i="18"/>
  <c r="DM26" i="18"/>
  <c r="DN26" i="18"/>
  <c r="DO26" i="18"/>
  <c r="DP26" i="18"/>
  <c r="DQ26" i="18"/>
  <c r="DR26" i="18"/>
  <c r="DS26" i="18"/>
  <c r="DT26" i="18"/>
  <c r="DU26" i="18"/>
  <c r="DV26" i="18"/>
  <c r="DW26" i="18"/>
  <c r="DX26" i="18"/>
  <c r="DY26" i="18"/>
  <c r="DZ26" i="18"/>
  <c r="EA26" i="18"/>
  <c r="EB26" i="18"/>
  <c r="EC26" i="18"/>
  <c r="ED26" i="18"/>
  <c r="DA27" i="18"/>
  <c r="DB27" i="18"/>
  <c r="DC27" i="18"/>
  <c r="DD27" i="18"/>
  <c r="DE27" i="18"/>
  <c r="DF27" i="18"/>
  <c r="DG27" i="18"/>
  <c r="DH27" i="18"/>
  <c r="DI27" i="18"/>
  <c r="DJ27" i="18"/>
  <c r="DK27" i="18"/>
  <c r="DL27" i="18"/>
  <c r="DM27" i="18"/>
  <c r="DN27" i="18"/>
  <c r="DO27" i="18"/>
  <c r="DP27" i="18"/>
  <c r="DQ27" i="18"/>
  <c r="DR27" i="18"/>
  <c r="DS27" i="18"/>
  <c r="DT27" i="18"/>
  <c r="DU27" i="18"/>
  <c r="DV27" i="18"/>
  <c r="DW27" i="18"/>
  <c r="DX27" i="18"/>
  <c r="DY27" i="18"/>
  <c r="DZ27" i="18"/>
  <c r="EA27" i="18"/>
  <c r="EB27" i="18"/>
  <c r="EC27" i="18"/>
  <c r="ED27" i="18"/>
  <c r="DA28" i="18"/>
  <c r="DB28" i="18"/>
  <c r="DC28" i="18"/>
  <c r="DD28" i="18"/>
  <c r="DE28" i="18"/>
  <c r="DF28" i="18"/>
  <c r="DG28" i="18"/>
  <c r="DH28" i="18"/>
  <c r="DI28" i="18"/>
  <c r="DJ28" i="18"/>
  <c r="DK28" i="18"/>
  <c r="DL28" i="18"/>
  <c r="DM28" i="18"/>
  <c r="DN28" i="18"/>
  <c r="DO28" i="18"/>
  <c r="DP28" i="18"/>
  <c r="DQ28" i="18"/>
  <c r="DR28" i="18"/>
  <c r="DS28" i="18"/>
  <c r="DT28" i="18"/>
  <c r="DU28" i="18"/>
  <c r="DV28" i="18"/>
  <c r="DW28" i="18"/>
  <c r="DX28" i="18"/>
  <c r="DY28" i="18"/>
  <c r="DZ28" i="18"/>
  <c r="EA28" i="18"/>
  <c r="EB28" i="18"/>
  <c r="EC28" i="18"/>
  <c r="ED28" i="18"/>
  <c r="DA29" i="18"/>
  <c r="DB29" i="18"/>
  <c r="DC29" i="18"/>
  <c r="DD29" i="18"/>
  <c r="DE29" i="18"/>
  <c r="DF29" i="18"/>
  <c r="DG29" i="18"/>
  <c r="DH29" i="18"/>
  <c r="DI29" i="18"/>
  <c r="DJ29" i="18"/>
  <c r="DK29" i="18"/>
  <c r="DL29" i="18"/>
  <c r="DM29" i="18"/>
  <c r="DN29" i="18"/>
  <c r="DO29" i="18"/>
  <c r="DP29" i="18"/>
  <c r="DQ29" i="18"/>
  <c r="DR29" i="18"/>
  <c r="DS29" i="18"/>
  <c r="DT29" i="18"/>
  <c r="DU29" i="18"/>
  <c r="DW29" i="18"/>
  <c r="DX29" i="18"/>
  <c r="DY29" i="18"/>
  <c r="DZ29" i="18"/>
  <c r="EA29" i="18"/>
  <c r="EB29" i="18"/>
  <c r="EC29" i="18"/>
  <c r="ED29" i="18"/>
  <c r="DA30" i="18"/>
  <c r="DB30" i="18"/>
  <c r="DC30" i="18"/>
  <c r="DD30" i="18"/>
  <c r="DE30" i="18"/>
  <c r="DF30" i="18"/>
  <c r="DG30" i="18"/>
  <c r="DH30" i="18"/>
  <c r="DI30" i="18"/>
  <c r="DJ30" i="18"/>
  <c r="DK30" i="18"/>
  <c r="DL30" i="18"/>
  <c r="DM30" i="18"/>
  <c r="DN30" i="18"/>
  <c r="DO30" i="18"/>
  <c r="DP30" i="18"/>
  <c r="DQ30" i="18"/>
  <c r="DR30" i="18"/>
  <c r="DS30" i="18"/>
  <c r="DT30" i="18"/>
  <c r="DU30" i="18"/>
  <c r="DV30" i="18"/>
  <c r="DW30" i="18"/>
  <c r="DX30" i="18"/>
  <c r="DY30" i="18"/>
  <c r="DZ30" i="18"/>
  <c r="EA30" i="18"/>
  <c r="EB30" i="18"/>
  <c r="EC30" i="18"/>
  <c r="ED30" i="18"/>
  <c r="DA31" i="18"/>
  <c r="DB31" i="18"/>
  <c r="DC31" i="18"/>
  <c r="DD31" i="18"/>
  <c r="DE31" i="18"/>
  <c r="DF31" i="18"/>
  <c r="DG31" i="18"/>
  <c r="DH31" i="18"/>
  <c r="DI31" i="18"/>
  <c r="DJ31" i="18"/>
  <c r="DK31" i="18"/>
  <c r="DL31" i="18"/>
  <c r="DM31" i="18"/>
  <c r="DN31" i="18"/>
  <c r="DO31" i="18"/>
  <c r="DP31" i="18"/>
  <c r="DQ31" i="18"/>
  <c r="DR31" i="18"/>
  <c r="DS31" i="18"/>
  <c r="DT31" i="18"/>
  <c r="DU31" i="18"/>
  <c r="DV31" i="18"/>
  <c r="DW31" i="18"/>
  <c r="DX31" i="18"/>
  <c r="DY31" i="18"/>
  <c r="DZ31" i="18"/>
  <c r="EA31" i="18"/>
  <c r="EB31" i="18"/>
  <c r="EC31" i="18"/>
  <c r="ED31" i="18"/>
  <c r="DJ32" i="18"/>
  <c r="DT32" i="18"/>
  <c r="DA33" i="18"/>
  <c r="DB33" i="18"/>
  <c r="DC33" i="18"/>
  <c r="DD33" i="18"/>
  <c r="DE33" i="18"/>
  <c r="DF33" i="18"/>
  <c r="DG33" i="18"/>
  <c r="DH33" i="18"/>
  <c r="DI33" i="18"/>
  <c r="DJ33" i="18"/>
  <c r="DK33" i="18"/>
  <c r="DL33" i="18"/>
  <c r="DM33" i="18"/>
  <c r="DN33" i="18"/>
  <c r="DO33" i="18"/>
  <c r="DP33" i="18"/>
  <c r="DQ33" i="18"/>
  <c r="DR33" i="18"/>
  <c r="DS33" i="18"/>
  <c r="DT33" i="18"/>
  <c r="DU33" i="18"/>
  <c r="DV33" i="18"/>
  <c r="DW33" i="18"/>
  <c r="DX33" i="18"/>
  <c r="DY33" i="18"/>
  <c r="DZ33" i="18"/>
  <c r="EA33" i="18"/>
  <c r="EB33" i="18"/>
  <c r="EC33" i="18"/>
  <c r="ED33" i="18"/>
  <c r="A4" i="18"/>
  <c r="A21" i="18"/>
  <c r="A5" i="18"/>
  <c r="A22" i="18"/>
  <c r="A6" i="18"/>
  <c r="A23" i="18"/>
  <c r="A7" i="18"/>
  <c r="A24" i="18"/>
  <c r="A8" i="18"/>
  <c r="A25" i="18"/>
  <c r="A9" i="18"/>
  <c r="A26" i="18"/>
  <c r="A10" i="18"/>
  <c r="A27" i="18"/>
  <c r="A11" i="18"/>
  <c r="A28" i="18"/>
  <c r="A12" i="18"/>
  <c r="A29" i="18"/>
  <c r="A13" i="18"/>
  <c r="A30" i="18"/>
  <c r="A14" i="18"/>
  <c r="A31" i="18"/>
  <c r="A15" i="18"/>
  <c r="A32" i="18"/>
  <c r="A16" i="18"/>
  <c r="A33" i="18"/>
  <c r="A3" i="18"/>
  <c r="A20" i="18"/>
  <c r="C11" i="4"/>
  <c r="C12" i="4"/>
  <c r="C13" i="4"/>
  <c r="C14" i="4"/>
  <c r="C15" i="4"/>
  <c r="C16" i="4"/>
  <c r="C17" i="4"/>
  <c r="C18" i="4"/>
  <c r="C19" i="4"/>
  <c r="C20" i="4"/>
  <c r="C21" i="4"/>
  <c r="C22" i="4"/>
  <c r="C23" i="4"/>
  <c r="C10" i="4"/>
  <c r="EH16" i="18"/>
  <c r="Y15" i="4"/>
  <c r="AA16" i="4"/>
  <c r="G27" i="14"/>
  <c r="G28" i="14"/>
  <c r="G29" i="14"/>
  <c r="G30" i="14"/>
  <c r="G31" i="14"/>
  <c r="G32" i="14"/>
  <c r="G33" i="14"/>
  <c r="G26" i="14"/>
  <c r="D26" i="14"/>
  <c r="D33" i="14"/>
  <c r="D32" i="14"/>
  <c r="D31" i="14"/>
  <c r="D30" i="14"/>
  <c r="D29" i="14"/>
  <c r="D28" i="14"/>
  <c r="D27" i="14"/>
  <c r="AA17" i="4"/>
  <c r="AA24" i="4"/>
  <c r="Z12" i="4"/>
  <c r="AA12" i="4"/>
  <c r="Z13" i="4"/>
  <c r="AA13" i="4"/>
  <c r="Z14" i="4"/>
  <c r="AA14" i="4"/>
  <c r="Z15" i="4"/>
  <c r="AA15" i="4"/>
  <c r="Z16" i="4"/>
  <c r="Z17" i="4"/>
  <c r="Z20" i="4"/>
  <c r="AA20" i="4"/>
  <c r="Z21" i="4"/>
  <c r="AA21" i="4"/>
  <c r="Z22" i="4"/>
  <c r="AA22" i="4"/>
  <c r="Z23" i="4"/>
  <c r="AA23" i="4"/>
  <c r="Z11" i="4"/>
  <c r="E20" i="6"/>
  <c r="F20" i="6"/>
  <c r="G20" i="6"/>
  <c r="H20" i="6"/>
  <c r="I20" i="6"/>
  <c r="J20" i="6"/>
  <c r="K20" i="6"/>
  <c r="L20" i="6"/>
  <c r="CA12" i="8"/>
  <c r="EH10" i="18"/>
  <c r="EH9" i="18"/>
  <c r="Z20" i="26"/>
  <c r="Y10" i="4"/>
  <c r="Y7" i="26"/>
  <c r="Y8" i="26"/>
  <c r="Y9" i="26"/>
  <c r="Y10" i="26"/>
  <c r="Y11" i="26"/>
  <c r="Y12" i="26"/>
  <c r="Y13" i="26"/>
  <c r="Y14" i="26"/>
  <c r="Y15" i="26"/>
  <c r="Y16" i="26"/>
  <c r="Y17" i="26"/>
  <c r="Y18" i="26"/>
  <c r="Y19" i="26"/>
  <c r="Y6" i="26"/>
  <c r="T7" i="26"/>
  <c r="T8" i="26"/>
  <c r="T9" i="26"/>
  <c r="T10" i="26"/>
  <c r="T11" i="26"/>
  <c r="T12" i="26"/>
  <c r="T13" i="26"/>
  <c r="T14" i="26"/>
  <c r="T15" i="26"/>
  <c r="T16" i="26"/>
  <c r="T17" i="26"/>
  <c r="T18" i="26"/>
  <c r="T19" i="26"/>
  <c r="T6" i="26"/>
  <c r="O7" i="26"/>
  <c r="O8" i="26"/>
  <c r="O9" i="26"/>
  <c r="O10" i="26"/>
  <c r="O11" i="26"/>
  <c r="O12" i="26"/>
  <c r="O13" i="26"/>
  <c r="O14" i="26"/>
  <c r="O15" i="26"/>
  <c r="O16" i="26"/>
  <c r="O17" i="26"/>
  <c r="O18" i="26"/>
  <c r="O19" i="26"/>
  <c r="O6" i="26"/>
  <c r="EH3" i="6"/>
  <c r="EI3" i="6"/>
  <c r="EJ3" i="6"/>
  <c r="EK3" i="6"/>
  <c r="EL3" i="6"/>
  <c r="EM3" i="6"/>
  <c r="EN3" i="6"/>
  <c r="EO3" i="6"/>
  <c r="EP3" i="6"/>
  <c r="EQ3" i="6"/>
  <c r="ER3" i="6"/>
  <c r="ES3" i="6"/>
  <c r="ET3" i="6"/>
  <c r="EU3" i="6"/>
  <c r="EV3" i="6"/>
  <c r="EW3" i="6"/>
  <c r="EX3" i="6"/>
  <c r="EY3" i="6"/>
  <c r="EZ3" i="6"/>
  <c r="FA3" i="6"/>
  <c r="FB3" i="6"/>
  <c r="FC3" i="6"/>
  <c r="FD3" i="6"/>
  <c r="FE3" i="6"/>
  <c r="FF3" i="6"/>
  <c r="FG3" i="6"/>
  <c r="FH3" i="6"/>
  <c r="FI3" i="6"/>
  <c r="FJ3" i="6"/>
  <c r="FK3" i="6"/>
  <c r="FL3" i="6"/>
  <c r="FM3" i="6"/>
  <c r="FN3" i="6"/>
  <c r="FO3" i="6"/>
  <c r="FP3" i="6"/>
  <c r="FQ3" i="6"/>
  <c r="FR3" i="6"/>
  <c r="FS3" i="6"/>
  <c r="FT3" i="6"/>
  <c r="FU3" i="6"/>
  <c r="FV3" i="6"/>
  <c r="FW3" i="6"/>
  <c r="FX3" i="6"/>
  <c r="FY3" i="6"/>
  <c r="FZ3" i="6"/>
  <c r="GA3" i="6"/>
  <c r="GB3" i="6"/>
  <c r="GC3" i="6"/>
  <c r="GD3" i="6"/>
  <c r="GE3" i="6"/>
  <c r="GF3" i="6"/>
  <c r="GG3" i="6"/>
  <c r="GH3" i="6"/>
  <c r="GI3" i="6"/>
  <c r="GJ3" i="6"/>
  <c r="GK3" i="6"/>
  <c r="GL3" i="6"/>
  <c r="GM3" i="6"/>
  <c r="GN3" i="6"/>
  <c r="GO3" i="6"/>
  <c r="GP3" i="6"/>
  <c r="GQ3" i="6"/>
  <c r="GR3" i="6"/>
  <c r="GS3" i="6"/>
  <c r="GT3" i="6"/>
  <c r="GU3" i="6"/>
  <c r="GV3" i="6"/>
  <c r="GW3" i="6"/>
  <c r="GX3" i="6"/>
  <c r="GY3" i="6"/>
  <c r="GZ3" i="6"/>
  <c r="HA3" i="6"/>
  <c r="HB3" i="6"/>
  <c r="HC3" i="6"/>
  <c r="HD3" i="6"/>
  <c r="HE3" i="6"/>
  <c r="HF3" i="6"/>
  <c r="HG3" i="6"/>
  <c r="HH3" i="6"/>
  <c r="HI3" i="6"/>
  <c r="HJ3" i="6"/>
  <c r="HK3" i="6"/>
  <c r="HL3" i="6"/>
  <c r="HM3" i="6"/>
  <c r="HN3" i="6"/>
  <c r="HO3" i="6"/>
  <c r="HP3" i="6"/>
  <c r="HQ3" i="6"/>
  <c r="HR3" i="6"/>
  <c r="HS3" i="6"/>
  <c r="HT3" i="6"/>
  <c r="HU3" i="6"/>
  <c r="HV3" i="6"/>
  <c r="HW3" i="6"/>
  <c r="HX3" i="6"/>
  <c r="HY3" i="6"/>
  <c r="HZ3" i="6"/>
  <c r="IA3" i="6"/>
  <c r="IB3" i="6"/>
  <c r="IC3" i="6"/>
  <c r="ID3" i="6"/>
  <c r="IE3" i="6"/>
  <c r="IF3" i="6"/>
  <c r="IG3" i="6"/>
  <c r="IH3" i="6"/>
  <c r="II3" i="6"/>
  <c r="IJ3" i="6"/>
  <c r="IK3" i="6"/>
  <c r="IL3" i="6"/>
  <c r="IM3" i="6"/>
  <c r="IN3" i="6"/>
  <c r="IO3" i="6"/>
  <c r="IP3" i="6"/>
  <c r="IQ3" i="6"/>
  <c r="IR3" i="6"/>
  <c r="IS3" i="6"/>
  <c r="IT3" i="6"/>
  <c r="IU3" i="6"/>
  <c r="IV3" i="6"/>
  <c r="IW3" i="6"/>
  <c r="IX3" i="6"/>
  <c r="IY3" i="6"/>
  <c r="IZ3" i="6"/>
  <c r="JA3" i="6"/>
  <c r="JB3" i="6"/>
  <c r="JC3" i="6"/>
  <c r="JD3" i="6"/>
  <c r="JE3" i="6"/>
  <c r="JF3" i="6"/>
  <c r="EH4" i="6"/>
  <c r="EI4" i="6"/>
  <c r="EJ4" i="6"/>
  <c r="EK4" i="6"/>
  <c r="EL4" i="6"/>
  <c r="EM4" i="6"/>
  <c r="EN4" i="6"/>
  <c r="EO4" i="6"/>
  <c r="EP4" i="6"/>
  <c r="EQ4" i="6"/>
  <c r="ER4" i="6"/>
  <c r="ES4" i="6"/>
  <c r="ET4" i="6"/>
  <c r="EU4" i="6"/>
  <c r="EV4" i="6"/>
  <c r="EW4" i="6"/>
  <c r="EX4" i="6"/>
  <c r="EY4" i="6"/>
  <c r="EZ4" i="6"/>
  <c r="FA4" i="6"/>
  <c r="FB4" i="6"/>
  <c r="FC4" i="6"/>
  <c r="FD4" i="6"/>
  <c r="FE4" i="6"/>
  <c r="FF4" i="6"/>
  <c r="FG4" i="6"/>
  <c r="FH4" i="6"/>
  <c r="FI4" i="6"/>
  <c r="FJ4" i="6"/>
  <c r="FK4" i="6"/>
  <c r="FL4" i="6"/>
  <c r="FM4" i="6"/>
  <c r="FN4" i="6"/>
  <c r="FO4" i="6"/>
  <c r="FP4" i="6"/>
  <c r="FQ4" i="6"/>
  <c r="FR4" i="6"/>
  <c r="FS4" i="6"/>
  <c r="FT4" i="6"/>
  <c r="FU4" i="6"/>
  <c r="FV4" i="6"/>
  <c r="FW4" i="6"/>
  <c r="FX4" i="6"/>
  <c r="FY4" i="6"/>
  <c r="FZ4" i="6"/>
  <c r="GA4" i="6"/>
  <c r="GB4" i="6"/>
  <c r="GC4" i="6"/>
  <c r="GD4" i="6"/>
  <c r="GE4" i="6"/>
  <c r="GF4" i="6"/>
  <c r="GG4" i="6"/>
  <c r="GH4" i="6"/>
  <c r="GI4" i="6"/>
  <c r="GJ4" i="6"/>
  <c r="GK4" i="6"/>
  <c r="GL4" i="6"/>
  <c r="GM4" i="6"/>
  <c r="GN4" i="6"/>
  <c r="GO4" i="6"/>
  <c r="GP4" i="6"/>
  <c r="GQ4" i="6"/>
  <c r="GR4" i="6"/>
  <c r="GS4" i="6"/>
  <c r="GT4" i="6"/>
  <c r="GU4" i="6"/>
  <c r="GV4" i="6"/>
  <c r="GW4" i="6"/>
  <c r="GX4" i="6"/>
  <c r="GY4" i="6"/>
  <c r="GZ4" i="6"/>
  <c r="HA4" i="6"/>
  <c r="HB4" i="6"/>
  <c r="HC4" i="6"/>
  <c r="HD4" i="6"/>
  <c r="HE4" i="6"/>
  <c r="HF4" i="6"/>
  <c r="HG4" i="6"/>
  <c r="HH4" i="6"/>
  <c r="HI4" i="6"/>
  <c r="HJ4" i="6"/>
  <c r="HK4" i="6"/>
  <c r="HL4" i="6"/>
  <c r="HM4" i="6"/>
  <c r="HN4" i="6"/>
  <c r="HO4" i="6"/>
  <c r="HP4" i="6"/>
  <c r="HQ4" i="6"/>
  <c r="HR4" i="6"/>
  <c r="HS4" i="6"/>
  <c r="HT4" i="6"/>
  <c r="HU4" i="6"/>
  <c r="HV4" i="6"/>
  <c r="HW4" i="6"/>
  <c r="HX4" i="6"/>
  <c r="HY4" i="6"/>
  <c r="HZ4" i="6"/>
  <c r="IA4" i="6"/>
  <c r="IB4" i="6"/>
  <c r="IC4" i="6"/>
  <c r="ID4" i="6"/>
  <c r="IE4" i="6"/>
  <c r="IF4" i="6"/>
  <c r="IG4" i="6"/>
  <c r="IH4" i="6"/>
  <c r="II4" i="6"/>
  <c r="IJ4" i="6"/>
  <c r="IK4" i="6"/>
  <c r="IL4" i="6"/>
  <c r="IM4" i="6"/>
  <c r="IN4" i="6"/>
  <c r="IO4" i="6"/>
  <c r="IP4" i="6"/>
  <c r="IQ4" i="6"/>
  <c r="IR4" i="6"/>
  <c r="IS4" i="6"/>
  <c r="IT4" i="6"/>
  <c r="IU4" i="6"/>
  <c r="IV4" i="6"/>
  <c r="IW4" i="6"/>
  <c r="IX4" i="6"/>
  <c r="IY4" i="6"/>
  <c r="IZ4" i="6"/>
  <c r="JA4" i="6"/>
  <c r="JB4" i="6"/>
  <c r="JC4" i="6"/>
  <c r="JD4" i="6"/>
  <c r="JE4" i="6"/>
  <c r="JF4" i="6"/>
  <c r="EH5" i="6"/>
  <c r="EI5" i="6"/>
  <c r="EJ5" i="6"/>
  <c r="EK5" i="6"/>
  <c r="EL5" i="6"/>
  <c r="EM5" i="6"/>
  <c r="EN5" i="6"/>
  <c r="EO5" i="6"/>
  <c r="EP5" i="6"/>
  <c r="EQ5" i="6"/>
  <c r="ER5" i="6"/>
  <c r="ES5" i="6"/>
  <c r="ET5" i="6"/>
  <c r="EU5" i="6"/>
  <c r="EV5" i="6"/>
  <c r="EW5" i="6"/>
  <c r="EX5" i="6"/>
  <c r="EY5" i="6"/>
  <c r="EZ5" i="6"/>
  <c r="FA5" i="6"/>
  <c r="FB5" i="6"/>
  <c r="FC5" i="6"/>
  <c r="FD5" i="6"/>
  <c r="FE5" i="6"/>
  <c r="FF5" i="6"/>
  <c r="FG5" i="6"/>
  <c r="FH5" i="6"/>
  <c r="FI5" i="6"/>
  <c r="FJ5" i="6"/>
  <c r="FK5" i="6"/>
  <c r="FL5" i="6"/>
  <c r="FM5" i="6"/>
  <c r="FN5" i="6"/>
  <c r="FO5" i="6"/>
  <c r="FP5" i="6"/>
  <c r="FQ5" i="6"/>
  <c r="FR5" i="6"/>
  <c r="FS5" i="6"/>
  <c r="FT5" i="6"/>
  <c r="FU5" i="6"/>
  <c r="FV5" i="6"/>
  <c r="FW5" i="6"/>
  <c r="FX5" i="6"/>
  <c r="FY5" i="6"/>
  <c r="FZ5" i="6"/>
  <c r="GA5" i="6"/>
  <c r="GB5" i="6"/>
  <c r="GC5" i="6"/>
  <c r="GD5" i="6"/>
  <c r="GE5" i="6"/>
  <c r="GF5" i="6"/>
  <c r="GG5" i="6"/>
  <c r="GH5" i="6"/>
  <c r="GI5" i="6"/>
  <c r="GJ5" i="6"/>
  <c r="GK5" i="6"/>
  <c r="GL5" i="6"/>
  <c r="GM5" i="6"/>
  <c r="GN5" i="6"/>
  <c r="GO5" i="6"/>
  <c r="GP5" i="6"/>
  <c r="GQ5" i="6"/>
  <c r="GR5" i="6"/>
  <c r="GS5" i="6"/>
  <c r="GT5" i="6"/>
  <c r="GU5" i="6"/>
  <c r="GV5" i="6"/>
  <c r="GW5" i="6"/>
  <c r="GX5" i="6"/>
  <c r="GY5" i="6"/>
  <c r="GZ5" i="6"/>
  <c r="HA5" i="6"/>
  <c r="HB5" i="6"/>
  <c r="HC5" i="6"/>
  <c r="HD5" i="6"/>
  <c r="HE5" i="6"/>
  <c r="HF5" i="6"/>
  <c r="HG5" i="6"/>
  <c r="HH5" i="6"/>
  <c r="HI5" i="6"/>
  <c r="HJ5" i="6"/>
  <c r="HK5" i="6"/>
  <c r="HL5" i="6"/>
  <c r="HM5" i="6"/>
  <c r="HN5" i="6"/>
  <c r="HO5" i="6"/>
  <c r="HP5" i="6"/>
  <c r="HQ5" i="6"/>
  <c r="HR5" i="6"/>
  <c r="HS5" i="6"/>
  <c r="HT5" i="6"/>
  <c r="HU5" i="6"/>
  <c r="HV5" i="6"/>
  <c r="HW5" i="6"/>
  <c r="HX5" i="6"/>
  <c r="HY5" i="6"/>
  <c r="HZ5" i="6"/>
  <c r="IA5" i="6"/>
  <c r="IB5" i="6"/>
  <c r="IC5" i="6"/>
  <c r="ID5" i="6"/>
  <c r="IE5" i="6"/>
  <c r="IF5" i="6"/>
  <c r="IG5" i="6"/>
  <c r="IH5" i="6"/>
  <c r="II5" i="6"/>
  <c r="IJ5" i="6"/>
  <c r="IK5" i="6"/>
  <c r="IL5" i="6"/>
  <c r="IM5" i="6"/>
  <c r="IN5" i="6"/>
  <c r="IO5" i="6"/>
  <c r="IP5" i="6"/>
  <c r="IQ5" i="6"/>
  <c r="IR5" i="6"/>
  <c r="IS5" i="6"/>
  <c r="IT5" i="6"/>
  <c r="IU5" i="6"/>
  <c r="IV5" i="6"/>
  <c r="IW5" i="6"/>
  <c r="IX5" i="6"/>
  <c r="IY5" i="6"/>
  <c r="IZ5" i="6"/>
  <c r="JA5" i="6"/>
  <c r="JB5" i="6"/>
  <c r="JC5" i="6"/>
  <c r="JD5" i="6"/>
  <c r="JE5" i="6"/>
  <c r="JF5" i="6"/>
  <c r="EH6" i="6"/>
  <c r="EI6" i="6"/>
  <c r="EJ6" i="6"/>
  <c r="EK6" i="6"/>
  <c r="EL6" i="6"/>
  <c r="EM6" i="6"/>
  <c r="EN6" i="6"/>
  <c r="EO6" i="6"/>
  <c r="EP6" i="6"/>
  <c r="EQ6" i="6"/>
  <c r="ER6" i="6"/>
  <c r="ES6" i="6"/>
  <c r="ET6" i="6"/>
  <c r="EU6" i="6"/>
  <c r="EV6" i="6"/>
  <c r="EW6" i="6"/>
  <c r="EX6" i="6"/>
  <c r="EY6" i="6"/>
  <c r="EZ6" i="6"/>
  <c r="FA6" i="6"/>
  <c r="FB6" i="6"/>
  <c r="FC6" i="6"/>
  <c r="FD6" i="6"/>
  <c r="FE6" i="6"/>
  <c r="FF6" i="6"/>
  <c r="FG6" i="6"/>
  <c r="FH6" i="6"/>
  <c r="FI6" i="6"/>
  <c r="FJ6" i="6"/>
  <c r="FK6" i="6"/>
  <c r="FL6" i="6"/>
  <c r="FM6" i="6"/>
  <c r="FN6" i="6"/>
  <c r="FO6" i="6"/>
  <c r="FP6" i="6"/>
  <c r="FQ6" i="6"/>
  <c r="FR6" i="6"/>
  <c r="FS6" i="6"/>
  <c r="FT6" i="6"/>
  <c r="FU6" i="6"/>
  <c r="FV6" i="6"/>
  <c r="FW6" i="6"/>
  <c r="FX6" i="6"/>
  <c r="FY6" i="6"/>
  <c r="FZ6" i="6"/>
  <c r="GA6" i="6"/>
  <c r="GB6" i="6"/>
  <c r="GC6" i="6"/>
  <c r="GD6" i="6"/>
  <c r="GE6" i="6"/>
  <c r="GF6" i="6"/>
  <c r="GG6" i="6"/>
  <c r="GH6" i="6"/>
  <c r="GI6" i="6"/>
  <c r="GJ6" i="6"/>
  <c r="GK6" i="6"/>
  <c r="GL6" i="6"/>
  <c r="GM6" i="6"/>
  <c r="GN6" i="6"/>
  <c r="GO6" i="6"/>
  <c r="GP6" i="6"/>
  <c r="GQ6" i="6"/>
  <c r="GR6" i="6"/>
  <c r="GS6" i="6"/>
  <c r="GT6" i="6"/>
  <c r="GU6" i="6"/>
  <c r="GV6" i="6"/>
  <c r="GW6" i="6"/>
  <c r="GX6" i="6"/>
  <c r="GY6" i="6"/>
  <c r="GZ6" i="6"/>
  <c r="HA6" i="6"/>
  <c r="HB6" i="6"/>
  <c r="HC6" i="6"/>
  <c r="HD6" i="6"/>
  <c r="HE6" i="6"/>
  <c r="HF6" i="6"/>
  <c r="HG6" i="6"/>
  <c r="HH6" i="6"/>
  <c r="HI6" i="6"/>
  <c r="HJ6" i="6"/>
  <c r="HK6" i="6"/>
  <c r="HL6" i="6"/>
  <c r="HM6" i="6"/>
  <c r="HN6" i="6"/>
  <c r="HO6" i="6"/>
  <c r="HP6" i="6"/>
  <c r="HQ6" i="6"/>
  <c r="HR6" i="6"/>
  <c r="HS6" i="6"/>
  <c r="HT6" i="6"/>
  <c r="HU6" i="6"/>
  <c r="HV6" i="6"/>
  <c r="HW6" i="6"/>
  <c r="HX6" i="6"/>
  <c r="HY6" i="6"/>
  <c r="HZ6" i="6"/>
  <c r="IA6" i="6"/>
  <c r="IB6" i="6"/>
  <c r="IC6" i="6"/>
  <c r="ID6" i="6"/>
  <c r="IE6" i="6"/>
  <c r="IF6" i="6"/>
  <c r="IG6" i="6"/>
  <c r="IH6" i="6"/>
  <c r="II6" i="6"/>
  <c r="IJ6" i="6"/>
  <c r="IK6" i="6"/>
  <c r="IL6" i="6"/>
  <c r="IM6" i="6"/>
  <c r="IN6" i="6"/>
  <c r="IO6" i="6"/>
  <c r="IP6" i="6"/>
  <c r="IQ6" i="6"/>
  <c r="IR6" i="6"/>
  <c r="IS6" i="6"/>
  <c r="IT6" i="6"/>
  <c r="IU6" i="6"/>
  <c r="IV6" i="6"/>
  <c r="IW6" i="6"/>
  <c r="IX6" i="6"/>
  <c r="IY6" i="6"/>
  <c r="IZ6" i="6"/>
  <c r="JA6" i="6"/>
  <c r="JB6" i="6"/>
  <c r="JC6" i="6"/>
  <c r="JD6" i="6"/>
  <c r="JE6" i="6"/>
  <c r="JF6" i="6"/>
  <c r="EH7" i="6"/>
  <c r="EI7" i="6"/>
  <c r="EJ7" i="6"/>
  <c r="EK7" i="6"/>
  <c r="EL7" i="6"/>
  <c r="EM7" i="6"/>
  <c r="EN7" i="6"/>
  <c r="EO7" i="6"/>
  <c r="EP7" i="6"/>
  <c r="EQ7" i="6"/>
  <c r="ER7" i="6"/>
  <c r="ES7" i="6"/>
  <c r="ET7" i="6"/>
  <c r="EU7" i="6"/>
  <c r="EV7" i="6"/>
  <c r="EW7" i="6"/>
  <c r="EX7" i="6"/>
  <c r="EY7" i="6"/>
  <c r="EZ7" i="6"/>
  <c r="FA7" i="6"/>
  <c r="FB7" i="6"/>
  <c r="FC7" i="6"/>
  <c r="FD7" i="6"/>
  <c r="FE7" i="6"/>
  <c r="FF7" i="6"/>
  <c r="FG7" i="6"/>
  <c r="FH7" i="6"/>
  <c r="FI7" i="6"/>
  <c r="FJ7" i="6"/>
  <c r="FK7" i="6"/>
  <c r="FL7" i="6"/>
  <c r="FM7" i="6"/>
  <c r="FN7" i="6"/>
  <c r="FO7" i="6"/>
  <c r="FP7" i="6"/>
  <c r="FQ7" i="6"/>
  <c r="FR7" i="6"/>
  <c r="FS7" i="6"/>
  <c r="FT7" i="6"/>
  <c r="FU7" i="6"/>
  <c r="FV7" i="6"/>
  <c r="FW7" i="6"/>
  <c r="FX7" i="6"/>
  <c r="FY7" i="6"/>
  <c r="FZ7" i="6"/>
  <c r="GA7" i="6"/>
  <c r="GB7" i="6"/>
  <c r="GC7" i="6"/>
  <c r="GD7" i="6"/>
  <c r="GE7" i="6"/>
  <c r="GF7" i="6"/>
  <c r="GG7" i="6"/>
  <c r="GH7" i="6"/>
  <c r="GI7" i="6"/>
  <c r="GJ7" i="6"/>
  <c r="GK7" i="6"/>
  <c r="GL7" i="6"/>
  <c r="GM7" i="6"/>
  <c r="GN7" i="6"/>
  <c r="GO7" i="6"/>
  <c r="GP7" i="6"/>
  <c r="GQ7" i="6"/>
  <c r="GR7" i="6"/>
  <c r="GS7" i="6"/>
  <c r="GT7" i="6"/>
  <c r="GU7" i="6"/>
  <c r="GV7" i="6"/>
  <c r="GW7" i="6"/>
  <c r="GX7" i="6"/>
  <c r="GY7" i="6"/>
  <c r="GZ7" i="6"/>
  <c r="HA7" i="6"/>
  <c r="HB7" i="6"/>
  <c r="HC7" i="6"/>
  <c r="HD7" i="6"/>
  <c r="HE7" i="6"/>
  <c r="HF7" i="6"/>
  <c r="HG7" i="6"/>
  <c r="HH7" i="6"/>
  <c r="HI7" i="6"/>
  <c r="HJ7" i="6"/>
  <c r="HK7" i="6"/>
  <c r="HL7" i="6"/>
  <c r="HM7" i="6"/>
  <c r="HN7" i="6"/>
  <c r="HO7" i="6"/>
  <c r="HP7" i="6"/>
  <c r="HQ7" i="6"/>
  <c r="HR7" i="6"/>
  <c r="HS7" i="6"/>
  <c r="HT7" i="6"/>
  <c r="HU7" i="6"/>
  <c r="HV7" i="6"/>
  <c r="HW7" i="6"/>
  <c r="HX7" i="6"/>
  <c r="HY7" i="6"/>
  <c r="HZ7" i="6"/>
  <c r="IA7" i="6"/>
  <c r="IB7" i="6"/>
  <c r="IC7" i="6"/>
  <c r="ID7" i="6"/>
  <c r="IE7" i="6"/>
  <c r="IF7" i="6"/>
  <c r="IG7" i="6"/>
  <c r="IH7" i="6"/>
  <c r="II7" i="6"/>
  <c r="IJ7" i="6"/>
  <c r="IK7" i="6"/>
  <c r="IL7" i="6"/>
  <c r="IM7" i="6"/>
  <c r="IN7" i="6"/>
  <c r="IO7" i="6"/>
  <c r="IP7" i="6"/>
  <c r="IQ7" i="6"/>
  <c r="IR7" i="6"/>
  <c r="IS7" i="6"/>
  <c r="IT7" i="6"/>
  <c r="IU7" i="6"/>
  <c r="IV7" i="6"/>
  <c r="IW7" i="6"/>
  <c r="IX7" i="6"/>
  <c r="IY7" i="6"/>
  <c r="IZ7" i="6"/>
  <c r="JA7" i="6"/>
  <c r="JB7" i="6"/>
  <c r="JC7" i="6"/>
  <c r="JD7" i="6"/>
  <c r="JE7" i="6"/>
  <c r="JF7" i="6"/>
  <c r="EH8" i="6"/>
  <c r="EI8" i="6"/>
  <c r="EJ8" i="6"/>
  <c r="EK8" i="6"/>
  <c r="EL8" i="6"/>
  <c r="EM8" i="6"/>
  <c r="EN8" i="6"/>
  <c r="EO8" i="6"/>
  <c r="EP8" i="6"/>
  <c r="EQ8" i="6"/>
  <c r="ER8" i="6"/>
  <c r="ES8" i="6"/>
  <c r="ET8" i="6"/>
  <c r="EU8" i="6"/>
  <c r="EV8" i="6"/>
  <c r="EW8" i="6"/>
  <c r="EX8" i="6"/>
  <c r="EY8" i="6"/>
  <c r="EZ8" i="6"/>
  <c r="FA8" i="6"/>
  <c r="FB8" i="6"/>
  <c r="FC8" i="6"/>
  <c r="FD8" i="6"/>
  <c r="FE8" i="6"/>
  <c r="FF8" i="6"/>
  <c r="FG8" i="6"/>
  <c r="FH8" i="6"/>
  <c r="FI8" i="6"/>
  <c r="FJ8" i="6"/>
  <c r="FK8" i="6"/>
  <c r="FL8" i="6"/>
  <c r="FM8" i="6"/>
  <c r="FN8" i="6"/>
  <c r="FO8" i="6"/>
  <c r="FP8" i="6"/>
  <c r="FQ8" i="6"/>
  <c r="FR8" i="6"/>
  <c r="FS8" i="6"/>
  <c r="FT8" i="6"/>
  <c r="FU8" i="6"/>
  <c r="FV8" i="6"/>
  <c r="FW8" i="6"/>
  <c r="FX8" i="6"/>
  <c r="FY8" i="6"/>
  <c r="FZ8" i="6"/>
  <c r="GA8" i="6"/>
  <c r="GB8" i="6"/>
  <c r="GC8" i="6"/>
  <c r="GD8" i="6"/>
  <c r="GE8" i="6"/>
  <c r="GF8" i="6"/>
  <c r="GG8" i="6"/>
  <c r="GH8" i="6"/>
  <c r="GI8" i="6"/>
  <c r="GJ8" i="6"/>
  <c r="GK8" i="6"/>
  <c r="GL8" i="6"/>
  <c r="GM8" i="6"/>
  <c r="GN8" i="6"/>
  <c r="GO8" i="6"/>
  <c r="GP8" i="6"/>
  <c r="GQ8" i="6"/>
  <c r="GR8" i="6"/>
  <c r="GS8" i="6"/>
  <c r="GT8" i="6"/>
  <c r="GU8" i="6"/>
  <c r="GV8" i="6"/>
  <c r="GW8" i="6"/>
  <c r="GX8" i="6"/>
  <c r="GY8" i="6"/>
  <c r="GZ8" i="6"/>
  <c r="HA8" i="6"/>
  <c r="HB8" i="6"/>
  <c r="HC8" i="6"/>
  <c r="HD8" i="6"/>
  <c r="HE8" i="6"/>
  <c r="HF8" i="6"/>
  <c r="HG8" i="6"/>
  <c r="HH8" i="6"/>
  <c r="HI8" i="6"/>
  <c r="HJ8" i="6"/>
  <c r="HK8" i="6"/>
  <c r="HL8" i="6"/>
  <c r="HM8" i="6"/>
  <c r="HN8" i="6"/>
  <c r="HO8" i="6"/>
  <c r="HP8" i="6"/>
  <c r="HQ8" i="6"/>
  <c r="HR8" i="6"/>
  <c r="HS8" i="6"/>
  <c r="HT8" i="6"/>
  <c r="HU8" i="6"/>
  <c r="HV8" i="6"/>
  <c r="HW8" i="6"/>
  <c r="HX8" i="6"/>
  <c r="HY8" i="6"/>
  <c r="HZ8" i="6"/>
  <c r="IA8" i="6"/>
  <c r="IB8" i="6"/>
  <c r="IC8" i="6"/>
  <c r="ID8" i="6"/>
  <c r="IE8" i="6"/>
  <c r="IF8" i="6"/>
  <c r="IG8" i="6"/>
  <c r="IH8" i="6"/>
  <c r="II8" i="6"/>
  <c r="IJ8" i="6"/>
  <c r="IK8" i="6"/>
  <c r="IL8" i="6"/>
  <c r="IM8" i="6"/>
  <c r="IN8" i="6"/>
  <c r="IO8" i="6"/>
  <c r="IP8" i="6"/>
  <c r="IQ8" i="6"/>
  <c r="IR8" i="6"/>
  <c r="IS8" i="6"/>
  <c r="IT8" i="6"/>
  <c r="IU8" i="6"/>
  <c r="IV8" i="6"/>
  <c r="IW8" i="6"/>
  <c r="IX8" i="6"/>
  <c r="IY8" i="6"/>
  <c r="IZ8" i="6"/>
  <c r="JA8" i="6"/>
  <c r="JB8" i="6"/>
  <c r="JC8" i="6"/>
  <c r="JD8" i="6"/>
  <c r="JE8" i="6"/>
  <c r="JF8" i="6"/>
  <c r="EH9" i="6"/>
  <c r="EI9" i="6"/>
  <c r="EJ9" i="6"/>
  <c r="EK9" i="6"/>
  <c r="EL9" i="6"/>
  <c r="EM9" i="6"/>
  <c r="EN9" i="6"/>
  <c r="EO9" i="6"/>
  <c r="EP9" i="6"/>
  <c r="EQ9" i="6"/>
  <c r="ER9" i="6"/>
  <c r="ES9" i="6"/>
  <c r="ET9" i="6"/>
  <c r="EU9" i="6"/>
  <c r="EV9" i="6"/>
  <c r="EW9" i="6"/>
  <c r="EX9" i="6"/>
  <c r="EY9" i="6"/>
  <c r="EZ9" i="6"/>
  <c r="FA9" i="6"/>
  <c r="FB9" i="6"/>
  <c r="FC9" i="6"/>
  <c r="FD9" i="6"/>
  <c r="FE9" i="6"/>
  <c r="FF9" i="6"/>
  <c r="FG9" i="6"/>
  <c r="FH9" i="6"/>
  <c r="FI9" i="6"/>
  <c r="FJ9" i="6"/>
  <c r="FK9" i="6"/>
  <c r="FL9" i="6"/>
  <c r="FM9" i="6"/>
  <c r="FN9" i="6"/>
  <c r="FO9" i="6"/>
  <c r="FP9" i="6"/>
  <c r="FQ9" i="6"/>
  <c r="FR9" i="6"/>
  <c r="FS9" i="6"/>
  <c r="FT9" i="6"/>
  <c r="FU9" i="6"/>
  <c r="FV9" i="6"/>
  <c r="FW9" i="6"/>
  <c r="FX9" i="6"/>
  <c r="FY9" i="6"/>
  <c r="FZ9" i="6"/>
  <c r="GA9" i="6"/>
  <c r="GB9" i="6"/>
  <c r="GC9" i="6"/>
  <c r="GD9" i="6"/>
  <c r="GE9" i="6"/>
  <c r="GF9" i="6"/>
  <c r="GG9" i="6"/>
  <c r="GH9" i="6"/>
  <c r="GI9" i="6"/>
  <c r="GJ9" i="6"/>
  <c r="GK9" i="6"/>
  <c r="GL9" i="6"/>
  <c r="GM9" i="6"/>
  <c r="GN9" i="6"/>
  <c r="GO9" i="6"/>
  <c r="GP9" i="6"/>
  <c r="GQ9" i="6"/>
  <c r="GR9" i="6"/>
  <c r="GS9" i="6"/>
  <c r="GT9" i="6"/>
  <c r="GU9" i="6"/>
  <c r="GV9" i="6"/>
  <c r="GW9" i="6"/>
  <c r="GX9" i="6"/>
  <c r="GY9" i="6"/>
  <c r="GZ9" i="6"/>
  <c r="HA9" i="6"/>
  <c r="HB9" i="6"/>
  <c r="HC9" i="6"/>
  <c r="HD9" i="6"/>
  <c r="HE9" i="6"/>
  <c r="HF9" i="6"/>
  <c r="HG9" i="6"/>
  <c r="HH9" i="6"/>
  <c r="HI9" i="6"/>
  <c r="HJ9" i="6"/>
  <c r="HK9" i="6"/>
  <c r="HL9" i="6"/>
  <c r="HM9" i="6"/>
  <c r="HN9" i="6"/>
  <c r="HO9" i="6"/>
  <c r="HP9" i="6"/>
  <c r="HQ9" i="6"/>
  <c r="HR9" i="6"/>
  <c r="HS9" i="6"/>
  <c r="HT9" i="6"/>
  <c r="HU9" i="6"/>
  <c r="HV9" i="6"/>
  <c r="HW9" i="6"/>
  <c r="HX9" i="6"/>
  <c r="HY9" i="6"/>
  <c r="HZ9" i="6"/>
  <c r="IA9" i="6"/>
  <c r="IB9" i="6"/>
  <c r="IC9" i="6"/>
  <c r="ID9" i="6"/>
  <c r="IE9" i="6"/>
  <c r="IF9" i="6"/>
  <c r="IG9" i="6"/>
  <c r="IH9" i="6"/>
  <c r="II9" i="6"/>
  <c r="IJ9" i="6"/>
  <c r="IK9" i="6"/>
  <c r="IL9" i="6"/>
  <c r="IM9" i="6"/>
  <c r="IN9" i="6"/>
  <c r="IO9" i="6"/>
  <c r="IP9" i="6"/>
  <c r="IQ9" i="6"/>
  <c r="IR9" i="6"/>
  <c r="IS9" i="6"/>
  <c r="IT9" i="6"/>
  <c r="IU9" i="6"/>
  <c r="IV9" i="6"/>
  <c r="IW9" i="6"/>
  <c r="IX9" i="6"/>
  <c r="IY9" i="6"/>
  <c r="IZ9" i="6"/>
  <c r="JA9" i="6"/>
  <c r="JB9" i="6"/>
  <c r="JC9" i="6"/>
  <c r="JD9" i="6"/>
  <c r="JE9" i="6"/>
  <c r="JF9" i="6"/>
  <c r="EH10" i="6"/>
  <c r="EI10" i="6"/>
  <c r="EJ10" i="6"/>
  <c r="EK10" i="6"/>
  <c r="EL10" i="6"/>
  <c r="EM10" i="6"/>
  <c r="EN10" i="6"/>
  <c r="EO10" i="6"/>
  <c r="EP10" i="6"/>
  <c r="EQ10" i="6"/>
  <c r="ER10" i="6"/>
  <c r="ES10" i="6"/>
  <c r="ET10" i="6"/>
  <c r="EU10" i="6"/>
  <c r="EV10" i="6"/>
  <c r="EW10" i="6"/>
  <c r="EX10" i="6"/>
  <c r="EY10" i="6"/>
  <c r="EZ10" i="6"/>
  <c r="FA10" i="6"/>
  <c r="FB10" i="6"/>
  <c r="FC10" i="6"/>
  <c r="FD10" i="6"/>
  <c r="FE10" i="6"/>
  <c r="FF10" i="6"/>
  <c r="FG10" i="6"/>
  <c r="FH10" i="6"/>
  <c r="FI10" i="6"/>
  <c r="FJ10" i="6"/>
  <c r="FK10" i="6"/>
  <c r="FL10" i="6"/>
  <c r="FM10" i="6"/>
  <c r="FN10" i="6"/>
  <c r="FO10" i="6"/>
  <c r="FP10" i="6"/>
  <c r="FQ10" i="6"/>
  <c r="FR10" i="6"/>
  <c r="FS10" i="6"/>
  <c r="FT10" i="6"/>
  <c r="FU10" i="6"/>
  <c r="FV10" i="6"/>
  <c r="FW10" i="6"/>
  <c r="FX10" i="6"/>
  <c r="FY10" i="6"/>
  <c r="FZ10" i="6"/>
  <c r="GA10" i="6"/>
  <c r="GB10" i="6"/>
  <c r="GC10" i="6"/>
  <c r="GD10" i="6"/>
  <c r="GE10" i="6"/>
  <c r="GF10" i="6"/>
  <c r="GG10" i="6"/>
  <c r="GH10" i="6"/>
  <c r="GI10" i="6"/>
  <c r="GJ10" i="6"/>
  <c r="GK10" i="6"/>
  <c r="GL10" i="6"/>
  <c r="GM10" i="6"/>
  <c r="GN10" i="6"/>
  <c r="GO10" i="6"/>
  <c r="GP10" i="6"/>
  <c r="GQ10" i="6"/>
  <c r="GR10" i="6"/>
  <c r="GS10" i="6"/>
  <c r="GT10" i="6"/>
  <c r="GU10" i="6"/>
  <c r="GV10" i="6"/>
  <c r="GW10" i="6"/>
  <c r="GX10" i="6"/>
  <c r="GY10" i="6"/>
  <c r="GZ10" i="6"/>
  <c r="HA10" i="6"/>
  <c r="HB10" i="6"/>
  <c r="HC10" i="6"/>
  <c r="HD10" i="6"/>
  <c r="HE10" i="6"/>
  <c r="HF10" i="6"/>
  <c r="HG10" i="6"/>
  <c r="HH10" i="6"/>
  <c r="HI10" i="6"/>
  <c r="HJ10" i="6"/>
  <c r="HK10" i="6"/>
  <c r="HL10" i="6"/>
  <c r="HM10" i="6"/>
  <c r="HN10" i="6"/>
  <c r="HO10" i="6"/>
  <c r="HP10" i="6"/>
  <c r="HQ10" i="6"/>
  <c r="HR10" i="6"/>
  <c r="HS10" i="6"/>
  <c r="HT10" i="6"/>
  <c r="HU10" i="6"/>
  <c r="HV10" i="6"/>
  <c r="HW10" i="6"/>
  <c r="HX10" i="6"/>
  <c r="HY10" i="6"/>
  <c r="HZ10" i="6"/>
  <c r="IA10" i="6"/>
  <c r="IB10" i="6"/>
  <c r="IC10" i="6"/>
  <c r="ID10" i="6"/>
  <c r="IE10" i="6"/>
  <c r="IF10" i="6"/>
  <c r="IG10" i="6"/>
  <c r="IH10" i="6"/>
  <c r="II10" i="6"/>
  <c r="IJ10" i="6"/>
  <c r="IK10" i="6"/>
  <c r="IL10" i="6"/>
  <c r="IM10" i="6"/>
  <c r="IN10" i="6"/>
  <c r="IO10" i="6"/>
  <c r="IP10" i="6"/>
  <c r="IQ10" i="6"/>
  <c r="IR10" i="6"/>
  <c r="IS10" i="6"/>
  <c r="IT10" i="6"/>
  <c r="IU10" i="6"/>
  <c r="IV10" i="6"/>
  <c r="IW10" i="6"/>
  <c r="IX10" i="6"/>
  <c r="IY10" i="6"/>
  <c r="IZ10" i="6"/>
  <c r="JA10" i="6"/>
  <c r="JB10" i="6"/>
  <c r="JC10" i="6"/>
  <c r="JD10" i="6"/>
  <c r="JE10" i="6"/>
  <c r="JF10" i="6"/>
  <c r="EH11" i="6"/>
  <c r="EI11" i="6"/>
  <c r="EJ11" i="6"/>
  <c r="EK11" i="6"/>
  <c r="EL11" i="6"/>
  <c r="EM11" i="6"/>
  <c r="EN11" i="6"/>
  <c r="EO11" i="6"/>
  <c r="EP11" i="6"/>
  <c r="EQ11" i="6"/>
  <c r="ER11" i="6"/>
  <c r="ES11" i="6"/>
  <c r="ET11" i="6"/>
  <c r="EU11" i="6"/>
  <c r="EV11" i="6"/>
  <c r="EW11" i="6"/>
  <c r="EX11" i="6"/>
  <c r="EY11" i="6"/>
  <c r="EZ11" i="6"/>
  <c r="FA11" i="6"/>
  <c r="FB11" i="6"/>
  <c r="FC11" i="6"/>
  <c r="FD11" i="6"/>
  <c r="FE11" i="6"/>
  <c r="FF11" i="6"/>
  <c r="FG11" i="6"/>
  <c r="FH11" i="6"/>
  <c r="FI11" i="6"/>
  <c r="FJ11" i="6"/>
  <c r="FK11" i="6"/>
  <c r="FL11" i="6"/>
  <c r="FM11" i="6"/>
  <c r="FN11" i="6"/>
  <c r="FO11" i="6"/>
  <c r="FP11" i="6"/>
  <c r="FQ11" i="6"/>
  <c r="FR11" i="6"/>
  <c r="FS11" i="6"/>
  <c r="FT11" i="6"/>
  <c r="FU11" i="6"/>
  <c r="FV11" i="6"/>
  <c r="FW11" i="6"/>
  <c r="FX11" i="6"/>
  <c r="FY11" i="6"/>
  <c r="FZ11" i="6"/>
  <c r="GA11" i="6"/>
  <c r="GB11" i="6"/>
  <c r="GC11" i="6"/>
  <c r="GD11" i="6"/>
  <c r="GE11" i="6"/>
  <c r="GF11" i="6"/>
  <c r="GG11" i="6"/>
  <c r="GH11" i="6"/>
  <c r="GI11" i="6"/>
  <c r="GJ11" i="6"/>
  <c r="GK11" i="6"/>
  <c r="GL11" i="6"/>
  <c r="GM11" i="6"/>
  <c r="GN11" i="6"/>
  <c r="GO11" i="6"/>
  <c r="GP11" i="6"/>
  <c r="GQ11" i="6"/>
  <c r="GR11" i="6"/>
  <c r="GS11" i="6"/>
  <c r="GT11" i="6"/>
  <c r="GU11" i="6"/>
  <c r="GV11" i="6"/>
  <c r="GW11" i="6"/>
  <c r="GX11" i="6"/>
  <c r="GY11" i="6"/>
  <c r="GZ11" i="6"/>
  <c r="HA11" i="6"/>
  <c r="HB11" i="6"/>
  <c r="HC11" i="6"/>
  <c r="HD11" i="6"/>
  <c r="HE11" i="6"/>
  <c r="HF11" i="6"/>
  <c r="HG11" i="6"/>
  <c r="HH11" i="6"/>
  <c r="HI11" i="6"/>
  <c r="HJ11" i="6"/>
  <c r="HK11" i="6"/>
  <c r="HL11" i="6"/>
  <c r="HM11" i="6"/>
  <c r="HN11" i="6"/>
  <c r="HO11" i="6"/>
  <c r="HP11" i="6"/>
  <c r="HQ11" i="6"/>
  <c r="HR11" i="6"/>
  <c r="HS11" i="6"/>
  <c r="HT11" i="6"/>
  <c r="HU11" i="6"/>
  <c r="HV11" i="6"/>
  <c r="HW11" i="6"/>
  <c r="HX11" i="6"/>
  <c r="HY11" i="6"/>
  <c r="HZ11" i="6"/>
  <c r="IA11" i="6"/>
  <c r="IB11" i="6"/>
  <c r="IC11" i="6"/>
  <c r="ID11" i="6"/>
  <c r="IE11" i="6"/>
  <c r="IF11" i="6"/>
  <c r="IG11" i="6"/>
  <c r="IH11" i="6"/>
  <c r="II11" i="6"/>
  <c r="IJ11" i="6"/>
  <c r="IK11" i="6"/>
  <c r="IL11" i="6"/>
  <c r="IM11" i="6"/>
  <c r="IN11" i="6"/>
  <c r="IO11" i="6"/>
  <c r="IP11" i="6"/>
  <c r="IQ11" i="6"/>
  <c r="IR11" i="6"/>
  <c r="IS11" i="6"/>
  <c r="IT11" i="6"/>
  <c r="IU11" i="6"/>
  <c r="IV11" i="6"/>
  <c r="IW11" i="6"/>
  <c r="IX11" i="6"/>
  <c r="IY11" i="6"/>
  <c r="IZ11" i="6"/>
  <c r="JA11" i="6"/>
  <c r="JB11" i="6"/>
  <c r="JC11" i="6"/>
  <c r="JD11" i="6"/>
  <c r="JE11" i="6"/>
  <c r="JF11" i="6"/>
  <c r="EH12" i="6"/>
  <c r="EI12" i="6"/>
  <c r="EJ12" i="6"/>
  <c r="EK12" i="6"/>
  <c r="EL12" i="6"/>
  <c r="EM12" i="6"/>
  <c r="EN12" i="6"/>
  <c r="EO12" i="6"/>
  <c r="EP12" i="6"/>
  <c r="EQ12" i="6"/>
  <c r="ER12" i="6"/>
  <c r="ES12" i="6"/>
  <c r="ET12" i="6"/>
  <c r="EU12" i="6"/>
  <c r="EV12" i="6"/>
  <c r="EW12" i="6"/>
  <c r="EX12" i="6"/>
  <c r="EY12" i="6"/>
  <c r="EZ12" i="6"/>
  <c r="FA12" i="6"/>
  <c r="FB12" i="6"/>
  <c r="FC12" i="6"/>
  <c r="FD12" i="6"/>
  <c r="FE12" i="6"/>
  <c r="FF12" i="6"/>
  <c r="FG12" i="6"/>
  <c r="FH12" i="6"/>
  <c r="FI12" i="6"/>
  <c r="FJ12" i="6"/>
  <c r="FK12" i="6"/>
  <c r="FL12" i="6"/>
  <c r="FM12" i="6"/>
  <c r="FN12" i="6"/>
  <c r="FO12" i="6"/>
  <c r="FP12" i="6"/>
  <c r="FQ12" i="6"/>
  <c r="FR12" i="6"/>
  <c r="FS12" i="6"/>
  <c r="FT12" i="6"/>
  <c r="FU12" i="6"/>
  <c r="FV12" i="6"/>
  <c r="FW12" i="6"/>
  <c r="FX12" i="6"/>
  <c r="FY12" i="6"/>
  <c r="FZ12" i="6"/>
  <c r="GA12" i="6"/>
  <c r="GB12" i="6"/>
  <c r="GC12" i="6"/>
  <c r="GD12" i="6"/>
  <c r="GE12" i="6"/>
  <c r="GF12" i="6"/>
  <c r="GG12" i="6"/>
  <c r="GH12" i="6"/>
  <c r="GI12" i="6"/>
  <c r="GJ12" i="6"/>
  <c r="GK12" i="6"/>
  <c r="GL12" i="6"/>
  <c r="GM12" i="6"/>
  <c r="GN12" i="6"/>
  <c r="GO12" i="6"/>
  <c r="GP12" i="6"/>
  <c r="GQ12" i="6"/>
  <c r="GR12" i="6"/>
  <c r="GS12" i="6"/>
  <c r="GT12" i="6"/>
  <c r="GU12" i="6"/>
  <c r="GV12" i="6"/>
  <c r="GW12" i="6"/>
  <c r="GX12" i="6"/>
  <c r="GY12" i="6"/>
  <c r="GZ12" i="6"/>
  <c r="HA12" i="6"/>
  <c r="HB12" i="6"/>
  <c r="HC12" i="6"/>
  <c r="HD12" i="6"/>
  <c r="HE12" i="6"/>
  <c r="HF12" i="6"/>
  <c r="HG12" i="6"/>
  <c r="HH12" i="6"/>
  <c r="HI12" i="6"/>
  <c r="HJ12" i="6"/>
  <c r="HK12" i="6"/>
  <c r="HL12" i="6"/>
  <c r="HM12" i="6"/>
  <c r="HN12" i="6"/>
  <c r="HO12" i="6"/>
  <c r="HP12" i="6"/>
  <c r="HQ12" i="6"/>
  <c r="HR12" i="6"/>
  <c r="HS12" i="6"/>
  <c r="HT12" i="6"/>
  <c r="HU12" i="6"/>
  <c r="HV12" i="6"/>
  <c r="HW12" i="6"/>
  <c r="HX12" i="6"/>
  <c r="HY12" i="6"/>
  <c r="HZ12" i="6"/>
  <c r="IA12" i="6"/>
  <c r="IB12" i="6"/>
  <c r="IC12" i="6"/>
  <c r="ID12" i="6"/>
  <c r="IE12" i="6"/>
  <c r="IF12" i="6"/>
  <c r="IG12" i="6"/>
  <c r="IH12" i="6"/>
  <c r="II12" i="6"/>
  <c r="IJ12" i="6"/>
  <c r="IK12" i="6"/>
  <c r="IL12" i="6"/>
  <c r="IM12" i="6"/>
  <c r="IN12" i="6"/>
  <c r="IO12" i="6"/>
  <c r="IP12" i="6"/>
  <c r="IQ12" i="6"/>
  <c r="IR12" i="6"/>
  <c r="IS12" i="6"/>
  <c r="IT12" i="6"/>
  <c r="IU12" i="6"/>
  <c r="IV12" i="6"/>
  <c r="IW12" i="6"/>
  <c r="IX12" i="6"/>
  <c r="IY12" i="6"/>
  <c r="IZ12" i="6"/>
  <c r="JA12" i="6"/>
  <c r="JB12" i="6"/>
  <c r="JC12" i="6"/>
  <c r="JD12" i="6"/>
  <c r="JE12" i="6"/>
  <c r="JF12" i="6"/>
  <c r="EH13" i="6"/>
  <c r="EI13" i="6"/>
  <c r="EJ13" i="6"/>
  <c r="EK13" i="6"/>
  <c r="EL13" i="6"/>
  <c r="EM13" i="6"/>
  <c r="EN13" i="6"/>
  <c r="EO13" i="6"/>
  <c r="EP13" i="6"/>
  <c r="EQ13" i="6"/>
  <c r="ER13" i="6"/>
  <c r="ES13" i="6"/>
  <c r="ET13" i="6"/>
  <c r="EU13" i="6"/>
  <c r="EV13" i="6"/>
  <c r="EW13" i="6"/>
  <c r="EX13" i="6"/>
  <c r="EY13" i="6"/>
  <c r="EZ13" i="6"/>
  <c r="FA13" i="6"/>
  <c r="FB13" i="6"/>
  <c r="FC13" i="6"/>
  <c r="FD13" i="6"/>
  <c r="FE13" i="6"/>
  <c r="FF13" i="6"/>
  <c r="FG13" i="6"/>
  <c r="FH13" i="6"/>
  <c r="FI13" i="6"/>
  <c r="FJ13" i="6"/>
  <c r="FK13" i="6"/>
  <c r="FL13" i="6"/>
  <c r="FM13" i="6"/>
  <c r="FN13" i="6"/>
  <c r="FO13" i="6"/>
  <c r="FP13" i="6"/>
  <c r="FQ13" i="6"/>
  <c r="FR13" i="6"/>
  <c r="FS13" i="6"/>
  <c r="FT13" i="6"/>
  <c r="FU13" i="6"/>
  <c r="FV13" i="6"/>
  <c r="FW13" i="6"/>
  <c r="FX13" i="6"/>
  <c r="FY13" i="6"/>
  <c r="FZ13" i="6"/>
  <c r="GA13" i="6"/>
  <c r="GB13" i="6"/>
  <c r="GC13" i="6"/>
  <c r="GD13" i="6"/>
  <c r="GE13" i="6"/>
  <c r="GF13" i="6"/>
  <c r="GG13" i="6"/>
  <c r="GH13" i="6"/>
  <c r="GI13" i="6"/>
  <c r="GJ13" i="6"/>
  <c r="GK13" i="6"/>
  <c r="GL13" i="6"/>
  <c r="GM13" i="6"/>
  <c r="GN13" i="6"/>
  <c r="GO13" i="6"/>
  <c r="GP13" i="6"/>
  <c r="GQ13" i="6"/>
  <c r="GR13" i="6"/>
  <c r="GS13" i="6"/>
  <c r="GT13" i="6"/>
  <c r="GU13" i="6"/>
  <c r="GV13" i="6"/>
  <c r="GW13" i="6"/>
  <c r="GX13" i="6"/>
  <c r="GY13" i="6"/>
  <c r="GZ13" i="6"/>
  <c r="HA13" i="6"/>
  <c r="HB13" i="6"/>
  <c r="HC13" i="6"/>
  <c r="HD13" i="6"/>
  <c r="HE13" i="6"/>
  <c r="HF13" i="6"/>
  <c r="HG13" i="6"/>
  <c r="HH13" i="6"/>
  <c r="HI13" i="6"/>
  <c r="HJ13" i="6"/>
  <c r="HK13" i="6"/>
  <c r="HL13" i="6"/>
  <c r="HM13" i="6"/>
  <c r="HN13" i="6"/>
  <c r="HO13" i="6"/>
  <c r="HP13" i="6"/>
  <c r="HQ13" i="6"/>
  <c r="HR13" i="6"/>
  <c r="HS13" i="6"/>
  <c r="HT13" i="6"/>
  <c r="HU13" i="6"/>
  <c r="HV13" i="6"/>
  <c r="HW13" i="6"/>
  <c r="HX13" i="6"/>
  <c r="HY13" i="6"/>
  <c r="HZ13" i="6"/>
  <c r="IA13" i="6"/>
  <c r="IB13" i="6"/>
  <c r="IC13" i="6"/>
  <c r="ID13" i="6"/>
  <c r="IE13" i="6"/>
  <c r="IF13" i="6"/>
  <c r="IG13" i="6"/>
  <c r="IH13" i="6"/>
  <c r="II13" i="6"/>
  <c r="IJ13" i="6"/>
  <c r="IK13" i="6"/>
  <c r="IL13" i="6"/>
  <c r="IM13" i="6"/>
  <c r="IN13" i="6"/>
  <c r="IO13" i="6"/>
  <c r="IP13" i="6"/>
  <c r="IQ13" i="6"/>
  <c r="IR13" i="6"/>
  <c r="IS13" i="6"/>
  <c r="IT13" i="6"/>
  <c r="IU13" i="6"/>
  <c r="IV13" i="6"/>
  <c r="IW13" i="6"/>
  <c r="IX13" i="6"/>
  <c r="IY13" i="6"/>
  <c r="IZ13" i="6"/>
  <c r="JA13" i="6"/>
  <c r="JB13" i="6"/>
  <c r="JC13" i="6"/>
  <c r="JD13" i="6"/>
  <c r="JE13" i="6"/>
  <c r="JF13" i="6"/>
  <c r="EH14" i="6"/>
  <c r="EI14" i="6"/>
  <c r="EJ14" i="6"/>
  <c r="EK14" i="6"/>
  <c r="EL14" i="6"/>
  <c r="EM14" i="6"/>
  <c r="EN14" i="6"/>
  <c r="EO14" i="6"/>
  <c r="EP14" i="6"/>
  <c r="EQ14" i="6"/>
  <c r="ER14" i="6"/>
  <c r="ES14" i="6"/>
  <c r="ET14" i="6"/>
  <c r="EU14" i="6"/>
  <c r="EV14" i="6"/>
  <c r="EW14" i="6"/>
  <c r="EX14" i="6"/>
  <c r="EY14" i="6"/>
  <c r="EZ14" i="6"/>
  <c r="FA14" i="6"/>
  <c r="FB14" i="6"/>
  <c r="FC14" i="6"/>
  <c r="FD14" i="6"/>
  <c r="FE14" i="6"/>
  <c r="FF14" i="6"/>
  <c r="FG14" i="6"/>
  <c r="FH14" i="6"/>
  <c r="FI14" i="6"/>
  <c r="FJ14" i="6"/>
  <c r="FK14" i="6"/>
  <c r="FL14" i="6"/>
  <c r="FM14" i="6"/>
  <c r="FN14" i="6"/>
  <c r="FO14" i="6"/>
  <c r="FP14" i="6"/>
  <c r="FQ14" i="6"/>
  <c r="FR14" i="6"/>
  <c r="FS14" i="6"/>
  <c r="FT14" i="6"/>
  <c r="FU14" i="6"/>
  <c r="FV14" i="6"/>
  <c r="FW14" i="6"/>
  <c r="FX14" i="6"/>
  <c r="FY14" i="6"/>
  <c r="FZ14" i="6"/>
  <c r="GA14" i="6"/>
  <c r="GB14" i="6"/>
  <c r="GC14" i="6"/>
  <c r="GD14" i="6"/>
  <c r="GE14" i="6"/>
  <c r="GF14" i="6"/>
  <c r="GG14" i="6"/>
  <c r="GH14" i="6"/>
  <c r="GI14" i="6"/>
  <c r="GJ14" i="6"/>
  <c r="GK14" i="6"/>
  <c r="GL14" i="6"/>
  <c r="GM14" i="6"/>
  <c r="GN14" i="6"/>
  <c r="GO14" i="6"/>
  <c r="GP14" i="6"/>
  <c r="GQ14" i="6"/>
  <c r="GR14" i="6"/>
  <c r="GS14" i="6"/>
  <c r="GT14" i="6"/>
  <c r="GU14" i="6"/>
  <c r="GV14" i="6"/>
  <c r="GW14" i="6"/>
  <c r="GX14" i="6"/>
  <c r="GY14" i="6"/>
  <c r="GZ14" i="6"/>
  <c r="HA14" i="6"/>
  <c r="HB14" i="6"/>
  <c r="HC14" i="6"/>
  <c r="HD14" i="6"/>
  <c r="HE14" i="6"/>
  <c r="HF14" i="6"/>
  <c r="HG14" i="6"/>
  <c r="HH14" i="6"/>
  <c r="HI14" i="6"/>
  <c r="HJ14" i="6"/>
  <c r="HK14" i="6"/>
  <c r="HL14" i="6"/>
  <c r="HM14" i="6"/>
  <c r="HN14" i="6"/>
  <c r="HO14" i="6"/>
  <c r="HP14" i="6"/>
  <c r="HQ14" i="6"/>
  <c r="HR14" i="6"/>
  <c r="HS14" i="6"/>
  <c r="HT14" i="6"/>
  <c r="HU14" i="6"/>
  <c r="HV14" i="6"/>
  <c r="HW14" i="6"/>
  <c r="HX14" i="6"/>
  <c r="HY14" i="6"/>
  <c r="HZ14" i="6"/>
  <c r="IA14" i="6"/>
  <c r="IB14" i="6"/>
  <c r="IC14" i="6"/>
  <c r="ID14" i="6"/>
  <c r="IE14" i="6"/>
  <c r="IF14" i="6"/>
  <c r="IG14" i="6"/>
  <c r="IH14" i="6"/>
  <c r="II14" i="6"/>
  <c r="IJ14" i="6"/>
  <c r="IK14" i="6"/>
  <c r="IL14" i="6"/>
  <c r="IM14" i="6"/>
  <c r="IN14" i="6"/>
  <c r="IO14" i="6"/>
  <c r="IP14" i="6"/>
  <c r="IQ14" i="6"/>
  <c r="IR14" i="6"/>
  <c r="IS14" i="6"/>
  <c r="IT14" i="6"/>
  <c r="IU14" i="6"/>
  <c r="IV14" i="6"/>
  <c r="IW14" i="6"/>
  <c r="IX14" i="6"/>
  <c r="IY14" i="6"/>
  <c r="IZ14" i="6"/>
  <c r="JA14" i="6"/>
  <c r="JB14" i="6"/>
  <c r="JC14" i="6"/>
  <c r="JD14" i="6"/>
  <c r="JE14" i="6"/>
  <c r="JF14" i="6"/>
  <c r="EH15" i="6"/>
  <c r="EI15" i="6"/>
  <c r="EJ15" i="6"/>
  <c r="EK15" i="6"/>
  <c r="EL15" i="6"/>
  <c r="EM15" i="6"/>
  <c r="EN15" i="6"/>
  <c r="EO15" i="6"/>
  <c r="EP15" i="6"/>
  <c r="EQ15" i="6"/>
  <c r="ER15" i="6"/>
  <c r="ES15" i="6"/>
  <c r="ET15" i="6"/>
  <c r="EU15" i="6"/>
  <c r="EV15" i="6"/>
  <c r="EW15" i="6"/>
  <c r="EX15" i="6"/>
  <c r="EY15" i="6"/>
  <c r="EZ15" i="6"/>
  <c r="FA15" i="6"/>
  <c r="FB15" i="6"/>
  <c r="FC15" i="6"/>
  <c r="FD15" i="6"/>
  <c r="FE15" i="6"/>
  <c r="FF15" i="6"/>
  <c r="FG15" i="6"/>
  <c r="FH15" i="6"/>
  <c r="FI15" i="6"/>
  <c r="FJ15" i="6"/>
  <c r="FK15" i="6"/>
  <c r="FL15" i="6"/>
  <c r="FM15" i="6"/>
  <c r="FN15" i="6"/>
  <c r="FO15" i="6"/>
  <c r="FP15" i="6"/>
  <c r="FQ15" i="6"/>
  <c r="FR15" i="6"/>
  <c r="FS15" i="6"/>
  <c r="FT15" i="6"/>
  <c r="FU15" i="6"/>
  <c r="FV15" i="6"/>
  <c r="FW15" i="6"/>
  <c r="FX15" i="6"/>
  <c r="FY15" i="6"/>
  <c r="FZ15" i="6"/>
  <c r="GA15" i="6"/>
  <c r="GB15" i="6"/>
  <c r="GC15" i="6"/>
  <c r="GD15" i="6"/>
  <c r="GE15" i="6"/>
  <c r="GF15" i="6"/>
  <c r="GG15" i="6"/>
  <c r="GH15" i="6"/>
  <c r="GI15" i="6"/>
  <c r="GJ15" i="6"/>
  <c r="GK15" i="6"/>
  <c r="GL15" i="6"/>
  <c r="GM15" i="6"/>
  <c r="GN15" i="6"/>
  <c r="GO15" i="6"/>
  <c r="GP15" i="6"/>
  <c r="GQ15" i="6"/>
  <c r="GR15" i="6"/>
  <c r="GS15" i="6"/>
  <c r="GT15" i="6"/>
  <c r="GU15" i="6"/>
  <c r="GV15" i="6"/>
  <c r="GW15" i="6"/>
  <c r="GX15" i="6"/>
  <c r="GY15" i="6"/>
  <c r="GZ15" i="6"/>
  <c r="HA15" i="6"/>
  <c r="HB15" i="6"/>
  <c r="HC15" i="6"/>
  <c r="HD15" i="6"/>
  <c r="HE15" i="6"/>
  <c r="HF15" i="6"/>
  <c r="HG15" i="6"/>
  <c r="HH15" i="6"/>
  <c r="HI15" i="6"/>
  <c r="HJ15" i="6"/>
  <c r="HK15" i="6"/>
  <c r="HL15" i="6"/>
  <c r="HM15" i="6"/>
  <c r="HN15" i="6"/>
  <c r="HO15" i="6"/>
  <c r="HP15" i="6"/>
  <c r="HQ15" i="6"/>
  <c r="HR15" i="6"/>
  <c r="HS15" i="6"/>
  <c r="HT15" i="6"/>
  <c r="HU15" i="6"/>
  <c r="HV15" i="6"/>
  <c r="HW15" i="6"/>
  <c r="HX15" i="6"/>
  <c r="HY15" i="6"/>
  <c r="HZ15" i="6"/>
  <c r="IA15" i="6"/>
  <c r="IB15" i="6"/>
  <c r="IC15" i="6"/>
  <c r="ID15" i="6"/>
  <c r="IE15" i="6"/>
  <c r="IF15" i="6"/>
  <c r="IG15" i="6"/>
  <c r="IH15" i="6"/>
  <c r="II15" i="6"/>
  <c r="IJ15" i="6"/>
  <c r="IK15" i="6"/>
  <c r="IL15" i="6"/>
  <c r="IM15" i="6"/>
  <c r="IN15" i="6"/>
  <c r="IO15" i="6"/>
  <c r="IP15" i="6"/>
  <c r="IQ15" i="6"/>
  <c r="IR15" i="6"/>
  <c r="IS15" i="6"/>
  <c r="IT15" i="6"/>
  <c r="IU15" i="6"/>
  <c r="IV15" i="6"/>
  <c r="IW15" i="6"/>
  <c r="IX15" i="6"/>
  <c r="IY15" i="6"/>
  <c r="IZ15" i="6"/>
  <c r="JA15" i="6"/>
  <c r="JB15" i="6"/>
  <c r="JC15" i="6"/>
  <c r="JD15" i="6"/>
  <c r="JE15" i="6"/>
  <c r="JF15" i="6"/>
  <c r="EH16" i="6"/>
  <c r="EI16" i="6"/>
  <c r="EJ16" i="6"/>
  <c r="EK16" i="6"/>
  <c r="EL16" i="6"/>
  <c r="EM16" i="6"/>
  <c r="EN16" i="6"/>
  <c r="EO16" i="6"/>
  <c r="EP16" i="6"/>
  <c r="EQ16" i="6"/>
  <c r="ER16" i="6"/>
  <c r="ES16" i="6"/>
  <c r="ET16" i="6"/>
  <c r="EU16" i="6"/>
  <c r="EV16" i="6"/>
  <c r="EW16" i="6"/>
  <c r="EX16" i="6"/>
  <c r="EY16" i="6"/>
  <c r="EZ16" i="6"/>
  <c r="FA16" i="6"/>
  <c r="FB16" i="6"/>
  <c r="FC16" i="6"/>
  <c r="FD16" i="6"/>
  <c r="FE16" i="6"/>
  <c r="FF16" i="6"/>
  <c r="FG16" i="6"/>
  <c r="FH16" i="6"/>
  <c r="FI16" i="6"/>
  <c r="FJ16" i="6"/>
  <c r="FK16" i="6"/>
  <c r="FL16" i="6"/>
  <c r="FM16" i="6"/>
  <c r="FN16" i="6"/>
  <c r="FO16" i="6"/>
  <c r="FP16" i="6"/>
  <c r="FQ16" i="6"/>
  <c r="FR16" i="6"/>
  <c r="FS16" i="6"/>
  <c r="FT16" i="6"/>
  <c r="FU16" i="6"/>
  <c r="FV16" i="6"/>
  <c r="FW16" i="6"/>
  <c r="FX16" i="6"/>
  <c r="FY16" i="6"/>
  <c r="FZ16" i="6"/>
  <c r="GA16" i="6"/>
  <c r="GB16" i="6"/>
  <c r="GC16" i="6"/>
  <c r="GD16" i="6"/>
  <c r="GE16" i="6"/>
  <c r="GF16" i="6"/>
  <c r="GG16" i="6"/>
  <c r="GH16" i="6"/>
  <c r="GI16" i="6"/>
  <c r="GJ16" i="6"/>
  <c r="GK16" i="6"/>
  <c r="GL16" i="6"/>
  <c r="GM16" i="6"/>
  <c r="GN16" i="6"/>
  <c r="GO16" i="6"/>
  <c r="GP16" i="6"/>
  <c r="GQ16" i="6"/>
  <c r="GR16" i="6"/>
  <c r="GS16" i="6"/>
  <c r="GT16" i="6"/>
  <c r="GU16" i="6"/>
  <c r="GV16" i="6"/>
  <c r="GW16" i="6"/>
  <c r="GX16" i="6"/>
  <c r="GY16" i="6"/>
  <c r="GZ16" i="6"/>
  <c r="HA16" i="6"/>
  <c r="HB16" i="6"/>
  <c r="HC16" i="6"/>
  <c r="HD16" i="6"/>
  <c r="HE16" i="6"/>
  <c r="HF16" i="6"/>
  <c r="HG16" i="6"/>
  <c r="HH16" i="6"/>
  <c r="HI16" i="6"/>
  <c r="HJ16" i="6"/>
  <c r="HK16" i="6"/>
  <c r="HL16" i="6"/>
  <c r="HM16" i="6"/>
  <c r="HN16" i="6"/>
  <c r="HO16" i="6"/>
  <c r="HP16" i="6"/>
  <c r="HQ16" i="6"/>
  <c r="HR16" i="6"/>
  <c r="HS16" i="6"/>
  <c r="HT16" i="6"/>
  <c r="HU16" i="6"/>
  <c r="HV16" i="6"/>
  <c r="HW16" i="6"/>
  <c r="HX16" i="6"/>
  <c r="HY16" i="6"/>
  <c r="HZ16" i="6"/>
  <c r="IA16" i="6"/>
  <c r="IB16" i="6"/>
  <c r="IC16" i="6"/>
  <c r="ID16" i="6"/>
  <c r="IE16" i="6"/>
  <c r="IF16" i="6"/>
  <c r="IG16" i="6"/>
  <c r="IH16" i="6"/>
  <c r="II16" i="6"/>
  <c r="IJ16" i="6"/>
  <c r="IK16" i="6"/>
  <c r="IL16" i="6"/>
  <c r="IM16" i="6"/>
  <c r="IN16" i="6"/>
  <c r="IO16" i="6"/>
  <c r="IP16" i="6"/>
  <c r="IQ16" i="6"/>
  <c r="IR16" i="6"/>
  <c r="IS16" i="6"/>
  <c r="IT16" i="6"/>
  <c r="IU16" i="6"/>
  <c r="IV16" i="6"/>
  <c r="IW16" i="6"/>
  <c r="IX16" i="6"/>
  <c r="IY16" i="6"/>
  <c r="IZ16" i="6"/>
  <c r="JA16" i="6"/>
  <c r="JB16" i="6"/>
  <c r="JC16" i="6"/>
  <c r="JD16" i="6"/>
  <c r="JE16" i="6"/>
  <c r="JF16" i="6"/>
  <c r="EG4" i="6"/>
  <c r="EG5" i="6"/>
  <c r="EG6" i="6"/>
  <c r="EG7" i="6"/>
  <c r="EG8" i="6"/>
  <c r="EG9" i="6"/>
  <c r="EG10" i="6"/>
  <c r="EG11" i="6"/>
  <c r="EG12" i="6"/>
  <c r="EG13" i="6"/>
  <c r="EG14" i="6"/>
  <c r="EG15" i="6"/>
  <c r="EG16" i="6"/>
  <c r="EG3" i="6"/>
  <c r="EE3" i="13"/>
  <c r="EF3" i="13"/>
  <c r="EG3" i="13"/>
  <c r="EE4" i="13"/>
  <c r="EF4" i="13"/>
  <c r="EG4" i="13"/>
  <c r="EE5" i="13"/>
  <c r="EF5" i="13"/>
  <c r="EG5" i="13"/>
  <c r="EE6" i="13"/>
  <c r="EF6" i="13"/>
  <c r="EG6" i="13"/>
  <c r="EE7" i="13"/>
  <c r="EF7" i="13"/>
  <c r="EG7" i="13"/>
  <c r="EE8" i="13"/>
  <c r="EF8" i="13"/>
  <c r="EG8" i="13"/>
  <c r="EE9" i="13"/>
  <c r="EF9" i="13"/>
  <c r="EG9" i="13"/>
  <c r="EE10" i="13"/>
  <c r="EF10" i="13"/>
  <c r="EG10" i="13"/>
  <c r="EE11" i="13"/>
  <c r="EF11" i="13"/>
  <c r="EG11" i="13"/>
  <c r="EE12" i="13"/>
  <c r="EF12" i="13"/>
  <c r="EG12" i="13"/>
  <c r="EE13" i="13"/>
  <c r="EF13" i="13"/>
  <c r="EG13" i="13"/>
  <c r="EE14" i="13"/>
  <c r="EF14" i="13"/>
  <c r="EG14" i="13"/>
  <c r="EE15" i="13"/>
  <c r="EF15" i="13"/>
  <c r="EG15" i="13"/>
  <c r="EE16" i="13"/>
  <c r="EF16" i="13"/>
  <c r="EG16" i="13"/>
  <c r="CF2" i="13"/>
  <c r="GI2" i="13"/>
  <c r="CG2" i="13"/>
  <c r="GJ2" i="13"/>
  <c r="CH2" i="13"/>
  <c r="GK2" i="13"/>
  <c r="CI2" i="13"/>
  <c r="GL2" i="13"/>
  <c r="CJ2" i="13"/>
  <c r="GM2" i="13"/>
  <c r="CK2" i="13"/>
  <c r="GN2" i="13"/>
  <c r="CL2" i="13"/>
  <c r="GO2" i="13"/>
  <c r="CM2" i="13"/>
  <c r="GP2" i="13"/>
  <c r="CN2" i="13"/>
  <c r="GQ2" i="13"/>
  <c r="CO2" i="13"/>
  <c r="GR2" i="13"/>
  <c r="CP2" i="13"/>
  <c r="GS2" i="13"/>
  <c r="CQ2" i="13"/>
  <c r="GT2" i="13"/>
  <c r="CR2" i="13"/>
  <c r="GU2" i="13"/>
  <c r="CS2" i="13"/>
  <c r="GV2" i="13"/>
  <c r="CT2" i="13"/>
  <c r="GW2" i="13"/>
  <c r="CU2" i="13"/>
  <c r="GX2" i="13"/>
  <c r="CV2" i="13"/>
  <c r="GY2" i="13"/>
  <c r="CW2" i="13"/>
  <c r="GZ2" i="13"/>
  <c r="CX2" i="13"/>
  <c r="HA2" i="13"/>
  <c r="HB2" i="13"/>
  <c r="HC2" i="13"/>
  <c r="HD2" i="13"/>
  <c r="BC2" i="13"/>
  <c r="FF2" i="13"/>
  <c r="BD2" i="13"/>
  <c r="FG2" i="13"/>
  <c r="BE2" i="13"/>
  <c r="FH2" i="13"/>
  <c r="BF2" i="13"/>
  <c r="FI2" i="13"/>
  <c r="BG2" i="13"/>
  <c r="FJ2" i="13"/>
  <c r="BH2" i="13"/>
  <c r="FK2" i="13"/>
  <c r="BI2" i="13"/>
  <c r="FL2" i="13"/>
  <c r="BJ2" i="13"/>
  <c r="FM2" i="13"/>
  <c r="BK2" i="13"/>
  <c r="FN2" i="13"/>
  <c r="BL2" i="13"/>
  <c r="FO2" i="13"/>
  <c r="BM2" i="13"/>
  <c r="FP2" i="13"/>
  <c r="BN2" i="13"/>
  <c r="FQ2" i="13"/>
  <c r="BO2" i="13"/>
  <c r="FR2" i="13"/>
  <c r="BP2" i="13"/>
  <c r="FS2" i="13"/>
  <c r="BQ2" i="13"/>
  <c r="FT2" i="13"/>
  <c r="BR2" i="13"/>
  <c r="FU2" i="13"/>
  <c r="BS2" i="13"/>
  <c r="FV2" i="13"/>
  <c r="BT2" i="13"/>
  <c r="FW2" i="13"/>
  <c r="BU2" i="13"/>
  <c r="FX2" i="13"/>
  <c r="BV2" i="13"/>
  <c r="FY2" i="13"/>
  <c r="BW2" i="13"/>
  <c r="FZ2" i="13"/>
  <c r="BX2" i="13"/>
  <c r="GA2" i="13"/>
  <c r="BY2" i="13"/>
  <c r="GB2" i="13"/>
  <c r="BZ2" i="13"/>
  <c r="GC2" i="13"/>
  <c r="CA2" i="13"/>
  <c r="GD2" i="13"/>
  <c r="CB2" i="13"/>
  <c r="GE2" i="13"/>
  <c r="CC2" i="13"/>
  <c r="GF2" i="13"/>
  <c r="CD2" i="13"/>
  <c r="GG2" i="13"/>
  <c r="CE2" i="13"/>
  <c r="GH2" i="13"/>
  <c r="D2" i="13"/>
  <c r="DG2" i="13"/>
  <c r="E2" i="13"/>
  <c r="DH2" i="13"/>
  <c r="F2" i="13"/>
  <c r="DI2" i="13"/>
  <c r="G2" i="13"/>
  <c r="DJ2" i="13"/>
  <c r="H2" i="13"/>
  <c r="DK2" i="13"/>
  <c r="I2" i="13"/>
  <c r="DL2" i="13"/>
  <c r="J2" i="13"/>
  <c r="DM2" i="13"/>
  <c r="K2" i="13"/>
  <c r="DN2" i="13"/>
  <c r="L2" i="13"/>
  <c r="DO2" i="13"/>
  <c r="M2" i="13"/>
  <c r="DP2" i="13"/>
  <c r="N2" i="13"/>
  <c r="DQ2" i="13"/>
  <c r="O2" i="13"/>
  <c r="DR2" i="13"/>
  <c r="P2" i="13"/>
  <c r="DS2" i="13"/>
  <c r="Q2" i="13"/>
  <c r="DT2" i="13"/>
  <c r="R2" i="13"/>
  <c r="DU2" i="13"/>
  <c r="S2" i="13"/>
  <c r="DV2" i="13"/>
  <c r="T2" i="13"/>
  <c r="DW2" i="13"/>
  <c r="U2" i="13"/>
  <c r="DX2" i="13"/>
  <c r="V2" i="13"/>
  <c r="DY2" i="13"/>
  <c r="W2" i="13"/>
  <c r="DZ2" i="13"/>
  <c r="X2" i="13"/>
  <c r="EA2" i="13"/>
  <c r="Y2" i="13"/>
  <c r="EB2" i="13"/>
  <c r="Z2" i="13"/>
  <c r="EC2" i="13"/>
  <c r="AA2" i="13"/>
  <c r="ED2" i="13"/>
  <c r="AB2" i="13"/>
  <c r="EE2" i="13"/>
  <c r="AC2" i="13"/>
  <c r="EF2" i="13"/>
  <c r="AD2" i="13"/>
  <c r="EG2" i="13"/>
  <c r="AE2" i="13"/>
  <c r="EH2" i="13"/>
  <c r="AF2" i="13"/>
  <c r="EI2" i="13"/>
  <c r="AG2" i="13"/>
  <c r="EJ2" i="13"/>
  <c r="AH2" i="13"/>
  <c r="EK2" i="13"/>
  <c r="AI2" i="13"/>
  <c r="EL2" i="13"/>
  <c r="AJ2" i="13"/>
  <c r="EM2" i="13"/>
  <c r="AK2" i="13"/>
  <c r="EN2" i="13"/>
  <c r="AL2" i="13"/>
  <c r="EO2" i="13"/>
  <c r="AM2" i="13"/>
  <c r="EP2" i="13"/>
  <c r="AN2" i="13"/>
  <c r="EQ2" i="13"/>
  <c r="AO2" i="13"/>
  <c r="ER2" i="13"/>
  <c r="AP2" i="13"/>
  <c r="ES2" i="13"/>
  <c r="AQ2" i="13"/>
  <c r="ET2" i="13"/>
  <c r="AR2" i="13"/>
  <c r="EU2" i="13"/>
  <c r="AS2" i="13"/>
  <c r="EV2" i="13"/>
  <c r="AT2" i="13"/>
  <c r="EW2" i="13"/>
  <c r="AU2" i="13"/>
  <c r="EX2" i="13"/>
  <c r="AV2" i="13"/>
  <c r="EY2" i="13"/>
  <c r="AW2" i="13"/>
  <c r="EZ2" i="13"/>
  <c r="AX2" i="13"/>
  <c r="FA2" i="13"/>
  <c r="AY2" i="13"/>
  <c r="FB2" i="13"/>
  <c r="AZ2" i="13"/>
  <c r="FC2" i="13"/>
  <c r="BA2" i="13"/>
  <c r="FD2" i="13"/>
  <c r="BB2" i="13"/>
  <c r="FE2" i="13"/>
  <c r="C2" i="13"/>
  <c r="DF2" i="13"/>
  <c r="EH4" i="18"/>
  <c r="EH5" i="18"/>
  <c r="EH6" i="18"/>
  <c r="EH7" i="18"/>
  <c r="EH8" i="18"/>
  <c r="EH11" i="18"/>
  <c r="EH12" i="18"/>
  <c r="EH13" i="18"/>
  <c r="EH14" i="18"/>
  <c r="EH15" i="18"/>
  <c r="EA2" i="18"/>
  <c r="JE2" i="18"/>
  <c r="EB2" i="18"/>
  <c r="JF2" i="18"/>
  <c r="EC2" i="18"/>
  <c r="JG2" i="18"/>
  <c r="ED2" i="18"/>
  <c r="JH2" i="18"/>
  <c r="DP2" i="18"/>
  <c r="IT2" i="18"/>
  <c r="DQ2" i="18"/>
  <c r="IU2" i="18"/>
  <c r="DR2" i="18"/>
  <c r="IV2" i="18"/>
  <c r="DS2" i="18"/>
  <c r="IW2" i="18"/>
  <c r="DT2" i="18"/>
  <c r="IX2" i="18"/>
  <c r="DU2" i="18"/>
  <c r="IY2" i="18"/>
  <c r="DV2" i="18"/>
  <c r="IZ2" i="18"/>
  <c r="DW2" i="18"/>
  <c r="JA2" i="18"/>
  <c r="DX2" i="18"/>
  <c r="JB2" i="18"/>
  <c r="DY2" i="18"/>
  <c r="JC2" i="18"/>
  <c r="DZ2" i="18"/>
  <c r="JD2" i="18"/>
  <c r="CW2" i="18"/>
  <c r="IA2" i="18"/>
  <c r="CX2" i="18"/>
  <c r="IB2" i="18"/>
  <c r="CY2" i="18"/>
  <c r="IC2" i="18"/>
  <c r="CZ2" i="18"/>
  <c r="ID2" i="18"/>
  <c r="DA2" i="18"/>
  <c r="IE2" i="18"/>
  <c r="DB2" i="18"/>
  <c r="IF2" i="18"/>
  <c r="DC2" i="18"/>
  <c r="IG2" i="18"/>
  <c r="DD2" i="18"/>
  <c r="IH2" i="18"/>
  <c r="DE2" i="18"/>
  <c r="II2" i="18"/>
  <c r="DF2" i="18"/>
  <c r="IJ2" i="18"/>
  <c r="DG2" i="18"/>
  <c r="IK2" i="18"/>
  <c r="DH2" i="18"/>
  <c r="IL2" i="18"/>
  <c r="DI2" i="18"/>
  <c r="IM2" i="18"/>
  <c r="DJ2" i="18"/>
  <c r="IN2" i="18"/>
  <c r="DK2" i="18"/>
  <c r="IO2" i="18"/>
  <c r="DL2" i="18"/>
  <c r="IP2" i="18"/>
  <c r="DM2" i="18"/>
  <c r="IQ2" i="18"/>
  <c r="DN2" i="18"/>
  <c r="IR2" i="18"/>
  <c r="DO2" i="18"/>
  <c r="IS2" i="18"/>
  <c r="BL2" i="18"/>
  <c r="GP2" i="18"/>
  <c r="BM2" i="18"/>
  <c r="GQ2" i="18"/>
  <c r="BN2" i="18"/>
  <c r="GR2" i="18"/>
  <c r="BO2" i="18"/>
  <c r="GS2" i="18"/>
  <c r="BP2" i="18"/>
  <c r="GT2" i="18"/>
  <c r="BQ2" i="18"/>
  <c r="GU2" i="18"/>
  <c r="BR2" i="18"/>
  <c r="GV2" i="18"/>
  <c r="BS2" i="18"/>
  <c r="GW2" i="18"/>
  <c r="BT2" i="18"/>
  <c r="GX2" i="18"/>
  <c r="BU2" i="18"/>
  <c r="GY2" i="18"/>
  <c r="BV2" i="18"/>
  <c r="GZ2" i="18"/>
  <c r="BW2" i="18"/>
  <c r="HA2" i="18"/>
  <c r="BX2" i="18"/>
  <c r="HB2" i="18"/>
  <c r="BY2" i="18"/>
  <c r="HC2" i="18"/>
  <c r="BZ2" i="18"/>
  <c r="HD2" i="18"/>
  <c r="CA2" i="18"/>
  <c r="HE2" i="18"/>
  <c r="CB2" i="18"/>
  <c r="HF2" i="18"/>
  <c r="CC2" i="18"/>
  <c r="HG2" i="18"/>
  <c r="CD2" i="18"/>
  <c r="HH2" i="18"/>
  <c r="CE2" i="18"/>
  <c r="HI2" i="18"/>
  <c r="CF2" i="18"/>
  <c r="HJ2" i="18"/>
  <c r="CG2" i="18"/>
  <c r="HK2" i="18"/>
  <c r="CH2" i="18"/>
  <c r="HL2" i="18"/>
  <c r="CI2" i="18"/>
  <c r="HM2" i="18"/>
  <c r="CJ2" i="18"/>
  <c r="HN2" i="18"/>
  <c r="CK2" i="18"/>
  <c r="HO2" i="18"/>
  <c r="CL2" i="18"/>
  <c r="HP2" i="18"/>
  <c r="CM2" i="18"/>
  <c r="HQ2" i="18"/>
  <c r="CN2" i="18"/>
  <c r="HR2" i="18"/>
  <c r="CO2" i="18"/>
  <c r="HS2" i="18"/>
  <c r="CP2" i="18"/>
  <c r="HT2" i="18"/>
  <c r="CQ2" i="18"/>
  <c r="HU2" i="18"/>
  <c r="CR2" i="18"/>
  <c r="HV2" i="18"/>
  <c r="CS2" i="18"/>
  <c r="HW2" i="18"/>
  <c r="CT2" i="18"/>
  <c r="HX2" i="18"/>
  <c r="CU2" i="18"/>
  <c r="HY2" i="18"/>
  <c r="CV2" i="18"/>
  <c r="HZ2" i="18"/>
  <c r="F2" i="18"/>
  <c r="EJ2" i="18"/>
  <c r="G2" i="18"/>
  <c r="EK2" i="18"/>
  <c r="H2" i="18"/>
  <c r="EL2" i="18"/>
  <c r="I2" i="18"/>
  <c r="EM2" i="18"/>
  <c r="J2" i="18"/>
  <c r="EN2" i="18"/>
  <c r="K2" i="18"/>
  <c r="EO2" i="18"/>
  <c r="L2" i="18"/>
  <c r="EP2" i="18"/>
  <c r="M2" i="18"/>
  <c r="EQ2" i="18"/>
  <c r="N2" i="18"/>
  <c r="ER2" i="18"/>
  <c r="O2" i="18"/>
  <c r="ES2" i="18"/>
  <c r="P2" i="18"/>
  <c r="ET2" i="18"/>
  <c r="Q2" i="18"/>
  <c r="EU2" i="18"/>
  <c r="R2" i="18"/>
  <c r="EV2" i="18"/>
  <c r="S2" i="18"/>
  <c r="EW2" i="18"/>
  <c r="T2" i="18"/>
  <c r="EX2" i="18"/>
  <c r="U2" i="18"/>
  <c r="EY2" i="18"/>
  <c r="V2" i="18"/>
  <c r="EZ2" i="18"/>
  <c r="W2" i="18"/>
  <c r="FA2" i="18"/>
  <c r="X2" i="18"/>
  <c r="FB2" i="18"/>
  <c r="Y2" i="18"/>
  <c r="FC2" i="18"/>
  <c r="Z2" i="18"/>
  <c r="FD2" i="18"/>
  <c r="AA2" i="18"/>
  <c r="FE2" i="18"/>
  <c r="AB2" i="18"/>
  <c r="FF2" i="18"/>
  <c r="AC2" i="18"/>
  <c r="FG2" i="18"/>
  <c r="AD2" i="18"/>
  <c r="FH2" i="18"/>
  <c r="AE2" i="18"/>
  <c r="FI2" i="18"/>
  <c r="AF2" i="18"/>
  <c r="FJ2" i="18"/>
  <c r="AG2" i="18"/>
  <c r="FK2" i="18"/>
  <c r="AH2" i="18"/>
  <c r="FL2" i="18"/>
  <c r="AI2" i="18"/>
  <c r="FM2" i="18"/>
  <c r="AJ2" i="18"/>
  <c r="FN2" i="18"/>
  <c r="AK2" i="18"/>
  <c r="FO2" i="18"/>
  <c r="AL2" i="18"/>
  <c r="FP2" i="18"/>
  <c r="AM2" i="18"/>
  <c r="FQ2" i="18"/>
  <c r="AN2" i="18"/>
  <c r="FR2" i="18"/>
  <c r="AO2" i="18"/>
  <c r="FS2" i="18"/>
  <c r="AP2" i="18"/>
  <c r="FT2" i="18"/>
  <c r="AQ2" i="18"/>
  <c r="FU2" i="18"/>
  <c r="AR2" i="18"/>
  <c r="FV2" i="18"/>
  <c r="AS2" i="18"/>
  <c r="FW2" i="18"/>
  <c r="AT2" i="18"/>
  <c r="FX2" i="18"/>
  <c r="AU2" i="18"/>
  <c r="FY2" i="18"/>
  <c r="AV2" i="18"/>
  <c r="FZ2" i="18"/>
  <c r="AW2" i="18"/>
  <c r="GA2" i="18"/>
  <c r="AX2" i="18"/>
  <c r="GB2" i="18"/>
  <c r="AY2" i="18"/>
  <c r="GC2" i="18"/>
  <c r="AZ2" i="18"/>
  <c r="GD2" i="18"/>
  <c r="BA2" i="18"/>
  <c r="GE2" i="18"/>
  <c r="BB2" i="18"/>
  <c r="GF2" i="18"/>
  <c r="BC2" i="18"/>
  <c r="GG2" i="18"/>
  <c r="BD2" i="18"/>
  <c r="GH2" i="18"/>
  <c r="BE2" i="18"/>
  <c r="GI2" i="18"/>
  <c r="BF2" i="18"/>
  <c r="GJ2" i="18"/>
  <c r="BG2" i="18"/>
  <c r="GK2" i="18"/>
  <c r="BH2" i="18"/>
  <c r="GL2" i="18"/>
  <c r="BI2" i="18"/>
  <c r="GM2" i="18"/>
  <c r="BJ2" i="18"/>
  <c r="GN2" i="18"/>
  <c r="BK2" i="18"/>
  <c r="GO2" i="18"/>
  <c r="E2" i="18"/>
  <c r="EI2" i="18"/>
  <c r="CK10" i="8"/>
  <c r="CJ10" i="8"/>
  <c r="CI10" i="8"/>
  <c r="CH10" i="8"/>
  <c r="CG10" i="8"/>
  <c r="CF10" i="8"/>
  <c r="C12" i="8"/>
  <c r="D12" i="8"/>
  <c r="E12" i="8"/>
  <c r="F12" i="8"/>
  <c r="G12" i="8"/>
  <c r="H12" i="8"/>
  <c r="I12" i="8"/>
  <c r="J12" i="8"/>
  <c r="K12" i="8"/>
  <c r="L12" i="8"/>
  <c r="M12" i="8"/>
  <c r="N12" i="8"/>
  <c r="O12" i="8"/>
  <c r="P12" i="8"/>
  <c r="Q12" i="8"/>
  <c r="R12" i="8"/>
  <c r="S12" i="8"/>
  <c r="T12" i="8"/>
  <c r="U12" i="8"/>
  <c r="V12" i="8"/>
  <c r="W12" i="8"/>
  <c r="X12" i="8"/>
  <c r="Y12" i="8"/>
  <c r="Z12" i="8"/>
  <c r="AA12" i="8"/>
  <c r="AB12" i="8"/>
  <c r="AC12" i="8"/>
  <c r="AD12" i="8"/>
  <c r="AE12" i="8"/>
  <c r="AF12" i="8"/>
  <c r="AG12" i="8"/>
  <c r="AH12" i="8"/>
  <c r="AI12" i="8"/>
  <c r="AJ12" i="8"/>
  <c r="AK12" i="8"/>
  <c r="AL12" i="8"/>
  <c r="AM12" i="8"/>
  <c r="AN12" i="8"/>
  <c r="AO12" i="8"/>
  <c r="AP12" i="8"/>
  <c r="AQ12" i="8"/>
  <c r="AR12" i="8"/>
  <c r="AS12" i="8"/>
  <c r="AT12" i="8"/>
  <c r="AU12" i="8"/>
  <c r="AV12" i="8"/>
  <c r="AW12" i="8"/>
  <c r="AX12" i="8"/>
  <c r="AY12" i="8"/>
  <c r="AZ12" i="8"/>
  <c r="BA12" i="8"/>
  <c r="BB12" i="8"/>
  <c r="BC12" i="8"/>
  <c r="BD12" i="8"/>
  <c r="BE12" i="8"/>
  <c r="BF12" i="8"/>
  <c r="BG12" i="8"/>
  <c r="BH12" i="8"/>
  <c r="BI12" i="8"/>
  <c r="BJ12" i="8"/>
  <c r="BK12" i="8"/>
  <c r="BL12" i="8"/>
  <c r="BM12" i="8"/>
  <c r="BN12" i="8"/>
  <c r="BO12" i="8"/>
  <c r="BP12" i="8"/>
  <c r="BQ12" i="8"/>
  <c r="BR12" i="8"/>
  <c r="BS12" i="8"/>
  <c r="BT12" i="8"/>
  <c r="BU12" i="8"/>
  <c r="BV12" i="8"/>
  <c r="BW12" i="8"/>
  <c r="BX12" i="8"/>
  <c r="BY12" i="8"/>
  <c r="BZ12" i="8"/>
  <c r="CB12" i="8"/>
  <c r="CC12" i="8"/>
  <c r="CD12" i="8"/>
  <c r="CE12" i="8"/>
  <c r="CF5" i="8"/>
  <c r="CF6" i="8"/>
  <c r="CF7" i="8"/>
  <c r="CF8" i="8"/>
  <c r="CF9" i="8"/>
  <c r="CF12" i="8"/>
  <c r="CG5" i="8"/>
  <c r="CG6" i="8"/>
  <c r="CG7" i="8"/>
  <c r="CG8" i="8"/>
  <c r="CG9" i="8"/>
  <c r="CG12" i="8"/>
  <c r="CH5" i="8"/>
  <c r="CH6" i="8"/>
  <c r="CH7" i="8"/>
  <c r="CH8" i="8"/>
  <c r="CH9" i="8"/>
  <c r="CH12" i="8"/>
  <c r="CI5" i="8"/>
  <c r="CI6" i="8"/>
  <c r="CI7" i="8"/>
  <c r="CI8" i="8"/>
  <c r="CI9" i="8"/>
  <c r="CI12" i="8"/>
  <c r="CJ5" i="8"/>
  <c r="CJ6" i="8"/>
  <c r="CJ7" i="8"/>
  <c r="CJ8" i="8"/>
  <c r="CJ9" i="8"/>
  <c r="CJ12" i="8"/>
  <c r="CK5" i="8"/>
  <c r="CK6" i="8"/>
  <c r="CK7" i="8"/>
  <c r="CK9" i="8"/>
  <c r="CK12" i="8"/>
  <c r="CL12" i="8"/>
  <c r="CM12" i="8"/>
  <c r="CN12" i="8"/>
  <c r="ED10" i="8"/>
  <c r="ED12" i="8"/>
  <c r="B12" i="8"/>
  <c r="J4" i="16"/>
  <c r="F4" i="10"/>
  <c r="K4" i="16"/>
  <c r="L4" i="16"/>
  <c r="G4" i="10"/>
  <c r="M4" i="16"/>
  <c r="J5" i="16"/>
  <c r="F5" i="10"/>
  <c r="K5" i="16"/>
  <c r="L5" i="16"/>
  <c r="G5" i="10"/>
  <c r="M5" i="16"/>
  <c r="J6" i="16"/>
  <c r="F6" i="10"/>
  <c r="K6" i="16"/>
  <c r="L6" i="16"/>
  <c r="G6" i="10"/>
  <c r="M6" i="16"/>
  <c r="J7" i="16"/>
  <c r="F7" i="10"/>
  <c r="K7" i="16"/>
  <c r="L7" i="16"/>
  <c r="G7" i="10"/>
  <c r="M7" i="16"/>
  <c r="J8" i="16"/>
  <c r="F8" i="10"/>
  <c r="K8" i="16"/>
  <c r="L8" i="16"/>
  <c r="G8" i="10"/>
  <c r="M8" i="16"/>
  <c r="J9" i="16"/>
  <c r="F9" i="10"/>
  <c r="K9" i="16"/>
  <c r="L9" i="16"/>
  <c r="G9" i="10"/>
  <c r="M9" i="16"/>
  <c r="J10" i="16"/>
  <c r="F10" i="10"/>
  <c r="K10" i="16"/>
  <c r="L10" i="16"/>
  <c r="G10" i="10"/>
  <c r="M10" i="16"/>
  <c r="J11" i="16"/>
  <c r="F11" i="10"/>
  <c r="K11" i="16"/>
  <c r="L11" i="16"/>
  <c r="G11" i="10"/>
  <c r="M11" i="16"/>
  <c r="J12" i="16"/>
  <c r="F12" i="10"/>
  <c r="K12" i="16"/>
  <c r="L12" i="16"/>
  <c r="G12" i="10"/>
  <c r="M12" i="16"/>
  <c r="J13" i="16"/>
  <c r="F13" i="10"/>
  <c r="K13" i="16"/>
  <c r="L13" i="16"/>
  <c r="G13" i="10"/>
  <c r="M13" i="16"/>
  <c r="J14" i="16"/>
  <c r="F14" i="10"/>
  <c r="K14" i="16"/>
  <c r="L14" i="16"/>
  <c r="G14" i="10"/>
  <c r="M14" i="16"/>
  <c r="J15" i="16"/>
  <c r="F15" i="10"/>
  <c r="K15" i="16"/>
  <c r="L15" i="16"/>
  <c r="G15" i="10"/>
  <c r="M15" i="16"/>
  <c r="J16" i="16"/>
  <c r="F16" i="10"/>
  <c r="K16" i="16"/>
  <c r="L16" i="16"/>
  <c r="G16" i="10"/>
  <c r="M16" i="16"/>
  <c r="L3" i="16"/>
  <c r="J3" i="16"/>
  <c r="F21" i="6"/>
  <c r="G21" i="6"/>
  <c r="H21" i="6"/>
  <c r="I21" i="6"/>
  <c r="J21" i="6"/>
  <c r="K21" i="6"/>
  <c r="L21" i="6"/>
  <c r="F22" i="6"/>
  <c r="G22" i="6"/>
  <c r="H22" i="6"/>
  <c r="I22" i="6"/>
  <c r="J22" i="6"/>
  <c r="K22" i="6"/>
  <c r="L22" i="6"/>
  <c r="D2" i="18"/>
  <c r="B2" i="18"/>
  <c r="G3" i="10"/>
  <c r="M3" i="16"/>
  <c r="F3" i="10"/>
  <c r="K3" i="16"/>
  <c r="A16" i="16"/>
  <c r="A15" i="16"/>
  <c r="A14" i="16"/>
  <c r="A13" i="16"/>
  <c r="A12" i="16"/>
  <c r="A11" i="16"/>
  <c r="A10" i="16"/>
  <c r="A9" i="16"/>
  <c r="A8" i="16"/>
  <c r="A7" i="16"/>
  <c r="A6" i="16"/>
  <c r="A5" i="16"/>
  <c r="A4" i="16"/>
  <c r="A3" i="16"/>
  <c r="C2" i="15"/>
  <c r="D11" i="14"/>
  <c r="D13" i="14"/>
  <c r="D12" i="14"/>
  <c r="D9" i="14"/>
  <c r="D8" i="14"/>
  <c r="D7" i="14"/>
  <c r="Y11" i="4"/>
  <c r="Y12" i="4"/>
  <c r="Y13" i="4"/>
  <c r="Y14" i="4"/>
  <c r="Y16" i="4"/>
  <c r="Y17" i="4"/>
  <c r="Y19" i="4"/>
  <c r="Y20" i="4"/>
  <c r="Y21" i="4"/>
  <c r="Y22" i="4"/>
  <c r="Y23" i="4"/>
  <c r="B2" i="13"/>
  <c r="A16" i="11"/>
  <c r="A15" i="11"/>
  <c r="A14" i="11"/>
  <c r="A13" i="11"/>
  <c r="A12" i="11"/>
  <c r="A11" i="11"/>
  <c r="A10" i="11"/>
  <c r="A9" i="11"/>
  <c r="A8" i="11"/>
  <c r="A7" i="11"/>
  <c r="A6" i="11"/>
  <c r="A5" i="11"/>
  <c r="A4" i="11"/>
  <c r="A3" i="11"/>
  <c r="E21" i="6"/>
  <c r="E22" i="6"/>
  <c r="A3" i="10"/>
  <c r="A4" i="10"/>
  <c r="A5" i="10"/>
  <c r="A6" i="10"/>
  <c r="A7" i="10"/>
  <c r="A8" i="10"/>
  <c r="A9" i="10"/>
  <c r="A10" i="10"/>
  <c r="A11" i="10"/>
  <c r="A12" i="10"/>
  <c r="A13" i="10"/>
  <c r="A14" i="10"/>
  <c r="A15" i="10"/>
  <c r="A16" i="10"/>
  <c r="BP23" i="22"/>
  <c r="W20" i="5"/>
  <c r="BM24" i="22"/>
  <c r="B34" i="18"/>
  <c r="F34" i="18"/>
  <c r="G34" i="18"/>
  <c r="H34" i="18"/>
  <c r="I34" i="18"/>
  <c r="J34" i="18"/>
  <c r="K34" i="18"/>
  <c r="L34" i="18"/>
  <c r="M34" i="18"/>
  <c r="N34" i="18"/>
  <c r="P34" i="18"/>
  <c r="Q34" i="18"/>
  <c r="R34" i="18"/>
  <c r="S34" i="18"/>
  <c r="T34" i="18"/>
  <c r="U34" i="18"/>
  <c r="V34" i="18"/>
  <c r="W34" i="18"/>
  <c r="X34" i="18"/>
  <c r="Z34" i="18"/>
  <c r="AA34" i="18"/>
  <c r="AB34" i="18"/>
  <c r="AC34" i="18"/>
  <c r="AD34" i="18"/>
  <c r="AE34" i="18"/>
  <c r="AF34" i="18"/>
  <c r="AG34" i="18"/>
  <c r="AH34" i="18"/>
  <c r="AJ34" i="18"/>
  <c r="AK34" i="18"/>
  <c r="AL34" i="18"/>
  <c r="AM34" i="18"/>
  <c r="AN34" i="18"/>
  <c r="AO34" i="18"/>
  <c r="AP34" i="18"/>
  <c r="AQ34" i="18"/>
  <c r="AR34" i="18"/>
  <c r="AT34" i="18"/>
  <c r="AU34" i="18"/>
  <c r="AV34" i="18"/>
  <c r="AW34" i="18"/>
  <c r="AX34" i="18"/>
  <c r="AY34" i="18"/>
  <c r="AZ34" i="18"/>
  <c r="BA34" i="18"/>
  <c r="BB34" i="18"/>
  <c r="BD34" i="18"/>
  <c r="BE34" i="18"/>
  <c r="BF34" i="18"/>
  <c r="BG34" i="18"/>
  <c r="BH34" i="18"/>
  <c r="BI34" i="18"/>
  <c r="BJ34" i="18"/>
  <c r="BK34" i="18"/>
  <c r="BL34" i="18"/>
  <c r="BN34" i="18"/>
  <c r="BO34" i="18"/>
  <c r="BP34" i="18"/>
  <c r="BQ34" i="18"/>
  <c r="BR34" i="18"/>
  <c r="BS34" i="18"/>
  <c r="BT34" i="18"/>
  <c r="BU34" i="18"/>
  <c r="BV34" i="18"/>
  <c r="BX34" i="18"/>
  <c r="BY34" i="18"/>
  <c r="BZ34" i="18"/>
  <c r="CA34" i="18"/>
  <c r="CB34" i="18"/>
  <c r="CC34" i="18"/>
  <c r="CD34" i="18"/>
  <c r="CE34" i="18"/>
  <c r="CF34" i="18"/>
  <c r="CH34" i="18"/>
  <c r="CI34" i="18"/>
  <c r="CJ34" i="18"/>
  <c r="CK34" i="18"/>
  <c r="CL34" i="18"/>
  <c r="CM34" i="18"/>
  <c r="CN34" i="18"/>
  <c r="CO34" i="18"/>
  <c r="CP34" i="18"/>
  <c r="CR34" i="18"/>
  <c r="CS34" i="18"/>
  <c r="CT34" i="18"/>
  <c r="CU34" i="18"/>
  <c r="CW34" i="18"/>
  <c r="CX34" i="18"/>
  <c r="CY34" i="18"/>
  <c r="E34" i="18"/>
  <c r="O34" i="18"/>
  <c r="Y34" i="18"/>
  <c r="AI34" i="18"/>
  <c r="AS34" i="18"/>
  <c r="BC34" i="18"/>
  <c r="BM34" i="18"/>
  <c r="BW34" i="18"/>
  <c r="CG34" i="18"/>
  <c r="CQ34" i="18"/>
  <c r="CV34" i="18"/>
  <c r="CZ34" i="18"/>
  <c r="C34" i="18"/>
  <c r="J32" i="25"/>
  <c r="G32" i="25"/>
  <c r="D6" i="25"/>
  <c r="J6" i="25"/>
  <c r="K33" i="25"/>
  <c r="J7" i="25"/>
  <c r="AI14" i="11"/>
  <c r="AI13" i="11"/>
  <c r="AI12" i="11"/>
  <c r="W17" i="11"/>
  <c r="W18" i="11"/>
  <c r="X17" i="11"/>
  <c r="X18" i="11"/>
  <c r="Y17" i="11"/>
  <c r="Y18" i="11"/>
  <c r="Z17" i="11"/>
  <c r="Z18" i="11"/>
  <c r="AA17" i="11"/>
  <c r="AA18" i="11"/>
  <c r="AB17" i="11"/>
  <c r="AB18" i="11"/>
  <c r="AC17" i="11"/>
  <c r="AC18" i="11"/>
  <c r="AD17" i="11"/>
  <c r="AD18" i="11"/>
  <c r="AE17" i="11"/>
  <c r="AE18" i="11"/>
  <c r="AF17" i="11"/>
  <c r="AF18" i="11"/>
  <c r="N24" i="4"/>
  <c r="K39" i="25"/>
  <c r="J13" i="25"/>
  <c r="K36" i="25"/>
  <c r="J10" i="25"/>
  <c r="K37" i="25"/>
  <c r="J11" i="25"/>
  <c r="K38" i="25"/>
  <c r="J12" i="25"/>
  <c r="K35" i="25"/>
  <c r="J9" i="25"/>
  <c r="J33" i="25"/>
  <c r="M20" i="25"/>
  <c r="G7" i="25"/>
  <c r="J34" i="25"/>
  <c r="M21" i="25"/>
  <c r="G8" i="25"/>
  <c r="J35" i="25"/>
  <c r="M22" i="25"/>
  <c r="G9" i="25"/>
  <c r="J36" i="25"/>
  <c r="M23" i="25"/>
  <c r="G10" i="25"/>
  <c r="J37" i="25"/>
  <c r="M24" i="25"/>
  <c r="G11" i="25"/>
  <c r="J38" i="25"/>
  <c r="M25" i="25"/>
  <c r="G12" i="25"/>
  <c r="J39" i="25"/>
  <c r="M26" i="25"/>
  <c r="G13" i="25"/>
  <c r="M19" i="25"/>
  <c r="G6" i="25"/>
  <c r="G33" i="25"/>
  <c r="N20" i="25"/>
  <c r="G39" i="25"/>
  <c r="N26" i="25"/>
  <c r="G38" i="25"/>
  <c r="N25" i="25"/>
  <c r="G37" i="25"/>
  <c r="N24" i="25"/>
  <c r="G36" i="25"/>
  <c r="N23" i="25"/>
  <c r="G35" i="25"/>
  <c r="N22" i="25"/>
  <c r="G34" i="25"/>
  <c r="N21" i="25"/>
  <c r="D7" i="25"/>
  <c r="E7" i="25"/>
  <c r="G41" i="25"/>
  <c r="K34" i="25"/>
  <c r="J8" i="25"/>
  <c r="E9" i="25"/>
  <c r="E8" i="25"/>
  <c r="P34" i="15"/>
  <c r="O34" i="15"/>
  <c r="E13" i="25"/>
  <c r="E12" i="25"/>
  <c r="E11" i="25"/>
  <c r="E10" i="25"/>
  <c r="D12" i="25"/>
  <c r="D10" i="25"/>
  <c r="D11" i="25"/>
  <c r="D13" i="25"/>
  <c r="D9" i="25"/>
  <c r="D8" i="25"/>
  <c r="B34" i="13"/>
  <c r="FD34" i="13"/>
  <c r="FE34" i="13"/>
  <c r="FF34" i="13"/>
  <c r="FG34" i="13"/>
  <c r="FH34" i="13"/>
  <c r="FI34" i="13"/>
  <c r="FJ34" i="13"/>
  <c r="FK34" i="13"/>
  <c r="FL34" i="13"/>
  <c r="FM34" i="13"/>
  <c r="FN34" i="13"/>
  <c r="FO34" i="13"/>
  <c r="FP34" i="13"/>
  <c r="FQ34" i="13"/>
  <c r="FR34" i="13"/>
  <c r="FS34" i="13"/>
  <c r="FT34" i="13"/>
  <c r="FU34" i="13"/>
  <c r="FV34" i="13"/>
  <c r="FW34" i="13"/>
  <c r="FX34" i="13"/>
  <c r="FY34" i="13"/>
  <c r="FZ34" i="13"/>
  <c r="GA34" i="13"/>
  <c r="GB34" i="13"/>
  <c r="GC34" i="13"/>
  <c r="GD34" i="13"/>
  <c r="GE34" i="13"/>
  <c r="GF34" i="13"/>
  <c r="GG34" i="13"/>
  <c r="GH34" i="13"/>
  <c r="GI34" i="13"/>
  <c r="GJ34" i="13"/>
  <c r="GK34" i="13"/>
  <c r="GL34" i="13"/>
  <c r="GM34" i="13"/>
  <c r="GN34" i="13"/>
  <c r="GO34" i="13"/>
  <c r="GP34" i="13"/>
  <c r="GQ34" i="13"/>
  <c r="GR34" i="13"/>
  <c r="GS34" i="13"/>
  <c r="GT34" i="13"/>
  <c r="GU34" i="13"/>
  <c r="GV34" i="13"/>
  <c r="GW34" i="13"/>
  <c r="GX34" i="13"/>
  <c r="GY34" i="13"/>
  <c r="GZ34" i="13"/>
  <c r="HA34" i="13"/>
  <c r="DD34" i="13"/>
  <c r="EH34" i="18"/>
  <c r="AL24" i="4"/>
  <c r="DJ34" i="15"/>
  <c r="CZ34" i="15"/>
  <c r="CF34" i="15"/>
  <c r="BV34" i="15"/>
  <c r="BL34" i="15"/>
  <c r="AR34" i="15"/>
  <c r="AH34" i="15"/>
  <c r="X34" i="15"/>
  <c r="DA34" i="15"/>
  <c r="DB34" i="15"/>
  <c r="DC34" i="15"/>
  <c r="DD34" i="15"/>
  <c r="DE34" i="15"/>
  <c r="DF34" i="15"/>
  <c r="DG34" i="15"/>
  <c r="DH34" i="15"/>
  <c r="DK34" i="15"/>
  <c r="DL34" i="15"/>
  <c r="DM34" i="15"/>
  <c r="DN34" i="15"/>
  <c r="DO34" i="15"/>
  <c r="DP34" i="15"/>
  <c r="DQ34" i="15"/>
  <c r="DR34" i="15"/>
  <c r="DU34" i="15"/>
  <c r="DT34" i="15"/>
  <c r="DV34" i="15"/>
  <c r="DW34" i="15"/>
  <c r="DX34" i="15"/>
  <c r="DY34" i="15"/>
  <c r="DZ34" i="15"/>
  <c r="EA34" i="15"/>
  <c r="EB34" i="15"/>
  <c r="F34" i="15"/>
  <c r="E34" i="15"/>
  <c r="G34" i="15"/>
  <c r="H34" i="15"/>
  <c r="I34" i="15"/>
  <c r="J34" i="15"/>
  <c r="K34" i="15"/>
  <c r="L34" i="15"/>
  <c r="M34" i="15"/>
  <c r="N34" i="15"/>
  <c r="Q34" i="15"/>
  <c r="R34" i="15"/>
  <c r="S34" i="15"/>
  <c r="T34" i="15"/>
  <c r="U34" i="15"/>
  <c r="V34" i="15"/>
  <c r="W34" i="15"/>
  <c r="Y34" i="15"/>
  <c r="Z34" i="15"/>
  <c r="AA34" i="15"/>
  <c r="AB34" i="15"/>
  <c r="AC34" i="15"/>
  <c r="AD34" i="15"/>
  <c r="AE34" i="15"/>
  <c r="AF34" i="15"/>
  <c r="AG34" i="15"/>
  <c r="AI34" i="15"/>
  <c r="AJ34" i="15"/>
  <c r="AK34" i="15"/>
  <c r="AL34" i="15"/>
  <c r="AM34" i="15"/>
  <c r="AN34" i="15"/>
  <c r="AO34" i="15"/>
  <c r="AP34" i="15"/>
  <c r="AQ34" i="15"/>
  <c r="AS34" i="15"/>
  <c r="AT34" i="15"/>
  <c r="AU34" i="15"/>
  <c r="AV34" i="15"/>
  <c r="AW34" i="15"/>
  <c r="AX34" i="15"/>
  <c r="AY34" i="15"/>
  <c r="AZ34" i="15"/>
  <c r="BA34" i="15"/>
  <c r="BC34" i="15"/>
  <c r="BD34" i="15"/>
  <c r="BE34" i="15"/>
  <c r="BF34" i="15"/>
  <c r="BG34" i="15"/>
  <c r="BH34" i="15"/>
  <c r="BI34" i="15"/>
  <c r="BJ34" i="15"/>
  <c r="BK34" i="15"/>
  <c r="BM34" i="15"/>
  <c r="BN34" i="15"/>
  <c r="BO34" i="15"/>
  <c r="BP34" i="15"/>
  <c r="BQ34" i="15"/>
  <c r="BR34" i="15"/>
  <c r="BS34" i="15"/>
  <c r="BT34" i="15"/>
  <c r="BU34" i="15"/>
  <c r="BW34" i="15"/>
  <c r="BX34" i="15"/>
  <c r="BY34" i="15"/>
  <c r="BZ34" i="15"/>
  <c r="CA34" i="15"/>
  <c r="CB34" i="15"/>
  <c r="CC34" i="15"/>
  <c r="CD34" i="15"/>
  <c r="CE34" i="15"/>
  <c r="CG34" i="15"/>
  <c r="CH34" i="15"/>
  <c r="CI34" i="15"/>
  <c r="CJ34" i="15"/>
  <c r="CK34" i="15"/>
  <c r="CL34" i="15"/>
  <c r="CM34" i="15"/>
  <c r="CN34" i="15"/>
  <c r="CO34" i="15"/>
  <c r="CQ34" i="15"/>
  <c r="CR34" i="15"/>
  <c r="CS34" i="15"/>
  <c r="CT34" i="15"/>
  <c r="CU34" i="15"/>
  <c r="CV34" i="15"/>
  <c r="CW34" i="15"/>
  <c r="CX34" i="15"/>
  <c r="D34" i="15"/>
  <c r="GE34" i="15"/>
  <c r="JF34" i="15"/>
  <c r="EH34" i="15"/>
  <c r="EI34" i="15"/>
  <c r="EJ34" i="15"/>
  <c r="EK34" i="15"/>
  <c r="EL34" i="15"/>
  <c r="EM34" i="15"/>
  <c r="EN34" i="15"/>
  <c r="EO34" i="15"/>
  <c r="EP34" i="15"/>
  <c r="EQ34" i="15"/>
  <c r="ER34" i="15"/>
  <c r="ES34" i="15"/>
  <c r="ET34" i="15"/>
  <c r="EU34" i="15"/>
  <c r="EV34" i="15"/>
  <c r="EW34" i="15"/>
  <c r="EX34" i="15"/>
  <c r="EY34" i="15"/>
  <c r="EZ34" i="15"/>
  <c r="FA34" i="15"/>
  <c r="FB34" i="15"/>
  <c r="FC34" i="15"/>
  <c r="FD34" i="15"/>
  <c r="FE34" i="15"/>
  <c r="FF34" i="15"/>
  <c r="FG34" i="15"/>
  <c r="FH34" i="15"/>
  <c r="FI34" i="15"/>
  <c r="FJ34" i="15"/>
  <c r="FK34" i="15"/>
  <c r="FL34" i="15"/>
  <c r="FM34" i="15"/>
  <c r="FN34" i="15"/>
  <c r="FO34" i="15"/>
  <c r="FP34" i="15"/>
  <c r="FQ34" i="15"/>
  <c r="FR34" i="15"/>
  <c r="FS34" i="15"/>
  <c r="FT34" i="15"/>
  <c r="FU34" i="15"/>
  <c r="FV34" i="15"/>
  <c r="FW34" i="15"/>
  <c r="FX34" i="15"/>
  <c r="FY34" i="15"/>
  <c r="FZ34" i="15"/>
  <c r="GA34" i="15"/>
  <c r="GB34" i="15"/>
  <c r="GC34" i="15"/>
  <c r="GD34" i="15"/>
  <c r="GF34" i="15"/>
  <c r="GG34" i="15"/>
  <c r="GH34" i="15"/>
  <c r="GI34" i="15"/>
  <c r="GJ34" i="15"/>
  <c r="GK34" i="15"/>
  <c r="GL34" i="15"/>
  <c r="GM34" i="15"/>
  <c r="GN34" i="15"/>
  <c r="GO34" i="15"/>
  <c r="GP34" i="15"/>
  <c r="GQ34" i="15"/>
  <c r="GR34" i="15"/>
  <c r="GS34" i="15"/>
  <c r="GT34" i="15"/>
  <c r="GU34" i="15"/>
  <c r="GV34" i="15"/>
  <c r="GW34" i="15"/>
  <c r="GX34" i="15"/>
  <c r="GY34" i="15"/>
  <c r="GZ34" i="15"/>
  <c r="HA34" i="15"/>
  <c r="HB34" i="15"/>
  <c r="HC34" i="15"/>
  <c r="HD34" i="15"/>
  <c r="HE34" i="15"/>
  <c r="HF34" i="15"/>
  <c r="HG34" i="15"/>
  <c r="HH34" i="15"/>
  <c r="HI34" i="15"/>
  <c r="HJ34" i="15"/>
  <c r="HK34" i="15"/>
  <c r="HL34" i="15"/>
  <c r="HM34" i="15"/>
  <c r="HN34" i="15"/>
  <c r="HO34" i="15"/>
  <c r="HP34" i="15"/>
  <c r="HQ34" i="15"/>
  <c r="HR34" i="15"/>
  <c r="HS34" i="15"/>
  <c r="HT34" i="15"/>
  <c r="HU34" i="15"/>
  <c r="HV34" i="15"/>
  <c r="HW34" i="15"/>
  <c r="HX34" i="15"/>
  <c r="HY34" i="15"/>
  <c r="HZ34" i="15"/>
  <c r="IA34" i="15"/>
  <c r="IB34" i="15"/>
  <c r="IC34" i="15"/>
  <c r="ID34" i="15"/>
  <c r="IE34" i="15"/>
  <c r="IF34" i="15"/>
  <c r="IG34" i="15"/>
  <c r="IH34" i="15"/>
  <c r="II34" i="15"/>
  <c r="IJ34" i="15"/>
  <c r="IK34" i="15"/>
  <c r="IL34" i="15"/>
  <c r="IM34" i="15"/>
  <c r="IN34" i="15"/>
  <c r="IO34" i="15"/>
  <c r="IP34" i="15"/>
  <c r="IQ34" i="15"/>
  <c r="IR34" i="15"/>
  <c r="IS34" i="15"/>
  <c r="IT34" i="15"/>
  <c r="IU34" i="15"/>
  <c r="IV34" i="15"/>
  <c r="IW34" i="15"/>
  <c r="IX34" i="15"/>
  <c r="IY34" i="15"/>
  <c r="IZ34" i="15"/>
  <c r="JA34" i="15"/>
  <c r="JB34" i="15"/>
  <c r="JC34" i="15"/>
  <c r="JD34" i="15"/>
  <c r="JE34" i="15"/>
  <c r="CP34" i="15"/>
  <c r="E9" i="14"/>
  <c r="E29" i="14"/>
  <c r="DF34" i="13"/>
  <c r="DG34" i="13"/>
  <c r="DH34" i="13"/>
  <c r="DI34" i="13"/>
  <c r="DJ34" i="13"/>
  <c r="DK34" i="13"/>
  <c r="DL34" i="13"/>
  <c r="DM34" i="13"/>
  <c r="DN34" i="13"/>
  <c r="DO34" i="13"/>
  <c r="DP34" i="13"/>
  <c r="DQ34" i="13"/>
  <c r="DR34" i="13"/>
  <c r="DS34" i="13"/>
  <c r="DT34" i="13"/>
  <c r="DU34" i="13"/>
  <c r="DV34" i="13"/>
  <c r="DW34" i="13"/>
  <c r="DX34" i="13"/>
  <c r="DY34" i="13"/>
  <c r="DZ34" i="13"/>
  <c r="EA34" i="13"/>
  <c r="EB34" i="13"/>
  <c r="EC34" i="13"/>
  <c r="ED34" i="13"/>
  <c r="EH34" i="13"/>
  <c r="EI34" i="13"/>
  <c r="EJ34" i="13"/>
  <c r="EK34" i="13"/>
  <c r="EL34" i="13"/>
  <c r="EM34" i="13"/>
  <c r="EN34" i="13"/>
  <c r="EO34" i="13"/>
  <c r="EP34" i="13"/>
  <c r="EQ34" i="13"/>
  <c r="ER34" i="13"/>
  <c r="ES34" i="13"/>
  <c r="ET34" i="13"/>
  <c r="EU34" i="13"/>
  <c r="EV34" i="13"/>
  <c r="EW34" i="13"/>
  <c r="EX34" i="13"/>
  <c r="EY34" i="13"/>
  <c r="EZ34" i="13"/>
  <c r="FA34" i="13"/>
  <c r="FB34" i="13"/>
  <c r="FC34" i="13"/>
  <c r="Y24" i="4"/>
  <c r="Z24" i="4"/>
  <c r="EC34" i="15"/>
  <c r="E13" i="14"/>
  <c r="E33" i="14"/>
  <c r="DS34" i="15"/>
  <c r="E12" i="14"/>
  <c r="E32" i="14"/>
  <c r="DI34" i="15"/>
  <c r="E11" i="14"/>
  <c r="E31" i="14"/>
  <c r="CY34" i="15"/>
  <c r="E10" i="14"/>
  <c r="E30" i="14"/>
  <c r="E34" i="13"/>
  <c r="F34" i="13"/>
  <c r="G34" i="13"/>
  <c r="H34" i="13"/>
  <c r="I34" i="13"/>
  <c r="J34" i="13"/>
  <c r="L34" i="13"/>
  <c r="M34" i="13"/>
  <c r="N34" i="13"/>
  <c r="O34" i="13"/>
  <c r="P34" i="13"/>
  <c r="Q34" i="13"/>
  <c r="R34" i="13"/>
  <c r="S34" i="13"/>
  <c r="T34" i="13"/>
  <c r="U34" i="13"/>
  <c r="V34" i="13"/>
  <c r="W34" i="13"/>
  <c r="X34" i="13"/>
  <c r="Y34" i="13"/>
  <c r="Z34" i="13"/>
  <c r="AA34" i="13"/>
  <c r="AB34" i="13"/>
  <c r="AC34" i="13"/>
  <c r="AD34" i="13"/>
  <c r="AE34" i="13"/>
  <c r="AF34" i="13"/>
  <c r="AG34" i="13"/>
  <c r="AH34" i="13"/>
  <c r="AI34" i="13"/>
  <c r="AJ34" i="13"/>
  <c r="AK34" i="13"/>
  <c r="AL34" i="13"/>
  <c r="AM34" i="13"/>
  <c r="AN34" i="13"/>
  <c r="AO34" i="13"/>
  <c r="AP34" i="13"/>
  <c r="AQ34" i="13"/>
  <c r="AR34" i="13"/>
  <c r="AS34" i="13"/>
  <c r="AT34" i="13"/>
  <c r="AU34" i="13"/>
  <c r="AV34" i="13"/>
  <c r="AW34" i="13"/>
  <c r="AX34" i="13"/>
  <c r="AY34" i="13"/>
  <c r="AZ34" i="13"/>
  <c r="BA34" i="13"/>
  <c r="BB34" i="13"/>
  <c r="BC34" i="13"/>
  <c r="BD34" i="13"/>
  <c r="BE34" i="13"/>
  <c r="BF34" i="13"/>
  <c r="BG34" i="13"/>
  <c r="BH34" i="13"/>
  <c r="BI34" i="13"/>
  <c r="BJ34" i="13"/>
  <c r="BK34" i="13"/>
  <c r="BL34" i="13"/>
  <c r="BM34" i="13"/>
  <c r="BN34" i="13"/>
  <c r="BO34" i="13"/>
  <c r="BP34" i="13"/>
  <c r="BQ34" i="13"/>
  <c r="BR34" i="13"/>
  <c r="BS34" i="13"/>
  <c r="BT34" i="13"/>
  <c r="BU34" i="13"/>
  <c r="BV34" i="13"/>
  <c r="BW34" i="13"/>
  <c r="BX34" i="13"/>
  <c r="BY34" i="13"/>
  <c r="BZ34" i="13"/>
  <c r="CA34" i="13"/>
  <c r="CB34" i="13"/>
  <c r="CC34" i="13"/>
  <c r="CD34" i="13"/>
  <c r="CE34" i="13"/>
  <c r="CF34" i="13"/>
  <c r="CG34" i="13"/>
  <c r="CH34" i="13"/>
  <c r="CI34" i="13"/>
  <c r="CJ34" i="13"/>
  <c r="CK34" i="13"/>
  <c r="CL34" i="13"/>
  <c r="CM34" i="13"/>
  <c r="CN34" i="13"/>
  <c r="CO34" i="13"/>
  <c r="CP34" i="13"/>
  <c r="CQ34" i="13"/>
  <c r="CR34" i="13"/>
  <c r="CS34" i="13"/>
  <c r="CT34" i="13"/>
  <c r="CU34" i="13"/>
  <c r="CV34" i="13"/>
  <c r="CW34" i="13"/>
  <c r="CX34" i="13"/>
  <c r="CY34" i="13"/>
  <c r="CZ34" i="13"/>
  <c r="DA34" i="13"/>
  <c r="DC34" i="13"/>
  <c r="DE34" i="13"/>
  <c r="HH34" i="13"/>
  <c r="HI34" i="13"/>
  <c r="HJ34" i="13"/>
  <c r="HK34" i="13"/>
  <c r="HL34" i="13"/>
  <c r="HM34" i="13"/>
  <c r="HN34" i="13"/>
  <c r="HO34" i="13"/>
  <c r="HP34" i="13"/>
  <c r="HQ34" i="13"/>
  <c r="HR34" i="13"/>
  <c r="HS34" i="13"/>
  <c r="HT34" i="13"/>
  <c r="HU34" i="13"/>
  <c r="HV34" i="13"/>
  <c r="HW34" i="13"/>
  <c r="HX34" i="13"/>
  <c r="HY34" i="13"/>
  <c r="HZ34" i="13"/>
  <c r="IA34" i="13"/>
  <c r="IB34" i="13"/>
  <c r="IC34" i="13"/>
  <c r="ID34" i="13"/>
  <c r="IE34" i="13"/>
  <c r="IF34" i="13"/>
  <c r="IG34" i="13"/>
  <c r="IH34" i="13"/>
  <c r="II34" i="13"/>
  <c r="IJ34" i="13"/>
  <c r="IK34" i="13"/>
  <c r="IL34" i="13"/>
  <c r="IM34" i="13"/>
  <c r="IN34" i="13"/>
  <c r="IO34" i="13"/>
  <c r="IP34" i="13"/>
  <c r="IQ34" i="13"/>
  <c r="IR34" i="13"/>
  <c r="IS34" i="13"/>
  <c r="IT34" i="13"/>
  <c r="IU34" i="13"/>
  <c r="IV34" i="13"/>
  <c r="IW34" i="13"/>
  <c r="IX34" i="13"/>
  <c r="IY34" i="13"/>
  <c r="IZ34" i="13"/>
  <c r="JA34" i="13"/>
  <c r="JB34" i="13"/>
  <c r="JC34" i="13"/>
  <c r="JD34" i="13"/>
  <c r="JE34" i="13"/>
  <c r="JF34" i="13"/>
  <c r="JG34" i="13"/>
  <c r="K34" i="13"/>
  <c r="HB34" i="13"/>
  <c r="HC34" i="13"/>
  <c r="HD34" i="13"/>
  <c r="EE34" i="15"/>
  <c r="EG34" i="15"/>
  <c r="E8" i="14"/>
  <c r="E28" i="14"/>
  <c r="DA34" i="18"/>
  <c r="ED34" i="18"/>
  <c r="DU34" i="18"/>
  <c r="DV34" i="18"/>
  <c r="DW34" i="18"/>
  <c r="DX34" i="18"/>
  <c r="DY34" i="18"/>
  <c r="DZ34" i="18"/>
  <c r="EA34" i="18"/>
  <c r="EB34" i="18"/>
  <c r="EC34" i="18"/>
  <c r="DK34" i="18"/>
  <c r="DL34" i="18"/>
  <c r="DM34" i="18"/>
  <c r="DN34" i="18"/>
  <c r="DO34" i="18"/>
  <c r="DP34" i="18"/>
  <c r="DQ34" i="18"/>
  <c r="DR34" i="18"/>
  <c r="DS34" i="18"/>
  <c r="DB34" i="18"/>
  <c r="DC34" i="18"/>
  <c r="DD34" i="18"/>
  <c r="DE34" i="18"/>
  <c r="DF34" i="18"/>
  <c r="DG34" i="18"/>
  <c r="DH34" i="18"/>
  <c r="DI34" i="18"/>
  <c r="DJ34" i="18"/>
  <c r="DT34" i="18"/>
  <c r="IN34" i="18"/>
  <c r="IK34" i="18"/>
  <c r="IL34" i="18"/>
  <c r="IM34" i="18"/>
  <c r="IJ34" i="18"/>
  <c r="IF34" i="18"/>
  <c r="IG34" i="18"/>
  <c r="IH34" i="18"/>
  <c r="II34" i="18"/>
  <c r="IE34" i="18"/>
  <c r="IA34" i="18"/>
  <c r="IB34" i="18"/>
  <c r="IC34" i="18"/>
  <c r="HZ34" i="18"/>
  <c r="EJ34" i="18"/>
  <c r="EK34" i="18"/>
  <c r="EL34" i="18"/>
  <c r="EM34" i="18"/>
  <c r="EN34" i="18"/>
  <c r="EO34" i="18"/>
  <c r="EP34" i="18"/>
  <c r="EQ34" i="18"/>
  <c r="ER34" i="18"/>
  <c r="ES34" i="18"/>
  <c r="ET34" i="18"/>
  <c r="EU34" i="18"/>
  <c r="EV34" i="18"/>
  <c r="EW34" i="18"/>
  <c r="EX34" i="18"/>
  <c r="EY34" i="18"/>
  <c r="EZ34" i="18"/>
  <c r="FA34" i="18"/>
  <c r="FB34" i="18"/>
  <c r="FC34" i="18"/>
  <c r="FD34" i="18"/>
  <c r="FE34" i="18"/>
  <c r="FF34" i="18"/>
  <c r="FG34" i="18"/>
  <c r="FH34" i="18"/>
  <c r="FI34" i="18"/>
  <c r="FJ34" i="18"/>
  <c r="FK34" i="18"/>
  <c r="FL34" i="18"/>
  <c r="FM34" i="18"/>
  <c r="FN34" i="18"/>
  <c r="FO34" i="18"/>
  <c r="FP34" i="18"/>
  <c r="FQ34" i="18"/>
  <c r="FR34" i="18"/>
  <c r="FS34" i="18"/>
  <c r="FT34" i="18"/>
  <c r="FU34" i="18"/>
  <c r="FV34" i="18"/>
  <c r="FW34" i="18"/>
  <c r="FX34" i="18"/>
  <c r="FY34" i="18"/>
  <c r="FZ34" i="18"/>
  <c r="GA34" i="18"/>
  <c r="GB34" i="18"/>
  <c r="GC34" i="18"/>
  <c r="GD34" i="18"/>
  <c r="GE34" i="18"/>
  <c r="GF34" i="18"/>
  <c r="EI34" i="18"/>
  <c r="IX34" i="18"/>
  <c r="IO34" i="18"/>
  <c r="IP34" i="18"/>
  <c r="IQ34" i="18"/>
  <c r="IR34" i="18"/>
  <c r="IS34" i="18"/>
  <c r="IT34" i="18"/>
  <c r="IU34" i="18"/>
  <c r="IV34" i="18"/>
  <c r="IW34" i="18"/>
  <c r="HV34" i="18"/>
  <c r="HW34" i="18"/>
  <c r="HX34" i="18"/>
  <c r="HY34" i="18"/>
  <c r="HU34" i="18"/>
  <c r="F6" i="14"/>
  <c r="F26" i="14"/>
  <c r="F7" i="14"/>
  <c r="F27" i="14"/>
  <c r="F8" i="14"/>
  <c r="F28" i="14"/>
  <c r="F9" i="14"/>
  <c r="F29" i="14"/>
  <c r="F10" i="14"/>
  <c r="F30" i="14"/>
  <c r="F11" i="14"/>
  <c r="F31" i="14"/>
  <c r="F12" i="14"/>
  <c r="F32" i="14"/>
  <c r="F13" i="14"/>
  <c r="F33" i="14"/>
  <c r="JA34" i="18"/>
  <c r="JB34" i="18"/>
  <c r="JC34" i="18"/>
  <c r="JD34" i="18"/>
  <c r="JE34" i="18"/>
  <c r="JF34" i="18"/>
  <c r="JG34" i="18"/>
  <c r="IY34" i="18"/>
  <c r="IZ34" i="18"/>
  <c r="ID34" i="18"/>
  <c r="JH34" i="18"/>
  <c r="EF34" i="18"/>
  <c r="GH34" i="18"/>
  <c r="GI34" i="18"/>
  <c r="GJ34" i="18"/>
  <c r="GK34" i="18"/>
  <c r="GL34" i="18"/>
  <c r="GM34" i="18"/>
  <c r="GN34" i="18"/>
  <c r="GO34" i="18"/>
  <c r="GP34" i="18"/>
  <c r="GQ34" i="18"/>
  <c r="GR34" i="18"/>
  <c r="GS34" i="18"/>
  <c r="GT34" i="18"/>
  <c r="GU34" i="18"/>
  <c r="GV34" i="18"/>
  <c r="GW34" i="18"/>
  <c r="GX34" i="18"/>
  <c r="GY34" i="18"/>
  <c r="GZ34" i="18"/>
  <c r="HA34" i="18"/>
  <c r="HB34" i="18"/>
  <c r="HC34" i="18"/>
  <c r="HD34" i="18"/>
  <c r="HE34" i="18"/>
  <c r="HF34" i="18"/>
  <c r="HG34" i="18"/>
  <c r="HH34" i="18"/>
  <c r="HI34" i="18"/>
  <c r="HJ34" i="18"/>
  <c r="HK34" i="18"/>
  <c r="HL34" i="18"/>
  <c r="HM34" i="18"/>
  <c r="HN34" i="18"/>
  <c r="HO34" i="18"/>
  <c r="HP34" i="18"/>
  <c r="HQ34" i="18"/>
  <c r="HR34" i="18"/>
  <c r="HS34" i="18"/>
  <c r="HT34" i="18"/>
  <c r="GG34" i="18"/>
</calcChain>
</file>

<file path=xl/comments1.xml><?xml version="1.0" encoding="utf-8"?>
<comments xmlns="http://schemas.openxmlformats.org/spreadsheetml/2006/main">
  <authors>
    <author>Marc Morgan</author>
  </authors>
  <commentList>
    <comment ref="H4" authorId="0">
      <text>
        <r>
          <rPr>
            <b/>
            <sz val="9"/>
            <color indexed="81"/>
            <rFont val="Calibri"/>
            <family val="2"/>
          </rPr>
          <t>Marc Morgan:</t>
        </r>
        <r>
          <rPr>
            <sz val="9"/>
            <color indexed="81"/>
            <rFont val="Calibri"/>
            <family val="2"/>
          </rPr>
          <t xml:space="preserve">
Estimated using rate of CFC in national income for the household sector (4%) in Mexico and allocating it proportionally to GOS and GMI.</t>
        </r>
      </text>
    </comment>
    <comment ref="I4" authorId="0">
      <text>
        <r>
          <rPr>
            <b/>
            <sz val="9"/>
            <color indexed="81"/>
            <rFont val="Calibri"/>
            <family val="2"/>
          </rPr>
          <t>Marc Morgan:</t>
        </r>
        <r>
          <rPr>
            <sz val="9"/>
            <color indexed="81"/>
            <rFont val="Calibri"/>
            <family val="2"/>
          </rPr>
          <t xml:space="preserve">
Estimated using rate of CFC in national income for the household sector in Mexico (4%) and allocating it proportionally to GOS and GMI.</t>
        </r>
      </text>
    </comment>
    <comment ref="K4" authorId="0">
      <text>
        <r>
          <rPr>
            <b/>
            <sz val="9"/>
            <color indexed="81"/>
            <rFont val="Calibri"/>
            <family val="2"/>
          </rPr>
          <t>Marc Morgan:</t>
        </r>
        <r>
          <rPr>
            <sz val="9"/>
            <color indexed="81"/>
            <rFont val="Calibri"/>
            <family val="2"/>
          </rPr>
          <t xml:space="preserve">
From Tabela de Recursos e Usos, Nivel 51, Tab2, consumo das familias</t>
        </r>
      </text>
    </comment>
  </commentList>
</comments>
</file>

<file path=xl/sharedStrings.xml><?xml version="1.0" encoding="utf-8"?>
<sst xmlns="http://schemas.openxmlformats.org/spreadsheetml/2006/main" count="2797" uniqueCount="479">
  <si>
    <t>poptot</t>
  </si>
  <si>
    <t>P1</t>
  </si>
  <si>
    <t>P2</t>
  </si>
  <si>
    <t>P3</t>
  </si>
  <si>
    <t>P4</t>
  </si>
  <si>
    <t>P5</t>
  </si>
  <si>
    <t>P6</t>
  </si>
  <si>
    <t>P7</t>
  </si>
  <si>
    <t>P8</t>
  </si>
  <si>
    <t>P9</t>
  </si>
  <si>
    <t>P10</t>
  </si>
  <si>
    <t>P11</t>
  </si>
  <si>
    <t>P12</t>
  </si>
  <si>
    <t>P13</t>
  </si>
  <si>
    <t>P14</t>
  </si>
  <si>
    <t>P15</t>
  </si>
  <si>
    <t>P16</t>
  </si>
  <si>
    <t>P17</t>
  </si>
  <si>
    <t>P18</t>
  </si>
  <si>
    <t>P19</t>
  </si>
  <si>
    <t>P20</t>
  </si>
  <si>
    <t>P21</t>
  </si>
  <si>
    <t>P22</t>
  </si>
  <si>
    <t>P23</t>
  </si>
  <si>
    <t>P24</t>
  </si>
  <si>
    <t>P25</t>
  </si>
  <si>
    <t>P26</t>
  </si>
  <si>
    <t>P27</t>
  </si>
  <si>
    <t>P28</t>
  </si>
  <si>
    <t>P29</t>
  </si>
  <si>
    <t>P30</t>
  </si>
  <si>
    <t>P31</t>
  </si>
  <si>
    <t>P32</t>
  </si>
  <si>
    <t>P33</t>
  </si>
  <si>
    <t>P34</t>
  </si>
  <si>
    <t>P35</t>
  </si>
  <si>
    <t>P36</t>
  </si>
  <si>
    <t>P37</t>
  </si>
  <si>
    <t>P38</t>
  </si>
  <si>
    <t>P39</t>
  </si>
  <si>
    <t>P40</t>
  </si>
  <si>
    <t>P41</t>
  </si>
  <si>
    <t>P42</t>
  </si>
  <si>
    <t>P43</t>
  </si>
  <si>
    <t>P44</t>
  </si>
  <si>
    <t>P45</t>
  </si>
  <si>
    <t>P46</t>
  </si>
  <si>
    <t>P47</t>
  </si>
  <si>
    <t>P48</t>
  </si>
  <si>
    <t>P49</t>
  </si>
  <si>
    <t>P50</t>
  </si>
  <si>
    <t>P51</t>
  </si>
  <si>
    <t>P52</t>
  </si>
  <si>
    <t>P53</t>
  </si>
  <si>
    <t>P54</t>
  </si>
  <si>
    <t>P55</t>
  </si>
  <si>
    <t>P56</t>
  </si>
  <si>
    <t>P57</t>
  </si>
  <si>
    <t>P58</t>
  </si>
  <si>
    <t>P59</t>
  </si>
  <si>
    <t>P60</t>
  </si>
  <si>
    <t>P61</t>
  </si>
  <si>
    <t>P62</t>
  </si>
  <si>
    <t>P63</t>
  </si>
  <si>
    <t>P64</t>
  </si>
  <si>
    <t>P65</t>
  </si>
  <si>
    <t>P66</t>
  </si>
  <si>
    <t>P67</t>
  </si>
  <si>
    <t>P68</t>
  </si>
  <si>
    <t>P69</t>
  </si>
  <si>
    <t>P70</t>
  </si>
  <si>
    <t>P71</t>
  </si>
  <si>
    <t>P72</t>
  </si>
  <si>
    <t>P73</t>
  </si>
  <si>
    <t>P74</t>
  </si>
  <si>
    <t>P75</t>
  </si>
  <si>
    <t>P76</t>
  </si>
  <si>
    <t>P77</t>
  </si>
  <si>
    <t>P78</t>
  </si>
  <si>
    <t>P79</t>
  </si>
  <si>
    <t>P80</t>
  </si>
  <si>
    <t>P81</t>
  </si>
  <si>
    <t>P82</t>
  </si>
  <si>
    <t>P83</t>
  </si>
  <si>
    <t>P84</t>
  </si>
  <si>
    <t>P85</t>
  </si>
  <si>
    <t>P86</t>
  </si>
  <si>
    <t>P87</t>
  </si>
  <si>
    <t>P88</t>
  </si>
  <si>
    <t>P89</t>
  </si>
  <si>
    <t>P90</t>
  </si>
  <si>
    <t>P91</t>
  </si>
  <si>
    <t>P92</t>
  </si>
  <si>
    <t>P93</t>
  </si>
  <si>
    <t>P94</t>
  </si>
  <si>
    <t>P95</t>
  </si>
  <si>
    <t>P96</t>
  </si>
  <si>
    <t>P97</t>
  </si>
  <si>
    <t>P98</t>
  </si>
  <si>
    <t>P99</t>
  </si>
  <si>
    <t>P99.1</t>
  </si>
  <si>
    <t>P99.2</t>
  </si>
  <si>
    <t>P99.3</t>
  </si>
  <si>
    <t>P99.4</t>
  </si>
  <si>
    <t>P99.5</t>
  </si>
  <si>
    <t>P99.6</t>
  </si>
  <si>
    <t>P99.7</t>
  </si>
  <si>
    <t>P99.8</t>
  </si>
  <si>
    <t>P99.9</t>
  </si>
  <si>
    <t>P0</t>
  </si>
  <si>
    <t>Totinc</t>
  </si>
  <si>
    <t>PNAD</t>
  </si>
  <si>
    <t>DIRPF</t>
  </si>
  <si>
    <t>SNA</t>
  </si>
  <si>
    <t>Year</t>
  </si>
  <si>
    <t xml:space="preserve">Fiscal income components from the System of National Accounts (SNA) - Household sector (Million Reals, 1000000 R$) </t>
  </si>
  <si>
    <t>Salaries 
(D11)</t>
  </si>
  <si>
    <t>Gross operating 
surplus (B2)</t>
  </si>
  <si>
    <t>Gross mixed 
income (B3)</t>
  </si>
  <si>
    <t>Imputed 
rent</t>
  </si>
  <si>
    <t>Net Interests 
(D41)</t>
  </si>
  <si>
    <t>Investment income payable
 to pension entitlements (D442)</t>
  </si>
  <si>
    <t>Total income 
(million R$)</t>
  </si>
  <si>
    <t>Labour income
(million R$)</t>
  </si>
  <si>
    <t>Capital income
(million R$)</t>
  </si>
  <si>
    <t>Current transfers between households (D75) - resources</t>
  </si>
  <si>
    <t>Dividends &amp; other withdrawals 
(D42)</t>
  </si>
  <si>
    <t xml:space="preserve">CFC on gross operating surplus (P51c1) </t>
  </si>
  <si>
    <t>Rents from natural
 resources (D45) - uses</t>
  </si>
  <si>
    <t>Taxable income</t>
  </si>
  <si>
    <t>Labour</t>
  </si>
  <si>
    <t>Capital</t>
  </si>
  <si>
    <t>Non-taxable income</t>
  </si>
  <si>
    <t>Income taxed 
excl. at source</t>
  </si>
  <si>
    <t>Income
 year</t>
  </si>
  <si>
    <t>P99.91</t>
  </si>
  <si>
    <t>P99.92</t>
  </si>
  <si>
    <t>P99.93</t>
  </si>
  <si>
    <t>P99.94</t>
  </si>
  <si>
    <t>P99.95</t>
  </si>
  <si>
    <t>P99.96</t>
  </si>
  <si>
    <t>P99.97</t>
  </si>
  <si>
    <t>P99.98</t>
  </si>
  <si>
    <t>P99.99</t>
  </si>
  <si>
    <t>P99.991</t>
  </si>
  <si>
    <t>P99.992</t>
  </si>
  <si>
    <t>P99.993</t>
  </si>
  <si>
    <t>P99.994</t>
  </si>
  <si>
    <t>P99.995</t>
  </si>
  <si>
    <t>P99.996</t>
  </si>
  <si>
    <t>P99.997</t>
  </si>
  <si>
    <t>P99.998</t>
  </si>
  <si>
    <t>P99.999</t>
  </si>
  <si>
    <t>Excl rural areas of northern states (Rondônia, Acre, Amazonas, Roraima, Pará and Amapá)</t>
  </si>
  <si>
    <t>P99.0</t>
  </si>
  <si>
    <t>P99.90</t>
  </si>
  <si>
    <t>P99.990</t>
  </si>
  <si>
    <t>capshare</t>
  </si>
  <si>
    <t>labshare</t>
  </si>
  <si>
    <t>Nationally representative</t>
  </si>
  <si>
    <t>Bottom 50%</t>
  </si>
  <si>
    <t>Middle 40%</t>
  </si>
  <si>
    <t>Top 10%</t>
  </si>
  <si>
    <t>Top 1%</t>
  </si>
  <si>
    <t>Top 0.1%</t>
  </si>
  <si>
    <t>Top 0.01%</t>
  </si>
  <si>
    <t>Top 0.001%</t>
  </si>
  <si>
    <t>P99-100</t>
  </si>
  <si>
    <t>P99.0-99.1</t>
  </si>
  <si>
    <t>Combined PNAD 
&amp; DIRPF</t>
  </si>
  <si>
    <t>Income group</t>
  </si>
  <si>
    <t>Number of adults</t>
  </si>
  <si>
    <t>Income threshold</t>
  </si>
  <si>
    <t>Average Income</t>
  </si>
  <si>
    <t>Income Share</t>
  </si>
  <si>
    <t>Full Population</t>
  </si>
  <si>
    <t>incl. Top 1%</t>
  </si>
  <si>
    <t>incl. Top 0.1%</t>
  </si>
  <si>
    <t>incl. Top 0.01%</t>
  </si>
  <si>
    <t>incl. Top 0.001%</t>
  </si>
  <si>
    <t>Bottom 50% (raw)</t>
  </si>
  <si>
    <t>Middle 40% (corrected)</t>
  </si>
  <si>
    <t>Middle 40% (raw)</t>
  </si>
  <si>
    <t>Top 10% (corrected)</t>
  </si>
  <si>
    <t>Top 10% (raw)</t>
  </si>
  <si>
    <t>Top 1% (corrected)</t>
  </si>
  <si>
    <t>Top 0.1% (corrected)</t>
  </si>
  <si>
    <t>Top 0.01% (corrected)</t>
  </si>
  <si>
    <t>Top 0.001% (corrected)</t>
  </si>
  <si>
    <t>Top 1% (raw)</t>
  </si>
  <si>
    <t>Top 0.1% (raw)</t>
  </si>
  <si>
    <t>Top 0.01% (raw)</t>
  </si>
  <si>
    <t>Top 0.001% (raw)</t>
  </si>
  <si>
    <t>Bottom 50% (corrected)</t>
  </si>
  <si>
    <t>Notes: Distribution of pre-tax post-replacement fiscal income (before taxes and transfers, except pensions and unempl. insurance) among adults. Equal-split-adult series (income of married couples is divided by two). Corrected estimates combine survey and fiscal data. Raw estimates rely only on self-reported survey data.</t>
  </si>
  <si>
    <t>Avginc</t>
  </si>
  <si>
    <t>Ratio of combined survey &amp; fiscal income to total income in SNA (%)</t>
  </si>
  <si>
    <t>Average 2007-2015</t>
  </si>
  <si>
    <t>Memo: Dividends recorded in tax returns (DIRPF)</t>
  </si>
  <si>
    <t>Business expenses of self-employed ('Livro Caixa')</t>
  </si>
  <si>
    <t>Fiscal 
income</t>
  </si>
  <si>
    <t>Fiscal income components from DIRPF (million R$)</t>
  </si>
  <si>
    <t>Consumption of fixed capital</t>
  </si>
  <si>
    <t>Notes</t>
  </si>
  <si>
    <t>Unit</t>
  </si>
  <si>
    <t>Net national
 income</t>
  </si>
  <si>
    <t>Gross national
 income</t>
  </si>
  <si>
    <t>Personal national
 income</t>
  </si>
  <si>
    <t>Personal factor
 income</t>
  </si>
  <si>
    <t>Primary income of
 household sector</t>
  </si>
  <si>
    <t>incl. Compensation of employees</t>
  </si>
  <si>
    <t>Pensions &amp; other 
social contributions</t>
  </si>
  <si>
    <t>Investment income 
payable to pension
entitlements</t>
  </si>
  <si>
    <t>Pension &amp; other 
social insurance
 benefits</t>
  </si>
  <si>
    <t>B5n, S1</t>
  </si>
  <si>
    <t>B5n, S14</t>
  </si>
  <si>
    <t>B5, S1</t>
  </si>
  <si>
    <t>D1</t>
  </si>
  <si>
    <t>B3</t>
  </si>
  <si>
    <t>B2</t>
  </si>
  <si>
    <t>D4 (resources)</t>
  </si>
  <si>
    <t>D4 (uses)</t>
  </si>
  <si>
    <t xml:space="preserve">Net production 
taxes received by government </t>
  </si>
  <si>
    <t>D2-D3, S13</t>
  </si>
  <si>
    <t>D61, S14</t>
  </si>
  <si>
    <t>D442, S14</t>
  </si>
  <si>
    <t>D621+D622, S14</t>
  </si>
  <si>
    <t>incl. Gross operating surplus of household sector</t>
  </si>
  <si>
    <t>incl. CFC on gross 
 operating surplus</t>
  </si>
  <si>
    <t>incl. Gross mixed income of household sector</t>
  </si>
  <si>
    <t>incl. CFC on gross 
mixed income</t>
  </si>
  <si>
    <t>incl. Property income
 received by households</t>
  </si>
  <si>
    <t>incl. Property income 
paid by households</t>
  </si>
  <si>
    <t>Argentina</t>
  </si>
  <si>
    <t>Chile</t>
  </si>
  <si>
    <t>China</t>
  </si>
  <si>
    <t>Colombia</t>
  </si>
  <si>
    <t>Indonesia</t>
  </si>
  <si>
    <t>Mexico</t>
  </si>
  <si>
    <t>South Africa</t>
  </si>
  <si>
    <t>Uruguay</t>
  </si>
  <si>
    <t>LA average</t>
  </si>
  <si>
    <t>Source: Computed from consumption of fixed capital and pre-tax national income. Downloaded from wid.world on 17-05-2017 at 09:42:51</t>
  </si>
  <si>
    <t>National depreciation rates (% of national income)</t>
  </si>
  <si>
    <t>S14</t>
  </si>
  <si>
    <t>Non-fiscal
income</t>
  </si>
  <si>
    <t>% national income</t>
  </si>
  <si>
    <t xml:space="preserve">P51c, S1. </t>
  </si>
  <si>
    <t>Codes</t>
  </si>
  <si>
    <t>CPI</t>
  </si>
  <si>
    <t>Totinc (constant 2015 prices)</t>
  </si>
  <si>
    <t>Constant 2015 prices</t>
  </si>
  <si>
    <t>Constant prices</t>
  </si>
  <si>
    <t>Population
(000)</t>
  </si>
  <si>
    <t>PNAD 
(adults)</t>
  </si>
  <si>
    <t>Remuneration of 
employees</t>
  </si>
  <si>
    <t>D1, S11</t>
  </si>
  <si>
    <t>International comparisons for top 1%</t>
  </si>
  <si>
    <t>Estimates including capital gains. Fractiles defined by total income including capital gains.</t>
  </si>
  <si>
    <t>Only dividends from non-resident companies are included. Estimates are for top 1% of adults.</t>
  </si>
  <si>
    <t>Brazil (individuals)</t>
  </si>
  <si>
    <t>USA (tax units)</t>
  </si>
  <si>
    <t>Brazil</t>
  </si>
  <si>
    <t>USA</t>
  </si>
  <si>
    <t>From PNAD</t>
  </si>
  <si>
    <t xml:space="preserve">Brazil </t>
  </si>
  <si>
    <t xml:space="preserve">South Africa </t>
  </si>
  <si>
    <t>Inverted Pareto coefficient (2007)</t>
  </si>
  <si>
    <t>Inverted Pareto coefficient (2015)</t>
  </si>
  <si>
    <t>Full population</t>
  </si>
  <si>
    <t>Adults</t>
  </si>
  <si>
    <t>Mean incomes (constant 2015 R$)</t>
  </si>
  <si>
    <t>Notes: This table reports statistics on the distribution of income in Brazil in 2015 in US dollars PPP.. The unit is the adult individual (20-year-old and over; income of married couples is split into two). In 2015, 1 US dollar = 2.3 reals (market exchange rate) or 1.85 reals (purchasing power parity). Income corresponds to pre-tax fiscal income. Fractiles are defined relative to the total number of adult individuals in the population. Corrected estimates combine survey and fiscal data.</t>
  </si>
  <si>
    <t>Nationally representative (combined survey + tax)</t>
  </si>
  <si>
    <t>National accounts total income</t>
  </si>
  <si>
    <t>tot</t>
  </si>
  <si>
    <t>Mean tax incomes (nominal)</t>
  </si>
  <si>
    <t>Notes: the adult population refers to the number of persons aged 20 and over. The income unit is fiscal income. In the combined series survey incomes are taken up to P90, while from P91survey incomes are corrected using incomes from tax data. For the period when we don't dispose of tax data (2001-2006) we use average correction factors the closest available year (i.e. 2007).. See section 2.4. for details. The PNAD incomes are from the microfiles provided by the IBGE, while incomes from the DIRPF are from detailed tabulations provided by the Secretaria da Receita Federal do Brasil. SNA data is from IBGE. 2015 is absed on quarterly national accounts only.</t>
  </si>
  <si>
    <t>Survey+Tax data</t>
  </si>
  <si>
    <t>Survey data</t>
  </si>
  <si>
    <t>Tax data</t>
  </si>
  <si>
    <t>Table 2b. Income Thresholds (US$ PPP) and Income Shares in Brazil, 2015</t>
  </si>
  <si>
    <t>Investment income attributed to 
 investment fund shareholders (D443)</t>
  </si>
  <si>
    <t>Investment income attributed to 
insurance policyholders (D441)</t>
  </si>
  <si>
    <t>Corporate sector</t>
  </si>
  <si>
    <t>Distributed profits</t>
  </si>
  <si>
    <t>Retained earnings</t>
  </si>
  <si>
    <t>D4 (net)</t>
  </si>
  <si>
    <t>D5</t>
  </si>
  <si>
    <t>B5g</t>
  </si>
  <si>
    <t>B5n</t>
  </si>
  <si>
    <t>Primary income (gross of depreciation)</t>
  </si>
  <si>
    <t>Primary income (net of derpreciation)</t>
  </si>
  <si>
    <t>Gross operating surplus</t>
  </si>
  <si>
    <t>Net operating surplus</t>
  </si>
  <si>
    <t>B2n</t>
  </si>
  <si>
    <t>B2g</t>
  </si>
  <si>
    <t>Net of depreciation 
corporate profits</t>
  </si>
  <si>
    <t>Adjust. For change in net equity of households in pension funds</t>
  </si>
  <si>
    <t>D8</t>
  </si>
  <si>
    <t>million Reais (R$)</t>
  </si>
  <si>
    <t>D7n, D61, D62</t>
  </si>
  <si>
    <r>
      <t xml:space="preserve">Corporate </t>
    </r>
    <r>
      <rPr>
        <sz val="12"/>
        <color theme="1"/>
        <rFont val="Arial"/>
        <family val="2"/>
      </rPr>
      <t xml:space="preserve">income </t>
    </r>
    <r>
      <rPr>
        <sz val="12"/>
        <color theme="1"/>
        <rFont val="Arial"/>
        <family val="2"/>
      </rPr>
      <t>tax</t>
    </r>
    <r>
      <rPr>
        <sz val="12"/>
        <color theme="1"/>
        <rFont val="Arial"/>
        <family val="2"/>
      </rPr>
      <t xml:space="preserve"> </t>
    </r>
  </si>
  <si>
    <t>Net of depreciation</t>
  </si>
  <si>
    <r>
      <rPr>
        <sz val="12"/>
        <color theme="1"/>
        <rFont val="Arial"/>
        <family val="2"/>
      </rPr>
      <t>Other c</t>
    </r>
    <r>
      <rPr>
        <sz val="12"/>
        <color theme="1"/>
        <rFont val="Arial"/>
        <family val="2"/>
      </rPr>
      <t>urrent transfers (net</t>
    </r>
    <r>
      <rPr>
        <sz val="12"/>
        <color theme="1"/>
        <rFont val="Arial"/>
        <family val="2"/>
      </rPr>
      <t xml:space="preserve"> outflows</t>
    </r>
    <r>
      <rPr>
        <sz val="12"/>
        <color theme="1"/>
        <rFont val="Arial"/>
        <family val="2"/>
      </rPr>
      <t>)</t>
    </r>
  </si>
  <si>
    <t>Uses</t>
  </si>
  <si>
    <t>Government net capital income</t>
  </si>
  <si>
    <t>Property income received by the government</t>
  </si>
  <si>
    <t>Property income paid by the government</t>
  </si>
  <si>
    <t>Pre-tax 
undistributed profits</t>
  </si>
  <si>
    <t>Government</t>
  </si>
  <si>
    <t>Government  component of primary income of corporate sector</t>
  </si>
  <si>
    <r>
      <t>Government</t>
    </r>
    <r>
      <rPr>
        <sz val="12"/>
        <color theme="1"/>
        <rFont val="Arial"/>
        <family val="2"/>
      </rPr>
      <t xml:space="preserve"> </t>
    </r>
    <r>
      <rPr>
        <sz val="12"/>
        <color theme="1"/>
        <rFont val="Arial"/>
        <family val="2"/>
      </rPr>
      <t xml:space="preserve"> share of primary income of corporate sector</t>
    </r>
  </si>
  <si>
    <t>Share of government equity in total AF5</t>
  </si>
  <si>
    <t>Foreign share of primary income of corporate sector</t>
  </si>
  <si>
    <t xml:space="preserve">Share of ROW equity in total AF5 </t>
  </si>
  <si>
    <t>Foreign component of primary income of corporate sector</t>
  </si>
  <si>
    <t>Foreign sector</t>
  </si>
  <si>
    <t>Labour 
share in mixed income</t>
  </si>
  <si>
    <t>Capital 
share in mixed income</t>
  </si>
  <si>
    <t>Personal component of primary income of 
corporate sector I</t>
  </si>
  <si>
    <t>Personal component of primary income of 
corporate sector II</t>
  </si>
  <si>
    <t>Computed as private share of corporate equity 
multiplied by net primary income of corporate sector</t>
  </si>
  <si>
    <t>Computed as residual 
value from the estimation of nonfiscal income</t>
  </si>
  <si>
    <t>Uses-resoures</t>
  </si>
  <si>
    <t>Government sector</t>
  </si>
  <si>
    <t>Assets</t>
  </si>
  <si>
    <t>Liabilities</t>
  </si>
  <si>
    <t>Million 
Reais (R$)</t>
  </si>
  <si>
    <t>Equity and 
investment fund shares</t>
  </si>
  <si>
    <t>AF5</t>
  </si>
  <si>
    <t>AF6</t>
  </si>
  <si>
    <t>Insurance and 
Pension funds</t>
  </si>
  <si>
    <t xml:space="preserve">Liabilities </t>
  </si>
  <si>
    <t>Households (&amp; NPISH)</t>
  </si>
  <si>
    <t>AF5, S11</t>
  </si>
  <si>
    <t>AF6, S11</t>
  </si>
  <si>
    <t>AF5, S12</t>
  </si>
  <si>
    <t>AF6, S12</t>
  </si>
  <si>
    <t>Nonfinancial Corporations</t>
  </si>
  <si>
    <t>Financial corporations</t>
  </si>
  <si>
    <t>AF5, S13</t>
  </si>
  <si>
    <t>AF6,S13</t>
  </si>
  <si>
    <t>AF5, S11+12</t>
  </si>
  <si>
    <t>AF6, S11+12</t>
  </si>
  <si>
    <t>Pre-tax national income</t>
  </si>
  <si>
    <t>Pre-tax national income  is the sum of all pretax personal income flows accruing to the owners of the production factors, labor and capital, before taking into account the operation of the tax/transfer system, but after taking into account the operation of pension system.</t>
  </si>
  <si>
    <t>GNI - consumption of fixed capital</t>
  </si>
  <si>
    <r>
      <rPr>
        <sz val="12"/>
        <color theme="1"/>
        <rFont val="Arial"/>
        <family val="2"/>
      </rPr>
      <t xml:space="preserve">Net </t>
    </r>
    <r>
      <rPr>
        <sz val="12"/>
        <color theme="1"/>
        <rFont val="Arial"/>
        <family val="2"/>
      </rPr>
      <t>operating surplus</t>
    </r>
  </si>
  <si>
    <t>Property income received by NPISH</t>
  </si>
  <si>
    <t>Property income paid by NPISH</t>
  </si>
  <si>
    <t>Corporate capital 
depreciation (% national depreciation)</t>
  </si>
  <si>
    <t>government capital 
depreciation (% national depreciation)</t>
  </si>
  <si>
    <t>Personal capital 
depreciation (% national depreciation)</t>
  </si>
  <si>
    <t>NPISH capital 
depreciation (% national depreciation)</t>
  </si>
  <si>
    <t>Computation from WID.world</t>
  </si>
  <si>
    <t>Households (incl. NPISH)</t>
  </si>
  <si>
    <r>
      <t xml:space="preserve">incl. Gross operating surplus of </t>
    </r>
    <r>
      <rPr>
        <sz val="12"/>
        <color theme="1"/>
        <rFont val="Arial"/>
        <family val="2"/>
      </rPr>
      <t>NPISH</t>
    </r>
  </si>
  <si>
    <t>incl. Gross operating surplus of households and NPISH</t>
  </si>
  <si>
    <t>B2+B3</t>
  </si>
  <si>
    <t>Table 2. Comparison of fiscal income in the System of National Accounts (SNA), with combined data of Household Surveys (PNAD) and Income Tax Declarations (DIRPF)</t>
  </si>
  <si>
    <t>average 2007-2008</t>
  </si>
  <si>
    <t>Net operating
 surplus</t>
  </si>
  <si>
    <t>Capital income</t>
  </si>
  <si>
    <t>Labour 
income</t>
  </si>
  <si>
    <t>Total Factor income</t>
  </si>
  <si>
    <t>Compensation of employees</t>
  </si>
  <si>
    <t>Total national income</t>
  </si>
  <si>
    <t>Notes: Distribution of pre-tax fiscal income among equal-split adults. The unit is the adult individual (20-year-old and over; income of married couples is splitted into two). Fractiles are defined relative to the total number of adult individuals in the population. Corrected estimates (combining national accounts, surveys and fiscal data), upscaling the totals to match national accounts data for the same income concept.</t>
  </si>
  <si>
    <t>Growth of household 
comp. of undist. Profits
2001-2015</t>
  </si>
  <si>
    <t>Growth of total net profits
2001-2015</t>
  </si>
  <si>
    <t>Growth of employee 
compensation
2001-2015</t>
  </si>
  <si>
    <t>Growth of distributed profits
2001-2015</t>
  </si>
  <si>
    <t>Growth of nondistributed net profits
2001-2015</t>
  </si>
  <si>
    <t xml:space="preserve">CFC on gross mixed income (P51c1) </t>
  </si>
  <si>
    <t>Effective 
rent</t>
  </si>
  <si>
    <t>Share of property rent in fiscal taxable income</t>
  </si>
  <si>
    <t>Labour income
+ rent (NA)</t>
  </si>
  <si>
    <t>Labour income + rent (DIRPF)</t>
  </si>
  <si>
    <t>Taxable income (DIRPF)/total labour income+rent (DIRPF)</t>
  </si>
  <si>
    <t>Rescaling factors</t>
  </si>
  <si>
    <t>Shares</t>
  </si>
  <si>
    <t>Share of rent in fiscal taxable income</t>
  </si>
  <si>
    <t>Middle 40% (incl. rent)</t>
  </si>
  <si>
    <t>Top 10% (incl. rent)</t>
  </si>
  <si>
    <t xml:space="preserve">Top 10% </t>
  </si>
  <si>
    <t xml:space="preserve">Middle 40% </t>
  </si>
  <si>
    <t>Top 1% (incl. rent)</t>
  </si>
  <si>
    <t>Top 1 %</t>
  </si>
  <si>
    <t>Income Share Brazil 
2001</t>
  </si>
  <si>
    <t>Income Share Brazil 
2015</t>
  </si>
  <si>
    <t>Average income
Brazil
2001 (current Reais)</t>
  </si>
  <si>
    <t>Average income
Brazil
2015 (current Reais)</t>
  </si>
  <si>
    <t>Average income
Brazil
2001 (2015 Reais)</t>
  </si>
  <si>
    <t>Average income
Brazil
2015 (2015 Reais)</t>
  </si>
  <si>
    <t>Pension &amp; insurance i
nvestment income</t>
  </si>
  <si>
    <t>Personal +
 NPISH</t>
  </si>
  <si>
    <t>Estimated pre-tax national income/official net national income</t>
  </si>
  <si>
    <t>mixed income</t>
  </si>
  <si>
    <t>without rural north</t>
  </si>
  <si>
    <t>Rescaling factors 1</t>
  </si>
  <si>
    <t>Share of property rent in fiscal income</t>
  </si>
  <si>
    <t>Share of property rent in national income</t>
  </si>
  <si>
    <t>DIRPF individuals</t>
  </si>
  <si>
    <t xml:space="preserve">Notes: the adult population refers to the number of persons aged 20 and over. The adult population in PNAD refers to the expanded population after accounting for the weights. It thus corresponds to the census population for adults. The values for 2010 are averages of 2009 and 2011. The original population in DIRPF refers to the number of tax declarations. As explanined in the text declarations can either be made by individuals or married couples (where they decide to declare jointly). Total income is the variable that corresponds to fiscal income in the tax declarations. Total income in each of the three sources is decomposed into its labour and capital components. See Appendix A and B for a description of the division of income in the PNAD and DIRPF. The PNAD incomes are from the microfiles provided by the IBGE, while incomes from the DIRPF are from detailed tabulations provided by the Secretaria da Receita Federal do Brasil. SNA data is from IBGE. 2015 is based on quarterly national accounts, were the values are re-scaled using 2014 ratios between each variable and national income. </t>
  </si>
  <si>
    <t>Table A.1. Comparison of raw data in the System of National Accounts (SNA), Household Surveys (PNAD) and Income Tax Declarations (DIRPF)</t>
  </si>
  <si>
    <t>DIRPF 
(declarations)</t>
  </si>
  <si>
    <t>National Accounts</t>
  </si>
  <si>
    <t>Table 1. Fiscal Income Thresholds and Income Shares in Brazil, 2015</t>
  </si>
  <si>
    <t>Notes: This table reports statistics on the distribution of fiscal income in Brazil in 2015. The unit is the adult individual (20-year-old and over; income of married couples is split into two). In 2015, 1 US dollar = 3.3 reals (market exchange rate) or 1.85 reals (purchasing power parity). Income corresponds to pre-tax fiscal income. Fractiles are defined relative to the total number of adult individuals in the population. Corrected estimates combine national accounts, surveys and fiscal data.</t>
  </si>
  <si>
    <t>India</t>
  </si>
  <si>
    <t>Russia</t>
  </si>
  <si>
    <r>
      <t xml:space="preserve">Income groups 
</t>
    </r>
    <r>
      <rPr>
        <sz val="10"/>
        <color theme="1"/>
        <rFont val="Arial"/>
        <family val="2"/>
      </rPr>
      <t>(distribution of average pre-tax fiscal income)</t>
    </r>
  </si>
  <si>
    <t xml:space="preserve">Full population </t>
  </si>
  <si>
    <t>Counterfactual average
 income in 2015</t>
  </si>
  <si>
    <r>
      <t xml:space="preserve">Income groups 
</t>
    </r>
    <r>
      <rPr>
        <sz val="10"/>
        <color theme="1"/>
        <rFont val="Arial"/>
        <family val="2"/>
      </rPr>
      <t>(distribution of average 
pre-tax fiscal income)</t>
    </r>
  </si>
  <si>
    <t>Income Share Brazil 
2014</t>
  </si>
  <si>
    <t>Average income
Brazil
2014 (current Reais)</t>
  </si>
  <si>
    <t>Average income
Brazil
2014 (constant Reais)</t>
  </si>
  <si>
    <t>Table 3c. Recession and inequality in Brazil</t>
  </si>
  <si>
    <r>
      <t>Total cumulated 
real growth 
(</t>
    </r>
    <r>
      <rPr>
        <sz val="10"/>
        <color theme="1"/>
        <rFont val="Arial"/>
        <family val="2"/>
      </rPr>
      <t>2014-2015)</t>
    </r>
  </si>
  <si>
    <t>Fraction of total recession captured</t>
  </si>
  <si>
    <r>
      <t xml:space="preserve">Total cumulated 
real growth 
</t>
    </r>
    <r>
      <rPr>
        <sz val="10"/>
        <color theme="1"/>
        <rFont val="Arial"/>
        <family val="2"/>
      </rPr>
      <t>(2014-2015)</t>
    </r>
  </si>
  <si>
    <t>Table 3a. Income growth, recession and inequality in Brazil: 2001-2015</t>
  </si>
  <si>
    <r>
      <t xml:space="preserve">Total cumulated 
real growth
</t>
    </r>
    <r>
      <rPr>
        <sz val="10"/>
        <color theme="1"/>
        <rFont val="Arial"/>
        <family val="2"/>
      </rPr>
      <t>(2001-2015)</t>
    </r>
  </si>
  <si>
    <r>
      <t xml:space="preserve">Fraction of total growth captured
</t>
    </r>
    <r>
      <rPr>
        <sz val="10"/>
        <color theme="1"/>
        <rFont val="Arial"/>
        <family val="2"/>
      </rPr>
      <t>(2001-2015)</t>
    </r>
  </si>
  <si>
    <r>
      <t xml:space="preserve">Average 
income share 
</t>
    </r>
    <r>
      <rPr>
        <sz val="10"/>
        <color theme="1"/>
        <rFont val="Arial"/>
        <family val="2"/>
      </rPr>
      <t>(2001-2015)</t>
    </r>
  </si>
  <si>
    <t>Income Thresholds (R$)</t>
  </si>
  <si>
    <t>D2</t>
  </si>
  <si>
    <t>D3</t>
  </si>
  <si>
    <t>D4</t>
  </si>
  <si>
    <t>D6</t>
  </si>
  <si>
    <t>D7</t>
  </si>
  <si>
    <t>D9</t>
  </si>
  <si>
    <t>D10</t>
  </si>
  <si>
    <t>avg</t>
  </si>
  <si>
    <t>P90-95</t>
  </si>
  <si>
    <t>P95-99</t>
  </si>
  <si>
    <t>Table 3b. Counterfactual growth rates for an equal sharing 
of total growth in Brazil: 2001-2015</t>
  </si>
  <si>
    <t>Total counterfactual 
real growth</t>
  </si>
  <si>
    <t>Fraction of total 
growth captured 
(equal sharing)</t>
  </si>
  <si>
    <t>Notes: Distribution of pre-tax fiscal income among equal-split adults. The unit is the adult individual (20-year-old and over; income of married couples is splitted into two). Fractiles are defined relative to the total number of adult individuals in the population. The counterfactual growth rates are the growth rates that would have been required for all income groups to have captured an equal fraction of total growth (i.e. fractions that ensure that the per adult income of each group is the same).</t>
  </si>
  <si>
    <t xml:space="preserve">From IBGE Sistema de contas nacionais - conta financiera </t>
  </si>
  <si>
    <t>AF5, S14/15</t>
  </si>
  <si>
    <t>AF6, S14/15</t>
  </si>
  <si>
    <t>Personal sector</t>
  </si>
  <si>
    <t>Excl. capital income in employer income and mixed income</t>
  </si>
  <si>
    <t>Nationally representative - all of employer income in the survey is taken as capital income</t>
  </si>
  <si>
    <t>Excluding employer capital income, defined as values above one minimum wage</t>
  </si>
  <si>
    <t xml:space="preserve">Including all of employer income as labour income </t>
  </si>
  <si>
    <t xml:space="preserve">Gross National income=
Gross domestic product+Net foreign income. </t>
  </si>
  <si>
    <t>Social contributions rescaling factors (from POF)</t>
  </si>
  <si>
    <t>Social
benefits (D621+D622)</t>
  </si>
  <si>
    <t>Social insurance deficit</t>
  </si>
  <si>
    <t>CFC/GNI</t>
  </si>
  <si>
    <t xml:space="preserve">Growth of dividends
2001-2015
</t>
  </si>
  <si>
    <t>Social 
contributions</t>
  </si>
  <si>
    <t>avginc</t>
  </si>
  <si>
    <t xml:space="preserve">Top 1% </t>
  </si>
  <si>
    <t>share of bottom 50% in bottom 90%</t>
  </si>
  <si>
    <t>Incl. part of employer income as capital income and self-employed income as mixed income</t>
  </si>
  <si>
    <t>Excluding employer capital income, defined as values above one minimum wage (minus social contributions)</t>
  </si>
  <si>
    <t>Excluding employer capital income, defined as values above exemption limit for DIRPF (minus social contributions)</t>
  </si>
  <si>
    <t>Excluding employer capital income, defined as values above exemption limit for DIRPF</t>
  </si>
  <si>
    <t>Nationally representative - employer labour inocme &lt;=minimum wage</t>
  </si>
  <si>
    <t>Nationally representative - employer labour inocme &lt;= exemption limit for DIRPF</t>
  </si>
  <si>
    <t>Nationally representative - employer labour income &lt;= exemption limit for DIRPF</t>
  </si>
  <si>
    <t xml:space="preserve">              </t>
  </si>
  <si>
    <t>Proportion of after-tax profits reinvested</t>
  </si>
  <si>
    <t>Rescaling factors 2</t>
  </si>
  <si>
    <t>Nationally representative - average percentile earnings of formal employees (excluding domestic workers and statutory public servants) who contribute to social security</t>
  </si>
  <si>
    <t>Author: Marc Morgan</t>
  </si>
  <si>
    <t xml:space="preserve">This file contains: </t>
  </si>
  <si>
    <t>Estimated shares in the distribution of fiscal income</t>
  </si>
  <si>
    <t xml:space="preserve">Income levels and income thresholds estimated from the PNAD survey (2001-2015) and the DIRPF income tax tabulations (2007-2015) </t>
  </si>
  <si>
    <t>Comparison of total income and its components in national accounts, surveys and fiscal data, as well as our combined series of survey + fiscal income</t>
  </si>
  <si>
    <t>The raw totals of the components of fiscal income and national income from the national accounts (flow of funds data) and stocks of wealth from the financial accounts</t>
  </si>
  <si>
    <t>Last update: 22 February 2018</t>
  </si>
  <si>
    <t>These data are used for steps 1 and 2 in the paper</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</si>
</sst>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_);_(* \(#,##0.00\);_(* &quot;-&quot;??_);_(@_)"/>
    <numFmt numFmtId="164" formatCode="0.0000000"/>
    <numFmt numFmtId="165" formatCode="0.00000"/>
    <numFmt numFmtId="166" formatCode="#,##0.0"/>
    <numFmt numFmtId="167" formatCode="[$R$-416]\ #,##0"/>
    <numFmt numFmtId="168" formatCode="0.0"/>
    <numFmt numFmtId="169" formatCode="0.0%"/>
    <numFmt numFmtId="170" formatCode="_(* #,##0_);_(* \(#,##0\);_(* &quot;-&quot;??_);_(@_)"/>
    <numFmt numFmtId="171" formatCode="###\ ###\ ##0;\(\-\)###\ ###\ ##0"/>
    <numFmt numFmtId="172" formatCode="[$$-45C]\ #,##0_-"/>
    <numFmt numFmtId="173" formatCode="0.0000000000000000%"/>
    <numFmt numFmtId="174" formatCode="###\ ###\ ###;\(\-\)###\ ###\ ###"/>
    <numFmt numFmtId="175" formatCode="0.000%"/>
  </numFmts>
  <fonts count="28" x14ac:knownFonts="1">
    <font>
      <sz val="12"/>
      <color theme="1"/>
      <name val="Calibri"/>
      <family val="2"/>
      <scheme val="minor"/>
    </font>
    <font>
      <sz val="12"/>
      <color theme="1"/>
      <name val="Calibri"/>
      <family val="2"/>
      <scheme val="minor"/>
    </font>
    <font>
      <sz val="12"/>
      <color theme="1"/>
      <name val="Calibri"/>
      <family val="2"/>
      <scheme val="minor"/>
    </font>
    <font>
      <u/>
      <sz val="12"/>
      <color theme="10"/>
      <name val="Calibri"/>
      <family val="2"/>
      <scheme val="minor"/>
    </font>
    <font>
      <u/>
      <sz val="12"/>
      <color theme="11"/>
      <name val="Calibri"/>
      <family val="2"/>
      <scheme val="minor"/>
    </font>
    <font>
      <sz val="12"/>
      <color theme="1"/>
      <name val="Arial"/>
      <family val="2"/>
    </font>
    <font>
      <b/>
      <sz val="12"/>
      <color theme="1"/>
      <name val="Arial"/>
      <family val="2"/>
    </font>
    <font>
      <sz val="10"/>
      <color theme="1"/>
      <name val="Arial"/>
      <family val="2"/>
    </font>
    <font>
      <sz val="6"/>
      <name val="Arial"/>
      <family val="2"/>
    </font>
    <font>
      <sz val="12"/>
      <name val="Arial"/>
      <family val="2"/>
    </font>
    <font>
      <sz val="6"/>
      <color indexed="8"/>
      <name val="Arial"/>
      <family val="2"/>
    </font>
    <font>
      <sz val="12"/>
      <color indexed="8"/>
      <name val="Arial"/>
      <family val="2"/>
    </font>
    <font>
      <sz val="9"/>
      <color indexed="81"/>
      <name val="Calibri"/>
      <family val="2"/>
    </font>
    <font>
      <b/>
      <sz val="9"/>
      <color indexed="81"/>
      <name val="Calibri"/>
      <family val="2"/>
    </font>
    <font>
      <i/>
      <sz val="11"/>
      <color theme="1"/>
      <name val="Arial"/>
      <family val="2"/>
    </font>
    <font>
      <sz val="12"/>
      <color rgb="FF000000"/>
      <name val="Arial"/>
      <family val="2"/>
    </font>
    <font>
      <sz val="12"/>
      <color theme="1"/>
      <name val="Arial"/>
      <family val="2"/>
    </font>
    <font>
      <sz val="10"/>
      <color theme="1"/>
      <name val="Arial"/>
      <family val="2"/>
    </font>
    <font>
      <sz val="12"/>
      <name val="Arial"/>
      <family val="2"/>
    </font>
    <font>
      <sz val="12"/>
      <color indexed="8"/>
      <name val="Arial"/>
      <family val="2"/>
    </font>
    <font>
      <sz val="8"/>
      <color theme="1"/>
      <name val="Arial"/>
      <family val="2"/>
    </font>
    <font>
      <sz val="9"/>
      <name val="SWISS"/>
    </font>
    <font>
      <sz val="8"/>
      <color theme="1"/>
      <name val="Calibri"/>
      <family val="2"/>
    </font>
    <font>
      <i/>
      <sz val="10"/>
      <color theme="1"/>
      <name val="Arial"/>
      <family val="2"/>
    </font>
    <font>
      <b/>
      <sz val="12"/>
      <color theme="1"/>
      <name val="Calibri"/>
      <family val="2"/>
      <scheme val="minor"/>
    </font>
    <font>
      <sz val="12"/>
      <color indexed="206"/>
      <name val="Arial"/>
      <family val="2"/>
    </font>
    <font>
      <sz val="8"/>
      <name val="Calibri"/>
      <family val="2"/>
      <scheme val="minor"/>
    </font>
    <font>
      <sz val="14"/>
      <color theme="1"/>
      <name val="Calibri"/>
      <family val="2"/>
      <scheme val="minor"/>
    </font>
  </fonts>
  <fills count="5">
    <fill>
      <patternFill patternType="none"/>
    </fill>
    <fill>
      <patternFill patternType="gray125"/>
    </fill>
    <fill>
      <patternFill patternType="solid">
        <fgColor rgb="FFFFFF00"/>
        <bgColor indexed="64"/>
      </patternFill>
    </fill>
    <fill>
      <patternFill patternType="solid">
        <fgColor indexed="9"/>
      </patternFill>
    </fill>
    <fill>
      <patternFill patternType="solid">
        <fgColor theme="0"/>
        <bgColor indexed="64"/>
      </patternFill>
    </fill>
  </fills>
  <borders count="29">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style="medium">
        <color auto="1"/>
      </right>
      <top/>
      <bottom style="medium">
        <color auto="1"/>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style="medium">
        <color auto="1"/>
      </bottom>
      <diagonal/>
    </border>
    <border>
      <left/>
      <right style="medium">
        <color auto="1"/>
      </right>
      <top/>
      <bottom style="thin">
        <color auto="1"/>
      </bottom>
      <diagonal/>
    </border>
    <border>
      <left style="medium">
        <color auto="1"/>
      </left>
      <right/>
      <top/>
      <bottom style="double">
        <color auto="1"/>
      </bottom>
      <diagonal/>
    </border>
    <border>
      <left/>
      <right/>
      <top/>
      <bottom style="double">
        <color auto="1"/>
      </bottom>
      <diagonal/>
    </border>
    <border>
      <left/>
      <right style="medium">
        <color auto="1"/>
      </right>
      <top/>
      <bottom style="double">
        <color auto="1"/>
      </bottom>
      <diagonal/>
    </border>
    <border>
      <left/>
      <right/>
      <top style="double">
        <color auto="1"/>
      </top>
      <bottom/>
      <diagonal/>
    </border>
    <border>
      <left style="thin">
        <color auto="1"/>
      </left>
      <right/>
      <top style="double">
        <color auto="1"/>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diagonal/>
    </border>
    <border>
      <left style="medium">
        <color auto="1"/>
      </left>
      <right style="thin">
        <color auto="1"/>
      </right>
      <top/>
      <bottom/>
      <diagonal/>
    </border>
    <border>
      <left style="medium">
        <color auto="1"/>
      </left>
      <right style="thin">
        <color auto="1"/>
      </right>
      <top/>
      <bottom style="thin">
        <color auto="1"/>
      </bottom>
      <diagonal/>
    </border>
    <border>
      <left style="medium">
        <color auto="1"/>
      </left>
      <right style="thin">
        <color auto="1"/>
      </right>
      <top/>
      <bottom style="medium">
        <color auto="1"/>
      </bottom>
      <diagonal/>
    </border>
    <border>
      <left/>
      <right/>
      <top style="thin">
        <color auto="1"/>
      </top>
      <bottom/>
      <diagonal/>
    </border>
    <border>
      <left/>
      <right/>
      <top style="thin">
        <color auto="1"/>
      </top>
      <bottom style="double">
        <color auto="1"/>
      </bottom>
      <diagonal/>
    </border>
    <border>
      <left style="medium">
        <color auto="1"/>
      </left>
      <right style="thin">
        <color auto="1"/>
      </right>
      <top style="thin">
        <color auto="1"/>
      </top>
      <bottom/>
      <diagonal/>
    </border>
    <border>
      <left style="thin">
        <color auto="1"/>
      </left>
      <right/>
      <top style="thin">
        <color auto="1"/>
      </top>
      <bottom/>
      <diagonal/>
    </border>
  </borders>
  <cellStyleXfs count="1727">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43" fontId="2" fillId="0" borderId="0" applyFon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8" fillId="0" borderId="0" applyProtection="0"/>
    <xf numFmtId="0" fontId="10" fillId="0" borderId="0" applyNumberFormat="0" applyFill="0" applyBorder="0" applyAlignment="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8" fillId="0" borderId="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1" fontId="21" fillId="3" borderId="0" applyNumberFormat="0" applyFon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cellStyleXfs>
  <cellXfs count="374">
    <xf numFmtId="0" fontId="0" fillId="0" borderId="0" xfId="0"/>
    <xf numFmtId="0" fontId="0" fillId="0" borderId="0" xfId="0" applyNumberFormat="1"/>
    <xf numFmtId="3" fontId="0" fillId="0" borderId="0" xfId="0" applyNumberFormat="1"/>
    <xf numFmtId="0" fontId="0" fillId="0" borderId="0" xfId="0" applyNumberFormat="1" applyFont="1" applyAlignment="1">
      <alignment vertical="center"/>
    </xf>
    <xf numFmtId="0" fontId="5" fillId="0" borderId="0" xfId="0" applyFont="1"/>
    <xf numFmtId="0" fontId="5" fillId="0" borderId="0" xfId="0" applyFont="1" applyAlignment="1">
      <alignment horizontal="center" vertical="center"/>
    </xf>
    <xf numFmtId="0" fontId="5" fillId="0" borderId="0" xfId="0" applyFont="1" applyAlignment="1">
      <alignment horizontal="center" vertical="center" wrapText="1"/>
    </xf>
    <xf numFmtId="3" fontId="5" fillId="0" borderId="0" xfId="0" applyNumberFormat="1" applyFont="1" applyAlignment="1">
      <alignment horizontal="center" vertical="center"/>
    </xf>
    <xf numFmtId="3" fontId="11" fillId="0" borderId="0" xfId="21" applyNumberFormat="1" applyFont="1" applyFill="1" applyBorder="1" applyAlignment="1">
      <alignment horizontal="center" vertical="center"/>
    </xf>
    <xf numFmtId="3" fontId="9" fillId="0" borderId="0" xfId="21" applyNumberFormat="1" applyFont="1" applyFill="1" applyBorder="1" applyAlignment="1">
      <alignment horizontal="center" vertical="center"/>
    </xf>
    <xf numFmtId="0" fontId="5" fillId="0" borderId="0" xfId="0" applyFont="1" applyAlignment="1">
      <alignment horizontal="center" vertical="center"/>
    </xf>
    <xf numFmtId="0" fontId="5" fillId="0" borderId="0" xfId="0" applyFont="1" applyFill="1" applyAlignment="1">
      <alignment horizontal="center" vertical="center" wrapText="1"/>
    </xf>
    <xf numFmtId="3" fontId="5" fillId="0" borderId="0" xfId="0" applyNumberFormat="1" applyFont="1" applyFill="1" applyAlignment="1">
      <alignment horizontal="center" vertical="center"/>
    </xf>
    <xf numFmtId="3" fontId="5" fillId="0" borderId="0" xfId="0" applyNumberFormat="1" applyFont="1"/>
    <xf numFmtId="3" fontId="9" fillId="0" borderId="0" xfId="0" applyNumberFormat="1" applyFont="1" applyAlignment="1">
      <alignment horizontal="center" vertical="center"/>
    </xf>
    <xf numFmtId="0" fontId="5" fillId="0" borderId="0" xfId="0" applyNumberFormat="1" applyFont="1" applyAlignment="1">
      <alignment horizontal="center" vertical="center"/>
    </xf>
    <xf numFmtId="0" fontId="9" fillId="0" borderId="0" xfId="0" applyFont="1" applyAlignment="1">
      <alignment horizontal="center" vertical="center"/>
    </xf>
    <xf numFmtId="0" fontId="5" fillId="0" borderId="0" xfId="0" applyFont="1" applyAlignment="1">
      <alignment horizontal="left" vertical="center"/>
    </xf>
    <xf numFmtId="9" fontId="5" fillId="0" borderId="0" xfId="58" applyFont="1" applyAlignment="1">
      <alignment horizontal="center" vertical="center"/>
    </xf>
    <xf numFmtId="4" fontId="5" fillId="0" borderId="0" xfId="0" applyNumberFormat="1" applyFont="1" applyAlignment="1">
      <alignment horizontal="center" vertical="center"/>
    </xf>
    <xf numFmtId="3" fontId="5" fillId="0" borderId="0" xfId="0" applyNumberFormat="1" applyFont="1" applyBorder="1" applyAlignment="1">
      <alignment horizontal="center" vertical="center"/>
    </xf>
    <xf numFmtId="0" fontId="5" fillId="0" borderId="0" xfId="0" applyFont="1" applyAlignment="1">
      <alignment horizontal="center" vertical="center"/>
    </xf>
    <xf numFmtId="166" fontId="5" fillId="0" borderId="0" xfId="0" applyNumberFormat="1" applyFont="1" applyAlignment="1">
      <alignment horizontal="center" vertical="center"/>
    </xf>
    <xf numFmtId="3" fontId="5" fillId="0" borderId="8" xfId="0" applyNumberFormat="1" applyFont="1" applyFill="1" applyBorder="1" applyAlignment="1">
      <alignment horizontal="center" vertical="center"/>
    </xf>
    <xf numFmtId="168" fontId="5" fillId="0" borderId="0" xfId="0" applyNumberFormat="1" applyFont="1" applyAlignment="1">
      <alignment horizontal="center" vertical="center"/>
    </xf>
    <xf numFmtId="169" fontId="5" fillId="0" borderId="0" xfId="58" applyNumberFormat="1" applyFont="1" applyAlignment="1">
      <alignment horizontal="center" vertical="center"/>
    </xf>
    <xf numFmtId="9" fontId="5" fillId="0" borderId="0" xfId="58" applyNumberFormat="1" applyFont="1" applyAlignment="1">
      <alignment horizontal="center" vertical="center"/>
    </xf>
    <xf numFmtId="0" fontId="15" fillId="0" borderId="0" xfId="0" applyFont="1" applyAlignment="1">
      <alignment horizontal="center" vertical="center"/>
    </xf>
    <xf numFmtId="9" fontId="5" fillId="0" borderId="0" xfId="58" applyFont="1"/>
    <xf numFmtId="0" fontId="5" fillId="0" borderId="0" xfId="0" applyFont="1" applyAlignment="1">
      <alignment horizontal="center" vertical="center"/>
    </xf>
    <xf numFmtId="0" fontId="5" fillId="0" borderId="0" xfId="0" applyFont="1" applyAlignment="1">
      <alignment horizontal="center" vertical="center"/>
    </xf>
    <xf numFmtId="3" fontId="5" fillId="0" borderId="0" xfId="58" applyNumberFormat="1" applyFont="1" applyAlignment="1">
      <alignment horizontal="center" vertical="center"/>
    </xf>
    <xf numFmtId="0" fontId="5" fillId="0" borderId="0" xfId="0" applyFont="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0" fontId="16" fillId="0" borderId="0" xfId="0" applyFont="1" applyAlignment="1">
      <alignment horizontal="center" vertical="center" wrapText="1"/>
    </xf>
    <xf numFmtId="0" fontId="17" fillId="0" borderId="0" xfId="0" applyFont="1" applyAlignment="1">
      <alignment horizontal="center" vertical="center"/>
    </xf>
    <xf numFmtId="0" fontId="0" fillId="0" borderId="0" xfId="0" applyAlignment="1">
      <alignment horizontal="center" vertical="center"/>
    </xf>
    <xf numFmtId="9" fontId="0" fillId="0" borderId="0" xfId="0" applyNumberFormat="1" applyAlignment="1">
      <alignment horizontal="center" vertical="center"/>
    </xf>
    <xf numFmtId="0" fontId="0" fillId="0" borderId="0" xfId="0" applyAlignment="1">
      <alignment horizontal="left" vertical="center"/>
    </xf>
    <xf numFmtId="9" fontId="0" fillId="0" borderId="0" xfId="58" applyFont="1" applyAlignment="1">
      <alignment horizontal="center" vertical="center"/>
    </xf>
    <xf numFmtId="3" fontId="18" fillId="0" borderId="0" xfId="271" applyNumberFormat="1" applyFont="1" applyFill="1" applyBorder="1" applyAlignment="1">
      <alignment horizontal="center" vertical="center"/>
    </xf>
    <xf numFmtId="3" fontId="19" fillId="0" borderId="0" xfId="21" applyNumberFormat="1" applyFont="1" applyFill="1" applyBorder="1" applyAlignment="1">
      <alignment horizontal="center" vertical="center"/>
    </xf>
    <xf numFmtId="3" fontId="16" fillId="0" borderId="0" xfId="0" applyNumberFormat="1" applyFont="1" applyAlignment="1">
      <alignment horizontal="center" vertical="center"/>
    </xf>
    <xf numFmtId="3" fontId="18" fillId="0" borderId="0" xfId="30" applyNumberFormat="1" applyFont="1" applyFill="1" applyBorder="1" applyAlignment="1">
      <alignment horizontal="center" vertical="center"/>
    </xf>
    <xf numFmtId="170" fontId="5" fillId="0" borderId="0" xfId="21" applyNumberFormat="1" applyFont="1" applyAlignment="1">
      <alignment horizontal="center" vertical="center"/>
    </xf>
    <xf numFmtId="3" fontId="5" fillId="0" borderId="0" xfId="0" applyNumberFormat="1" applyFont="1" applyAlignment="1">
      <alignment horizontal="center" vertical="center" wrapText="1"/>
    </xf>
    <xf numFmtId="3" fontId="5" fillId="0" borderId="0" xfId="0" applyNumberFormat="1" applyFont="1" applyFill="1" applyAlignment="1">
      <alignment horizontal="center" vertical="center" wrapText="1"/>
    </xf>
    <xf numFmtId="171" fontId="19" fillId="0" borderId="0" xfId="21" applyNumberFormat="1" applyFont="1" applyFill="1" applyBorder="1" applyAlignment="1">
      <alignment horizontal="center" vertical="center"/>
    </xf>
    <xf numFmtId="3" fontId="19" fillId="0" borderId="0" xfId="31" applyNumberFormat="1" applyFont="1" applyFill="1" applyBorder="1" applyAlignment="1">
      <alignment horizontal="center" vertical="center"/>
    </xf>
    <xf numFmtId="3" fontId="18" fillId="0" borderId="0" xfId="30" applyNumberFormat="1" applyFont="1" applyFill="1" applyAlignment="1">
      <alignment horizontal="center" vertical="center"/>
    </xf>
    <xf numFmtId="171" fontId="18" fillId="0" borderId="0" xfId="271" applyNumberFormat="1" applyFont="1" applyFill="1" applyBorder="1" applyAlignment="1">
      <alignment horizontal="center" vertical="center"/>
    </xf>
    <xf numFmtId="171" fontId="18" fillId="0" borderId="0" xfId="30" applyNumberFormat="1" applyFont="1" applyFill="1" applyBorder="1" applyAlignment="1">
      <alignment horizontal="center" vertical="center"/>
    </xf>
    <xf numFmtId="0" fontId="20" fillId="0" borderId="0" xfId="0" applyFont="1" applyAlignment="1">
      <alignment horizontal="center" vertical="center"/>
    </xf>
    <xf numFmtId="0" fontId="20" fillId="0" borderId="0" xfId="0" applyFont="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3" fontId="5" fillId="0" borderId="0" xfId="0" applyNumberFormat="1" applyFont="1" applyAlignment="1">
      <alignment horizontal="center"/>
    </xf>
    <xf numFmtId="9" fontId="5" fillId="0" borderId="0" xfId="0" applyNumberFormat="1" applyFont="1"/>
    <xf numFmtId="9" fontId="5" fillId="0" borderId="0" xfId="0" applyNumberFormat="1" applyFont="1" applyAlignment="1">
      <alignment horizontal="center" vertical="center"/>
    </xf>
    <xf numFmtId="10" fontId="5" fillId="0" borderId="0" xfId="0" applyNumberFormat="1" applyFont="1"/>
    <xf numFmtId="0" fontId="5" fillId="0" borderId="0" xfId="0" applyFont="1" applyAlignment="1">
      <alignment horizontal="center" vertical="center"/>
    </xf>
    <xf numFmtId="0" fontId="5" fillId="0" borderId="0" xfId="0" applyFont="1" applyAlignment="1">
      <alignment horizontal="center" vertical="center"/>
    </xf>
    <xf numFmtId="4" fontId="5" fillId="2" borderId="0" xfId="0" applyNumberFormat="1" applyFont="1" applyFill="1" applyAlignment="1">
      <alignment horizontal="center" vertical="center"/>
    </xf>
    <xf numFmtId="4" fontId="5" fillId="0" borderId="0" xfId="0" applyNumberFormat="1" applyFont="1" applyFill="1" applyAlignment="1">
      <alignment horizontal="center" vertical="center"/>
    </xf>
    <xf numFmtId="1" fontId="5" fillId="0" borderId="0" xfId="0" applyNumberFormat="1" applyFont="1" applyAlignment="1">
      <alignment horizontal="center" vertical="center"/>
    </xf>
    <xf numFmtId="0" fontId="5" fillId="0" borderId="0" xfId="0" applyFont="1" applyAlignment="1">
      <alignment horizontal="center" vertical="center"/>
    </xf>
    <xf numFmtId="169" fontId="0" fillId="0" borderId="0" xfId="58" applyNumberFormat="1" applyFont="1" applyAlignment="1">
      <alignment horizontal="center" vertical="center"/>
    </xf>
    <xf numFmtId="169" fontId="0" fillId="0" borderId="0" xfId="0" applyNumberFormat="1" applyAlignment="1">
      <alignment horizontal="center" vertical="center"/>
    </xf>
    <xf numFmtId="0" fontId="5" fillId="0" borderId="0" xfId="0" applyFont="1" applyAlignment="1">
      <alignment horizontal="center" vertical="center"/>
    </xf>
    <xf numFmtId="171" fontId="5" fillId="0" borderId="0" xfId="0" applyNumberFormat="1" applyFont="1"/>
    <xf numFmtId="3" fontId="5" fillId="0" borderId="7" xfId="0" applyNumberFormat="1" applyFont="1" applyBorder="1" applyAlignment="1">
      <alignment horizontal="center" vertical="center"/>
    </xf>
    <xf numFmtId="0" fontId="5" fillId="0" borderId="7" xfId="0" applyFont="1" applyBorder="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0" fontId="5" fillId="0" borderId="0" xfId="0" applyFont="1" applyBorder="1" applyAlignment="1">
      <alignment horizontal="center" vertical="center"/>
    </xf>
    <xf numFmtId="0" fontId="5" fillId="0" borderId="7" xfId="0" applyFont="1" applyBorder="1" applyAlignment="1">
      <alignment horizontal="center" vertical="center" wrapText="1"/>
    </xf>
    <xf numFmtId="0" fontId="5" fillId="0" borderId="0" xfId="0" applyFont="1" applyBorder="1" applyAlignment="1">
      <alignment horizontal="center" vertical="center" wrapText="1"/>
    </xf>
    <xf numFmtId="3" fontId="5" fillId="0" borderId="7" xfId="0" applyNumberFormat="1"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0" fontId="20" fillId="0" borderId="7" xfId="0" applyFont="1" applyBorder="1" applyAlignment="1">
      <alignment horizontal="center" vertical="center"/>
    </xf>
    <xf numFmtId="0" fontId="6" fillId="0" borderId="0" xfId="0" applyFont="1" applyBorder="1" applyAlignment="1">
      <alignment horizontal="center" vertical="center"/>
    </xf>
    <xf numFmtId="3" fontId="5" fillId="0" borderId="7" xfId="0" applyNumberFormat="1" applyFont="1" applyBorder="1" applyAlignment="1">
      <alignment horizontal="center" vertical="center"/>
    </xf>
    <xf numFmtId="0" fontId="5" fillId="0" borderId="0" xfId="0" applyFont="1" applyBorder="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0" fontId="16" fillId="0" borderId="8" xfId="0" applyFont="1" applyBorder="1" applyAlignment="1">
      <alignment horizontal="center" vertical="center" wrapText="1"/>
    </xf>
    <xf numFmtId="0" fontId="20" fillId="0" borderId="8" xfId="0" applyFont="1" applyBorder="1" applyAlignment="1">
      <alignment horizontal="center" vertical="center"/>
    </xf>
    <xf numFmtId="171" fontId="11" fillId="0" borderId="8" xfId="21" applyNumberFormat="1" applyFont="1" applyFill="1" applyBorder="1" applyAlignment="1">
      <alignment horizontal="center" vertical="center"/>
    </xf>
    <xf numFmtId="0" fontId="17" fillId="0" borderId="0" xfId="0" applyFont="1" applyBorder="1" applyAlignment="1">
      <alignment vertical="center"/>
    </xf>
    <xf numFmtId="0" fontId="20" fillId="0" borderId="0" xfId="0" applyFont="1" applyBorder="1" applyAlignment="1">
      <alignment horizontal="center" vertical="center"/>
    </xf>
    <xf numFmtId="0" fontId="16" fillId="0" borderId="7" xfId="0" applyFont="1" applyBorder="1" applyAlignment="1">
      <alignment horizontal="center" vertical="center" wrapText="1"/>
    </xf>
    <xf numFmtId="0" fontId="6" fillId="0" borderId="0" xfId="0" applyFont="1" applyBorder="1" applyAlignment="1">
      <alignment horizontal="left" vertical="center"/>
    </xf>
    <xf numFmtId="0" fontId="6" fillId="0" borderId="7" xfId="0" applyFont="1" applyBorder="1" applyAlignment="1">
      <alignment horizontal="left" vertical="center"/>
    </xf>
    <xf numFmtId="3" fontId="5" fillId="0" borderId="7" xfId="58" applyNumberFormat="1" applyFont="1" applyBorder="1" applyAlignment="1">
      <alignment horizontal="center" vertical="center"/>
    </xf>
    <xf numFmtId="0" fontId="0" fillId="0" borderId="0" xfId="0" applyAlignment="1">
      <alignment horizontal="center" vertical="center" wrapText="1"/>
    </xf>
    <xf numFmtId="0" fontId="16" fillId="0" borderId="0" xfId="0" applyFont="1" applyBorder="1" applyAlignment="1">
      <alignment horizontal="center" vertical="center" wrapText="1"/>
    </xf>
    <xf numFmtId="0" fontId="20" fillId="0" borderId="7" xfId="0" applyFont="1" applyBorder="1" applyAlignment="1">
      <alignment horizontal="center" vertical="center" wrapText="1"/>
    </xf>
    <xf numFmtId="171" fontId="19" fillId="0" borderId="0" xfId="902" quotePrefix="1" applyNumberFormat="1" applyFont="1" applyFill="1" applyBorder="1" applyAlignment="1">
      <alignment horizontal="center" vertical="center"/>
    </xf>
    <xf numFmtId="0" fontId="5" fillId="0" borderId="7" xfId="0" applyFont="1" applyBorder="1" applyAlignment="1">
      <alignment horizontal="center" vertical="center" wrapText="1"/>
    </xf>
    <xf numFmtId="0" fontId="5" fillId="0" borderId="0" xfId="0" applyFont="1" applyBorder="1" applyAlignment="1">
      <alignment horizontal="center" vertical="center" wrapText="1"/>
    </xf>
    <xf numFmtId="3" fontId="5" fillId="0" borderId="7" xfId="0" applyNumberFormat="1"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174" fontId="5" fillId="0" borderId="0" xfId="0" applyNumberFormat="1" applyFont="1" applyAlignment="1">
      <alignment horizontal="center" vertical="center"/>
    </xf>
    <xf numFmtId="9" fontId="5" fillId="0" borderId="0" xfId="58" applyNumberFormat="1" applyFont="1" applyBorder="1" applyAlignment="1">
      <alignment horizontal="center" vertical="center"/>
    </xf>
    <xf numFmtId="37" fontId="11" fillId="0" borderId="0" xfId="21" applyNumberFormat="1" applyFont="1" applyFill="1" applyBorder="1" applyAlignment="1">
      <alignment horizontal="center" vertical="center"/>
    </xf>
    <xf numFmtId="37" fontId="9" fillId="0" borderId="0" xfId="271" applyNumberFormat="1" applyFont="1" applyFill="1" applyBorder="1" applyAlignment="1">
      <alignment horizontal="center" vertical="center"/>
    </xf>
    <xf numFmtId="37" fontId="9" fillId="0" borderId="0" xfId="30" applyNumberFormat="1" applyFont="1" applyFill="1" applyBorder="1" applyAlignment="1">
      <alignment horizontal="center" vertical="center"/>
    </xf>
    <xf numFmtId="3" fontId="5" fillId="0" borderId="0" xfId="58" applyNumberFormat="1" applyFont="1" applyBorder="1" applyAlignment="1">
      <alignment horizontal="center" vertical="center"/>
    </xf>
    <xf numFmtId="0" fontId="20" fillId="0" borderId="0" xfId="0" applyFont="1" applyBorder="1" applyAlignment="1">
      <alignment horizontal="center" vertical="center" wrapText="1"/>
    </xf>
    <xf numFmtId="0" fontId="6" fillId="0" borderId="0" xfId="0" applyFont="1" applyAlignment="1">
      <alignment horizontal="center" vertical="center"/>
    </xf>
    <xf numFmtId="3" fontId="5" fillId="0" borderId="7" xfId="0" applyNumberFormat="1" applyFont="1" applyBorder="1" applyAlignment="1">
      <alignment horizontal="center" vertical="center"/>
    </xf>
    <xf numFmtId="0" fontId="5" fillId="0" borderId="7" xfId="0" applyFont="1" applyBorder="1" applyAlignment="1">
      <alignment horizontal="center" vertical="center"/>
    </xf>
    <xf numFmtId="0" fontId="5" fillId="0" borderId="7" xfId="0" applyFont="1" applyBorder="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3" fontId="5" fillId="0" borderId="7" xfId="0" applyNumberFormat="1" applyFont="1" applyBorder="1" applyAlignment="1">
      <alignment horizontal="center" vertical="center"/>
    </xf>
    <xf numFmtId="0" fontId="5" fillId="0" borderId="0" xfId="0" applyFont="1" applyAlignment="1">
      <alignment horizontal="center" vertical="center"/>
    </xf>
    <xf numFmtId="0" fontId="6" fillId="0" borderId="0" xfId="0" applyFont="1" applyAlignment="1">
      <alignment horizontal="left" vertical="center"/>
    </xf>
    <xf numFmtId="3" fontId="9" fillId="0" borderId="0" xfId="30" applyNumberFormat="1" applyFont="1" applyFill="1" applyBorder="1" applyAlignment="1">
      <alignment horizontal="center" vertical="center"/>
    </xf>
    <xf numFmtId="3" fontId="11" fillId="0" borderId="0" xfId="902" applyNumberFormat="1" applyFont="1" applyFill="1" applyBorder="1" applyAlignment="1">
      <alignment horizontal="center"/>
    </xf>
    <xf numFmtId="3" fontId="9" fillId="0" borderId="0" xfId="0" applyNumberFormat="1" applyFont="1" applyFill="1" applyBorder="1" applyAlignment="1">
      <alignment horizontal="center"/>
    </xf>
    <xf numFmtId="3" fontId="11" fillId="0" borderId="7" xfId="902" applyNumberFormat="1" applyFont="1" applyFill="1" applyBorder="1" applyAlignment="1">
      <alignment horizontal="center"/>
    </xf>
    <xf numFmtId="3" fontId="5" fillId="0" borderId="7" xfId="0" applyNumberFormat="1" applyFont="1" applyFill="1" applyBorder="1" applyAlignment="1">
      <alignment horizontal="center" vertical="center"/>
    </xf>
    <xf numFmtId="3" fontId="5" fillId="0" borderId="0" xfId="0" applyNumberFormat="1" applyFont="1" applyFill="1" applyBorder="1" applyAlignment="1">
      <alignment horizontal="center" vertical="center"/>
    </xf>
    <xf numFmtId="3" fontId="11" fillId="0" borderId="0" xfId="31" applyNumberFormat="1" applyFont="1" applyFill="1" applyBorder="1" applyAlignment="1">
      <alignment horizontal="center" vertical="center"/>
    </xf>
    <xf numFmtId="3" fontId="11" fillId="0" borderId="7" xfId="31" applyNumberFormat="1" applyFont="1" applyFill="1" applyBorder="1" applyAlignment="1">
      <alignment horizontal="center" vertical="center"/>
    </xf>
    <xf numFmtId="3" fontId="5" fillId="0" borderId="7" xfId="0" applyNumberFormat="1"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0" fontId="0" fillId="0" borderId="0" xfId="0" applyAlignment="1">
      <alignment horizontal="center" vertical="center"/>
    </xf>
    <xf numFmtId="0" fontId="17" fillId="0" borderId="7" xfId="0" applyFont="1" applyBorder="1" applyAlignment="1">
      <alignment horizontal="center" vertical="center"/>
    </xf>
    <xf numFmtId="171" fontId="11" fillId="0" borderId="0" xfId="21" applyNumberFormat="1" applyFont="1" applyFill="1" applyBorder="1" applyAlignment="1">
      <alignment horizontal="center" vertical="center"/>
    </xf>
    <xf numFmtId="3" fontId="9" fillId="0" borderId="0" xfId="271" applyNumberFormat="1" applyFont="1" applyFill="1" applyBorder="1" applyAlignment="1">
      <alignment horizontal="center"/>
    </xf>
    <xf numFmtId="3" fontId="9" fillId="0" borderId="0" xfId="30" applyNumberFormat="1" applyFont="1" applyFill="1" applyBorder="1" applyAlignment="1">
      <alignment horizontal="center"/>
    </xf>
    <xf numFmtId="3" fontId="11" fillId="0" borderId="0" xfId="31" applyNumberFormat="1" applyFont="1" applyFill="1" applyBorder="1" applyAlignment="1">
      <alignment horizontal="center"/>
    </xf>
    <xf numFmtId="3" fontId="9" fillId="0" borderId="0" xfId="902" applyNumberFormat="1" applyFont="1" applyFill="1" applyBorder="1" applyAlignment="1">
      <alignment horizontal="center"/>
    </xf>
    <xf numFmtId="0" fontId="5" fillId="0" borderId="0" xfId="0" applyFont="1" applyBorder="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169" fontId="5" fillId="0" borderId="0" xfId="0" applyNumberFormat="1" applyFont="1" applyAlignment="1">
      <alignment horizontal="center"/>
    </xf>
    <xf numFmtId="0" fontId="5" fillId="0" borderId="0" xfId="0" applyFont="1" applyAlignment="1">
      <alignment horizontal="center" vertical="center"/>
    </xf>
    <xf numFmtId="0" fontId="17" fillId="0" borderId="0" xfId="0" applyFont="1" applyAlignment="1">
      <alignment horizontal="center" vertical="center"/>
    </xf>
    <xf numFmtId="3" fontId="5" fillId="0" borderId="7" xfId="0" applyNumberFormat="1" applyFont="1" applyBorder="1" applyAlignment="1">
      <alignment horizontal="center" vertical="center"/>
    </xf>
    <xf numFmtId="0" fontId="5" fillId="0" borderId="7" xfId="0" applyFont="1" applyBorder="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174" fontId="11" fillId="0" borderId="0" xfId="31" applyNumberFormat="1" applyFont="1" applyFill="1" applyBorder="1" applyAlignment="1">
      <alignment horizontal="center" vertical="center"/>
    </xf>
    <xf numFmtId="174" fontId="9" fillId="0" borderId="0" xfId="30" applyNumberFormat="1" applyFont="1" applyFill="1" applyBorder="1" applyAlignment="1">
      <alignment horizontal="center" vertical="center"/>
    </xf>
    <xf numFmtId="174" fontId="9" fillId="0" borderId="0" xfId="30" applyNumberFormat="1" applyFont="1" applyFill="1" applyAlignment="1">
      <alignment horizontal="center" vertical="center"/>
    </xf>
    <xf numFmtId="171" fontId="9" fillId="0" borderId="0" xfId="271" applyNumberFormat="1" applyFont="1" applyFill="1" applyBorder="1" applyAlignment="1">
      <alignment horizontal="center" vertical="center"/>
    </xf>
    <xf numFmtId="171" fontId="9" fillId="0" borderId="0" xfId="30" applyNumberFormat="1" applyFont="1" applyFill="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xf>
    <xf numFmtId="0" fontId="5" fillId="0" borderId="0" xfId="0" applyFont="1" applyFill="1" applyAlignment="1">
      <alignment horizontal="center" vertical="center"/>
    </xf>
    <xf numFmtId="0" fontId="5" fillId="0" borderId="0" xfId="0" applyNumberFormat="1" applyFont="1" applyFill="1" applyAlignment="1">
      <alignment horizontal="center" vertical="center"/>
    </xf>
    <xf numFmtId="0" fontId="5" fillId="0" borderId="0" xfId="0" applyFont="1" applyBorder="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1" fontId="5" fillId="0" borderId="0" xfId="0" applyNumberFormat="1" applyFont="1" applyBorder="1" applyAlignment="1">
      <alignment horizontal="center" vertical="center" wrapText="1"/>
    </xf>
    <xf numFmtId="37" fontId="5" fillId="0" borderId="0" xfId="0" applyNumberFormat="1" applyFont="1" applyAlignment="1">
      <alignment horizontal="center" vertical="center"/>
    </xf>
    <xf numFmtId="3" fontId="9" fillId="0" borderId="0" xfId="0" applyNumberFormat="1" applyFont="1" applyFill="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xf>
    <xf numFmtId="3" fontId="0" fillId="0" borderId="0" xfId="58" applyNumberFormat="1" applyFont="1"/>
    <xf numFmtId="0" fontId="5" fillId="0" borderId="0" xfId="0" applyFont="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0" fontId="5" fillId="0" borderId="0" xfId="0" applyNumberFormat="1" applyFont="1" applyAlignment="1">
      <alignment horizontal="left" vertical="center"/>
    </xf>
    <xf numFmtId="0" fontId="5" fillId="0" borderId="0" xfId="0" applyFont="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25" fillId="0" borderId="0" xfId="0" applyFont="1" applyAlignment="1">
      <alignment horizontal="center" vertical="center"/>
    </xf>
    <xf numFmtId="9" fontId="5" fillId="0" borderId="0" xfId="58" applyFont="1" applyAlignment="1">
      <alignment horizontal="center"/>
    </xf>
    <xf numFmtId="0" fontId="5" fillId="0" borderId="0" xfId="0" applyFont="1" applyAlignment="1">
      <alignment horizontal="center" vertical="center"/>
    </xf>
    <xf numFmtId="0" fontId="5" fillId="4" borderId="0" xfId="0" applyFont="1" applyFill="1"/>
    <xf numFmtId="3" fontId="5" fillId="4" borderId="0" xfId="0" applyNumberFormat="1" applyFont="1" applyFill="1" applyAlignment="1">
      <alignment horizontal="center" vertical="center"/>
    </xf>
    <xf numFmtId="167" fontId="5" fillId="4" borderId="0" xfId="0" applyNumberFormat="1" applyFont="1" applyFill="1" applyAlignment="1">
      <alignment horizontal="center" vertical="center"/>
    </xf>
    <xf numFmtId="169" fontId="5" fillId="4" borderId="0" xfId="58" applyNumberFormat="1" applyFont="1" applyFill="1" applyAlignment="1">
      <alignment horizontal="center" vertical="center"/>
    </xf>
    <xf numFmtId="3" fontId="5" fillId="4" borderId="0" xfId="0" applyNumberFormat="1" applyFont="1" applyFill="1"/>
    <xf numFmtId="168" fontId="5" fillId="4" borderId="0" xfId="0" applyNumberFormat="1" applyFont="1" applyFill="1" applyAlignment="1">
      <alignment horizontal="center" vertical="center"/>
    </xf>
    <xf numFmtId="0" fontId="14" fillId="4" borderId="0" xfId="0" applyFont="1" applyFill="1"/>
    <xf numFmtId="3" fontId="14" fillId="4" borderId="0" xfId="0" applyNumberFormat="1" applyFont="1" applyFill="1" applyAlignment="1">
      <alignment horizontal="center" vertical="center"/>
    </xf>
    <xf numFmtId="167" fontId="14" fillId="4" borderId="0" xfId="0" applyNumberFormat="1" applyFont="1" applyFill="1" applyAlignment="1">
      <alignment horizontal="center" vertical="center"/>
    </xf>
    <xf numFmtId="169" fontId="14" fillId="4" borderId="0" xfId="58" applyNumberFormat="1" applyFont="1" applyFill="1" applyAlignment="1">
      <alignment horizontal="center" vertical="center"/>
    </xf>
    <xf numFmtId="0" fontId="14" fillId="4" borderId="10" xfId="0" applyFont="1" applyFill="1" applyBorder="1"/>
    <xf numFmtId="3" fontId="14" fillId="4" borderId="10" xfId="0" applyNumberFormat="1" applyFont="1" applyFill="1" applyBorder="1" applyAlignment="1">
      <alignment horizontal="center" vertical="center"/>
    </xf>
    <xf numFmtId="167" fontId="14" fillId="4" borderId="10" xfId="0" applyNumberFormat="1" applyFont="1" applyFill="1" applyBorder="1" applyAlignment="1">
      <alignment horizontal="center" vertical="center"/>
    </xf>
    <xf numFmtId="169" fontId="14" fillId="4" borderId="10" xfId="58" applyNumberFormat="1" applyFont="1" applyFill="1" applyBorder="1" applyAlignment="1">
      <alignment horizontal="center" vertical="center"/>
    </xf>
    <xf numFmtId="0" fontId="7" fillId="4" borderId="0" xfId="0" applyFont="1" applyFill="1" applyBorder="1" applyAlignment="1">
      <alignment vertical="center" wrapText="1"/>
    </xf>
    <xf numFmtId="172" fontId="5" fillId="4" borderId="0" xfId="0" applyNumberFormat="1" applyFont="1" applyFill="1" applyAlignment="1">
      <alignment horizontal="center" vertical="center"/>
    </xf>
    <xf numFmtId="172" fontId="14" fillId="4" borderId="0" xfId="0" applyNumberFormat="1" applyFont="1" applyFill="1" applyAlignment="1">
      <alignment horizontal="center" vertical="center"/>
    </xf>
    <xf numFmtId="0" fontId="5" fillId="4" borderId="0" xfId="0" applyFont="1" applyFill="1" applyAlignment="1">
      <alignment vertical="center"/>
    </xf>
    <xf numFmtId="0" fontId="6" fillId="4" borderId="0" xfId="0" applyFont="1" applyFill="1" applyBorder="1" applyAlignment="1">
      <alignment vertical="center" wrapText="1"/>
    </xf>
    <xf numFmtId="0" fontId="6" fillId="4" borderId="0" xfId="0" applyFont="1" applyFill="1" applyBorder="1" applyAlignment="1">
      <alignment vertical="center"/>
    </xf>
    <xf numFmtId="0" fontId="5" fillId="4" borderId="0" xfId="0" applyFont="1" applyFill="1" applyAlignment="1"/>
    <xf numFmtId="0" fontId="5" fillId="4" borderId="0" xfId="0" applyFont="1" applyFill="1" applyAlignment="1">
      <alignment horizontal="center" vertical="center"/>
    </xf>
    <xf numFmtId="0" fontId="5" fillId="4" borderId="27" xfId="0" applyFont="1" applyFill="1" applyBorder="1" applyAlignment="1">
      <alignment horizontal="center" vertical="center"/>
    </xf>
    <xf numFmtId="3" fontId="5" fillId="4" borderId="28" xfId="0" applyNumberFormat="1" applyFont="1" applyFill="1" applyBorder="1" applyAlignment="1">
      <alignment horizontal="center" vertical="center"/>
    </xf>
    <xf numFmtId="3" fontId="5" fillId="4" borderId="0" xfId="0" applyNumberFormat="1" applyFont="1" applyFill="1" applyBorder="1" applyAlignment="1">
      <alignment horizontal="center" vertical="center"/>
    </xf>
    <xf numFmtId="3" fontId="5" fillId="4" borderId="7" xfId="0" applyNumberFormat="1" applyFont="1" applyFill="1" applyBorder="1" applyAlignment="1">
      <alignment horizontal="center" vertical="center"/>
    </xf>
    <xf numFmtId="3" fontId="5" fillId="4" borderId="8" xfId="0" applyNumberFormat="1" applyFont="1" applyFill="1" applyBorder="1" applyAlignment="1">
      <alignment horizontal="center" vertical="center"/>
    </xf>
    <xf numFmtId="3" fontId="5" fillId="4" borderId="5" xfId="0" applyNumberFormat="1" applyFont="1" applyFill="1" applyBorder="1" applyAlignment="1">
      <alignment horizontal="center" vertical="center"/>
    </xf>
    <xf numFmtId="164" fontId="5" fillId="4" borderId="0" xfId="0" applyNumberFormat="1" applyFont="1" applyFill="1"/>
    <xf numFmtId="9" fontId="5" fillId="4" borderId="5" xfId="58" applyFont="1" applyFill="1" applyBorder="1" applyAlignment="1">
      <alignment horizontal="center" vertical="center"/>
    </xf>
    <xf numFmtId="1" fontId="5" fillId="4" borderId="0" xfId="0" applyNumberFormat="1" applyFont="1" applyFill="1"/>
    <xf numFmtId="167" fontId="5" fillId="4" borderId="0" xfId="0" applyNumberFormat="1" applyFont="1" applyFill="1"/>
    <xf numFmtId="9" fontId="5" fillId="4" borderId="0" xfId="58" applyFont="1" applyFill="1"/>
    <xf numFmtId="2" fontId="5" fillId="4" borderId="0" xfId="0" applyNumberFormat="1" applyFont="1" applyFill="1"/>
    <xf numFmtId="9" fontId="5" fillId="4" borderId="0" xfId="58" applyFont="1" applyFill="1" applyAlignment="1">
      <alignment vertical="center"/>
    </xf>
    <xf numFmtId="0" fontId="5" fillId="4" borderId="0" xfId="58" applyNumberFormat="1" applyFont="1" applyFill="1"/>
    <xf numFmtId="165" fontId="5" fillId="4" borderId="0" xfId="0" applyNumberFormat="1" applyFont="1" applyFill="1"/>
    <xf numFmtId="169" fontId="5" fillId="4" borderId="0" xfId="58" applyNumberFormat="1" applyFont="1" applyFill="1"/>
    <xf numFmtId="0" fontId="5" fillId="4" borderId="24" xfId="0" applyFont="1" applyFill="1" applyBorder="1" applyAlignment="1">
      <alignment horizontal="center" vertical="center"/>
    </xf>
    <xf numFmtId="3" fontId="5" fillId="4" borderId="12" xfId="0" applyNumberFormat="1" applyFont="1" applyFill="1" applyBorder="1" applyAlignment="1">
      <alignment horizontal="center" vertical="center"/>
    </xf>
    <xf numFmtId="9" fontId="5" fillId="4" borderId="6" xfId="58" applyFont="1" applyFill="1" applyBorder="1" applyAlignment="1">
      <alignment horizontal="center" vertical="center"/>
    </xf>
    <xf numFmtId="9" fontId="5" fillId="4" borderId="0" xfId="0" applyNumberFormat="1" applyFont="1" applyFill="1" applyAlignment="1">
      <alignment vertical="center"/>
    </xf>
    <xf numFmtId="0" fontId="7" fillId="4" borderId="0" xfId="0" applyFont="1" applyFill="1" applyAlignment="1">
      <alignment vertical="center"/>
    </xf>
    <xf numFmtId="0" fontId="0" fillId="4" borderId="0" xfId="0" applyFill="1"/>
    <xf numFmtId="0" fontId="5" fillId="4" borderId="26" xfId="0" applyFont="1" applyFill="1" applyBorder="1" applyAlignment="1">
      <alignment horizontal="left" vertical="center" wrapText="1"/>
    </xf>
    <xf numFmtId="3" fontId="5" fillId="4" borderId="26" xfId="0" applyNumberFormat="1" applyFont="1" applyFill="1" applyBorder="1" applyAlignment="1">
      <alignment horizontal="center" vertical="center" wrapText="1"/>
    </xf>
    <xf numFmtId="169" fontId="5" fillId="4" borderId="0" xfId="58" applyNumberFormat="1" applyFont="1" applyFill="1" applyBorder="1" applyAlignment="1">
      <alignment horizontal="center" vertical="center"/>
    </xf>
    <xf numFmtId="9" fontId="5" fillId="4" borderId="0" xfId="58" applyNumberFormat="1" applyFont="1" applyFill="1" applyBorder="1" applyAlignment="1">
      <alignment horizontal="center" vertical="center" wrapText="1"/>
    </xf>
    <xf numFmtId="169" fontId="5" fillId="4" borderId="0" xfId="0" applyNumberFormat="1" applyFont="1" applyFill="1" applyAlignment="1">
      <alignment horizontal="center" vertical="center"/>
    </xf>
    <xf numFmtId="169" fontId="5" fillId="4" borderId="0" xfId="0" applyNumberFormat="1" applyFont="1" applyFill="1" applyBorder="1" applyAlignment="1">
      <alignment horizontal="center" vertical="center"/>
    </xf>
    <xf numFmtId="0" fontId="23" fillId="4" borderId="0" xfId="0" applyFont="1" applyFill="1"/>
    <xf numFmtId="169" fontId="23" fillId="4" borderId="0" xfId="58" applyNumberFormat="1" applyFont="1" applyFill="1" applyBorder="1" applyAlignment="1">
      <alignment horizontal="center" vertical="center"/>
    </xf>
    <xf numFmtId="169" fontId="23" fillId="4" borderId="0" xfId="0" applyNumberFormat="1" applyFont="1" applyFill="1" applyAlignment="1">
      <alignment horizontal="center" vertical="center"/>
    </xf>
    <xf numFmtId="169" fontId="23" fillId="4" borderId="0" xfId="0" applyNumberFormat="1" applyFont="1" applyFill="1" applyBorder="1" applyAlignment="1">
      <alignment horizontal="center" vertical="center"/>
    </xf>
    <xf numFmtId="0" fontId="23" fillId="4" borderId="10" xfId="0" applyFont="1" applyFill="1" applyBorder="1"/>
    <xf numFmtId="0" fontId="22" fillId="4" borderId="0" xfId="0" applyFont="1" applyFill="1" applyBorder="1" applyAlignment="1">
      <alignment vertical="center" wrapText="1"/>
    </xf>
    <xf numFmtId="0" fontId="20" fillId="4" borderId="0" xfId="0" applyFont="1" applyFill="1" applyBorder="1" applyAlignment="1">
      <alignment vertical="center" wrapText="1"/>
    </xf>
    <xf numFmtId="0" fontId="0" fillId="4" borderId="0" xfId="0" applyNumberFormat="1" applyFill="1"/>
    <xf numFmtId="173" fontId="0" fillId="4" borderId="0" xfId="0" applyNumberFormat="1" applyFill="1"/>
    <xf numFmtId="0" fontId="9" fillId="4" borderId="0" xfId="0" applyFont="1" applyFill="1" applyAlignment="1">
      <alignment horizontal="center" vertical="center" wrapText="1"/>
    </xf>
    <xf numFmtId="9" fontId="0" fillId="4" borderId="0" xfId="0" applyNumberFormat="1" applyFill="1"/>
    <xf numFmtId="3" fontId="0" fillId="4" borderId="0" xfId="0" applyNumberFormat="1" applyFill="1"/>
    <xf numFmtId="3" fontId="0" fillId="4" borderId="0" xfId="0" applyNumberFormat="1" applyFill="1" applyAlignment="1">
      <alignment horizontal="center" vertical="center"/>
    </xf>
    <xf numFmtId="9" fontId="0" fillId="4" borderId="0" xfId="58" applyFont="1" applyFill="1"/>
    <xf numFmtId="167" fontId="9" fillId="4" borderId="0" xfId="0" applyNumberFormat="1" applyFont="1" applyFill="1" applyAlignment="1">
      <alignment horizontal="center"/>
    </xf>
    <xf numFmtId="0" fontId="0" fillId="4" borderId="0" xfId="0" applyFill="1" applyAlignment="1">
      <alignment wrapText="1"/>
    </xf>
    <xf numFmtId="0" fontId="5" fillId="4" borderId="26" xfId="0" applyFont="1" applyFill="1" applyBorder="1" applyAlignment="1">
      <alignment horizontal="center" vertical="center" wrapText="1"/>
    </xf>
    <xf numFmtId="9" fontId="5" fillId="4" borderId="0" xfId="58" applyNumberFormat="1" applyFont="1" applyFill="1" applyAlignment="1">
      <alignment horizontal="center" vertical="center"/>
    </xf>
    <xf numFmtId="2" fontId="0" fillId="4" borderId="0" xfId="0" applyNumberFormat="1" applyFill="1"/>
    <xf numFmtId="0" fontId="20" fillId="4" borderId="0" xfId="0" applyFont="1" applyFill="1" applyBorder="1" applyAlignment="1">
      <alignment wrapText="1"/>
    </xf>
    <xf numFmtId="0" fontId="6" fillId="4" borderId="0" xfId="0" applyFont="1" applyFill="1" applyBorder="1" applyAlignment="1">
      <alignment horizontal="center" vertical="center"/>
    </xf>
    <xf numFmtId="0" fontId="6" fillId="4" borderId="0" xfId="0" applyFont="1" applyFill="1" applyAlignment="1">
      <alignment horizontal="center" vertical="center"/>
    </xf>
    <xf numFmtId="0" fontId="20" fillId="4" borderId="0" xfId="0" applyFont="1" applyFill="1" applyBorder="1" applyAlignment="1">
      <alignment horizontal="left" wrapText="1"/>
    </xf>
    <xf numFmtId="169" fontId="23" fillId="4" borderId="10" xfId="58" applyNumberFormat="1" applyFont="1" applyFill="1" applyBorder="1" applyAlignment="1">
      <alignment horizontal="center" vertical="center"/>
    </xf>
    <xf numFmtId="169" fontId="23" fillId="4" borderId="10" xfId="0" applyNumberFormat="1" applyFont="1" applyFill="1" applyBorder="1" applyAlignment="1">
      <alignment horizontal="center" vertical="center"/>
    </xf>
    <xf numFmtId="169" fontId="5" fillId="4" borderId="0" xfId="58" applyNumberFormat="1" applyFont="1" applyFill="1" applyBorder="1" applyAlignment="1">
      <alignment horizontal="center" vertical="center" wrapText="1"/>
    </xf>
    <xf numFmtId="169" fontId="23" fillId="4" borderId="0" xfId="58" applyNumberFormat="1" applyFont="1" applyFill="1" applyBorder="1" applyAlignment="1">
      <alignment horizontal="center" vertical="center" wrapText="1"/>
    </xf>
    <xf numFmtId="169" fontId="23" fillId="4" borderId="10" xfId="58" applyNumberFormat="1" applyFont="1" applyFill="1" applyBorder="1" applyAlignment="1">
      <alignment horizontal="center" vertical="center" wrapText="1"/>
    </xf>
    <xf numFmtId="0" fontId="5" fillId="4" borderId="0" xfId="0" applyFont="1" applyFill="1" applyBorder="1"/>
    <xf numFmtId="9" fontId="5" fillId="4" borderId="0" xfId="58" applyNumberFormat="1" applyFont="1" applyFill="1" applyBorder="1" applyAlignment="1">
      <alignment horizontal="center" vertical="center"/>
    </xf>
    <xf numFmtId="10" fontId="23" fillId="4" borderId="0" xfId="58" applyNumberFormat="1" applyFont="1" applyFill="1" applyBorder="1" applyAlignment="1">
      <alignment horizontal="center" vertical="center"/>
    </xf>
    <xf numFmtId="9" fontId="23" fillId="4" borderId="0" xfId="58" applyNumberFormat="1" applyFont="1" applyFill="1" applyBorder="1" applyAlignment="1">
      <alignment horizontal="center" vertical="center"/>
    </xf>
    <xf numFmtId="175" fontId="23" fillId="4" borderId="0" xfId="58" applyNumberFormat="1" applyFont="1" applyFill="1" applyBorder="1" applyAlignment="1">
      <alignment horizontal="center" vertical="center"/>
    </xf>
    <xf numFmtId="9" fontId="5" fillId="4" borderId="0" xfId="58" applyFont="1" applyFill="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xf>
    <xf numFmtId="0" fontId="0" fillId="0" borderId="0" xfId="0" applyAlignment="1">
      <alignment horizontal="center" vertical="center"/>
    </xf>
    <xf numFmtId="167" fontId="0" fillId="0" borderId="0" xfId="0" applyNumberFormat="1" applyAlignment="1">
      <alignment horizontal="center" vertical="center"/>
    </xf>
    <xf numFmtId="0" fontId="5" fillId="0" borderId="0" xfId="0" applyFont="1" applyAlignment="1">
      <alignment horizontal="center" vertical="center"/>
    </xf>
    <xf numFmtId="0" fontId="17" fillId="0" borderId="0" xfId="0" applyFont="1" applyAlignment="1">
      <alignment horizontal="center" vertical="center"/>
    </xf>
    <xf numFmtId="3" fontId="0" fillId="0" borderId="0" xfId="0" applyNumberFormat="1" applyAlignment="1">
      <alignment horizontal="center"/>
    </xf>
    <xf numFmtId="0" fontId="5" fillId="0" borderId="7" xfId="0" applyFont="1" applyBorder="1" applyAlignment="1">
      <alignment horizontal="left" vertical="center"/>
    </xf>
    <xf numFmtId="0" fontId="5" fillId="0" borderId="0" xfId="0" applyFont="1" applyAlignment="1">
      <alignment horizontal="center" vertical="center"/>
    </xf>
    <xf numFmtId="0" fontId="5" fillId="0" borderId="0" xfId="0" applyFont="1" applyAlignment="1">
      <alignment horizontal="center" vertical="center"/>
    </xf>
    <xf numFmtId="169" fontId="5" fillId="0" borderId="0" xfId="58" applyNumberFormat="1" applyFont="1" applyAlignment="1">
      <alignment horizontal="center"/>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2" fontId="5" fillId="0" borderId="0" xfId="0" applyNumberFormat="1" applyFont="1" applyAlignment="1">
      <alignment horizontal="center" vertical="center"/>
    </xf>
    <xf numFmtId="0" fontId="5" fillId="0" borderId="0" xfId="0" applyFont="1" applyAlignment="1">
      <alignment horizontal="center" vertical="center" wrapText="1"/>
    </xf>
    <xf numFmtId="0" fontId="5" fillId="0" borderId="0" xfId="0" applyFont="1" applyAlignment="1">
      <alignment wrapText="1"/>
    </xf>
    <xf numFmtId="0" fontId="5"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9" fontId="18" fillId="0" borderId="0" xfId="58" applyFont="1" applyFill="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xf>
    <xf numFmtId="0" fontId="5" fillId="4" borderId="22" xfId="0" applyFont="1" applyFill="1" applyBorder="1" applyAlignment="1">
      <alignment horizontal="center" vertical="center"/>
    </xf>
    <xf numFmtId="0" fontId="7" fillId="4" borderId="0" xfId="0" applyFont="1" applyFill="1" applyBorder="1" applyAlignment="1">
      <alignment vertical="center" wrapText="1"/>
    </xf>
    <xf numFmtId="0" fontId="27" fillId="0" borderId="0" xfId="0" applyFont="1"/>
    <xf numFmtId="0" fontId="5" fillId="0" borderId="0" xfId="0" applyFont="1" applyAlignment="1">
      <alignment horizontal="center" vertical="center"/>
    </xf>
    <xf numFmtId="0" fontId="7" fillId="4" borderId="25" xfId="0" applyFont="1" applyFill="1" applyBorder="1" applyAlignment="1">
      <alignment horizontal="left" vertical="center" wrapText="1"/>
    </xf>
    <xf numFmtId="0" fontId="7" fillId="4" borderId="0" xfId="0" applyFont="1" applyFill="1" applyBorder="1" applyAlignment="1">
      <alignment horizontal="left" vertical="center" wrapText="1"/>
    </xf>
    <xf numFmtId="0" fontId="6" fillId="4" borderId="0" xfId="0" applyFont="1" applyFill="1" applyBorder="1" applyAlignment="1">
      <alignment horizontal="center" vertical="center"/>
    </xf>
    <xf numFmtId="0" fontId="6" fillId="4" borderId="10" xfId="0" applyFont="1" applyFill="1" applyBorder="1" applyAlignment="1">
      <alignment horizontal="center" vertical="center"/>
    </xf>
    <xf numFmtId="0" fontId="5" fillId="4" borderId="25" xfId="0" applyFont="1" applyFill="1" applyBorder="1" applyAlignment="1">
      <alignment horizontal="left" vertical="center"/>
    </xf>
    <xf numFmtId="0" fontId="5" fillId="4" borderId="15" xfId="0" applyFont="1" applyFill="1" applyBorder="1" applyAlignment="1">
      <alignment horizontal="left" vertical="center"/>
    </xf>
    <xf numFmtId="0" fontId="5" fillId="4" borderId="25" xfId="0" applyFont="1" applyFill="1" applyBorder="1" applyAlignment="1">
      <alignment horizontal="center" vertical="center"/>
    </xf>
    <xf numFmtId="0" fontId="5" fillId="4" borderId="15" xfId="0" applyFont="1" applyFill="1" applyBorder="1" applyAlignment="1">
      <alignment horizontal="center" vertical="center"/>
    </xf>
    <xf numFmtId="0" fontId="6" fillId="4" borderId="15" xfId="0" applyFont="1" applyFill="1" applyBorder="1" applyAlignment="1">
      <alignment horizontal="center" vertical="center"/>
    </xf>
    <xf numFmtId="0" fontId="5" fillId="4" borderId="17" xfId="0" applyFont="1" applyFill="1" applyBorder="1" applyAlignment="1">
      <alignment horizontal="left" vertical="center"/>
    </xf>
    <xf numFmtId="0" fontId="5" fillId="4" borderId="10" xfId="0" applyFont="1" applyFill="1" applyBorder="1" applyAlignment="1">
      <alignment horizontal="left" vertical="center"/>
    </xf>
    <xf numFmtId="0" fontId="5" fillId="4" borderId="17" xfId="0" applyFont="1" applyFill="1" applyBorder="1" applyAlignment="1">
      <alignment horizontal="center" vertical="center"/>
    </xf>
    <xf numFmtId="0" fontId="5" fillId="4" borderId="10" xfId="0" applyFont="1" applyFill="1" applyBorder="1" applyAlignment="1">
      <alignment horizontal="center" vertical="center"/>
    </xf>
    <xf numFmtId="0" fontId="20" fillId="4" borderId="25" xfId="0" applyFont="1" applyFill="1" applyBorder="1" applyAlignment="1">
      <alignment horizontal="left" vertical="center" wrapText="1"/>
    </xf>
    <xf numFmtId="0" fontId="20" fillId="4" borderId="0" xfId="0" applyFont="1" applyFill="1" applyBorder="1" applyAlignment="1">
      <alignment horizontal="left" vertical="center" wrapText="1"/>
    </xf>
    <xf numFmtId="0" fontId="6" fillId="4" borderId="0" xfId="0" applyFont="1" applyFill="1" applyAlignment="1">
      <alignment horizontal="center" vertical="center" wrapText="1"/>
    </xf>
    <xf numFmtId="0" fontId="6" fillId="4" borderId="0" xfId="0" applyFont="1" applyFill="1" applyAlignment="1">
      <alignment horizontal="center" vertical="center"/>
    </xf>
    <xf numFmtId="0" fontId="20" fillId="4" borderId="25" xfId="0" applyFont="1" applyFill="1" applyBorder="1" applyAlignment="1">
      <alignment horizontal="left" wrapText="1"/>
    </xf>
    <xf numFmtId="0" fontId="20" fillId="4" borderId="0" xfId="0" applyFont="1" applyFill="1" applyBorder="1" applyAlignment="1">
      <alignment horizontal="left" wrapText="1"/>
    </xf>
    <xf numFmtId="0" fontId="5" fillId="4" borderId="0" xfId="0" applyFont="1" applyFill="1" applyAlignment="1">
      <alignment horizontal="center"/>
    </xf>
    <xf numFmtId="0" fontId="5" fillId="4" borderId="5" xfId="0" applyFont="1" applyFill="1" applyBorder="1" applyAlignment="1">
      <alignment horizontal="center"/>
    </xf>
    <xf numFmtId="0" fontId="7" fillId="4" borderId="2" xfId="0" applyFont="1" applyFill="1" applyBorder="1" applyAlignment="1">
      <alignment vertical="center" wrapText="1"/>
    </xf>
    <xf numFmtId="0" fontId="7" fillId="4" borderId="0" xfId="0" applyFont="1" applyFill="1" applyBorder="1" applyAlignment="1">
      <alignment vertical="center" wrapText="1"/>
    </xf>
    <xf numFmtId="0" fontId="7" fillId="4" borderId="2" xfId="0" applyFont="1" applyFill="1" applyBorder="1" applyAlignment="1">
      <alignment horizontal="left" vertical="center" wrapText="1"/>
    </xf>
    <xf numFmtId="0" fontId="5" fillId="4" borderId="20" xfId="0" applyFont="1" applyFill="1" applyBorder="1" applyAlignment="1">
      <alignment horizontal="center" vertical="center" wrapText="1"/>
    </xf>
    <xf numFmtId="0" fontId="5" fillId="4" borderId="5" xfId="0" applyFont="1" applyFill="1" applyBorder="1" applyAlignment="1">
      <alignment horizontal="center" vertical="center" wrapText="1"/>
    </xf>
    <xf numFmtId="0" fontId="5" fillId="4" borderId="13"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7" xfId="0" applyFont="1" applyFill="1" applyBorder="1" applyAlignment="1">
      <alignment horizontal="center" vertical="center"/>
    </xf>
    <xf numFmtId="0" fontId="5" fillId="4" borderId="9" xfId="0" applyFont="1" applyFill="1" applyBorder="1" applyAlignment="1">
      <alignment horizontal="center" vertical="center"/>
    </xf>
    <xf numFmtId="0" fontId="5" fillId="4" borderId="0" xfId="0" applyFont="1" applyFill="1" applyBorder="1" applyAlignment="1">
      <alignment horizontal="center" vertical="center"/>
    </xf>
    <xf numFmtId="0" fontId="5" fillId="4" borderId="18" xfId="0"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4" borderId="7" xfId="0" applyFont="1" applyFill="1" applyBorder="1" applyAlignment="1">
      <alignment horizontal="center" vertical="center" wrapText="1"/>
    </xf>
    <xf numFmtId="0" fontId="5" fillId="4" borderId="8" xfId="0" applyFont="1" applyFill="1" applyBorder="1" applyAlignment="1">
      <alignment horizontal="center" vertical="center" wrapText="1"/>
    </xf>
    <xf numFmtId="0" fontId="5" fillId="4" borderId="9" xfId="0" applyFont="1" applyFill="1" applyBorder="1" applyAlignment="1">
      <alignment horizontal="center" vertical="center" wrapText="1"/>
    </xf>
    <xf numFmtId="0" fontId="5" fillId="4" borderId="11" xfId="0" applyFont="1" applyFill="1" applyBorder="1" applyAlignment="1">
      <alignment horizontal="center" vertical="center" wrapText="1"/>
    </xf>
    <xf numFmtId="0" fontId="5" fillId="4" borderId="8" xfId="0" applyFont="1" applyFill="1" applyBorder="1" applyAlignment="1">
      <alignment horizontal="center" vertical="center"/>
    </xf>
    <xf numFmtId="0" fontId="5" fillId="4" borderId="11" xfId="0" applyFont="1" applyFill="1" applyBorder="1" applyAlignment="1">
      <alignment horizontal="center" vertical="center"/>
    </xf>
    <xf numFmtId="0" fontId="5" fillId="4" borderId="17" xfId="0" applyFont="1" applyFill="1" applyBorder="1" applyAlignment="1">
      <alignment horizontal="center" vertical="center" wrapText="1"/>
    </xf>
    <xf numFmtId="0" fontId="5" fillId="4" borderId="10" xfId="0" applyFont="1" applyFill="1" applyBorder="1" applyAlignment="1">
      <alignment horizontal="center" vertical="center" wrapText="1"/>
    </xf>
    <xf numFmtId="0" fontId="5" fillId="4" borderId="21" xfId="0" applyFont="1" applyFill="1" applyBorder="1" applyAlignment="1">
      <alignment horizontal="center" vertical="center"/>
    </xf>
    <xf numFmtId="0" fontId="5" fillId="4" borderId="22" xfId="0" applyFont="1" applyFill="1" applyBorder="1" applyAlignment="1">
      <alignment horizontal="center" vertical="center"/>
    </xf>
    <xf numFmtId="0" fontId="5" fillId="4" borderId="23" xfId="0" applyFont="1" applyFill="1" applyBorder="1" applyAlignment="1">
      <alignment horizontal="center" vertical="center"/>
    </xf>
    <xf numFmtId="0" fontId="6" fillId="4" borderId="1"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6" fillId="4" borderId="3" xfId="0" applyFont="1" applyFill="1" applyBorder="1" applyAlignment="1">
      <alignment horizontal="center" vertical="center" wrapText="1"/>
    </xf>
    <xf numFmtId="0" fontId="6" fillId="4" borderId="4" xfId="0" applyFont="1" applyFill="1" applyBorder="1" applyAlignment="1">
      <alignment horizontal="center" vertical="center" wrapText="1"/>
    </xf>
    <xf numFmtId="0" fontId="6" fillId="4" borderId="0" xfId="0" applyFont="1" applyFill="1" applyBorder="1" applyAlignment="1">
      <alignment horizontal="center" vertical="center" wrapText="1"/>
    </xf>
    <xf numFmtId="0" fontId="6" fillId="4" borderId="5" xfId="0" applyFont="1" applyFill="1" applyBorder="1" applyAlignment="1">
      <alignment horizontal="center" vertical="center" wrapText="1"/>
    </xf>
    <xf numFmtId="0" fontId="6" fillId="4" borderId="14" xfId="0" applyFont="1" applyFill="1" applyBorder="1" applyAlignment="1">
      <alignment horizontal="center" vertical="center" wrapText="1"/>
    </xf>
    <xf numFmtId="0" fontId="6" fillId="4" borderId="15" xfId="0" applyFont="1" applyFill="1" applyBorder="1" applyAlignment="1">
      <alignment horizontal="center" vertical="center" wrapText="1"/>
    </xf>
    <xf numFmtId="0" fontId="6" fillId="4" borderId="16" xfId="0" applyFont="1" applyFill="1" applyBorder="1" applyAlignment="1">
      <alignment horizontal="center" vertical="center" wrapText="1"/>
    </xf>
    <xf numFmtId="0" fontId="5" fillId="4" borderId="18" xfId="0" applyFont="1" applyFill="1" applyBorder="1" applyAlignment="1">
      <alignment horizontal="center" vertical="center"/>
    </xf>
    <xf numFmtId="0" fontId="5" fillId="4" borderId="19" xfId="0" applyFont="1" applyFill="1" applyBorder="1" applyAlignment="1">
      <alignment horizontal="center" vertical="center"/>
    </xf>
    <xf numFmtId="0" fontId="6" fillId="4" borderId="2" xfId="0" applyFont="1" applyFill="1" applyBorder="1" applyAlignment="1">
      <alignment horizontal="center" vertical="center"/>
    </xf>
    <xf numFmtId="0" fontId="6" fillId="4" borderId="3" xfId="0" applyFont="1" applyFill="1" applyBorder="1" applyAlignment="1">
      <alignment horizontal="center" vertical="center"/>
    </xf>
    <xf numFmtId="0" fontId="6" fillId="4" borderId="4" xfId="0" applyFont="1" applyFill="1" applyBorder="1" applyAlignment="1">
      <alignment horizontal="center" vertical="center"/>
    </xf>
    <xf numFmtId="0" fontId="6" fillId="4" borderId="5" xfId="0" applyFont="1" applyFill="1" applyBorder="1" applyAlignment="1">
      <alignment horizontal="center" vertical="center"/>
    </xf>
    <xf numFmtId="0" fontId="6" fillId="4" borderId="14" xfId="0" applyFont="1" applyFill="1" applyBorder="1" applyAlignment="1">
      <alignment horizontal="center" vertical="center"/>
    </xf>
    <xf numFmtId="0" fontId="6" fillId="4" borderId="16" xfId="0" applyFont="1" applyFill="1" applyBorder="1" applyAlignment="1">
      <alignment horizontal="center" vertical="center"/>
    </xf>
    <xf numFmtId="0" fontId="5" fillId="4" borderId="5" xfId="0" applyFont="1" applyFill="1" applyBorder="1" applyAlignment="1">
      <alignment horizontal="center" vertical="center"/>
    </xf>
    <xf numFmtId="0" fontId="5" fillId="4" borderId="13" xfId="0" applyFont="1" applyFill="1" applyBorder="1" applyAlignment="1">
      <alignment horizontal="center" vertical="center"/>
    </xf>
    <xf numFmtId="0" fontId="5" fillId="0" borderId="0" xfId="0" applyFont="1" applyAlignment="1">
      <alignment horizontal="center" vertical="center" wrapText="1"/>
    </xf>
    <xf numFmtId="0" fontId="17" fillId="0" borderId="0" xfId="0" applyFont="1" applyAlignment="1">
      <alignment horizontal="center" vertical="center"/>
    </xf>
    <xf numFmtId="0" fontId="7" fillId="0" borderId="0" xfId="0" applyFont="1" applyAlignment="1">
      <alignment horizontal="center" vertical="center"/>
    </xf>
    <xf numFmtId="0" fontId="0" fillId="0" borderId="0" xfId="0" applyAlignment="1">
      <alignment horizontal="center" vertical="center"/>
    </xf>
    <xf numFmtId="0" fontId="24" fillId="0" borderId="0" xfId="0" applyFont="1" applyAlignment="1">
      <alignment horizontal="center" vertical="center"/>
    </xf>
  </cellXfs>
  <cellStyles count="1727">
    <cellStyle name="Comma" xfId="21" builtinId="3"/>
    <cellStyle name="dx" xfId="3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3" builtinId="9" hidden="1"/>
    <cellStyle name="Followed Hyperlink" xfId="25" builtinId="9" hidden="1"/>
    <cellStyle name="Followed Hyperlink" xfId="27" builtinId="9" hidden="1"/>
    <cellStyle name="Followed Hyperlink" xfId="29" builtinId="9" hidden="1"/>
    <cellStyle name="Followed Hyperlink" xfId="33" builtinId="9" hidden="1"/>
    <cellStyle name="Followed Hyperlink" xfId="35" builtinId="9" hidden="1"/>
    <cellStyle name="Followed Hyperlink" xfId="37" builtinId="9" hidden="1"/>
    <cellStyle name="Followed Hyperlink" xfId="39" builtinId="9" hidden="1"/>
    <cellStyle name="Followed Hyperlink" xfId="41" builtinId="9" hidden="1"/>
    <cellStyle name="Followed Hyperlink" xfId="43" builtinId="9" hidden="1"/>
    <cellStyle name="Followed Hyperlink" xfId="45" builtinId="9" hidden="1"/>
    <cellStyle name="Followed Hyperlink" xfId="47" builtinId="9" hidden="1"/>
    <cellStyle name="Followed Hyperlink" xfId="49" builtinId="9" hidden="1"/>
    <cellStyle name="Followed Hyperlink" xfId="51" builtinId="9" hidden="1"/>
    <cellStyle name="Followed Hyperlink" xfId="53" builtinId="9" hidden="1"/>
    <cellStyle name="Followed Hyperlink" xfId="55" builtinId="9" hidden="1"/>
    <cellStyle name="Followed Hyperlink" xfId="57"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3" builtinId="9" hidden="1"/>
    <cellStyle name="Followed Hyperlink" xfId="275" builtinId="9" hidden="1"/>
    <cellStyle name="Followed Hyperlink" xfId="277" builtinId="9" hidden="1"/>
    <cellStyle name="Followed Hyperlink" xfId="279" builtinId="9" hidden="1"/>
    <cellStyle name="Followed Hyperlink" xfId="281" builtinId="9" hidden="1"/>
    <cellStyle name="Followed Hyperlink" xfId="283" builtinId="9" hidden="1"/>
    <cellStyle name="Followed Hyperlink" xfId="285" builtinId="9" hidden="1"/>
    <cellStyle name="Followed Hyperlink" xfId="287" builtinId="9" hidden="1"/>
    <cellStyle name="Followed Hyperlink" xfId="289" builtinId="9" hidden="1"/>
    <cellStyle name="Followed Hyperlink" xfId="291" builtinId="9" hidden="1"/>
    <cellStyle name="Followed Hyperlink" xfId="293" builtinId="9" hidden="1"/>
    <cellStyle name="Followed Hyperlink" xfId="295" builtinId="9" hidden="1"/>
    <cellStyle name="Followed Hyperlink" xfId="297" builtinId="9" hidden="1"/>
    <cellStyle name="Followed Hyperlink" xfId="299" builtinId="9" hidden="1"/>
    <cellStyle name="Followed Hyperlink" xfId="301" builtinId="9" hidden="1"/>
    <cellStyle name="Followed Hyperlink" xfId="303" builtinId="9" hidden="1"/>
    <cellStyle name="Followed Hyperlink" xfId="305" builtinId="9" hidden="1"/>
    <cellStyle name="Followed Hyperlink" xfId="307" builtinId="9" hidden="1"/>
    <cellStyle name="Followed Hyperlink" xfId="309" builtinId="9" hidden="1"/>
    <cellStyle name="Followed Hyperlink" xfId="311" builtinId="9" hidden="1"/>
    <cellStyle name="Followed Hyperlink" xfId="313" builtinId="9" hidden="1"/>
    <cellStyle name="Followed Hyperlink" xfId="315" builtinId="9" hidden="1"/>
    <cellStyle name="Followed Hyperlink" xfId="317" builtinId="9" hidden="1"/>
    <cellStyle name="Followed Hyperlink" xfId="319" builtinId="9" hidden="1"/>
    <cellStyle name="Followed Hyperlink" xfId="321" builtinId="9" hidden="1"/>
    <cellStyle name="Followed Hyperlink" xfId="323" builtinId="9" hidden="1"/>
    <cellStyle name="Followed Hyperlink" xfId="325" builtinId="9" hidden="1"/>
    <cellStyle name="Followed Hyperlink" xfId="327" builtinId="9" hidden="1"/>
    <cellStyle name="Followed Hyperlink" xfId="329" builtinId="9" hidden="1"/>
    <cellStyle name="Followed Hyperlink" xfId="331" builtinId="9" hidden="1"/>
    <cellStyle name="Followed Hyperlink" xfId="333" builtinId="9" hidden="1"/>
    <cellStyle name="Followed Hyperlink" xfId="335" builtinId="9" hidden="1"/>
    <cellStyle name="Followed Hyperlink" xfId="337" builtinId="9" hidden="1"/>
    <cellStyle name="Followed Hyperlink" xfId="339" builtinId="9" hidden="1"/>
    <cellStyle name="Followed Hyperlink" xfId="341" builtinId="9" hidden="1"/>
    <cellStyle name="Followed Hyperlink" xfId="343" builtinId="9" hidden="1"/>
    <cellStyle name="Followed Hyperlink" xfId="345" builtinId="9" hidden="1"/>
    <cellStyle name="Followed Hyperlink" xfId="347" builtinId="9" hidden="1"/>
    <cellStyle name="Followed Hyperlink" xfId="349" builtinId="9" hidden="1"/>
    <cellStyle name="Followed Hyperlink" xfId="351" builtinId="9" hidden="1"/>
    <cellStyle name="Followed Hyperlink" xfId="353" builtinId="9" hidden="1"/>
    <cellStyle name="Followed Hyperlink" xfId="355" builtinId="9" hidden="1"/>
    <cellStyle name="Followed Hyperlink" xfId="357" builtinId="9" hidden="1"/>
    <cellStyle name="Followed Hyperlink" xfId="359" builtinId="9" hidden="1"/>
    <cellStyle name="Followed Hyperlink" xfId="361" builtinId="9" hidden="1"/>
    <cellStyle name="Followed Hyperlink" xfId="363" builtinId="9" hidden="1"/>
    <cellStyle name="Followed Hyperlink" xfId="365" builtinId="9" hidden="1"/>
    <cellStyle name="Followed Hyperlink" xfId="367" builtinId="9" hidden="1"/>
    <cellStyle name="Followed Hyperlink" xfId="369" builtinId="9" hidden="1"/>
    <cellStyle name="Followed Hyperlink" xfId="371" builtinId="9" hidden="1"/>
    <cellStyle name="Followed Hyperlink" xfId="373" builtinId="9" hidden="1"/>
    <cellStyle name="Followed Hyperlink" xfId="375" builtinId="9" hidden="1"/>
    <cellStyle name="Followed Hyperlink" xfId="377" builtinId="9" hidden="1"/>
    <cellStyle name="Followed Hyperlink" xfId="379" builtinId="9" hidden="1"/>
    <cellStyle name="Followed Hyperlink" xfId="381" builtinId="9" hidden="1"/>
    <cellStyle name="Followed Hyperlink" xfId="383" builtinId="9" hidden="1"/>
    <cellStyle name="Followed Hyperlink" xfId="385" builtinId="9" hidden="1"/>
    <cellStyle name="Followed Hyperlink" xfId="387" builtinId="9" hidden="1"/>
    <cellStyle name="Followed Hyperlink" xfId="389" builtinId="9" hidden="1"/>
    <cellStyle name="Followed Hyperlink" xfId="391" builtinId="9" hidden="1"/>
    <cellStyle name="Followed Hyperlink" xfId="393" builtinId="9" hidden="1"/>
    <cellStyle name="Followed Hyperlink" xfId="395" builtinId="9" hidden="1"/>
    <cellStyle name="Followed Hyperlink" xfId="397"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Followed Hyperlink" xfId="491" builtinId="9" hidden="1"/>
    <cellStyle name="Followed Hyperlink" xfId="493" builtinId="9" hidden="1"/>
    <cellStyle name="Followed Hyperlink" xfId="495" builtinId="9" hidden="1"/>
    <cellStyle name="Followed Hyperlink" xfId="497" builtinId="9" hidden="1"/>
    <cellStyle name="Followed Hyperlink" xfId="499" builtinId="9" hidden="1"/>
    <cellStyle name="Followed Hyperlink" xfId="501" builtinId="9" hidden="1"/>
    <cellStyle name="Followed Hyperlink" xfId="503" builtinId="9" hidden="1"/>
    <cellStyle name="Followed Hyperlink" xfId="505" builtinId="9" hidden="1"/>
    <cellStyle name="Followed Hyperlink" xfId="507" builtinId="9" hidden="1"/>
    <cellStyle name="Followed Hyperlink" xfId="509" builtinId="9" hidden="1"/>
    <cellStyle name="Followed Hyperlink" xfId="511" builtinId="9" hidden="1"/>
    <cellStyle name="Followed Hyperlink" xfId="513" builtinId="9" hidden="1"/>
    <cellStyle name="Followed Hyperlink" xfId="515" builtinId="9" hidden="1"/>
    <cellStyle name="Followed Hyperlink" xfId="517" builtinId="9" hidden="1"/>
    <cellStyle name="Followed Hyperlink" xfId="519" builtinId="9" hidden="1"/>
    <cellStyle name="Followed Hyperlink" xfId="521" builtinId="9" hidden="1"/>
    <cellStyle name="Followed Hyperlink" xfId="523" builtinId="9" hidden="1"/>
    <cellStyle name="Followed Hyperlink" xfId="525" builtinId="9" hidden="1"/>
    <cellStyle name="Followed Hyperlink" xfId="527" builtinId="9" hidden="1"/>
    <cellStyle name="Followed Hyperlink" xfId="529" builtinId="9" hidden="1"/>
    <cellStyle name="Followed Hyperlink" xfId="531" builtinId="9" hidden="1"/>
    <cellStyle name="Followed Hyperlink" xfId="533" builtinId="9" hidden="1"/>
    <cellStyle name="Followed Hyperlink" xfId="535" builtinId="9" hidden="1"/>
    <cellStyle name="Followed Hyperlink" xfId="537" builtinId="9" hidden="1"/>
    <cellStyle name="Followed Hyperlink" xfId="539" builtinId="9" hidden="1"/>
    <cellStyle name="Followed Hyperlink" xfId="541" builtinId="9" hidden="1"/>
    <cellStyle name="Followed Hyperlink" xfId="543" builtinId="9" hidden="1"/>
    <cellStyle name="Followed Hyperlink" xfId="545" builtinId="9" hidden="1"/>
    <cellStyle name="Followed Hyperlink" xfId="547" builtinId="9" hidden="1"/>
    <cellStyle name="Followed Hyperlink" xfId="549" builtinId="9" hidden="1"/>
    <cellStyle name="Followed Hyperlink" xfId="551" builtinId="9" hidden="1"/>
    <cellStyle name="Followed Hyperlink" xfId="553" builtinId="9" hidden="1"/>
    <cellStyle name="Followed Hyperlink" xfId="555" builtinId="9" hidden="1"/>
    <cellStyle name="Followed Hyperlink" xfId="557" builtinId="9" hidden="1"/>
    <cellStyle name="Followed Hyperlink" xfId="559" builtinId="9" hidden="1"/>
    <cellStyle name="Followed Hyperlink" xfId="561" builtinId="9" hidden="1"/>
    <cellStyle name="Followed Hyperlink" xfId="563" builtinId="9" hidden="1"/>
    <cellStyle name="Followed Hyperlink" xfId="565" builtinId="9" hidden="1"/>
    <cellStyle name="Followed Hyperlink" xfId="567" builtinId="9" hidden="1"/>
    <cellStyle name="Followed Hyperlink" xfId="569" builtinId="9" hidden="1"/>
    <cellStyle name="Followed Hyperlink" xfId="571" builtinId="9" hidden="1"/>
    <cellStyle name="Followed Hyperlink" xfId="573" builtinId="9" hidden="1"/>
    <cellStyle name="Followed Hyperlink" xfId="575" builtinId="9" hidden="1"/>
    <cellStyle name="Followed Hyperlink" xfId="577" builtinId="9" hidden="1"/>
    <cellStyle name="Followed Hyperlink" xfId="579" builtinId="9" hidden="1"/>
    <cellStyle name="Followed Hyperlink" xfId="581" builtinId="9" hidden="1"/>
    <cellStyle name="Followed Hyperlink" xfId="583" builtinId="9" hidden="1"/>
    <cellStyle name="Followed Hyperlink" xfId="585" builtinId="9" hidden="1"/>
    <cellStyle name="Followed Hyperlink" xfId="587" builtinId="9" hidden="1"/>
    <cellStyle name="Followed Hyperlink" xfId="589" builtinId="9" hidden="1"/>
    <cellStyle name="Followed Hyperlink" xfId="591" builtinId="9" hidden="1"/>
    <cellStyle name="Followed Hyperlink" xfId="593" builtinId="9" hidden="1"/>
    <cellStyle name="Followed Hyperlink" xfId="595" builtinId="9" hidden="1"/>
    <cellStyle name="Followed Hyperlink" xfId="597" builtinId="9" hidden="1"/>
    <cellStyle name="Followed Hyperlink" xfId="599" builtinId="9" hidden="1"/>
    <cellStyle name="Followed Hyperlink" xfId="601" builtinId="9" hidden="1"/>
    <cellStyle name="Followed Hyperlink" xfId="603" builtinId="9" hidden="1"/>
    <cellStyle name="Followed Hyperlink" xfId="605" builtinId="9" hidden="1"/>
    <cellStyle name="Followed Hyperlink" xfId="607" builtinId="9" hidden="1"/>
    <cellStyle name="Followed Hyperlink" xfId="609" builtinId="9" hidden="1"/>
    <cellStyle name="Followed Hyperlink" xfId="611" builtinId="9" hidden="1"/>
    <cellStyle name="Followed Hyperlink" xfId="613" builtinId="9" hidden="1"/>
    <cellStyle name="Followed Hyperlink" xfId="615" builtinId="9" hidden="1"/>
    <cellStyle name="Followed Hyperlink" xfId="617" builtinId="9" hidden="1"/>
    <cellStyle name="Followed Hyperlink" xfId="619" builtinId="9" hidden="1"/>
    <cellStyle name="Followed Hyperlink" xfId="621" builtinId="9" hidden="1"/>
    <cellStyle name="Followed Hyperlink" xfId="623" builtinId="9" hidden="1"/>
    <cellStyle name="Followed Hyperlink" xfId="625" builtinId="9" hidden="1"/>
    <cellStyle name="Followed Hyperlink" xfId="627" builtinId="9" hidden="1"/>
    <cellStyle name="Followed Hyperlink" xfId="629" builtinId="9" hidden="1"/>
    <cellStyle name="Followed Hyperlink" xfId="631" builtinId="9" hidden="1"/>
    <cellStyle name="Followed Hyperlink" xfId="633" builtinId="9" hidden="1"/>
    <cellStyle name="Followed Hyperlink" xfId="635" builtinId="9" hidden="1"/>
    <cellStyle name="Followed Hyperlink" xfId="637" builtinId="9" hidden="1"/>
    <cellStyle name="Followed Hyperlink" xfId="639" builtinId="9" hidden="1"/>
    <cellStyle name="Followed Hyperlink" xfId="641" builtinId="9" hidden="1"/>
    <cellStyle name="Followed Hyperlink" xfId="643" builtinId="9" hidden="1"/>
    <cellStyle name="Followed Hyperlink" xfId="645" builtinId="9" hidden="1"/>
    <cellStyle name="Followed Hyperlink" xfId="647" builtinId="9" hidden="1"/>
    <cellStyle name="Followed Hyperlink" xfId="649" builtinId="9" hidden="1"/>
    <cellStyle name="Followed Hyperlink" xfId="651" builtinId="9" hidden="1"/>
    <cellStyle name="Followed Hyperlink" xfId="653" builtinId="9" hidden="1"/>
    <cellStyle name="Followed Hyperlink" xfId="655" builtinId="9" hidden="1"/>
    <cellStyle name="Followed Hyperlink" xfId="657" builtinId="9" hidden="1"/>
    <cellStyle name="Followed Hyperlink" xfId="659" builtinId="9" hidden="1"/>
    <cellStyle name="Followed Hyperlink" xfId="661" builtinId="9" hidden="1"/>
    <cellStyle name="Followed Hyperlink" xfId="663" builtinId="9" hidden="1"/>
    <cellStyle name="Followed Hyperlink" xfId="665" builtinId="9" hidden="1"/>
    <cellStyle name="Followed Hyperlink" xfId="667" builtinId="9" hidden="1"/>
    <cellStyle name="Followed Hyperlink" xfId="669" builtinId="9" hidden="1"/>
    <cellStyle name="Followed Hyperlink" xfId="671" builtinId="9" hidden="1"/>
    <cellStyle name="Followed Hyperlink" xfId="673" builtinId="9" hidden="1"/>
    <cellStyle name="Followed Hyperlink" xfId="675" builtinId="9" hidden="1"/>
    <cellStyle name="Followed Hyperlink" xfId="677" builtinId="9" hidden="1"/>
    <cellStyle name="Followed Hyperlink" xfId="679" builtinId="9" hidden="1"/>
    <cellStyle name="Followed Hyperlink" xfId="681" builtinId="9" hidden="1"/>
    <cellStyle name="Followed Hyperlink" xfId="683" builtinId="9" hidden="1"/>
    <cellStyle name="Followed Hyperlink" xfId="685" builtinId="9" hidden="1"/>
    <cellStyle name="Followed Hyperlink" xfId="687" builtinId="9" hidden="1"/>
    <cellStyle name="Followed Hyperlink" xfId="689" builtinId="9" hidden="1"/>
    <cellStyle name="Followed Hyperlink" xfId="691" builtinId="9" hidden="1"/>
    <cellStyle name="Followed Hyperlink" xfId="693" builtinId="9" hidden="1"/>
    <cellStyle name="Followed Hyperlink" xfId="695" builtinId="9" hidden="1"/>
    <cellStyle name="Followed Hyperlink" xfId="697" builtinId="9" hidden="1"/>
    <cellStyle name="Followed Hyperlink" xfId="699" builtinId="9" hidden="1"/>
    <cellStyle name="Followed Hyperlink" xfId="701" builtinId="9" hidden="1"/>
    <cellStyle name="Followed Hyperlink" xfId="703" builtinId="9" hidden="1"/>
    <cellStyle name="Followed Hyperlink" xfId="705" builtinId="9" hidden="1"/>
    <cellStyle name="Followed Hyperlink" xfId="707" builtinId="9" hidden="1"/>
    <cellStyle name="Followed Hyperlink" xfId="709" builtinId="9" hidden="1"/>
    <cellStyle name="Followed Hyperlink" xfId="711" builtinId="9" hidden="1"/>
    <cellStyle name="Followed Hyperlink" xfId="713" builtinId="9" hidden="1"/>
    <cellStyle name="Followed Hyperlink" xfId="715" builtinId="9" hidden="1"/>
    <cellStyle name="Followed Hyperlink" xfId="717" builtinId="9" hidden="1"/>
    <cellStyle name="Followed Hyperlink" xfId="719" builtinId="9" hidden="1"/>
    <cellStyle name="Followed Hyperlink" xfId="721" builtinId="9" hidden="1"/>
    <cellStyle name="Followed Hyperlink" xfId="723" builtinId="9" hidden="1"/>
    <cellStyle name="Followed Hyperlink" xfId="725" builtinId="9" hidden="1"/>
    <cellStyle name="Followed Hyperlink" xfId="727" builtinId="9" hidden="1"/>
    <cellStyle name="Followed Hyperlink" xfId="729" builtinId="9" hidden="1"/>
    <cellStyle name="Followed Hyperlink" xfId="731" builtinId="9" hidden="1"/>
    <cellStyle name="Followed Hyperlink" xfId="733" builtinId="9" hidden="1"/>
    <cellStyle name="Followed Hyperlink" xfId="735" builtinId="9" hidden="1"/>
    <cellStyle name="Followed Hyperlink" xfId="737" builtinId="9" hidden="1"/>
    <cellStyle name="Followed Hyperlink" xfId="739" builtinId="9" hidden="1"/>
    <cellStyle name="Followed Hyperlink" xfId="741" builtinId="9" hidden="1"/>
    <cellStyle name="Followed Hyperlink" xfId="743" builtinId="9" hidden="1"/>
    <cellStyle name="Followed Hyperlink" xfId="745" builtinId="9" hidden="1"/>
    <cellStyle name="Followed Hyperlink" xfId="747" builtinId="9" hidden="1"/>
    <cellStyle name="Followed Hyperlink" xfId="749" builtinId="9" hidden="1"/>
    <cellStyle name="Followed Hyperlink" xfId="751" builtinId="9" hidden="1"/>
    <cellStyle name="Followed Hyperlink" xfId="753" builtinId="9" hidden="1"/>
    <cellStyle name="Followed Hyperlink" xfId="755" builtinId="9" hidden="1"/>
    <cellStyle name="Followed Hyperlink" xfId="757" builtinId="9" hidden="1"/>
    <cellStyle name="Followed Hyperlink" xfId="759" builtinId="9" hidden="1"/>
    <cellStyle name="Followed Hyperlink" xfId="761" builtinId="9" hidden="1"/>
    <cellStyle name="Followed Hyperlink" xfId="763" builtinId="9" hidden="1"/>
    <cellStyle name="Followed Hyperlink" xfId="765" builtinId="9" hidden="1"/>
    <cellStyle name="Followed Hyperlink" xfId="767" builtinId="9" hidden="1"/>
    <cellStyle name="Followed Hyperlink" xfId="769" builtinId="9" hidden="1"/>
    <cellStyle name="Followed Hyperlink" xfId="771" builtinId="9" hidden="1"/>
    <cellStyle name="Followed Hyperlink" xfId="773" builtinId="9" hidden="1"/>
    <cellStyle name="Followed Hyperlink" xfId="775" builtinId="9" hidden="1"/>
    <cellStyle name="Followed Hyperlink" xfId="777" builtinId="9" hidden="1"/>
    <cellStyle name="Followed Hyperlink" xfId="779" builtinId="9" hidden="1"/>
    <cellStyle name="Followed Hyperlink" xfId="781" builtinId="9" hidden="1"/>
    <cellStyle name="Followed Hyperlink" xfId="783" builtinId="9" hidden="1"/>
    <cellStyle name="Followed Hyperlink" xfId="785" builtinId="9" hidden="1"/>
    <cellStyle name="Followed Hyperlink" xfId="787" builtinId="9" hidden="1"/>
    <cellStyle name="Followed Hyperlink" xfId="789" builtinId="9" hidden="1"/>
    <cellStyle name="Followed Hyperlink" xfId="791" builtinId="9" hidden="1"/>
    <cellStyle name="Followed Hyperlink" xfId="793" builtinId="9" hidden="1"/>
    <cellStyle name="Followed Hyperlink" xfId="795" builtinId="9" hidden="1"/>
    <cellStyle name="Followed Hyperlink" xfId="797" builtinId="9" hidden="1"/>
    <cellStyle name="Followed Hyperlink" xfId="799" builtinId="9" hidden="1"/>
    <cellStyle name="Followed Hyperlink" xfId="801" builtinId="9" hidden="1"/>
    <cellStyle name="Followed Hyperlink" xfId="803" builtinId="9" hidden="1"/>
    <cellStyle name="Followed Hyperlink" xfId="805" builtinId="9" hidden="1"/>
    <cellStyle name="Followed Hyperlink" xfId="807" builtinId="9" hidden="1"/>
    <cellStyle name="Followed Hyperlink" xfId="809" builtinId="9" hidden="1"/>
    <cellStyle name="Followed Hyperlink" xfId="811" builtinId="9" hidden="1"/>
    <cellStyle name="Followed Hyperlink" xfId="813" builtinId="9" hidden="1"/>
    <cellStyle name="Followed Hyperlink" xfId="815" builtinId="9" hidden="1"/>
    <cellStyle name="Followed Hyperlink" xfId="817" builtinId="9" hidden="1"/>
    <cellStyle name="Followed Hyperlink" xfId="819" builtinId="9" hidden="1"/>
    <cellStyle name="Followed Hyperlink" xfId="821" builtinId="9" hidden="1"/>
    <cellStyle name="Followed Hyperlink" xfId="823" builtinId="9" hidden="1"/>
    <cellStyle name="Followed Hyperlink" xfId="825" builtinId="9" hidden="1"/>
    <cellStyle name="Followed Hyperlink" xfId="827" builtinId="9" hidden="1"/>
    <cellStyle name="Followed Hyperlink" xfId="829" builtinId="9" hidden="1"/>
    <cellStyle name="Followed Hyperlink" xfId="831" builtinId="9" hidden="1"/>
    <cellStyle name="Followed Hyperlink" xfId="833" builtinId="9" hidden="1"/>
    <cellStyle name="Followed Hyperlink" xfId="835" builtinId="9" hidden="1"/>
    <cellStyle name="Followed Hyperlink" xfId="837" builtinId="9" hidden="1"/>
    <cellStyle name="Followed Hyperlink" xfId="839" builtinId="9" hidden="1"/>
    <cellStyle name="Followed Hyperlink" xfId="841" builtinId="9" hidden="1"/>
    <cellStyle name="Followed Hyperlink" xfId="843" builtinId="9" hidden="1"/>
    <cellStyle name="Followed Hyperlink" xfId="845" builtinId="9" hidden="1"/>
    <cellStyle name="Followed Hyperlink" xfId="847" builtinId="9" hidden="1"/>
    <cellStyle name="Followed Hyperlink" xfId="849" builtinId="9" hidden="1"/>
    <cellStyle name="Followed Hyperlink" xfId="851" builtinId="9" hidden="1"/>
    <cellStyle name="Followed Hyperlink" xfId="853" builtinId="9" hidden="1"/>
    <cellStyle name="Followed Hyperlink" xfId="855" builtinId="9" hidden="1"/>
    <cellStyle name="Followed Hyperlink" xfId="857" builtinId="9" hidden="1"/>
    <cellStyle name="Followed Hyperlink" xfId="859" builtinId="9" hidden="1"/>
    <cellStyle name="Followed Hyperlink" xfId="861" builtinId="9" hidden="1"/>
    <cellStyle name="Followed Hyperlink" xfId="863" builtinId="9" hidden="1"/>
    <cellStyle name="Followed Hyperlink" xfId="865" builtinId="9" hidden="1"/>
    <cellStyle name="Followed Hyperlink" xfId="867" builtinId="9" hidden="1"/>
    <cellStyle name="Followed Hyperlink" xfId="869" builtinId="9" hidden="1"/>
    <cellStyle name="Followed Hyperlink" xfId="871" builtinId="9" hidden="1"/>
    <cellStyle name="Followed Hyperlink" xfId="873" builtinId="9" hidden="1"/>
    <cellStyle name="Followed Hyperlink" xfId="875" builtinId="9" hidden="1"/>
    <cellStyle name="Followed Hyperlink" xfId="877" builtinId="9" hidden="1"/>
    <cellStyle name="Followed Hyperlink" xfId="879" builtinId="9" hidden="1"/>
    <cellStyle name="Followed Hyperlink" xfId="881" builtinId="9" hidden="1"/>
    <cellStyle name="Followed Hyperlink" xfId="883" builtinId="9" hidden="1"/>
    <cellStyle name="Followed Hyperlink" xfId="885" builtinId="9" hidden="1"/>
    <cellStyle name="Followed Hyperlink" xfId="887" builtinId="9" hidden="1"/>
    <cellStyle name="Followed Hyperlink" xfId="889" builtinId="9" hidden="1"/>
    <cellStyle name="Followed Hyperlink" xfId="891" builtinId="9" hidden="1"/>
    <cellStyle name="Followed Hyperlink" xfId="893" builtinId="9" hidden="1"/>
    <cellStyle name="Followed Hyperlink" xfId="895" builtinId="9" hidden="1"/>
    <cellStyle name="Followed Hyperlink" xfId="897" builtinId="9" hidden="1"/>
    <cellStyle name="Followed Hyperlink" xfId="899" builtinId="9" hidden="1"/>
    <cellStyle name="Followed Hyperlink" xfId="901" builtinId="9" hidden="1"/>
    <cellStyle name="Followed Hyperlink" xfId="904" builtinId="9" hidden="1"/>
    <cellStyle name="Followed Hyperlink" xfId="906" builtinId="9" hidden="1"/>
    <cellStyle name="Followed Hyperlink" xfId="908" builtinId="9" hidden="1"/>
    <cellStyle name="Followed Hyperlink" xfId="910" builtinId="9" hidden="1"/>
    <cellStyle name="Followed Hyperlink" xfId="912" builtinId="9" hidden="1"/>
    <cellStyle name="Followed Hyperlink" xfId="914" builtinId="9" hidden="1"/>
    <cellStyle name="Followed Hyperlink" xfId="916" builtinId="9" hidden="1"/>
    <cellStyle name="Followed Hyperlink" xfId="918" builtinId="9" hidden="1"/>
    <cellStyle name="Followed Hyperlink" xfId="920" builtinId="9" hidden="1"/>
    <cellStyle name="Followed Hyperlink" xfId="922" builtinId="9" hidden="1"/>
    <cellStyle name="Followed Hyperlink" xfId="924" builtinId="9" hidden="1"/>
    <cellStyle name="Followed Hyperlink" xfId="926" builtinId="9" hidden="1"/>
    <cellStyle name="Followed Hyperlink" xfId="928" builtinId="9" hidden="1"/>
    <cellStyle name="Followed Hyperlink" xfId="930" builtinId="9" hidden="1"/>
    <cellStyle name="Followed Hyperlink" xfId="932" builtinId="9" hidden="1"/>
    <cellStyle name="Followed Hyperlink" xfId="934" builtinId="9" hidden="1"/>
    <cellStyle name="Followed Hyperlink" xfId="936" builtinId="9" hidden="1"/>
    <cellStyle name="Followed Hyperlink" xfId="938" builtinId="9" hidden="1"/>
    <cellStyle name="Followed Hyperlink" xfId="940" builtinId="9" hidden="1"/>
    <cellStyle name="Followed Hyperlink" xfId="942" builtinId="9" hidden="1"/>
    <cellStyle name="Followed Hyperlink" xfId="944" builtinId="9" hidden="1"/>
    <cellStyle name="Followed Hyperlink" xfId="946" builtinId="9" hidden="1"/>
    <cellStyle name="Followed Hyperlink" xfId="948" builtinId="9" hidden="1"/>
    <cellStyle name="Followed Hyperlink" xfId="950" builtinId="9" hidden="1"/>
    <cellStyle name="Followed Hyperlink" xfId="952" builtinId="9" hidden="1"/>
    <cellStyle name="Followed Hyperlink" xfId="954" builtinId="9" hidden="1"/>
    <cellStyle name="Followed Hyperlink" xfId="956" builtinId="9" hidden="1"/>
    <cellStyle name="Followed Hyperlink" xfId="958" builtinId="9" hidden="1"/>
    <cellStyle name="Followed Hyperlink" xfId="960" builtinId="9" hidden="1"/>
    <cellStyle name="Followed Hyperlink" xfId="962" builtinId="9" hidden="1"/>
    <cellStyle name="Followed Hyperlink" xfId="964" builtinId="9" hidden="1"/>
    <cellStyle name="Followed Hyperlink" xfId="966" builtinId="9" hidden="1"/>
    <cellStyle name="Followed Hyperlink" xfId="968" builtinId="9" hidden="1"/>
    <cellStyle name="Followed Hyperlink" xfId="970" builtinId="9" hidden="1"/>
    <cellStyle name="Followed Hyperlink" xfId="972" builtinId="9" hidden="1"/>
    <cellStyle name="Followed Hyperlink" xfId="974" builtinId="9" hidden="1"/>
    <cellStyle name="Followed Hyperlink" xfId="976" builtinId="9" hidden="1"/>
    <cellStyle name="Followed Hyperlink" xfId="978" builtinId="9" hidden="1"/>
    <cellStyle name="Followed Hyperlink" xfId="980" builtinId="9" hidden="1"/>
    <cellStyle name="Followed Hyperlink" xfId="982" builtinId="9" hidden="1"/>
    <cellStyle name="Followed Hyperlink" xfId="984" builtinId="9" hidden="1"/>
    <cellStyle name="Followed Hyperlink" xfId="986" builtinId="9" hidden="1"/>
    <cellStyle name="Followed Hyperlink" xfId="988" builtinId="9" hidden="1"/>
    <cellStyle name="Followed Hyperlink" xfId="990" builtinId="9" hidden="1"/>
    <cellStyle name="Followed Hyperlink" xfId="992" builtinId="9" hidden="1"/>
    <cellStyle name="Followed Hyperlink" xfId="994" builtinId="9" hidden="1"/>
    <cellStyle name="Followed Hyperlink" xfId="996" builtinId="9" hidden="1"/>
    <cellStyle name="Followed Hyperlink" xfId="998" builtinId="9" hidden="1"/>
    <cellStyle name="Followed Hyperlink" xfId="1000" builtinId="9" hidden="1"/>
    <cellStyle name="Followed Hyperlink" xfId="1002" builtinId="9" hidden="1"/>
    <cellStyle name="Followed Hyperlink" xfId="1004" builtinId="9" hidden="1"/>
    <cellStyle name="Followed Hyperlink" xfId="1006" builtinId="9" hidden="1"/>
    <cellStyle name="Followed Hyperlink" xfId="1008"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4" builtinId="9" hidden="1"/>
    <cellStyle name="Followed Hyperlink" xfId="1066" builtinId="9" hidden="1"/>
    <cellStyle name="Followed Hyperlink" xfId="1068" builtinId="9" hidden="1"/>
    <cellStyle name="Followed Hyperlink" xfId="1070" builtinId="9" hidden="1"/>
    <cellStyle name="Followed Hyperlink" xfId="1072" builtinId="9" hidden="1"/>
    <cellStyle name="Followed Hyperlink" xfId="1074" builtinId="9" hidden="1"/>
    <cellStyle name="Followed Hyperlink" xfId="1076" builtinId="9" hidden="1"/>
    <cellStyle name="Followed Hyperlink" xfId="1078" builtinId="9" hidden="1"/>
    <cellStyle name="Followed Hyperlink" xfId="1080" builtinId="9" hidden="1"/>
    <cellStyle name="Followed Hyperlink" xfId="1082" builtinId="9" hidden="1"/>
    <cellStyle name="Followed Hyperlink" xfId="1084" builtinId="9" hidden="1"/>
    <cellStyle name="Followed Hyperlink" xfId="1086" builtinId="9" hidden="1"/>
    <cellStyle name="Followed Hyperlink" xfId="1088" builtinId="9" hidden="1"/>
    <cellStyle name="Followed Hyperlink" xfId="1090" builtinId="9" hidden="1"/>
    <cellStyle name="Followed Hyperlink" xfId="1092" builtinId="9" hidden="1"/>
    <cellStyle name="Followed Hyperlink" xfId="1094" builtinId="9" hidden="1"/>
    <cellStyle name="Followed Hyperlink" xfId="1096" builtinId="9" hidden="1"/>
    <cellStyle name="Followed Hyperlink" xfId="1098" builtinId="9" hidden="1"/>
    <cellStyle name="Followed Hyperlink" xfId="1100" builtinId="9" hidden="1"/>
    <cellStyle name="Followed Hyperlink" xfId="1102" builtinId="9" hidden="1"/>
    <cellStyle name="Followed Hyperlink" xfId="1104" builtinId="9" hidden="1"/>
    <cellStyle name="Followed Hyperlink" xfId="1106" builtinId="9" hidden="1"/>
    <cellStyle name="Followed Hyperlink" xfId="1108" builtinId="9" hidden="1"/>
    <cellStyle name="Followed Hyperlink" xfId="1110" builtinId="9" hidden="1"/>
    <cellStyle name="Followed Hyperlink" xfId="1112" builtinId="9" hidden="1"/>
    <cellStyle name="Followed Hyperlink" xfId="1114" builtinId="9" hidden="1"/>
    <cellStyle name="Followed Hyperlink" xfId="1116" builtinId="9" hidden="1"/>
    <cellStyle name="Followed Hyperlink" xfId="1118" builtinId="9" hidden="1"/>
    <cellStyle name="Followed Hyperlink" xfId="1120" builtinId="9" hidden="1"/>
    <cellStyle name="Followed Hyperlink" xfId="1122" builtinId="9" hidden="1"/>
    <cellStyle name="Followed Hyperlink" xfId="1124" builtinId="9" hidden="1"/>
    <cellStyle name="Followed Hyperlink" xfId="1126" builtinId="9" hidden="1"/>
    <cellStyle name="Followed Hyperlink" xfId="1128" builtinId="9" hidden="1"/>
    <cellStyle name="Followed Hyperlink" xfId="1130" builtinId="9" hidden="1"/>
    <cellStyle name="Followed Hyperlink" xfId="1132" builtinId="9" hidden="1"/>
    <cellStyle name="Followed Hyperlink" xfId="1134" builtinId="9" hidden="1"/>
    <cellStyle name="Followed Hyperlink" xfId="1136" builtinId="9" hidden="1"/>
    <cellStyle name="Followed Hyperlink" xfId="1138" builtinId="9" hidden="1"/>
    <cellStyle name="Followed Hyperlink" xfId="1140" builtinId="9" hidden="1"/>
    <cellStyle name="Followed Hyperlink" xfId="1142" builtinId="9" hidden="1"/>
    <cellStyle name="Followed Hyperlink" xfId="1144" builtinId="9" hidden="1"/>
    <cellStyle name="Followed Hyperlink" xfId="1146" builtinId="9" hidden="1"/>
    <cellStyle name="Followed Hyperlink" xfId="1148" builtinId="9" hidden="1"/>
    <cellStyle name="Followed Hyperlink" xfId="1150" builtinId="9" hidden="1"/>
    <cellStyle name="Followed Hyperlink" xfId="1152" builtinId="9" hidden="1"/>
    <cellStyle name="Followed Hyperlink" xfId="1154" builtinId="9" hidden="1"/>
    <cellStyle name="Followed Hyperlink" xfId="1156" builtinId="9" hidden="1"/>
    <cellStyle name="Followed Hyperlink" xfId="1158" builtinId="9" hidden="1"/>
    <cellStyle name="Followed Hyperlink" xfId="1160" builtinId="9" hidden="1"/>
    <cellStyle name="Followed Hyperlink" xfId="1162" builtinId="9" hidden="1"/>
    <cellStyle name="Followed Hyperlink" xfId="1164" builtinId="9" hidden="1"/>
    <cellStyle name="Followed Hyperlink" xfId="1166" builtinId="9" hidden="1"/>
    <cellStyle name="Followed Hyperlink" xfId="1168" builtinId="9" hidden="1"/>
    <cellStyle name="Followed Hyperlink" xfId="1170" builtinId="9" hidden="1"/>
    <cellStyle name="Followed Hyperlink" xfId="1172" builtinId="9" hidden="1"/>
    <cellStyle name="Followed Hyperlink" xfId="1174" builtinId="9" hidden="1"/>
    <cellStyle name="Followed Hyperlink" xfId="1176" builtinId="9" hidden="1"/>
    <cellStyle name="Followed Hyperlink" xfId="1178" builtinId="9" hidden="1"/>
    <cellStyle name="Followed Hyperlink" xfId="1180" builtinId="9" hidden="1"/>
    <cellStyle name="Followed Hyperlink" xfId="1182" builtinId="9" hidden="1"/>
    <cellStyle name="Followed Hyperlink" xfId="1184" builtinId="9" hidden="1"/>
    <cellStyle name="Followed Hyperlink" xfId="1186" builtinId="9" hidden="1"/>
    <cellStyle name="Followed Hyperlink" xfId="1188" builtinId="9" hidden="1"/>
    <cellStyle name="Followed Hyperlink" xfId="1190" builtinId="9" hidden="1"/>
    <cellStyle name="Followed Hyperlink" xfId="1192" builtinId="9" hidden="1"/>
    <cellStyle name="Followed Hyperlink" xfId="1194" builtinId="9" hidden="1"/>
    <cellStyle name="Followed Hyperlink" xfId="1196" builtinId="9" hidden="1"/>
    <cellStyle name="Followed Hyperlink" xfId="1198" builtinId="9" hidden="1"/>
    <cellStyle name="Followed Hyperlink" xfId="1200" builtinId="9" hidden="1"/>
    <cellStyle name="Followed Hyperlink" xfId="1202" builtinId="9" hidden="1"/>
    <cellStyle name="Followed Hyperlink" xfId="1204" builtinId="9" hidden="1"/>
    <cellStyle name="Followed Hyperlink" xfId="1206" builtinId="9" hidden="1"/>
    <cellStyle name="Followed Hyperlink" xfId="1208" builtinId="9" hidden="1"/>
    <cellStyle name="Followed Hyperlink" xfId="1210" builtinId="9" hidden="1"/>
    <cellStyle name="Followed Hyperlink" xfId="1212" builtinId="9" hidden="1"/>
    <cellStyle name="Followed Hyperlink" xfId="1214" builtinId="9" hidden="1"/>
    <cellStyle name="Followed Hyperlink" xfId="1216" builtinId="9" hidden="1"/>
    <cellStyle name="Followed Hyperlink" xfId="1218" builtinId="9" hidden="1"/>
    <cellStyle name="Followed Hyperlink" xfId="1220" builtinId="9" hidden="1"/>
    <cellStyle name="Followed Hyperlink" xfId="1222" builtinId="9" hidden="1"/>
    <cellStyle name="Followed Hyperlink" xfId="1224" builtinId="9" hidden="1"/>
    <cellStyle name="Followed Hyperlink" xfId="1226" builtinId="9" hidden="1"/>
    <cellStyle name="Followed Hyperlink" xfId="1228" builtinId="9" hidden="1"/>
    <cellStyle name="Followed Hyperlink" xfId="1230" builtinId="9" hidden="1"/>
    <cellStyle name="Followed Hyperlink" xfId="1232" builtinId="9" hidden="1"/>
    <cellStyle name="Followed Hyperlink" xfId="1234" builtinId="9" hidden="1"/>
    <cellStyle name="Followed Hyperlink" xfId="1236" builtinId="9" hidden="1"/>
    <cellStyle name="Followed Hyperlink" xfId="1238" builtinId="9" hidden="1"/>
    <cellStyle name="Followed Hyperlink" xfId="1240" builtinId="9" hidden="1"/>
    <cellStyle name="Followed Hyperlink" xfId="1242" builtinId="9" hidden="1"/>
    <cellStyle name="Followed Hyperlink" xfId="1244" builtinId="9" hidden="1"/>
    <cellStyle name="Followed Hyperlink" xfId="1246" builtinId="9" hidden="1"/>
    <cellStyle name="Followed Hyperlink" xfId="1248" builtinId="9" hidden="1"/>
    <cellStyle name="Followed Hyperlink" xfId="1250" builtinId="9" hidden="1"/>
    <cellStyle name="Followed Hyperlink" xfId="1252" builtinId="9" hidden="1"/>
    <cellStyle name="Followed Hyperlink" xfId="1254" builtinId="9" hidden="1"/>
    <cellStyle name="Followed Hyperlink" xfId="1256" builtinId="9" hidden="1"/>
    <cellStyle name="Followed Hyperlink" xfId="1258" builtinId="9" hidden="1"/>
    <cellStyle name="Followed Hyperlink" xfId="1260" builtinId="9" hidden="1"/>
    <cellStyle name="Followed Hyperlink" xfId="1262" builtinId="9" hidden="1"/>
    <cellStyle name="Followed Hyperlink" xfId="1264" builtinId="9" hidden="1"/>
    <cellStyle name="Followed Hyperlink" xfId="1266" builtinId="9" hidden="1"/>
    <cellStyle name="Followed Hyperlink" xfId="1268" builtinId="9" hidden="1"/>
    <cellStyle name="Followed Hyperlink" xfId="1270" builtinId="9" hidden="1"/>
    <cellStyle name="Followed Hyperlink" xfId="1272" builtinId="9" hidden="1"/>
    <cellStyle name="Followed Hyperlink" xfId="1274" builtinId="9" hidden="1"/>
    <cellStyle name="Followed Hyperlink" xfId="1276" builtinId="9" hidden="1"/>
    <cellStyle name="Followed Hyperlink" xfId="1278" builtinId="9" hidden="1"/>
    <cellStyle name="Followed Hyperlink" xfId="1280" builtinId="9" hidden="1"/>
    <cellStyle name="Followed Hyperlink" xfId="1282" builtinId="9" hidden="1"/>
    <cellStyle name="Followed Hyperlink" xfId="1284" builtinId="9" hidden="1"/>
    <cellStyle name="Followed Hyperlink" xfId="1286" builtinId="9" hidden="1"/>
    <cellStyle name="Followed Hyperlink" xfId="1288" builtinId="9" hidden="1"/>
    <cellStyle name="Followed Hyperlink" xfId="1290" builtinId="9" hidden="1"/>
    <cellStyle name="Followed Hyperlink" xfId="1292" builtinId="9" hidden="1"/>
    <cellStyle name="Followed Hyperlink" xfId="1294" builtinId="9" hidden="1"/>
    <cellStyle name="Followed Hyperlink" xfId="1296" builtinId="9" hidden="1"/>
    <cellStyle name="Followed Hyperlink" xfId="1298" builtinId="9" hidden="1"/>
    <cellStyle name="Followed Hyperlink" xfId="1300" builtinId="9" hidden="1"/>
    <cellStyle name="Followed Hyperlink" xfId="1302" builtinId="9" hidden="1"/>
    <cellStyle name="Followed Hyperlink" xfId="1304" builtinId="9" hidden="1"/>
    <cellStyle name="Followed Hyperlink" xfId="1306" builtinId="9" hidden="1"/>
    <cellStyle name="Followed Hyperlink" xfId="1308" builtinId="9" hidden="1"/>
    <cellStyle name="Followed Hyperlink" xfId="1310" builtinId="9" hidden="1"/>
    <cellStyle name="Followed Hyperlink" xfId="1312" builtinId="9" hidden="1"/>
    <cellStyle name="Followed Hyperlink" xfId="1314" builtinId="9" hidden="1"/>
    <cellStyle name="Followed Hyperlink" xfId="1316" builtinId="9" hidden="1"/>
    <cellStyle name="Followed Hyperlink" xfId="1318" builtinId="9" hidden="1"/>
    <cellStyle name="Followed Hyperlink" xfId="1320" builtinId="9" hidden="1"/>
    <cellStyle name="Followed Hyperlink" xfId="1322" builtinId="9" hidden="1"/>
    <cellStyle name="Followed Hyperlink" xfId="1324" builtinId="9" hidden="1"/>
    <cellStyle name="Followed Hyperlink" xfId="1326" builtinId="9" hidden="1"/>
    <cellStyle name="Followed Hyperlink" xfId="1328" builtinId="9" hidden="1"/>
    <cellStyle name="Followed Hyperlink" xfId="1330" builtinId="9" hidden="1"/>
    <cellStyle name="Followed Hyperlink" xfId="1332" builtinId="9" hidden="1"/>
    <cellStyle name="Followed Hyperlink" xfId="1334" builtinId="9" hidden="1"/>
    <cellStyle name="Followed Hyperlink" xfId="1336" builtinId="9" hidden="1"/>
    <cellStyle name="Followed Hyperlink" xfId="1338" builtinId="9" hidden="1"/>
    <cellStyle name="Followed Hyperlink" xfId="1340" builtinId="9" hidden="1"/>
    <cellStyle name="Followed Hyperlink" xfId="1342" builtinId="9" hidden="1"/>
    <cellStyle name="Followed Hyperlink" xfId="1344" builtinId="9" hidden="1"/>
    <cellStyle name="Followed Hyperlink" xfId="1346" builtinId="9" hidden="1"/>
    <cellStyle name="Followed Hyperlink" xfId="1348" builtinId="9" hidden="1"/>
    <cellStyle name="Followed Hyperlink" xfId="1350" builtinId="9" hidden="1"/>
    <cellStyle name="Followed Hyperlink" xfId="1352" builtinId="9" hidden="1"/>
    <cellStyle name="Followed Hyperlink" xfId="1354" builtinId="9" hidden="1"/>
    <cellStyle name="Followed Hyperlink" xfId="1356" builtinId="9" hidden="1"/>
    <cellStyle name="Followed Hyperlink" xfId="1358" builtinId="9" hidden="1"/>
    <cellStyle name="Followed Hyperlink" xfId="1360" builtinId="9" hidden="1"/>
    <cellStyle name="Followed Hyperlink" xfId="1362" builtinId="9" hidden="1"/>
    <cellStyle name="Followed Hyperlink" xfId="1364" builtinId="9" hidden="1"/>
    <cellStyle name="Followed Hyperlink" xfId="1366" builtinId="9" hidden="1"/>
    <cellStyle name="Followed Hyperlink" xfId="1368" builtinId="9" hidden="1"/>
    <cellStyle name="Followed Hyperlink" xfId="1370" builtinId="9" hidden="1"/>
    <cellStyle name="Followed Hyperlink" xfId="1372" builtinId="9" hidden="1"/>
    <cellStyle name="Followed Hyperlink" xfId="1374" builtinId="9" hidden="1"/>
    <cellStyle name="Followed Hyperlink" xfId="1376" builtinId="9" hidden="1"/>
    <cellStyle name="Followed Hyperlink" xfId="1378" builtinId="9" hidden="1"/>
    <cellStyle name="Followed Hyperlink" xfId="1380" builtinId="9" hidden="1"/>
    <cellStyle name="Followed Hyperlink" xfId="1382" builtinId="9" hidden="1"/>
    <cellStyle name="Followed Hyperlink" xfId="1384" builtinId="9" hidden="1"/>
    <cellStyle name="Followed Hyperlink" xfId="1386" builtinId="9" hidden="1"/>
    <cellStyle name="Followed Hyperlink" xfId="1388" builtinId="9" hidden="1"/>
    <cellStyle name="Followed Hyperlink" xfId="1390" builtinId="9" hidden="1"/>
    <cellStyle name="Followed Hyperlink" xfId="1392" builtinId="9" hidden="1"/>
    <cellStyle name="Followed Hyperlink" xfId="1394" builtinId="9" hidden="1"/>
    <cellStyle name="Followed Hyperlink" xfId="1396" builtinId="9" hidden="1"/>
    <cellStyle name="Followed Hyperlink" xfId="1398" builtinId="9" hidden="1"/>
    <cellStyle name="Followed Hyperlink" xfId="1400" builtinId="9" hidden="1"/>
    <cellStyle name="Followed Hyperlink" xfId="1402" builtinId="9" hidden="1"/>
    <cellStyle name="Followed Hyperlink" xfId="1404" builtinId="9" hidden="1"/>
    <cellStyle name="Followed Hyperlink" xfId="1406" builtinId="9" hidden="1"/>
    <cellStyle name="Followed Hyperlink" xfId="1408" builtinId="9" hidden="1"/>
    <cellStyle name="Followed Hyperlink" xfId="1410" builtinId="9" hidden="1"/>
    <cellStyle name="Followed Hyperlink" xfId="1412" builtinId="9" hidden="1"/>
    <cellStyle name="Followed Hyperlink" xfId="1414" builtinId="9" hidden="1"/>
    <cellStyle name="Followed Hyperlink" xfId="1416" builtinId="9" hidden="1"/>
    <cellStyle name="Followed Hyperlink" xfId="1418" builtinId="9" hidden="1"/>
    <cellStyle name="Followed Hyperlink" xfId="1420" builtinId="9" hidden="1"/>
    <cellStyle name="Followed Hyperlink" xfId="1422" builtinId="9" hidden="1"/>
    <cellStyle name="Followed Hyperlink" xfId="1424" builtinId="9" hidden="1"/>
    <cellStyle name="Followed Hyperlink" xfId="1426" builtinId="9" hidden="1"/>
    <cellStyle name="Followed Hyperlink" xfId="1428" builtinId="9" hidden="1"/>
    <cellStyle name="Followed Hyperlink" xfId="1430" builtinId="9" hidden="1"/>
    <cellStyle name="Followed Hyperlink" xfId="1432" builtinId="9" hidden="1"/>
    <cellStyle name="Followed Hyperlink" xfId="1434" builtinId="9" hidden="1"/>
    <cellStyle name="Followed Hyperlink" xfId="1436" builtinId="9" hidden="1"/>
    <cellStyle name="Followed Hyperlink" xfId="1438" builtinId="9" hidden="1"/>
    <cellStyle name="Followed Hyperlink" xfId="1440" builtinId="9" hidden="1"/>
    <cellStyle name="Followed Hyperlink" xfId="1442" builtinId="9" hidden="1"/>
    <cellStyle name="Followed Hyperlink" xfId="1444" builtinId="9" hidden="1"/>
    <cellStyle name="Followed Hyperlink" xfId="1446" builtinId="9" hidden="1"/>
    <cellStyle name="Followed Hyperlink" xfId="1448" builtinId="9" hidden="1"/>
    <cellStyle name="Followed Hyperlink" xfId="1450" builtinId="9" hidden="1"/>
    <cellStyle name="Followed Hyperlink" xfId="1452" builtinId="9" hidden="1"/>
    <cellStyle name="Followed Hyperlink" xfId="1454" builtinId="9" hidden="1"/>
    <cellStyle name="Followed Hyperlink" xfId="1456" builtinId="9" hidden="1"/>
    <cellStyle name="Followed Hyperlink" xfId="1458" builtinId="9" hidden="1"/>
    <cellStyle name="Followed Hyperlink" xfId="1460" builtinId="9" hidden="1"/>
    <cellStyle name="Followed Hyperlink" xfId="1462" builtinId="9" hidden="1"/>
    <cellStyle name="Followed Hyperlink" xfId="1464" builtinId="9" hidden="1"/>
    <cellStyle name="Followed Hyperlink" xfId="1466" builtinId="9" hidden="1"/>
    <cellStyle name="Followed Hyperlink" xfId="1468" builtinId="9" hidden="1"/>
    <cellStyle name="Followed Hyperlink" xfId="1470" builtinId="9" hidden="1"/>
    <cellStyle name="Followed Hyperlink" xfId="1472" builtinId="9" hidden="1"/>
    <cellStyle name="Followed Hyperlink" xfId="1474" builtinId="9" hidden="1"/>
    <cellStyle name="Followed Hyperlink" xfId="1476" builtinId="9" hidden="1"/>
    <cellStyle name="Followed Hyperlink" xfId="1478" builtinId="9" hidden="1"/>
    <cellStyle name="Followed Hyperlink" xfId="1480" builtinId="9" hidden="1"/>
    <cellStyle name="Followed Hyperlink" xfId="1482" builtinId="9" hidden="1"/>
    <cellStyle name="Followed Hyperlink" xfId="1484" builtinId="9" hidden="1"/>
    <cellStyle name="Followed Hyperlink" xfId="1486" builtinId="9" hidden="1"/>
    <cellStyle name="Followed Hyperlink" xfId="1488" builtinId="9" hidden="1"/>
    <cellStyle name="Followed Hyperlink" xfId="1490" builtinId="9" hidden="1"/>
    <cellStyle name="Followed Hyperlink" xfId="1492" builtinId="9" hidden="1"/>
    <cellStyle name="Followed Hyperlink" xfId="1494" builtinId="9" hidden="1"/>
    <cellStyle name="Followed Hyperlink" xfId="1496" builtinId="9" hidden="1"/>
    <cellStyle name="Followed Hyperlink" xfId="1498" builtinId="9" hidden="1"/>
    <cellStyle name="Followed Hyperlink" xfId="1500" builtinId="9" hidden="1"/>
    <cellStyle name="Followed Hyperlink" xfId="1502" builtinId="9" hidden="1"/>
    <cellStyle name="Followed Hyperlink" xfId="1504" builtinId="9" hidden="1"/>
    <cellStyle name="Followed Hyperlink" xfId="1506" builtinId="9" hidden="1"/>
    <cellStyle name="Followed Hyperlink" xfId="1508" builtinId="9" hidden="1"/>
    <cellStyle name="Followed Hyperlink" xfId="1510" builtinId="9" hidden="1"/>
    <cellStyle name="Followed Hyperlink" xfId="1512" builtinId="9" hidden="1"/>
    <cellStyle name="Followed Hyperlink" xfId="1514" builtinId="9" hidden="1"/>
    <cellStyle name="Followed Hyperlink" xfId="1516" builtinId="9" hidden="1"/>
    <cellStyle name="Followed Hyperlink" xfId="1518" builtinId="9" hidden="1"/>
    <cellStyle name="Followed Hyperlink" xfId="1520" builtinId="9" hidden="1"/>
    <cellStyle name="Followed Hyperlink" xfId="1522" builtinId="9" hidden="1"/>
    <cellStyle name="Followed Hyperlink" xfId="1524" builtinId="9" hidden="1"/>
    <cellStyle name="Followed Hyperlink" xfId="1526" builtinId="9" hidden="1"/>
    <cellStyle name="Followed Hyperlink" xfId="1528" builtinId="9" hidden="1"/>
    <cellStyle name="Followed Hyperlink" xfId="1530" builtinId="9" hidden="1"/>
    <cellStyle name="Followed Hyperlink" xfId="1532" builtinId="9" hidden="1"/>
    <cellStyle name="Followed Hyperlink" xfId="1534" builtinId="9" hidden="1"/>
    <cellStyle name="Followed Hyperlink" xfId="1536" builtinId="9" hidden="1"/>
    <cellStyle name="Followed Hyperlink" xfId="1538" builtinId="9" hidden="1"/>
    <cellStyle name="Followed Hyperlink" xfId="1540" builtinId="9" hidden="1"/>
    <cellStyle name="Followed Hyperlink" xfId="1542" builtinId="9" hidden="1"/>
    <cellStyle name="Followed Hyperlink" xfId="1544" builtinId="9" hidden="1"/>
    <cellStyle name="Followed Hyperlink" xfId="1546" builtinId="9" hidden="1"/>
    <cellStyle name="Followed Hyperlink" xfId="1548" builtinId="9" hidden="1"/>
    <cellStyle name="Followed Hyperlink" xfId="1550" builtinId="9" hidden="1"/>
    <cellStyle name="Followed Hyperlink" xfId="1552" builtinId="9" hidden="1"/>
    <cellStyle name="Followed Hyperlink" xfId="1554" builtinId="9" hidden="1"/>
    <cellStyle name="Followed Hyperlink" xfId="1556" builtinId="9" hidden="1"/>
    <cellStyle name="Followed Hyperlink" xfId="1558" builtinId="9" hidden="1"/>
    <cellStyle name="Followed Hyperlink" xfId="1560" builtinId="9" hidden="1"/>
    <cellStyle name="Followed Hyperlink" xfId="1562" builtinId="9" hidden="1"/>
    <cellStyle name="Followed Hyperlink" xfId="1564" builtinId="9" hidden="1"/>
    <cellStyle name="Followed Hyperlink" xfId="1566" builtinId="9" hidden="1"/>
    <cellStyle name="Followed Hyperlink" xfId="1568" builtinId="9" hidden="1"/>
    <cellStyle name="Followed Hyperlink" xfId="1570" builtinId="9" hidden="1"/>
    <cellStyle name="Followed Hyperlink" xfId="1572" builtinId="9" hidden="1"/>
    <cellStyle name="Followed Hyperlink" xfId="1574" builtinId="9" hidden="1"/>
    <cellStyle name="Followed Hyperlink" xfId="1576" builtinId="9" hidden="1"/>
    <cellStyle name="Followed Hyperlink" xfId="1578" builtinId="9" hidden="1"/>
    <cellStyle name="Followed Hyperlink" xfId="1580" builtinId="9" hidden="1"/>
    <cellStyle name="Followed Hyperlink" xfId="1582" builtinId="9" hidden="1"/>
    <cellStyle name="Followed Hyperlink" xfId="1584" builtinId="9" hidden="1"/>
    <cellStyle name="Followed Hyperlink" xfId="1586" builtinId="9" hidden="1"/>
    <cellStyle name="Followed Hyperlink" xfId="1588" builtinId="9" hidden="1"/>
    <cellStyle name="Followed Hyperlink" xfId="1590" builtinId="9" hidden="1"/>
    <cellStyle name="Followed Hyperlink" xfId="1592" builtinId="9" hidden="1"/>
    <cellStyle name="Followed Hyperlink" xfId="1594" builtinId="9" hidden="1"/>
    <cellStyle name="Followed Hyperlink" xfId="1596" builtinId="9" hidden="1"/>
    <cellStyle name="Followed Hyperlink" xfId="1598" builtinId="9" hidden="1"/>
    <cellStyle name="Followed Hyperlink" xfId="1600" builtinId="9" hidden="1"/>
    <cellStyle name="Followed Hyperlink" xfId="1602" builtinId="9" hidden="1"/>
    <cellStyle name="Followed Hyperlink" xfId="1604" builtinId="9" hidden="1"/>
    <cellStyle name="Followed Hyperlink" xfId="1606" builtinId="9" hidden="1"/>
    <cellStyle name="Followed Hyperlink" xfId="1608" builtinId="9" hidden="1"/>
    <cellStyle name="Followed Hyperlink" xfId="1610" builtinId="9" hidden="1"/>
    <cellStyle name="Followed Hyperlink" xfId="1612" builtinId="9" hidden="1"/>
    <cellStyle name="Followed Hyperlink" xfId="1614" builtinId="9" hidden="1"/>
    <cellStyle name="Followed Hyperlink" xfId="1616" builtinId="9" hidden="1"/>
    <cellStyle name="Followed Hyperlink" xfId="1618" builtinId="9" hidden="1"/>
    <cellStyle name="Followed Hyperlink" xfId="1620" builtinId="9" hidden="1"/>
    <cellStyle name="Followed Hyperlink" xfId="1622" builtinId="9" hidden="1"/>
    <cellStyle name="Followed Hyperlink" xfId="1624" builtinId="9" hidden="1"/>
    <cellStyle name="Followed Hyperlink" xfId="1626" builtinId="9" hidden="1"/>
    <cellStyle name="Followed Hyperlink" xfId="1628" builtinId="9" hidden="1"/>
    <cellStyle name="Followed Hyperlink" xfId="1630" builtinId="9" hidden="1"/>
    <cellStyle name="Followed Hyperlink" xfId="1632" builtinId="9" hidden="1"/>
    <cellStyle name="Followed Hyperlink" xfId="1634" builtinId="9" hidden="1"/>
    <cellStyle name="Followed Hyperlink" xfId="1636" builtinId="9" hidden="1"/>
    <cellStyle name="Followed Hyperlink" xfId="1638" builtinId="9" hidden="1"/>
    <cellStyle name="Followed Hyperlink" xfId="1640" builtinId="9" hidden="1"/>
    <cellStyle name="Followed Hyperlink" xfId="1642" builtinId="9" hidden="1"/>
    <cellStyle name="Followed Hyperlink" xfId="1644" builtinId="9" hidden="1"/>
    <cellStyle name="Followed Hyperlink" xfId="1646" builtinId="9" hidden="1"/>
    <cellStyle name="Followed Hyperlink" xfId="1648" builtinId="9" hidden="1"/>
    <cellStyle name="Followed Hyperlink" xfId="1650" builtinId="9" hidden="1"/>
    <cellStyle name="Followed Hyperlink" xfId="1652" builtinId="9" hidden="1"/>
    <cellStyle name="Followed Hyperlink" xfId="1654" builtinId="9" hidden="1"/>
    <cellStyle name="Followed Hyperlink" xfId="1656" builtinId="9" hidden="1"/>
    <cellStyle name="Followed Hyperlink" xfId="1658" builtinId="9" hidden="1"/>
    <cellStyle name="Followed Hyperlink" xfId="1660" builtinId="9" hidden="1"/>
    <cellStyle name="Followed Hyperlink" xfId="1662" builtinId="9" hidden="1"/>
    <cellStyle name="Followed Hyperlink" xfId="1664" builtinId="9" hidden="1"/>
    <cellStyle name="Followed Hyperlink" xfId="1666" builtinId="9" hidden="1"/>
    <cellStyle name="Followed Hyperlink" xfId="1668" builtinId="9" hidden="1"/>
    <cellStyle name="Followed Hyperlink" xfId="1670" builtinId="9" hidden="1"/>
    <cellStyle name="Followed Hyperlink" xfId="1672" builtinId="9" hidden="1"/>
    <cellStyle name="Followed Hyperlink" xfId="1674" builtinId="9" hidden="1"/>
    <cellStyle name="Followed Hyperlink" xfId="1676" builtinId="9" hidden="1"/>
    <cellStyle name="Followed Hyperlink" xfId="1678" builtinId="9" hidden="1"/>
    <cellStyle name="Followed Hyperlink" xfId="1680" builtinId="9" hidden="1"/>
    <cellStyle name="Followed Hyperlink" xfId="1682" builtinId="9" hidden="1"/>
    <cellStyle name="Followed Hyperlink" xfId="1684" builtinId="9" hidden="1"/>
    <cellStyle name="Followed Hyperlink" xfId="1686" builtinId="9" hidden="1"/>
    <cellStyle name="Followed Hyperlink" xfId="1688" builtinId="9" hidden="1"/>
    <cellStyle name="Followed Hyperlink" xfId="1690" builtinId="9" hidden="1"/>
    <cellStyle name="Followed Hyperlink" xfId="1692" builtinId="9" hidden="1"/>
    <cellStyle name="Followed Hyperlink" xfId="1694" builtinId="9" hidden="1"/>
    <cellStyle name="Followed Hyperlink" xfId="1696" builtinId="9" hidden="1"/>
    <cellStyle name="Followed Hyperlink" xfId="1698" builtinId="9" hidden="1"/>
    <cellStyle name="Followed Hyperlink" xfId="1700" builtinId="9" hidden="1"/>
    <cellStyle name="Followed Hyperlink" xfId="1702" builtinId="9" hidden="1"/>
    <cellStyle name="Followed Hyperlink" xfId="1704" builtinId="9" hidden="1"/>
    <cellStyle name="Followed Hyperlink" xfId="1706" builtinId="9" hidden="1"/>
    <cellStyle name="Followed Hyperlink" xfId="1708" builtinId="9" hidden="1"/>
    <cellStyle name="Followed Hyperlink" xfId="1710" builtinId="9" hidden="1"/>
    <cellStyle name="Followed Hyperlink" xfId="1712" builtinId="9" hidden="1"/>
    <cellStyle name="Followed Hyperlink" xfId="1714" builtinId="9" hidden="1"/>
    <cellStyle name="Followed Hyperlink" xfId="1716" builtinId="9" hidden="1"/>
    <cellStyle name="Followed Hyperlink" xfId="1718" builtinId="9" hidden="1"/>
    <cellStyle name="Followed Hyperlink" xfId="1720" builtinId="9" hidden="1"/>
    <cellStyle name="Followed Hyperlink" xfId="1722" builtinId="9" hidden="1"/>
    <cellStyle name="Followed Hyperlink" xfId="1724" builtinId="9" hidden="1"/>
    <cellStyle name="Followed Hyperlink" xfId="1726"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2" builtinId="8" hidden="1"/>
    <cellStyle name="Hyperlink" xfId="24" builtinId="8" hidden="1"/>
    <cellStyle name="Hyperlink" xfId="26" builtinId="8" hidden="1"/>
    <cellStyle name="Hyperlink" xfId="28" builtinId="8" hidden="1"/>
    <cellStyle name="Hyperlink" xfId="32" builtinId="8" hidden="1"/>
    <cellStyle name="Hyperlink" xfId="34" builtinId="8" hidden="1"/>
    <cellStyle name="Hyperlink" xfId="36" builtinId="8" hidden="1"/>
    <cellStyle name="Hyperlink" xfId="38" builtinId="8" hidden="1"/>
    <cellStyle name="Hyperlink" xfId="40" builtinId="8" hidden="1"/>
    <cellStyle name="Hyperlink" xfId="42" builtinId="8" hidden="1"/>
    <cellStyle name="Hyperlink" xfId="44" builtinId="8" hidden="1"/>
    <cellStyle name="Hyperlink" xfId="46" builtinId="8" hidden="1"/>
    <cellStyle name="Hyperlink" xfId="48" builtinId="8" hidden="1"/>
    <cellStyle name="Hyperlink" xfId="50" builtinId="8" hidden="1"/>
    <cellStyle name="Hyperlink" xfId="52" builtinId="8" hidden="1"/>
    <cellStyle name="Hyperlink" xfId="54" builtinId="8" hidden="1"/>
    <cellStyle name="Hyperlink" xfId="56"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2" builtinId="8" hidden="1"/>
    <cellStyle name="Hyperlink" xfId="274" builtinId="8" hidden="1"/>
    <cellStyle name="Hyperlink" xfId="276" builtinId="8" hidden="1"/>
    <cellStyle name="Hyperlink" xfId="278" builtinId="8" hidden="1"/>
    <cellStyle name="Hyperlink" xfId="280" builtinId="8" hidden="1"/>
    <cellStyle name="Hyperlink" xfId="282" builtinId="8" hidden="1"/>
    <cellStyle name="Hyperlink" xfId="284" builtinId="8" hidden="1"/>
    <cellStyle name="Hyperlink" xfId="286" builtinId="8" hidden="1"/>
    <cellStyle name="Hyperlink" xfId="288" builtinId="8" hidden="1"/>
    <cellStyle name="Hyperlink" xfId="290" builtinId="8" hidden="1"/>
    <cellStyle name="Hyperlink" xfId="292" builtinId="8" hidden="1"/>
    <cellStyle name="Hyperlink" xfId="294" builtinId="8" hidden="1"/>
    <cellStyle name="Hyperlink" xfId="296" builtinId="8" hidden="1"/>
    <cellStyle name="Hyperlink" xfId="298" builtinId="8" hidden="1"/>
    <cellStyle name="Hyperlink" xfId="300" builtinId="8" hidden="1"/>
    <cellStyle name="Hyperlink" xfId="302" builtinId="8" hidden="1"/>
    <cellStyle name="Hyperlink" xfId="304" builtinId="8" hidden="1"/>
    <cellStyle name="Hyperlink" xfId="306" builtinId="8" hidden="1"/>
    <cellStyle name="Hyperlink" xfId="308" builtinId="8" hidden="1"/>
    <cellStyle name="Hyperlink" xfId="310" builtinId="8" hidden="1"/>
    <cellStyle name="Hyperlink" xfId="312" builtinId="8" hidden="1"/>
    <cellStyle name="Hyperlink" xfId="314" builtinId="8" hidden="1"/>
    <cellStyle name="Hyperlink" xfId="316" builtinId="8" hidden="1"/>
    <cellStyle name="Hyperlink" xfId="318" builtinId="8" hidden="1"/>
    <cellStyle name="Hyperlink" xfId="320" builtinId="8" hidden="1"/>
    <cellStyle name="Hyperlink" xfId="322" builtinId="8" hidden="1"/>
    <cellStyle name="Hyperlink" xfId="324" builtinId="8" hidden="1"/>
    <cellStyle name="Hyperlink" xfId="326" builtinId="8" hidden="1"/>
    <cellStyle name="Hyperlink" xfId="328" builtinId="8" hidden="1"/>
    <cellStyle name="Hyperlink" xfId="330" builtinId="8" hidden="1"/>
    <cellStyle name="Hyperlink" xfId="332" builtinId="8" hidden="1"/>
    <cellStyle name="Hyperlink" xfId="334" builtinId="8" hidden="1"/>
    <cellStyle name="Hyperlink" xfId="336" builtinId="8" hidden="1"/>
    <cellStyle name="Hyperlink" xfId="338" builtinId="8" hidden="1"/>
    <cellStyle name="Hyperlink" xfId="340" builtinId="8" hidden="1"/>
    <cellStyle name="Hyperlink" xfId="342" builtinId="8" hidden="1"/>
    <cellStyle name="Hyperlink" xfId="344" builtinId="8" hidden="1"/>
    <cellStyle name="Hyperlink" xfId="346" builtinId="8" hidden="1"/>
    <cellStyle name="Hyperlink" xfId="348" builtinId="8" hidden="1"/>
    <cellStyle name="Hyperlink" xfId="350" builtinId="8" hidden="1"/>
    <cellStyle name="Hyperlink" xfId="352" builtinId="8" hidden="1"/>
    <cellStyle name="Hyperlink" xfId="354" builtinId="8" hidden="1"/>
    <cellStyle name="Hyperlink" xfId="356" builtinId="8" hidden="1"/>
    <cellStyle name="Hyperlink" xfId="358" builtinId="8" hidden="1"/>
    <cellStyle name="Hyperlink" xfId="360" builtinId="8" hidden="1"/>
    <cellStyle name="Hyperlink" xfId="362" builtinId="8" hidden="1"/>
    <cellStyle name="Hyperlink" xfId="364" builtinId="8" hidden="1"/>
    <cellStyle name="Hyperlink" xfId="366" builtinId="8" hidden="1"/>
    <cellStyle name="Hyperlink" xfId="368" builtinId="8" hidden="1"/>
    <cellStyle name="Hyperlink" xfId="370" builtinId="8" hidden="1"/>
    <cellStyle name="Hyperlink" xfId="372" builtinId="8" hidden="1"/>
    <cellStyle name="Hyperlink" xfId="374" builtinId="8" hidden="1"/>
    <cellStyle name="Hyperlink" xfId="376" builtinId="8" hidden="1"/>
    <cellStyle name="Hyperlink" xfId="378" builtinId="8" hidden="1"/>
    <cellStyle name="Hyperlink" xfId="380" builtinId="8" hidden="1"/>
    <cellStyle name="Hyperlink" xfId="382" builtinId="8" hidden="1"/>
    <cellStyle name="Hyperlink" xfId="384" builtinId="8" hidden="1"/>
    <cellStyle name="Hyperlink" xfId="386" builtinId="8" hidden="1"/>
    <cellStyle name="Hyperlink" xfId="388" builtinId="8" hidden="1"/>
    <cellStyle name="Hyperlink" xfId="390" builtinId="8" hidden="1"/>
    <cellStyle name="Hyperlink" xfId="392" builtinId="8" hidden="1"/>
    <cellStyle name="Hyperlink" xfId="394" builtinId="8" hidden="1"/>
    <cellStyle name="Hyperlink" xfId="396"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xfId="490" builtinId="8" hidden="1"/>
    <cellStyle name="Hyperlink" xfId="492" builtinId="8" hidden="1"/>
    <cellStyle name="Hyperlink" xfId="494" builtinId="8" hidden="1"/>
    <cellStyle name="Hyperlink" xfId="496" builtinId="8" hidden="1"/>
    <cellStyle name="Hyperlink" xfId="498" builtinId="8" hidden="1"/>
    <cellStyle name="Hyperlink" xfId="500" builtinId="8" hidden="1"/>
    <cellStyle name="Hyperlink" xfId="502" builtinId="8" hidden="1"/>
    <cellStyle name="Hyperlink" xfId="504" builtinId="8" hidden="1"/>
    <cellStyle name="Hyperlink" xfId="506" builtinId="8" hidden="1"/>
    <cellStyle name="Hyperlink" xfId="508" builtinId="8" hidden="1"/>
    <cellStyle name="Hyperlink" xfId="510" builtinId="8" hidden="1"/>
    <cellStyle name="Hyperlink" xfId="512" builtinId="8" hidden="1"/>
    <cellStyle name="Hyperlink" xfId="514" builtinId="8" hidden="1"/>
    <cellStyle name="Hyperlink" xfId="516" builtinId="8" hidden="1"/>
    <cellStyle name="Hyperlink" xfId="518" builtinId="8" hidden="1"/>
    <cellStyle name="Hyperlink" xfId="520" builtinId="8" hidden="1"/>
    <cellStyle name="Hyperlink" xfId="522" builtinId="8" hidden="1"/>
    <cellStyle name="Hyperlink" xfId="524" builtinId="8" hidden="1"/>
    <cellStyle name="Hyperlink" xfId="526" builtinId="8" hidden="1"/>
    <cellStyle name="Hyperlink" xfId="528" builtinId="8" hidden="1"/>
    <cellStyle name="Hyperlink" xfId="530" builtinId="8" hidden="1"/>
    <cellStyle name="Hyperlink" xfId="532" builtinId="8" hidden="1"/>
    <cellStyle name="Hyperlink" xfId="534" builtinId="8" hidden="1"/>
    <cellStyle name="Hyperlink" xfId="536" builtinId="8" hidden="1"/>
    <cellStyle name="Hyperlink" xfId="538" builtinId="8" hidden="1"/>
    <cellStyle name="Hyperlink" xfId="540" builtinId="8" hidden="1"/>
    <cellStyle name="Hyperlink" xfId="542" builtinId="8" hidden="1"/>
    <cellStyle name="Hyperlink" xfId="544" builtinId="8" hidden="1"/>
    <cellStyle name="Hyperlink" xfId="546" builtinId="8" hidden="1"/>
    <cellStyle name="Hyperlink" xfId="548" builtinId="8" hidden="1"/>
    <cellStyle name="Hyperlink" xfId="550" builtinId="8" hidden="1"/>
    <cellStyle name="Hyperlink" xfId="552" builtinId="8" hidden="1"/>
    <cellStyle name="Hyperlink" xfId="554" builtinId="8" hidden="1"/>
    <cellStyle name="Hyperlink" xfId="556" builtinId="8" hidden="1"/>
    <cellStyle name="Hyperlink" xfId="558" builtinId="8" hidden="1"/>
    <cellStyle name="Hyperlink" xfId="560" builtinId="8" hidden="1"/>
    <cellStyle name="Hyperlink" xfId="562" builtinId="8" hidden="1"/>
    <cellStyle name="Hyperlink" xfId="564" builtinId="8" hidden="1"/>
    <cellStyle name="Hyperlink" xfId="566" builtinId="8" hidden="1"/>
    <cellStyle name="Hyperlink" xfId="568" builtinId="8" hidden="1"/>
    <cellStyle name="Hyperlink" xfId="570" builtinId="8" hidden="1"/>
    <cellStyle name="Hyperlink" xfId="572" builtinId="8" hidden="1"/>
    <cellStyle name="Hyperlink" xfId="574" builtinId="8" hidden="1"/>
    <cellStyle name="Hyperlink" xfId="576" builtinId="8" hidden="1"/>
    <cellStyle name="Hyperlink" xfId="578" builtinId="8" hidden="1"/>
    <cellStyle name="Hyperlink" xfId="580" builtinId="8" hidden="1"/>
    <cellStyle name="Hyperlink" xfId="582" builtinId="8" hidden="1"/>
    <cellStyle name="Hyperlink" xfId="584" builtinId="8" hidden="1"/>
    <cellStyle name="Hyperlink" xfId="586" builtinId="8" hidden="1"/>
    <cellStyle name="Hyperlink" xfId="588" builtinId="8" hidden="1"/>
    <cellStyle name="Hyperlink" xfId="590" builtinId="8" hidden="1"/>
    <cellStyle name="Hyperlink" xfId="592" builtinId="8" hidden="1"/>
    <cellStyle name="Hyperlink" xfId="594" builtinId="8" hidden="1"/>
    <cellStyle name="Hyperlink" xfId="596" builtinId="8" hidden="1"/>
    <cellStyle name="Hyperlink" xfId="598" builtinId="8" hidden="1"/>
    <cellStyle name="Hyperlink" xfId="600" builtinId="8" hidden="1"/>
    <cellStyle name="Hyperlink" xfId="602" builtinId="8" hidden="1"/>
    <cellStyle name="Hyperlink" xfId="604" builtinId="8" hidden="1"/>
    <cellStyle name="Hyperlink" xfId="606" builtinId="8" hidden="1"/>
    <cellStyle name="Hyperlink" xfId="608" builtinId="8" hidden="1"/>
    <cellStyle name="Hyperlink" xfId="610" builtinId="8" hidden="1"/>
    <cellStyle name="Hyperlink" xfId="612" builtinId="8" hidden="1"/>
    <cellStyle name="Hyperlink" xfId="614" builtinId="8" hidden="1"/>
    <cellStyle name="Hyperlink" xfId="616" builtinId="8" hidden="1"/>
    <cellStyle name="Hyperlink" xfId="618" builtinId="8" hidden="1"/>
    <cellStyle name="Hyperlink" xfId="620" builtinId="8" hidden="1"/>
    <cellStyle name="Hyperlink" xfId="622" builtinId="8" hidden="1"/>
    <cellStyle name="Hyperlink" xfId="624" builtinId="8" hidden="1"/>
    <cellStyle name="Hyperlink" xfId="626" builtinId="8" hidden="1"/>
    <cellStyle name="Hyperlink" xfId="628" builtinId="8" hidden="1"/>
    <cellStyle name="Hyperlink" xfId="630" builtinId="8" hidden="1"/>
    <cellStyle name="Hyperlink" xfId="632" builtinId="8" hidden="1"/>
    <cellStyle name="Hyperlink" xfId="634" builtinId="8" hidden="1"/>
    <cellStyle name="Hyperlink" xfId="636" builtinId="8" hidden="1"/>
    <cellStyle name="Hyperlink" xfId="638" builtinId="8" hidden="1"/>
    <cellStyle name="Hyperlink" xfId="640" builtinId="8" hidden="1"/>
    <cellStyle name="Hyperlink" xfId="642" builtinId="8" hidden="1"/>
    <cellStyle name="Hyperlink" xfId="644" builtinId="8" hidden="1"/>
    <cellStyle name="Hyperlink" xfId="646" builtinId="8" hidden="1"/>
    <cellStyle name="Hyperlink" xfId="648" builtinId="8" hidden="1"/>
    <cellStyle name="Hyperlink" xfId="650" builtinId="8" hidden="1"/>
    <cellStyle name="Hyperlink" xfId="652" builtinId="8" hidden="1"/>
    <cellStyle name="Hyperlink" xfId="654" builtinId="8" hidden="1"/>
    <cellStyle name="Hyperlink" xfId="656" builtinId="8" hidden="1"/>
    <cellStyle name="Hyperlink" xfId="658" builtinId="8" hidden="1"/>
    <cellStyle name="Hyperlink" xfId="660" builtinId="8" hidden="1"/>
    <cellStyle name="Hyperlink" xfId="662" builtinId="8" hidden="1"/>
    <cellStyle name="Hyperlink" xfId="664" builtinId="8" hidden="1"/>
    <cellStyle name="Hyperlink" xfId="666" builtinId="8" hidden="1"/>
    <cellStyle name="Hyperlink" xfId="668" builtinId="8" hidden="1"/>
    <cellStyle name="Hyperlink" xfId="670" builtinId="8" hidden="1"/>
    <cellStyle name="Hyperlink" xfId="672" builtinId="8" hidden="1"/>
    <cellStyle name="Hyperlink" xfId="674" builtinId="8" hidden="1"/>
    <cellStyle name="Hyperlink" xfId="676" builtinId="8" hidden="1"/>
    <cellStyle name="Hyperlink" xfId="678" builtinId="8" hidden="1"/>
    <cellStyle name="Hyperlink" xfId="680" builtinId="8" hidden="1"/>
    <cellStyle name="Hyperlink" xfId="682" builtinId="8" hidden="1"/>
    <cellStyle name="Hyperlink" xfId="684" builtinId="8" hidden="1"/>
    <cellStyle name="Hyperlink" xfId="686" builtinId="8" hidden="1"/>
    <cellStyle name="Hyperlink" xfId="688" builtinId="8" hidden="1"/>
    <cellStyle name="Hyperlink" xfId="690" builtinId="8" hidden="1"/>
    <cellStyle name="Hyperlink" xfId="692" builtinId="8" hidden="1"/>
    <cellStyle name="Hyperlink" xfId="694" builtinId="8" hidden="1"/>
    <cellStyle name="Hyperlink" xfId="696" builtinId="8" hidden="1"/>
    <cellStyle name="Hyperlink" xfId="698" builtinId="8" hidden="1"/>
    <cellStyle name="Hyperlink" xfId="700" builtinId="8" hidden="1"/>
    <cellStyle name="Hyperlink" xfId="702" builtinId="8" hidden="1"/>
    <cellStyle name="Hyperlink" xfId="704" builtinId="8" hidden="1"/>
    <cellStyle name="Hyperlink" xfId="706" builtinId="8" hidden="1"/>
    <cellStyle name="Hyperlink" xfId="708" builtinId="8" hidden="1"/>
    <cellStyle name="Hyperlink" xfId="710" builtinId="8" hidden="1"/>
    <cellStyle name="Hyperlink" xfId="712" builtinId="8" hidden="1"/>
    <cellStyle name="Hyperlink" xfId="714" builtinId="8" hidden="1"/>
    <cellStyle name="Hyperlink" xfId="716" builtinId="8" hidden="1"/>
    <cellStyle name="Hyperlink" xfId="718" builtinId="8" hidden="1"/>
    <cellStyle name="Hyperlink" xfId="720" builtinId="8" hidden="1"/>
    <cellStyle name="Hyperlink" xfId="722" builtinId="8" hidden="1"/>
    <cellStyle name="Hyperlink" xfId="724" builtinId="8" hidden="1"/>
    <cellStyle name="Hyperlink" xfId="726" builtinId="8" hidden="1"/>
    <cellStyle name="Hyperlink" xfId="728" builtinId="8" hidden="1"/>
    <cellStyle name="Hyperlink" xfId="730" builtinId="8" hidden="1"/>
    <cellStyle name="Hyperlink" xfId="732" builtinId="8" hidden="1"/>
    <cellStyle name="Hyperlink" xfId="734" builtinId="8" hidden="1"/>
    <cellStyle name="Hyperlink" xfId="736" builtinId="8" hidden="1"/>
    <cellStyle name="Hyperlink" xfId="738" builtinId="8" hidden="1"/>
    <cellStyle name="Hyperlink" xfId="740" builtinId="8" hidden="1"/>
    <cellStyle name="Hyperlink" xfId="742" builtinId="8" hidden="1"/>
    <cellStyle name="Hyperlink" xfId="744" builtinId="8" hidden="1"/>
    <cellStyle name="Hyperlink" xfId="746" builtinId="8" hidden="1"/>
    <cellStyle name="Hyperlink" xfId="748" builtinId="8" hidden="1"/>
    <cellStyle name="Hyperlink" xfId="750" builtinId="8" hidden="1"/>
    <cellStyle name="Hyperlink" xfId="752" builtinId="8" hidden="1"/>
    <cellStyle name="Hyperlink" xfId="754" builtinId="8" hidden="1"/>
    <cellStyle name="Hyperlink" xfId="756" builtinId="8" hidden="1"/>
    <cellStyle name="Hyperlink" xfId="758" builtinId="8" hidden="1"/>
    <cellStyle name="Hyperlink" xfId="760" builtinId="8" hidden="1"/>
    <cellStyle name="Hyperlink" xfId="762" builtinId="8" hidden="1"/>
    <cellStyle name="Hyperlink" xfId="764" builtinId="8" hidden="1"/>
    <cellStyle name="Hyperlink" xfId="766" builtinId="8" hidden="1"/>
    <cellStyle name="Hyperlink" xfId="768" builtinId="8" hidden="1"/>
    <cellStyle name="Hyperlink" xfId="770" builtinId="8" hidden="1"/>
    <cellStyle name="Hyperlink" xfId="772" builtinId="8" hidden="1"/>
    <cellStyle name="Hyperlink" xfId="774" builtinId="8" hidden="1"/>
    <cellStyle name="Hyperlink" xfId="776" builtinId="8" hidden="1"/>
    <cellStyle name="Hyperlink" xfId="778" builtinId="8" hidden="1"/>
    <cellStyle name="Hyperlink" xfId="780" builtinId="8" hidden="1"/>
    <cellStyle name="Hyperlink" xfId="782" builtinId="8" hidden="1"/>
    <cellStyle name="Hyperlink" xfId="784" builtinId="8" hidden="1"/>
    <cellStyle name="Hyperlink" xfId="786" builtinId="8" hidden="1"/>
    <cellStyle name="Hyperlink" xfId="788" builtinId="8" hidden="1"/>
    <cellStyle name="Hyperlink" xfId="790" builtinId="8" hidden="1"/>
    <cellStyle name="Hyperlink" xfId="792" builtinId="8" hidden="1"/>
    <cellStyle name="Hyperlink" xfId="794" builtinId="8" hidden="1"/>
    <cellStyle name="Hyperlink" xfId="796" builtinId="8" hidden="1"/>
    <cellStyle name="Hyperlink" xfId="798" builtinId="8" hidden="1"/>
    <cellStyle name="Hyperlink" xfId="800" builtinId="8" hidden="1"/>
    <cellStyle name="Hyperlink" xfId="802" builtinId="8" hidden="1"/>
    <cellStyle name="Hyperlink" xfId="804" builtinId="8" hidden="1"/>
    <cellStyle name="Hyperlink" xfId="806" builtinId="8" hidden="1"/>
    <cellStyle name="Hyperlink" xfId="808" builtinId="8" hidden="1"/>
    <cellStyle name="Hyperlink" xfId="810" builtinId="8" hidden="1"/>
    <cellStyle name="Hyperlink" xfId="812" builtinId="8" hidden="1"/>
    <cellStyle name="Hyperlink" xfId="814" builtinId="8" hidden="1"/>
    <cellStyle name="Hyperlink" xfId="816" builtinId="8" hidden="1"/>
    <cellStyle name="Hyperlink" xfId="818" builtinId="8" hidden="1"/>
    <cellStyle name="Hyperlink" xfId="820" builtinId="8" hidden="1"/>
    <cellStyle name="Hyperlink" xfId="822" builtinId="8" hidden="1"/>
    <cellStyle name="Hyperlink" xfId="824" builtinId="8" hidden="1"/>
    <cellStyle name="Hyperlink" xfId="826" builtinId="8" hidden="1"/>
    <cellStyle name="Hyperlink" xfId="828" builtinId="8" hidden="1"/>
    <cellStyle name="Hyperlink" xfId="830" builtinId="8" hidden="1"/>
    <cellStyle name="Hyperlink" xfId="832" builtinId="8" hidden="1"/>
    <cellStyle name="Hyperlink" xfId="834" builtinId="8" hidden="1"/>
    <cellStyle name="Hyperlink" xfId="836" builtinId="8" hidden="1"/>
    <cellStyle name="Hyperlink" xfId="838" builtinId="8" hidden="1"/>
    <cellStyle name="Hyperlink" xfId="840" builtinId="8" hidden="1"/>
    <cellStyle name="Hyperlink" xfId="842" builtinId="8" hidden="1"/>
    <cellStyle name="Hyperlink" xfId="844" builtinId="8" hidden="1"/>
    <cellStyle name="Hyperlink" xfId="846" builtinId="8" hidden="1"/>
    <cellStyle name="Hyperlink" xfId="848" builtinId="8" hidden="1"/>
    <cellStyle name="Hyperlink" xfId="850" builtinId="8" hidden="1"/>
    <cellStyle name="Hyperlink" xfId="852" builtinId="8" hidden="1"/>
    <cellStyle name="Hyperlink" xfId="854" builtinId="8" hidden="1"/>
    <cellStyle name="Hyperlink" xfId="856" builtinId="8" hidden="1"/>
    <cellStyle name="Hyperlink" xfId="858" builtinId="8" hidden="1"/>
    <cellStyle name="Hyperlink" xfId="860" builtinId="8" hidden="1"/>
    <cellStyle name="Hyperlink" xfId="862" builtinId="8" hidden="1"/>
    <cellStyle name="Hyperlink" xfId="864" builtinId="8" hidden="1"/>
    <cellStyle name="Hyperlink" xfId="866" builtinId="8" hidden="1"/>
    <cellStyle name="Hyperlink" xfId="868" builtinId="8" hidden="1"/>
    <cellStyle name="Hyperlink" xfId="870" builtinId="8" hidden="1"/>
    <cellStyle name="Hyperlink" xfId="872" builtinId="8" hidden="1"/>
    <cellStyle name="Hyperlink" xfId="874" builtinId="8" hidden="1"/>
    <cellStyle name="Hyperlink" xfId="876" builtinId="8" hidden="1"/>
    <cellStyle name="Hyperlink" xfId="878" builtinId="8" hidden="1"/>
    <cellStyle name="Hyperlink" xfId="880" builtinId="8" hidden="1"/>
    <cellStyle name="Hyperlink" xfId="882" builtinId="8" hidden="1"/>
    <cellStyle name="Hyperlink" xfId="884" builtinId="8" hidden="1"/>
    <cellStyle name="Hyperlink" xfId="886" builtinId="8" hidden="1"/>
    <cellStyle name="Hyperlink" xfId="888" builtinId="8" hidden="1"/>
    <cellStyle name="Hyperlink" xfId="890" builtinId="8" hidden="1"/>
    <cellStyle name="Hyperlink" xfId="892" builtinId="8" hidden="1"/>
    <cellStyle name="Hyperlink" xfId="894" builtinId="8" hidden="1"/>
    <cellStyle name="Hyperlink" xfId="896" builtinId="8" hidden="1"/>
    <cellStyle name="Hyperlink" xfId="898" builtinId="8" hidden="1"/>
    <cellStyle name="Hyperlink" xfId="900" builtinId="8" hidden="1"/>
    <cellStyle name="Hyperlink" xfId="903" builtinId="8" hidden="1"/>
    <cellStyle name="Hyperlink" xfId="905" builtinId="8" hidden="1"/>
    <cellStyle name="Hyperlink" xfId="907" builtinId="8" hidden="1"/>
    <cellStyle name="Hyperlink" xfId="909" builtinId="8" hidden="1"/>
    <cellStyle name="Hyperlink" xfId="911" builtinId="8" hidden="1"/>
    <cellStyle name="Hyperlink" xfId="913" builtinId="8" hidden="1"/>
    <cellStyle name="Hyperlink" xfId="915" builtinId="8" hidden="1"/>
    <cellStyle name="Hyperlink" xfId="917" builtinId="8" hidden="1"/>
    <cellStyle name="Hyperlink" xfId="919" builtinId="8" hidden="1"/>
    <cellStyle name="Hyperlink" xfId="921" builtinId="8" hidden="1"/>
    <cellStyle name="Hyperlink" xfId="923" builtinId="8" hidden="1"/>
    <cellStyle name="Hyperlink" xfId="925" builtinId="8" hidden="1"/>
    <cellStyle name="Hyperlink" xfId="927" builtinId="8" hidden="1"/>
    <cellStyle name="Hyperlink" xfId="929" builtinId="8" hidden="1"/>
    <cellStyle name="Hyperlink" xfId="931" builtinId="8" hidden="1"/>
    <cellStyle name="Hyperlink" xfId="933" builtinId="8" hidden="1"/>
    <cellStyle name="Hyperlink" xfId="935" builtinId="8" hidden="1"/>
    <cellStyle name="Hyperlink" xfId="937" builtinId="8" hidden="1"/>
    <cellStyle name="Hyperlink" xfId="939" builtinId="8" hidden="1"/>
    <cellStyle name="Hyperlink" xfId="941" builtinId="8" hidden="1"/>
    <cellStyle name="Hyperlink" xfId="943" builtinId="8" hidden="1"/>
    <cellStyle name="Hyperlink" xfId="945" builtinId="8" hidden="1"/>
    <cellStyle name="Hyperlink" xfId="947" builtinId="8" hidden="1"/>
    <cellStyle name="Hyperlink" xfId="949" builtinId="8" hidden="1"/>
    <cellStyle name="Hyperlink" xfId="951" builtinId="8" hidden="1"/>
    <cellStyle name="Hyperlink" xfId="953" builtinId="8" hidden="1"/>
    <cellStyle name="Hyperlink" xfId="955" builtinId="8" hidden="1"/>
    <cellStyle name="Hyperlink" xfId="957" builtinId="8" hidden="1"/>
    <cellStyle name="Hyperlink" xfId="959" builtinId="8" hidden="1"/>
    <cellStyle name="Hyperlink" xfId="961" builtinId="8" hidden="1"/>
    <cellStyle name="Hyperlink" xfId="963" builtinId="8" hidden="1"/>
    <cellStyle name="Hyperlink" xfId="965" builtinId="8" hidden="1"/>
    <cellStyle name="Hyperlink" xfId="967" builtinId="8" hidden="1"/>
    <cellStyle name="Hyperlink" xfId="969" builtinId="8" hidden="1"/>
    <cellStyle name="Hyperlink" xfId="971" builtinId="8" hidden="1"/>
    <cellStyle name="Hyperlink" xfId="973" builtinId="8" hidden="1"/>
    <cellStyle name="Hyperlink" xfId="975" builtinId="8" hidden="1"/>
    <cellStyle name="Hyperlink" xfId="977" builtinId="8" hidden="1"/>
    <cellStyle name="Hyperlink" xfId="979" builtinId="8" hidden="1"/>
    <cellStyle name="Hyperlink" xfId="981" builtinId="8" hidden="1"/>
    <cellStyle name="Hyperlink" xfId="983" builtinId="8" hidden="1"/>
    <cellStyle name="Hyperlink" xfId="985" builtinId="8" hidden="1"/>
    <cellStyle name="Hyperlink" xfId="987" builtinId="8" hidden="1"/>
    <cellStyle name="Hyperlink" xfId="989" builtinId="8" hidden="1"/>
    <cellStyle name="Hyperlink" xfId="991" builtinId="8" hidden="1"/>
    <cellStyle name="Hyperlink" xfId="993" builtinId="8" hidden="1"/>
    <cellStyle name="Hyperlink" xfId="995" builtinId="8" hidden="1"/>
    <cellStyle name="Hyperlink" xfId="997" builtinId="8" hidden="1"/>
    <cellStyle name="Hyperlink" xfId="999" builtinId="8" hidden="1"/>
    <cellStyle name="Hyperlink" xfId="1001" builtinId="8" hidden="1"/>
    <cellStyle name="Hyperlink" xfId="1003" builtinId="8" hidden="1"/>
    <cellStyle name="Hyperlink" xfId="1005" builtinId="8" hidden="1"/>
    <cellStyle name="Hyperlink" xfId="1007"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1063" builtinId="8" hidden="1"/>
    <cellStyle name="Hyperlink" xfId="1065" builtinId="8" hidden="1"/>
    <cellStyle name="Hyperlink" xfId="1067" builtinId="8" hidden="1"/>
    <cellStyle name="Hyperlink" xfId="1069" builtinId="8" hidden="1"/>
    <cellStyle name="Hyperlink" xfId="1071" builtinId="8" hidden="1"/>
    <cellStyle name="Hyperlink" xfId="1073" builtinId="8" hidden="1"/>
    <cellStyle name="Hyperlink" xfId="1075" builtinId="8" hidden="1"/>
    <cellStyle name="Hyperlink" xfId="1077" builtinId="8" hidden="1"/>
    <cellStyle name="Hyperlink" xfId="1079" builtinId="8" hidden="1"/>
    <cellStyle name="Hyperlink" xfId="1081" builtinId="8" hidden="1"/>
    <cellStyle name="Hyperlink" xfId="1083" builtinId="8" hidden="1"/>
    <cellStyle name="Hyperlink" xfId="1085" builtinId="8" hidden="1"/>
    <cellStyle name="Hyperlink" xfId="1087" builtinId="8" hidden="1"/>
    <cellStyle name="Hyperlink" xfId="1089" builtinId="8" hidden="1"/>
    <cellStyle name="Hyperlink" xfId="1091" builtinId="8" hidden="1"/>
    <cellStyle name="Hyperlink" xfId="1093" builtinId="8" hidden="1"/>
    <cellStyle name="Hyperlink" xfId="1095" builtinId="8" hidden="1"/>
    <cellStyle name="Hyperlink" xfId="1097" builtinId="8" hidden="1"/>
    <cellStyle name="Hyperlink" xfId="1099" builtinId="8" hidden="1"/>
    <cellStyle name="Hyperlink" xfId="1101" builtinId="8" hidden="1"/>
    <cellStyle name="Hyperlink" xfId="1103" builtinId="8" hidden="1"/>
    <cellStyle name="Hyperlink" xfId="1105" builtinId="8" hidden="1"/>
    <cellStyle name="Hyperlink" xfId="1107" builtinId="8" hidden="1"/>
    <cellStyle name="Hyperlink" xfId="1109" builtinId="8" hidden="1"/>
    <cellStyle name="Hyperlink" xfId="1111" builtinId="8" hidden="1"/>
    <cellStyle name="Hyperlink" xfId="1113" builtinId="8" hidden="1"/>
    <cellStyle name="Hyperlink" xfId="1115" builtinId="8" hidden="1"/>
    <cellStyle name="Hyperlink" xfId="1117" builtinId="8" hidden="1"/>
    <cellStyle name="Hyperlink" xfId="1119" builtinId="8" hidden="1"/>
    <cellStyle name="Hyperlink" xfId="1121" builtinId="8" hidden="1"/>
    <cellStyle name="Hyperlink" xfId="1123" builtinId="8" hidden="1"/>
    <cellStyle name="Hyperlink" xfId="1125" builtinId="8" hidden="1"/>
    <cellStyle name="Hyperlink" xfId="1127" builtinId="8" hidden="1"/>
    <cellStyle name="Hyperlink" xfId="1129" builtinId="8" hidden="1"/>
    <cellStyle name="Hyperlink" xfId="1131" builtinId="8" hidden="1"/>
    <cellStyle name="Hyperlink" xfId="1133" builtinId="8" hidden="1"/>
    <cellStyle name="Hyperlink" xfId="1135" builtinId="8" hidden="1"/>
    <cellStyle name="Hyperlink" xfId="1137" builtinId="8" hidden="1"/>
    <cellStyle name="Hyperlink" xfId="1139" builtinId="8" hidden="1"/>
    <cellStyle name="Hyperlink" xfId="1141" builtinId="8" hidden="1"/>
    <cellStyle name="Hyperlink" xfId="1143" builtinId="8" hidden="1"/>
    <cellStyle name="Hyperlink" xfId="1145" builtinId="8" hidden="1"/>
    <cellStyle name="Hyperlink" xfId="1147" builtinId="8" hidden="1"/>
    <cellStyle name="Hyperlink" xfId="1149" builtinId="8" hidden="1"/>
    <cellStyle name="Hyperlink" xfId="1151" builtinId="8" hidden="1"/>
    <cellStyle name="Hyperlink" xfId="1153" builtinId="8" hidden="1"/>
    <cellStyle name="Hyperlink" xfId="1155" builtinId="8" hidden="1"/>
    <cellStyle name="Hyperlink" xfId="1157" builtinId="8" hidden="1"/>
    <cellStyle name="Hyperlink" xfId="1159" builtinId="8" hidden="1"/>
    <cellStyle name="Hyperlink" xfId="1161" builtinId="8" hidden="1"/>
    <cellStyle name="Hyperlink" xfId="1163" builtinId="8" hidden="1"/>
    <cellStyle name="Hyperlink" xfId="1165" builtinId="8" hidden="1"/>
    <cellStyle name="Hyperlink" xfId="1167" builtinId="8" hidden="1"/>
    <cellStyle name="Hyperlink" xfId="1169" builtinId="8" hidden="1"/>
    <cellStyle name="Hyperlink" xfId="1171" builtinId="8" hidden="1"/>
    <cellStyle name="Hyperlink" xfId="1173" builtinId="8" hidden="1"/>
    <cellStyle name="Hyperlink" xfId="1175" builtinId="8" hidden="1"/>
    <cellStyle name="Hyperlink" xfId="1177" builtinId="8" hidden="1"/>
    <cellStyle name="Hyperlink" xfId="1179" builtinId="8" hidden="1"/>
    <cellStyle name="Hyperlink" xfId="1181" builtinId="8" hidden="1"/>
    <cellStyle name="Hyperlink" xfId="1183" builtinId="8" hidden="1"/>
    <cellStyle name="Hyperlink" xfId="1185" builtinId="8" hidden="1"/>
    <cellStyle name="Hyperlink" xfId="1187" builtinId="8" hidden="1"/>
    <cellStyle name="Hyperlink" xfId="1189" builtinId="8" hidden="1"/>
    <cellStyle name="Hyperlink" xfId="1191" builtinId="8" hidden="1"/>
    <cellStyle name="Hyperlink" xfId="1193" builtinId="8" hidden="1"/>
    <cellStyle name="Hyperlink" xfId="1195" builtinId="8" hidden="1"/>
    <cellStyle name="Hyperlink" xfId="1197" builtinId="8" hidden="1"/>
    <cellStyle name="Hyperlink" xfId="1199" builtinId="8" hidden="1"/>
    <cellStyle name="Hyperlink" xfId="1201" builtinId="8" hidden="1"/>
    <cellStyle name="Hyperlink" xfId="1203" builtinId="8" hidden="1"/>
    <cellStyle name="Hyperlink" xfId="1205" builtinId="8" hidden="1"/>
    <cellStyle name="Hyperlink" xfId="1207" builtinId="8" hidden="1"/>
    <cellStyle name="Hyperlink" xfId="1209" builtinId="8" hidden="1"/>
    <cellStyle name="Hyperlink" xfId="1211" builtinId="8" hidden="1"/>
    <cellStyle name="Hyperlink" xfId="1213" builtinId="8" hidden="1"/>
    <cellStyle name="Hyperlink" xfId="1215" builtinId="8" hidden="1"/>
    <cellStyle name="Hyperlink" xfId="1217" builtinId="8" hidden="1"/>
    <cellStyle name="Hyperlink" xfId="1219" builtinId="8" hidden="1"/>
    <cellStyle name="Hyperlink" xfId="1221" builtinId="8" hidden="1"/>
    <cellStyle name="Hyperlink" xfId="1223" builtinId="8" hidden="1"/>
    <cellStyle name="Hyperlink" xfId="1225" builtinId="8" hidden="1"/>
    <cellStyle name="Hyperlink" xfId="1227" builtinId="8" hidden="1"/>
    <cellStyle name="Hyperlink" xfId="1229" builtinId="8" hidden="1"/>
    <cellStyle name="Hyperlink" xfId="1231" builtinId="8" hidden="1"/>
    <cellStyle name="Hyperlink" xfId="1233" builtinId="8" hidden="1"/>
    <cellStyle name="Hyperlink" xfId="1235" builtinId="8" hidden="1"/>
    <cellStyle name="Hyperlink" xfId="1237" builtinId="8" hidden="1"/>
    <cellStyle name="Hyperlink" xfId="1239" builtinId="8" hidden="1"/>
    <cellStyle name="Hyperlink" xfId="1241" builtinId="8" hidden="1"/>
    <cellStyle name="Hyperlink" xfId="1243" builtinId="8" hidden="1"/>
    <cellStyle name="Hyperlink" xfId="1245" builtinId="8" hidden="1"/>
    <cellStyle name="Hyperlink" xfId="1247" builtinId="8" hidden="1"/>
    <cellStyle name="Hyperlink" xfId="1249" builtinId="8" hidden="1"/>
    <cellStyle name="Hyperlink" xfId="1251" builtinId="8" hidden="1"/>
    <cellStyle name="Hyperlink" xfId="1253" builtinId="8" hidden="1"/>
    <cellStyle name="Hyperlink" xfId="1255" builtinId="8" hidden="1"/>
    <cellStyle name="Hyperlink" xfId="1257" builtinId="8" hidden="1"/>
    <cellStyle name="Hyperlink" xfId="1259" builtinId="8" hidden="1"/>
    <cellStyle name="Hyperlink" xfId="1261" builtinId="8" hidden="1"/>
    <cellStyle name="Hyperlink" xfId="1263" builtinId="8" hidden="1"/>
    <cellStyle name="Hyperlink" xfId="1265" builtinId="8" hidden="1"/>
    <cellStyle name="Hyperlink" xfId="1267" builtinId="8" hidden="1"/>
    <cellStyle name="Hyperlink" xfId="1269" builtinId="8" hidden="1"/>
    <cellStyle name="Hyperlink" xfId="1271" builtinId="8" hidden="1"/>
    <cellStyle name="Hyperlink" xfId="1273" builtinId="8" hidden="1"/>
    <cellStyle name="Hyperlink" xfId="1275" builtinId="8" hidden="1"/>
    <cellStyle name="Hyperlink" xfId="1277" builtinId="8" hidden="1"/>
    <cellStyle name="Hyperlink" xfId="1279" builtinId="8" hidden="1"/>
    <cellStyle name="Hyperlink" xfId="1281" builtinId="8" hidden="1"/>
    <cellStyle name="Hyperlink" xfId="1283" builtinId="8" hidden="1"/>
    <cellStyle name="Hyperlink" xfId="1285" builtinId="8" hidden="1"/>
    <cellStyle name="Hyperlink" xfId="1287" builtinId="8" hidden="1"/>
    <cellStyle name="Hyperlink" xfId="1289" builtinId="8" hidden="1"/>
    <cellStyle name="Hyperlink" xfId="1291" builtinId="8" hidden="1"/>
    <cellStyle name="Hyperlink" xfId="1293" builtinId="8" hidden="1"/>
    <cellStyle name="Hyperlink" xfId="1295" builtinId="8" hidden="1"/>
    <cellStyle name="Hyperlink" xfId="1297" builtinId="8" hidden="1"/>
    <cellStyle name="Hyperlink" xfId="1299" builtinId="8" hidden="1"/>
    <cellStyle name="Hyperlink" xfId="1301" builtinId="8" hidden="1"/>
    <cellStyle name="Hyperlink" xfId="1303" builtinId="8" hidden="1"/>
    <cellStyle name="Hyperlink" xfId="1305" builtinId="8" hidden="1"/>
    <cellStyle name="Hyperlink" xfId="1307" builtinId="8" hidden="1"/>
    <cellStyle name="Hyperlink" xfId="1309" builtinId="8" hidden="1"/>
    <cellStyle name="Hyperlink" xfId="1311" builtinId="8" hidden="1"/>
    <cellStyle name="Hyperlink" xfId="1313" builtinId="8" hidden="1"/>
    <cellStyle name="Hyperlink" xfId="1315" builtinId="8" hidden="1"/>
    <cellStyle name="Hyperlink" xfId="1317" builtinId="8" hidden="1"/>
    <cellStyle name="Hyperlink" xfId="1319" builtinId="8" hidden="1"/>
    <cellStyle name="Hyperlink" xfId="1321" builtinId="8" hidden="1"/>
    <cellStyle name="Hyperlink" xfId="1323" builtinId="8" hidden="1"/>
    <cellStyle name="Hyperlink" xfId="1325" builtinId="8" hidden="1"/>
    <cellStyle name="Hyperlink" xfId="1327" builtinId="8" hidden="1"/>
    <cellStyle name="Hyperlink" xfId="1329" builtinId="8" hidden="1"/>
    <cellStyle name="Hyperlink" xfId="1331" builtinId="8" hidden="1"/>
    <cellStyle name="Hyperlink" xfId="1333" builtinId="8" hidden="1"/>
    <cellStyle name="Hyperlink" xfId="1335" builtinId="8" hidden="1"/>
    <cellStyle name="Hyperlink" xfId="1337" builtinId="8" hidden="1"/>
    <cellStyle name="Hyperlink" xfId="1339" builtinId="8" hidden="1"/>
    <cellStyle name="Hyperlink" xfId="1341" builtinId="8" hidden="1"/>
    <cellStyle name="Hyperlink" xfId="1343" builtinId="8" hidden="1"/>
    <cellStyle name="Hyperlink" xfId="1345" builtinId="8" hidden="1"/>
    <cellStyle name="Hyperlink" xfId="1347" builtinId="8" hidden="1"/>
    <cellStyle name="Hyperlink" xfId="1349" builtinId="8" hidden="1"/>
    <cellStyle name="Hyperlink" xfId="1351" builtinId="8" hidden="1"/>
    <cellStyle name="Hyperlink" xfId="1353" builtinId="8" hidden="1"/>
    <cellStyle name="Hyperlink" xfId="1355" builtinId="8" hidden="1"/>
    <cellStyle name="Hyperlink" xfId="1357" builtinId="8" hidden="1"/>
    <cellStyle name="Hyperlink" xfId="1359" builtinId="8" hidden="1"/>
    <cellStyle name="Hyperlink" xfId="1361" builtinId="8" hidden="1"/>
    <cellStyle name="Hyperlink" xfId="1363" builtinId="8" hidden="1"/>
    <cellStyle name="Hyperlink" xfId="1365" builtinId="8" hidden="1"/>
    <cellStyle name="Hyperlink" xfId="1367" builtinId="8" hidden="1"/>
    <cellStyle name="Hyperlink" xfId="1369" builtinId="8" hidden="1"/>
    <cellStyle name="Hyperlink" xfId="1371" builtinId="8" hidden="1"/>
    <cellStyle name="Hyperlink" xfId="1373" builtinId="8" hidden="1"/>
    <cellStyle name="Hyperlink" xfId="1375" builtinId="8" hidden="1"/>
    <cellStyle name="Hyperlink" xfId="1377" builtinId="8" hidden="1"/>
    <cellStyle name="Hyperlink" xfId="1379" builtinId="8" hidden="1"/>
    <cellStyle name="Hyperlink" xfId="1381" builtinId="8" hidden="1"/>
    <cellStyle name="Hyperlink" xfId="1383" builtinId="8" hidden="1"/>
    <cellStyle name="Hyperlink" xfId="1385" builtinId="8" hidden="1"/>
    <cellStyle name="Hyperlink" xfId="1387" builtinId="8" hidden="1"/>
    <cellStyle name="Hyperlink" xfId="1389" builtinId="8" hidden="1"/>
    <cellStyle name="Hyperlink" xfId="1391" builtinId="8" hidden="1"/>
    <cellStyle name="Hyperlink" xfId="1393" builtinId="8" hidden="1"/>
    <cellStyle name="Hyperlink" xfId="1395" builtinId="8" hidden="1"/>
    <cellStyle name="Hyperlink" xfId="1397" builtinId="8" hidden="1"/>
    <cellStyle name="Hyperlink" xfId="1399" builtinId="8" hidden="1"/>
    <cellStyle name="Hyperlink" xfId="1401" builtinId="8" hidden="1"/>
    <cellStyle name="Hyperlink" xfId="1403" builtinId="8" hidden="1"/>
    <cellStyle name="Hyperlink" xfId="1405" builtinId="8" hidden="1"/>
    <cellStyle name="Hyperlink" xfId="1407" builtinId="8" hidden="1"/>
    <cellStyle name="Hyperlink" xfId="1409" builtinId="8" hidden="1"/>
    <cellStyle name="Hyperlink" xfId="1411" builtinId="8" hidden="1"/>
    <cellStyle name="Hyperlink" xfId="1413" builtinId="8" hidden="1"/>
    <cellStyle name="Hyperlink" xfId="1415" builtinId="8" hidden="1"/>
    <cellStyle name="Hyperlink" xfId="1417" builtinId="8" hidden="1"/>
    <cellStyle name="Hyperlink" xfId="1419" builtinId="8" hidden="1"/>
    <cellStyle name="Hyperlink" xfId="1421" builtinId="8" hidden="1"/>
    <cellStyle name="Hyperlink" xfId="1423" builtinId="8" hidden="1"/>
    <cellStyle name="Hyperlink" xfId="1425" builtinId="8" hidden="1"/>
    <cellStyle name="Hyperlink" xfId="1427" builtinId="8" hidden="1"/>
    <cellStyle name="Hyperlink" xfId="1429" builtinId="8" hidden="1"/>
    <cellStyle name="Hyperlink" xfId="1431" builtinId="8" hidden="1"/>
    <cellStyle name="Hyperlink" xfId="1433" builtinId="8" hidden="1"/>
    <cellStyle name="Hyperlink" xfId="1435" builtinId="8" hidden="1"/>
    <cellStyle name="Hyperlink" xfId="1437" builtinId="8" hidden="1"/>
    <cellStyle name="Hyperlink" xfId="1439" builtinId="8" hidden="1"/>
    <cellStyle name="Hyperlink" xfId="1441" builtinId="8" hidden="1"/>
    <cellStyle name="Hyperlink" xfId="1443" builtinId="8" hidden="1"/>
    <cellStyle name="Hyperlink" xfId="1445" builtinId="8" hidden="1"/>
    <cellStyle name="Hyperlink" xfId="1447" builtinId="8" hidden="1"/>
    <cellStyle name="Hyperlink" xfId="1449" builtinId="8" hidden="1"/>
    <cellStyle name="Hyperlink" xfId="1451" builtinId="8" hidden="1"/>
    <cellStyle name="Hyperlink" xfId="1453" builtinId="8" hidden="1"/>
    <cellStyle name="Hyperlink" xfId="1455" builtinId="8" hidden="1"/>
    <cellStyle name="Hyperlink" xfId="1457" builtinId="8" hidden="1"/>
    <cellStyle name="Hyperlink" xfId="1459" builtinId="8" hidden="1"/>
    <cellStyle name="Hyperlink" xfId="1461" builtinId="8" hidden="1"/>
    <cellStyle name="Hyperlink" xfId="1463" builtinId="8" hidden="1"/>
    <cellStyle name="Hyperlink" xfId="1465" builtinId="8" hidden="1"/>
    <cellStyle name="Hyperlink" xfId="1467" builtinId="8" hidden="1"/>
    <cellStyle name="Hyperlink" xfId="1469" builtinId="8" hidden="1"/>
    <cellStyle name="Hyperlink" xfId="1471" builtinId="8" hidden="1"/>
    <cellStyle name="Hyperlink" xfId="1473" builtinId="8" hidden="1"/>
    <cellStyle name="Hyperlink" xfId="1475" builtinId="8" hidden="1"/>
    <cellStyle name="Hyperlink" xfId="1477" builtinId="8" hidden="1"/>
    <cellStyle name="Hyperlink" xfId="1479" builtinId="8" hidden="1"/>
    <cellStyle name="Hyperlink" xfId="1481" builtinId="8" hidden="1"/>
    <cellStyle name="Hyperlink" xfId="1483" builtinId="8" hidden="1"/>
    <cellStyle name="Hyperlink" xfId="1485" builtinId="8" hidden="1"/>
    <cellStyle name="Hyperlink" xfId="1487" builtinId="8" hidden="1"/>
    <cellStyle name="Hyperlink" xfId="1489" builtinId="8" hidden="1"/>
    <cellStyle name="Hyperlink" xfId="1491" builtinId="8" hidden="1"/>
    <cellStyle name="Hyperlink" xfId="1493" builtinId="8" hidden="1"/>
    <cellStyle name="Hyperlink" xfId="1495" builtinId="8" hidden="1"/>
    <cellStyle name="Hyperlink" xfId="1497" builtinId="8" hidden="1"/>
    <cellStyle name="Hyperlink" xfId="1499" builtinId="8" hidden="1"/>
    <cellStyle name="Hyperlink" xfId="1501" builtinId="8" hidden="1"/>
    <cellStyle name="Hyperlink" xfId="1503" builtinId="8" hidden="1"/>
    <cellStyle name="Hyperlink" xfId="1505" builtinId="8" hidden="1"/>
    <cellStyle name="Hyperlink" xfId="1507" builtinId="8" hidden="1"/>
    <cellStyle name="Hyperlink" xfId="1509" builtinId="8" hidden="1"/>
    <cellStyle name="Hyperlink" xfId="1511" builtinId="8" hidden="1"/>
    <cellStyle name="Hyperlink" xfId="1513" builtinId="8" hidden="1"/>
    <cellStyle name="Hyperlink" xfId="1515" builtinId="8" hidden="1"/>
    <cellStyle name="Hyperlink" xfId="1517" builtinId="8" hidden="1"/>
    <cellStyle name="Hyperlink" xfId="1519" builtinId="8" hidden="1"/>
    <cellStyle name="Hyperlink" xfId="1521" builtinId="8" hidden="1"/>
    <cellStyle name="Hyperlink" xfId="1523" builtinId="8" hidden="1"/>
    <cellStyle name="Hyperlink" xfId="1525" builtinId="8" hidden="1"/>
    <cellStyle name="Hyperlink" xfId="1527" builtinId="8" hidden="1"/>
    <cellStyle name="Hyperlink" xfId="1529" builtinId="8" hidden="1"/>
    <cellStyle name="Hyperlink" xfId="1531" builtinId="8" hidden="1"/>
    <cellStyle name="Hyperlink" xfId="1533" builtinId="8" hidden="1"/>
    <cellStyle name="Hyperlink" xfId="1535" builtinId="8" hidden="1"/>
    <cellStyle name="Hyperlink" xfId="1537" builtinId="8" hidden="1"/>
    <cellStyle name="Hyperlink" xfId="1539" builtinId="8" hidden="1"/>
    <cellStyle name="Hyperlink" xfId="1541" builtinId="8" hidden="1"/>
    <cellStyle name="Hyperlink" xfId="1543" builtinId="8" hidden="1"/>
    <cellStyle name="Hyperlink" xfId="1545" builtinId="8" hidden="1"/>
    <cellStyle name="Hyperlink" xfId="1547" builtinId="8" hidden="1"/>
    <cellStyle name="Hyperlink" xfId="1549" builtinId="8" hidden="1"/>
    <cellStyle name="Hyperlink" xfId="1551" builtinId="8" hidden="1"/>
    <cellStyle name="Hyperlink" xfId="1553" builtinId="8" hidden="1"/>
    <cellStyle name="Hyperlink" xfId="1555" builtinId="8" hidden="1"/>
    <cellStyle name="Hyperlink" xfId="1557" builtinId="8" hidden="1"/>
    <cellStyle name="Hyperlink" xfId="1559" builtinId="8" hidden="1"/>
    <cellStyle name="Hyperlink" xfId="1561" builtinId="8" hidden="1"/>
    <cellStyle name="Hyperlink" xfId="1563" builtinId="8" hidden="1"/>
    <cellStyle name="Hyperlink" xfId="1565" builtinId="8" hidden="1"/>
    <cellStyle name="Hyperlink" xfId="1567" builtinId="8" hidden="1"/>
    <cellStyle name="Hyperlink" xfId="1569" builtinId="8" hidden="1"/>
    <cellStyle name="Hyperlink" xfId="1571" builtinId="8" hidden="1"/>
    <cellStyle name="Hyperlink" xfId="1573" builtinId="8" hidden="1"/>
    <cellStyle name="Hyperlink" xfId="1575" builtinId="8" hidden="1"/>
    <cellStyle name="Hyperlink" xfId="1577" builtinId="8" hidden="1"/>
    <cellStyle name="Hyperlink" xfId="1579" builtinId="8" hidden="1"/>
    <cellStyle name="Hyperlink" xfId="1581" builtinId="8" hidden="1"/>
    <cellStyle name="Hyperlink" xfId="1583" builtinId="8" hidden="1"/>
    <cellStyle name="Hyperlink" xfId="1585" builtinId="8" hidden="1"/>
    <cellStyle name="Hyperlink" xfId="1587" builtinId="8" hidden="1"/>
    <cellStyle name="Hyperlink" xfId="1589" builtinId="8" hidden="1"/>
    <cellStyle name="Hyperlink" xfId="1591" builtinId="8" hidden="1"/>
    <cellStyle name="Hyperlink" xfId="1593" builtinId="8" hidden="1"/>
    <cellStyle name="Hyperlink" xfId="1595" builtinId="8" hidden="1"/>
    <cellStyle name="Hyperlink" xfId="1597" builtinId="8" hidden="1"/>
    <cellStyle name="Hyperlink" xfId="1599" builtinId="8" hidden="1"/>
    <cellStyle name="Hyperlink" xfId="1601" builtinId="8" hidden="1"/>
    <cellStyle name="Hyperlink" xfId="1603" builtinId="8" hidden="1"/>
    <cellStyle name="Hyperlink" xfId="1605" builtinId="8" hidden="1"/>
    <cellStyle name="Hyperlink" xfId="1607" builtinId="8" hidden="1"/>
    <cellStyle name="Hyperlink" xfId="1609" builtinId="8" hidden="1"/>
    <cellStyle name="Hyperlink" xfId="1611" builtinId="8" hidden="1"/>
    <cellStyle name="Hyperlink" xfId="1613" builtinId="8" hidden="1"/>
    <cellStyle name="Hyperlink" xfId="1615" builtinId="8" hidden="1"/>
    <cellStyle name="Hyperlink" xfId="1617" builtinId="8" hidden="1"/>
    <cellStyle name="Hyperlink" xfId="1619" builtinId="8" hidden="1"/>
    <cellStyle name="Hyperlink" xfId="1621" builtinId="8" hidden="1"/>
    <cellStyle name="Hyperlink" xfId="1623" builtinId="8" hidden="1"/>
    <cellStyle name="Hyperlink" xfId="1625" builtinId="8" hidden="1"/>
    <cellStyle name="Hyperlink" xfId="1627" builtinId="8" hidden="1"/>
    <cellStyle name="Hyperlink" xfId="1629" builtinId="8" hidden="1"/>
    <cellStyle name="Hyperlink" xfId="1631" builtinId="8" hidden="1"/>
    <cellStyle name="Hyperlink" xfId="1633" builtinId="8" hidden="1"/>
    <cellStyle name="Hyperlink" xfId="1635" builtinId="8" hidden="1"/>
    <cellStyle name="Hyperlink" xfId="1637" builtinId="8" hidden="1"/>
    <cellStyle name="Hyperlink" xfId="1639" builtinId="8" hidden="1"/>
    <cellStyle name="Hyperlink" xfId="1641" builtinId="8" hidden="1"/>
    <cellStyle name="Hyperlink" xfId="1643" builtinId="8" hidden="1"/>
    <cellStyle name="Hyperlink" xfId="1645" builtinId="8" hidden="1"/>
    <cellStyle name="Hyperlink" xfId="1647" builtinId="8" hidden="1"/>
    <cellStyle name="Hyperlink" xfId="1649" builtinId="8" hidden="1"/>
    <cellStyle name="Hyperlink" xfId="1651" builtinId="8" hidden="1"/>
    <cellStyle name="Hyperlink" xfId="1653" builtinId="8" hidden="1"/>
    <cellStyle name="Hyperlink" xfId="1655" builtinId="8" hidden="1"/>
    <cellStyle name="Hyperlink" xfId="1657" builtinId="8" hidden="1"/>
    <cellStyle name="Hyperlink" xfId="1659" builtinId="8" hidden="1"/>
    <cellStyle name="Hyperlink" xfId="1661" builtinId="8" hidden="1"/>
    <cellStyle name="Hyperlink" xfId="1663" builtinId="8" hidden="1"/>
    <cellStyle name="Hyperlink" xfId="1665" builtinId="8" hidden="1"/>
    <cellStyle name="Hyperlink" xfId="1667" builtinId="8" hidden="1"/>
    <cellStyle name="Hyperlink" xfId="1669" builtinId="8" hidden="1"/>
    <cellStyle name="Hyperlink" xfId="1671" builtinId="8" hidden="1"/>
    <cellStyle name="Hyperlink" xfId="1673" builtinId="8" hidden="1"/>
    <cellStyle name="Hyperlink" xfId="1675" builtinId="8" hidden="1"/>
    <cellStyle name="Hyperlink" xfId="1677" builtinId="8" hidden="1"/>
    <cellStyle name="Hyperlink" xfId="1679" builtinId="8" hidden="1"/>
    <cellStyle name="Hyperlink" xfId="1681" builtinId="8" hidden="1"/>
    <cellStyle name="Hyperlink" xfId="1683" builtinId="8" hidden="1"/>
    <cellStyle name="Hyperlink" xfId="1685" builtinId="8" hidden="1"/>
    <cellStyle name="Hyperlink" xfId="1687" builtinId="8" hidden="1"/>
    <cellStyle name="Hyperlink" xfId="1689" builtinId="8" hidden="1"/>
    <cellStyle name="Hyperlink" xfId="1691" builtinId="8" hidden="1"/>
    <cellStyle name="Hyperlink" xfId="1693" builtinId="8" hidden="1"/>
    <cellStyle name="Hyperlink" xfId="1695" builtinId="8" hidden="1"/>
    <cellStyle name="Hyperlink" xfId="1697" builtinId="8" hidden="1"/>
    <cellStyle name="Hyperlink" xfId="1699" builtinId="8" hidden="1"/>
    <cellStyle name="Hyperlink" xfId="1701" builtinId="8" hidden="1"/>
    <cellStyle name="Hyperlink" xfId="1703" builtinId="8" hidden="1"/>
    <cellStyle name="Hyperlink" xfId="1705" builtinId="8" hidden="1"/>
    <cellStyle name="Hyperlink" xfId="1707" builtinId="8" hidden="1"/>
    <cellStyle name="Hyperlink" xfId="1709" builtinId="8" hidden="1"/>
    <cellStyle name="Hyperlink" xfId="1711" builtinId="8" hidden="1"/>
    <cellStyle name="Hyperlink" xfId="1713" builtinId="8" hidden="1"/>
    <cellStyle name="Hyperlink" xfId="1715" builtinId="8" hidden="1"/>
    <cellStyle name="Hyperlink" xfId="1717" builtinId="8" hidden="1"/>
    <cellStyle name="Hyperlink" xfId="1719" builtinId="8" hidden="1"/>
    <cellStyle name="Hyperlink" xfId="1721" builtinId="8" hidden="1"/>
    <cellStyle name="Hyperlink" xfId="1723" builtinId="8" hidden="1"/>
    <cellStyle name="Hyperlink" xfId="1725" builtinId="8" hidden="1"/>
    <cellStyle name="Normal" xfId="0" builtinId="0"/>
    <cellStyle name="Normal_contaseconomicasintegradas" xfId="902"/>
    <cellStyle name="Normal_NovaCEI_2000_2007Formatada" xfId="30"/>
    <cellStyle name="Normal_NovaCEI_2000_2007Formatada 2" xfId="271"/>
    <cellStyle name="Percent" xfId="58" builtinId="5"/>
  </cellStyles>
  <dxfs count="1">
    <dxf>
      <font>
        <color theme="0"/>
      </font>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60" Type="http://schemas.openxmlformats.org/officeDocument/2006/relationships/externalLink" Target="externalLinks/externalLink29.xml"/><Relationship Id="rId61" Type="http://schemas.openxmlformats.org/officeDocument/2006/relationships/externalLink" Target="externalLinks/externalLink30.xml"/><Relationship Id="rId62" Type="http://schemas.openxmlformats.org/officeDocument/2006/relationships/externalLink" Target="externalLinks/externalLink31.xml"/><Relationship Id="rId63" Type="http://schemas.openxmlformats.org/officeDocument/2006/relationships/externalLink" Target="externalLinks/externalLink32.xml"/><Relationship Id="rId64" Type="http://schemas.openxmlformats.org/officeDocument/2006/relationships/externalLink" Target="externalLinks/externalLink33.xml"/><Relationship Id="rId65" Type="http://schemas.openxmlformats.org/officeDocument/2006/relationships/externalLink" Target="externalLinks/externalLink34.xml"/><Relationship Id="rId66" Type="http://schemas.openxmlformats.org/officeDocument/2006/relationships/externalLink" Target="externalLinks/externalLink35.xml"/><Relationship Id="rId67" Type="http://schemas.openxmlformats.org/officeDocument/2006/relationships/externalLink" Target="externalLinks/externalLink36.xml"/><Relationship Id="rId68" Type="http://schemas.openxmlformats.org/officeDocument/2006/relationships/externalLink" Target="externalLinks/externalLink37.xml"/><Relationship Id="rId69" Type="http://schemas.openxmlformats.org/officeDocument/2006/relationships/externalLink" Target="externalLinks/externalLink38.xml"/><Relationship Id="rId120" Type="http://schemas.openxmlformats.org/officeDocument/2006/relationships/externalLink" Target="externalLinks/externalLink89.xml"/><Relationship Id="rId121" Type="http://schemas.openxmlformats.org/officeDocument/2006/relationships/externalLink" Target="externalLinks/externalLink90.xml"/><Relationship Id="rId122" Type="http://schemas.openxmlformats.org/officeDocument/2006/relationships/externalLink" Target="externalLinks/externalLink91.xml"/><Relationship Id="rId123" Type="http://schemas.openxmlformats.org/officeDocument/2006/relationships/externalLink" Target="externalLinks/externalLink92.xml"/><Relationship Id="rId124" Type="http://schemas.openxmlformats.org/officeDocument/2006/relationships/theme" Target="theme/theme1.xml"/><Relationship Id="rId125" Type="http://schemas.openxmlformats.org/officeDocument/2006/relationships/styles" Target="styles.xml"/><Relationship Id="rId126" Type="http://schemas.openxmlformats.org/officeDocument/2006/relationships/sharedStrings" Target="sharedStrings.xml"/><Relationship Id="rId127" Type="http://schemas.openxmlformats.org/officeDocument/2006/relationships/calcChain" Target="calcChain.xml"/><Relationship Id="rId40" Type="http://schemas.openxmlformats.org/officeDocument/2006/relationships/externalLink" Target="externalLinks/externalLink9.xml"/><Relationship Id="rId41" Type="http://schemas.openxmlformats.org/officeDocument/2006/relationships/externalLink" Target="externalLinks/externalLink10.xml"/><Relationship Id="rId42" Type="http://schemas.openxmlformats.org/officeDocument/2006/relationships/externalLink" Target="externalLinks/externalLink11.xml"/><Relationship Id="rId90" Type="http://schemas.openxmlformats.org/officeDocument/2006/relationships/externalLink" Target="externalLinks/externalLink59.xml"/><Relationship Id="rId91" Type="http://schemas.openxmlformats.org/officeDocument/2006/relationships/externalLink" Target="externalLinks/externalLink60.xml"/><Relationship Id="rId92" Type="http://schemas.openxmlformats.org/officeDocument/2006/relationships/externalLink" Target="externalLinks/externalLink61.xml"/><Relationship Id="rId93" Type="http://schemas.openxmlformats.org/officeDocument/2006/relationships/externalLink" Target="externalLinks/externalLink62.xml"/><Relationship Id="rId94" Type="http://schemas.openxmlformats.org/officeDocument/2006/relationships/externalLink" Target="externalLinks/externalLink63.xml"/><Relationship Id="rId95" Type="http://schemas.openxmlformats.org/officeDocument/2006/relationships/externalLink" Target="externalLinks/externalLink64.xml"/><Relationship Id="rId96" Type="http://schemas.openxmlformats.org/officeDocument/2006/relationships/externalLink" Target="externalLinks/externalLink65.xml"/><Relationship Id="rId101" Type="http://schemas.openxmlformats.org/officeDocument/2006/relationships/externalLink" Target="externalLinks/externalLink70.xml"/><Relationship Id="rId102" Type="http://schemas.openxmlformats.org/officeDocument/2006/relationships/externalLink" Target="externalLinks/externalLink71.xml"/><Relationship Id="rId103" Type="http://schemas.openxmlformats.org/officeDocument/2006/relationships/externalLink" Target="externalLinks/externalLink72.xml"/><Relationship Id="rId104" Type="http://schemas.openxmlformats.org/officeDocument/2006/relationships/externalLink" Target="externalLinks/externalLink73.xml"/><Relationship Id="rId105" Type="http://schemas.openxmlformats.org/officeDocument/2006/relationships/externalLink" Target="externalLinks/externalLink74.xml"/><Relationship Id="rId106" Type="http://schemas.openxmlformats.org/officeDocument/2006/relationships/externalLink" Target="externalLinks/externalLink75.xml"/><Relationship Id="rId107" Type="http://schemas.openxmlformats.org/officeDocument/2006/relationships/externalLink" Target="externalLinks/externalLink76.xml"/><Relationship Id="rId108" Type="http://schemas.openxmlformats.org/officeDocument/2006/relationships/externalLink" Target="externalLinks/externalLink77.xml"/><Relationship Id="rId109" Type="http://schemas.openxmlformats.org/officeDocument/2006/relationships/externalLink" Target="externalLinks/externalLink78.xml"/><Relationship Id="rId97" Type="http://schemas.openxmlformats.org/officeDocument/2006/relationships/externalLink" Target="externalLinks/externalLink66.xml"/><Relationship Id="rId98" Type="http://schemas.openxmlformats.org/officeDocument/2006/relationships/externalLink" Target="externalLinks/externalLink67.xml"/><Relationship Id="rId99" Type="http://schemas.openxmlformats.org/officeDocument/2006/relationships/externalLink" Target="externalLinks/externalLink68.xml"/><Relationship Id="rId43" Type="http://schemas.openxmlformats.org/officeDocument/2006/relationships/externalLink" Target="externalLinks/externalLink12.xml"/><Relationship Id="rId44" Type="http://schemas.openxmlformats.org/officeDocument/2006/relationships/externalLink" Target="externalLinks/externalLink13.xml"/><Relationship Id="rId45" Type="http://schemas.openxmlformats.org/officeDocument/2006/relationships/externalLink" Target="externalLinks/externalLink14.xml"/><Relationship Id="rId46" Type="http://schemas.openxmlformats.org/officeDocument/2006/relationships/externalLink" Target="externalLinks/externalLink15.xml"/><Relationship Id="rId47" Type="http://schemas.openxmlformats.org/officeDocument/2006/relationships/externalLink" Target="externalLinks/externalLink16.xml"/><Relationship Id="rId48" Type="http://schemas.openxmlformats.org/officeDocument/2006/relationships/externalLink" Target="externalLinks/externalLink17.xml"/><Relationship Id="rId49" Type="http://schemas.openxmlformats.org/officeDocument/2006/relationships/externalLink" Target="externalLinks/externalLink18.xml"/><Relationship Id="rId100" Type="http://schemas.openxmlformats.org/officeDocument/2006/relationships/externalLink" Target="externalLinks/externalLink6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70" Type="http://schemas.openxmlformats.org/officeDocument/2006/relationships/externalLink" Target="externalLinks/externalLink39.xml"/><Relationship Id="rId71" Type="http://schemas.openxmlformats.org/officeDocument/2006/relationships/externalLink" Target="externalLinks/externalLink40.xml"/><Relationship Id="rId72" Type="http://schemas.openxmlformats.org/officeDocument/2006/relationships/externalLink" Target="externalLinks/externalLink41.xml"/><Relationship Id="rId73" Type="http://schemas.openxmlformats.org/officeDocument/2006/relationships/externalLink" Target="externalLinks/externalLink42.xml"/><Relationship Id="rId74" Type="http://schemas.openxmlformats.org/officeDocument/2006/relationships/externalLink" Target="externalLinks/externalLink43.xml"/><Relationship Id="rId75" Type="http://schemas.openxmlformats.org/officeDocument/2006/relationships/externalLink" Target="externalLinks/externalLink44.xml"/><Relationship Id="rId76" Type="http://schemas.openxmlformats.org/officeDocument/2006/relationships/externalLink" Target="externalLinks/externalLink45.xml"/><Relationship Id="rId77" Type="http://schemas.openxmlformats.org/officeDocument/2006/relationships/externalLink" Target="externalLinks/externalLink46.xml"/><Relationship Id="rId78" Type="http://schemas.openxmlformats.org/officeDocument/2006/relationships/externalLink" Target="externalLinks/externalLink47.xml"/><Relationship Id="rId79" Type="http://schemas.openxmlformats.org/officeDocument/2006/relationships/externalLink" Target="externalLinks/externalLink48.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50" Type="http://schemas.openxmlformats.org/officeDocument/2006/relationships/externalLink" Target="externalLinks/externalLink19.xml"/><Relationship Id="rId51" Type="http://schemas.openxmlformats.org/officeDocument/2006/relationships/externalLink" Target="externalLinks/externalLink20.xml"/><Relationship Id="rId52" Type="http://schemas.openxmlformats.org/officeDocument/2006/relationships/externalLink" Target="externalLinks/externalLink21.xml"/><Relationship Id="rId53" Type="http://schemas.openxmlformats.org/officeDocument/2006/relationships/externalLink" Target="externalLinks/externalLink22.xml"/><Relationship Id="rId54" Type="http://schemas.openxmlformats.org/officeDocument/2006/relationships/externalLink" Target="externalLinks/externalLink23.xml"/><Relationship Id="rId55" Type="http://schemas.openxmlformats.org/officeDocument/2006/relationships/externalLink" Target="externalLinks/externalLink24.xml"/><Relationship Id="rId56" Type="http://schemas.openxmlformats.org/officeDocument/2006/relationships/externalLink" Target="externalLinks/externalLink25.xml"/><Relationship Id="rId57" Type="http://schemas.openxmlformats.org/officeDocument/2006/relationships/externalLink" Target="externalLinks/externalLink26.xml"/><Relationship Id="rId58" Type="http://schemas.openxmlformats.org/officeDocument/2006/relationships/externalLink" Target="externalLinks/externalLink27.xml"/><Relationship Id="rId59" Type="http://schemas.openxmlformats.org/officeDocument/2006/relationships/externalLink" Target="externalLinks/externalLink28.xml"/><Relationship Id="rId110" Type="http://schemas.openxmlformats.org/officeDocument/2006/relationships/externalLink" Target="externalLinks/externalLink79.xml"/><Relationship Id="rId111" Type="http://schemas.openxmlformats.org/officeDocument/2006/relationships/externalLink" Target="externalLinks/externalLink80.xml"/><Relationship Id="rId112" Type="http://schemas.openxmlformats.org/officeDocument/2006/relationships/externalLink" Target="externalLinks/externalLink81.xml"/><Relationship Id="rId113" Type="http://schemas.openxmlformats.org/officeDocument/2006/relationships/externalLink" Target="externalLinks/externalLink82.xml"/><Relationship Id="rId114" Type="http://schemas.openxmlformats.org/officeDocument/2006/relationships/externalLink" Target="externalLinks/externalLink83.xml"/><Relationship Id="rId115" Type="http://schemas.openxmlformats.org/officeDocument/2006/relationships/externalLink" Target="externalLinks/externalLink84.xml"/><Relationship Id="rId116" Type="http://schemas.openxmlformats.org/officeDocument/2006/relationships/externalLink" Target="externalLinks/externalLink85.xml"/><Relationship Id="rId117" Type="http://schemas.openxmlformats.org/officeDocument/2006/relationships/externalLink" Target="externalLinks/externalLink86.xml"/><Relationship Id="rId118" Type="http://schemas.openxmlformats.org/officeDocument/2006/relationships/externalLink" Target="externalLinks/externalLink87.xml"/><Relationship Id="rId119" Type="http://schemas.openxmlformats.org/officeDocument/2006/relationships/externalLink" Target="externalLinks/externalLink88.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externalLink" Target="externalLinks/externalLink1.xml"/><Relationship Id="rId33" Type="http://schemas.openxmlformats.org/officeDocument/2006/relationships/externalLink" Target="externalLinks/externalLink2.xml"/><Relationship Id="rId34" Type="http://schemas.openxmlformats.org/officeDocument/2006/relationships/externalLink" Target="externalLinks/externalLink3.xml"/><Relationship Id="rId35" Type="http://schemas.openxmlformats.org/officeDocument/2006/relationships/externalLink" Target="externalLinks/externalLink4.xml"/><Relationship Id="rId36" Type="http://schemas.openxmlformats.org/officeDocument/2006/relationships/externalLink" Target="externalLinks/externalLink5.xml"/><Relationship Id="rId37" Type="http://schemas.openxmlformats.org/officeDocument/2006/relationships/externalLink" Target="externalLinks/externalLink6.xml"/><Relationship Id="rId38" Type="http://schemas.openxmlformats.org/officeDocument/2006/relationships/externalLink" Target="externalLinks/externalLink7.xml"/><Relationship Id="rId39" Type="http://schemas.openxmlformats.org/officeDocument/2006/relationships/externalLink" Target="externalLinks/externalLink8.xml"/><Relationship Id="rId80" Type="http://schemas.openxmlformats.org/officeDocument/2006/relationships/externalLink" Target="externalLinks/externalLink49.xml"/><Relationship Id="rId81" Type="http://schemas.openxmlformats.org/officeDocument/2006/relationships/externalLink" Target="externalLinks/externalLink50.xml"/><Relationship Id="rId82" Type="http://schemas.openxmlformats.org/officeDocument/2006/relationships/externalLink" Target="externalLinks/externalLink51.xml"/><Relationship Id="rId83" Type="http://schemas.openxmlformats.org/officeDocument/2006/relationships/externalLink" Target="externalLinks/externalLink52.xml"/><Relationship Id="rId84" Type="http://schemas.openxmlformats.org/officeDocument/2006/relationships/externalLink" Target="externalLinks/externalLink53.xml"/><Relationship Id="rId85" Type="http://schemas.openxmlformats.org/officeDocument/2006/relationships/externalLink" Target="externalLinks/externalLink54.xml"/><Relationship Id="rId86" Type="http://schemas.openxmlformats.org/officeDocument/2006/relationships/externalLink" Target="externalLinks/externalLink55.xml"/><Relationship Id="rId87" Type="http://schemas.openxmlformats.org/officeDocument/2006/relationships/externalLink" Target="externalLinks/externalLink56.xml"/><Relationship Id="rId88" Type="http://schemas.openxmlformats.org/officeDocument/2006/relationships/externalLink" Target="externalLinks/externalLink57.xml"/><Relationship Id="rId89" Type="http://schemas.openxmlformats.org/officeDocument/2006/relationships/externalLink" Target="externalLinks/externalLink58.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3.xml.rels><?xml version="1.0" encoding="UTF-8" standalone="yes"?>
<Relationships xmlns="http://schemas.openxmlformats.org/package/2006/relationships"><Relationship Id="rId1" Type="http://schemas.microsoft.com/office/2011/relationships/chartStyle" Target="style1.xml"/><Relationship Id="rId2" Type="http://schemas.microsoft.com/office/2011/relationships/chartColorStyle" Target="colors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a:t>Ratios</a:t>
            </a:r>
            <a:r>
              <a:rPr lang="en-US" baseline="0"/>
              <a:t> between fiscal and survey average incomes in Brazil: 2015</a:t>
            </a:r>
            <a:endParaRPr lang="en-US"/>
          </a:p>
        </c:rich>
      </c:tx>
      <c:overlay val="0"/>
    </c:title>
    <c:autoTitleDeleted val="0"/>
    <c:plotArea>
      <c:layout/>
      <c:lineChart>
        <c:grouping val="standard"/>
        <c:varyColors val="0"/>
        <c:ser>
          <c:idx val="8"/>
          <c:order val="0"/>
          <c:tx>
            <c:strRef>
              <c:f>'2007-2015 upgrade factors_y(p)'!$A$11</c:f>
              <c:strCache>
                <c:ptCount val="1"/>
                <c:pt idx="0">
                  <c:v>2015</c:v>
                </c:pt>
              </c:strCache>
            </c:strRef>
          </c:tx>
          <c:spPr>
            <a:ln w="25400" cap="flat" cmpd="sng" algn="ctr">
              <a:solidFill>
                <a:schemeClr val="dk1">
                  <a:shade val="50000"/>
                </a:schemeClr>
              </a:solidFill>
              <a:prstDash val="solid"/>
            </a:ln>
            <a:effectLst/>
          </c:spPr>
          <c:marker>
            <c:symbol val="circle"/>
            <c:size val="9"/>
            <c:spPr>
              <a:solidFill>
                <a:schemeClr val="dk1"/>
              </a:solidFill>
              <a:ln w="25400" cap="flat" cmpd="sng" algn="ctr">
                <a:solidFill>
                  <a:schemeClr val="dk1">
                    <a:shade val="50000"/>
                  </a:schemeClr>
                </a:solidFill>
                <a:prstDash val="solid"/>
              </a:ln>
              <a:effectLst/>
            </c:spPr>
          </c:marker>
          <c:cat>
            <c:strRef>
              <c:f>('2007-2015 upgrade factors_y(p)'!$CD$2:$CV$2,'2007-2015 upgrade factors_y(p)'!$CW$2)</c:f>
              <c:strCache>
                <c:ptCount val="20"/>
                <c:pt idx="0">
                  <c:v>P80</c:v>
                </c:pt>
                <c:pt idx="1">
                  <c:v>P81</c:v>
                </c:pt>
                <c:pt idx="2">
                  <c:v>P82</c:v>
                </c:pt>
                <c:pt idx="3">
                  <c:v>P83</c:v>
                </c:pt>
                <c:pt idx="4">
                  <c:v>P84</c:v>
                </c:pt>
                <c:pt idx="5">
                  <c:v>P85</c:v>
                </c:pt>
                <c:pt idx="6">
                  <c:v>P86</c:v>
                </c:pt>
                <c:pt idx="7">
                  <c:v>P87</c:v>
                </c:pt>
                <c:pt idx="8">
                  <c:v>P88</c:v>
                </c:pt>
                <c:pt idx="9">
                  <c:v>P89</c:v>
                </c:pt>
                <c:pt idx="10">
                  <c:v>P90</c:v>
                </c:pt>
                <c:pt idx="11">
                  <c:v>P91</c:v>
                </c:pt>
                <c:pt idx="12">
                  <c:v>P92</c:v>
                </c:pt>
                <c:pt idx="13">
                  <c:v>P93</c:v>
                </c:pt>
                <c:pt idx="14">
                  <c:v>P94</c:v>
                </c:pt>
                <c:pt idx="15">
                  <c:v>P95</c:v>
                </c:pt>
                <c:pt idx="16">
                  <c:v>P96</c:v>
                </c:pt>
                <c:pt idx="17">
                  <c:v>P97</c:v>
                </c:pt>
                <c:pt idx="18">
                  <c:v>P98</c:v>
                </c:pt>
                <c:pt idx="19">
                  <c:v>P99</c:v>
                </c:pt>
              </c:strCache>
            </c:strRef>
          </c:cat>
          <c:val>
            <c:numRef>
              <c:f>('2007-2015 upgrade factors_y(p)'!$CD$11:$CV$11,'2007-2015 upgrade factors_y(p)'!$CW$11)</c:f>
              <c:numCache>
                <c:formatCode>#,##0.00</c:formatCode>
                <c:ptCount val="20"/>
                <c:pt idx="0">
                  <c:v>0.733116319271451</c:v>
                </c:pt>
                <c:pt idx="1">
                  <c:v>0.805185786379371</c:v>
                </c:pt>
                <c:pt idx="2">
                  <c:v>0.850268467465032</c:v>
                </c:pt>
                <c:pt idx="3">
                  <c:v>0.887533885109609</c:v>
                </c:pt>
                <c:pt idx="4">
                  <c:v>0.89291952939039</c:v>
                </c:pt>
                <c:pt idx="5">
                  <c:v>0.913871960408941</c:v>
                </c:pt>
                <c:pt idx="6">
                  <c:v>0.940816173015294</c:v>
                </c:pt>
                <c:pt idx="7">
                  <c:v>0.979621420943414</c:v>
                </c:pt>
                <c:pt idx="8">
                  <c:v>1.005620758635342</c:v>
                </c:pt>
                <c:pt idx="9">
                  <c:v>1.05012511173674</c:v>
                </c:pt>
                <c:pt idx="10">
                  <c:v>1.082130009425105</c:v>
                </c:pt>
                <c:pt idx="11">
                  <c:v>1.079339876138877</c:v>
                </c:pt>
                <c:pt idx="12">
                  <c:v>1.099382256755717</c:v>
                </c:pt>
                <c:pt idx="13">
                  <c:v>1.152097215478034</c:v>
                </c:pt>
                <c:pt idx="14">
                  <c:v>1.182015606203465</c:v>
                </c:pt>
                <c:pt idx="15">
                  <c:v>1.218630562104663</c:v>
                </c:pt>
                <c:pt idx="16">
                  <c:v>1.293060462092612</c:v>
                </c:pt>
                <c:pt idx="17">
                  <c:v>1.372483743936783</c:v>
                </c:pt>
                <c:pt idx="18">
                  <c:v>1.505693441242001</c:v>
                </c:pt>
                <c:pt idx="19">
                  <c:v>2.823269074876519</c:v>
                </c:pt>
              </c:numCache>
            </c:numRef>
          </c:val>
          <c:smooth val="0"/>
        </c:ser>
        <c:dLbls>
          <c:showLegendKey val="0"/>
          <c:showVal val="0"/>
          <c:showCatName val="0"/>
          <c:showSerName val="0"/>
          <c:showPercent val="0"/>
          <c:showBubbleSize val="0"/>
        </c:dLbls>
        <c:marker val="1"/>
        <c:smooth val="0"/>
        <c:axId val="-382146736"/>
        <c:axId val="-379718080"/>
      </c:lineChart>
      <c:catAx>
        <c:axId val="-382146736"/>
        <c:scaling>
          <c:orientation val="minMax"/>
        </c:scaling>
        <c:delete val="0"/>
        <c:axPos val="b"/>
        <c:numFmt formatCode="General" sourceLinked="0"/>
        <c:majorTickMark val="out"/>
        <c:minorTickMark val="none"/>
        <c:tickLblPos val="nextTo"/>
        <c:txPr>
          <a:bodyPr rot="-5400000" vert="horz"/>
          <a:lstStyle/>
          <a:p>
            <a:pPr>
              <a:defRPr sz="1400"/>
            </a:pPr>
            <a:endParaRPr lang="en-US"/>
          </a:p>
        </c:txPr>
        <c:crossAx val="-379718080"/>
        <c:crossesAt val="0.0"/>
        <c:auto val="1"/>
        <c:lblAlgn val="ctr"/>
        <c:lblOffset val="100"/>
        <c:tickLblSkip val="1"/>
        <c:tickMarkSkip val="1"/>
        <c:noMultiLvlLbl val="0"/>
      </c:catAx>
      <c:valAx>
        <c:axId val="-379718080"/>
        <c:scaling>
          <c:orientation val="minMax"/>
          <c:max val="3.0"/>
          <c:min val="0.0"/>
        </c:scaling>
        <c:delete val="0"/>
        <c:axPos val="l"/>
        <c:majorGridlines>
          <c:spPr>
            <a:ln>
              <a:prstDash val="sysDash"/>
            </a:ln>
          </c:spPr>
        </c:majorGridlines>
        <c:title>
          <c:tx>
            <c:rich>
              <a:bodyPr rot="-5400000" vert="horz"/>
              <a:lstStyle/>
              <a:p>
                <a:pPr>
                  <a:defRPr sz="1400" b="0"/>
                </a:pPr>
                <a:r>
                  <a:rPr lang="en-US" sz="1400" b="0" baseline="0"/>
                  <a:t> </a:t>
                </a:r>
                <a:r>
                  <a:rPr lang="en-US" sz="1400" b="0"/>
                  <a:t>Fiscal average income / survey</a:t>
                </a:r>
                <a:r>
                  <a:rPr lang="en-US" sz="1400" b="0" baseline="0"/>
                  <a:t> average income at percentile p</a:t>
                </a:r>
                <a:endParaRPr lang="en-US" sz="1400" b="0"/>
              </a:p>
            </c:rich>
          </c:tx>
          <c:overlay val="0"/>
        </c:title>
        <c:numFmt formatCode="#,##0.00" sourceLinked="1"/>
        <c:majorTickMark val="out"/>
        <c:minorTickMark val="none"/>
        <c:tickLblPos val="nextTo"/>
        <c:txPr>
          <a:bodyPr/>
          <a:lstStyle/>
          <a:p>
            <a:pPr>
              <a:defRPr sz="1400"/>
            </a:pPr>
            <a:endParaRPr lang="en-US"/>
          </a:p>
        </c:txPr>
        <c:crossAx val="-382146736"/>
        <c:crossesAt val="1.0"/>
        <c:crossBetween val="midCat"/>
        <c:majorUnit val="0.25"/>
      </c:valAx>
      <c:spPr>
        <a:ln>
          <a:solidFill>
            <a:schemeClr val="bg1">
              <a:lumMod val="50000"/>
            </a:schemeClr>
          </a:solidFill>
        </a:ln>
      </c:spPr>
    </c:plotArea>
    <c:plotVisOnly val="1"/>
    <c:dispBlanksAs val="gap"/>
    <c:showDLblsOverMax val="0"/>
  </c:chart>
  <c:spPr>
    <a:ln>
      <a:noFill/>
    </a:ln>
  </c:spPr>
  <c:txPr>
    <a:bodyPr/>
    <a:lstStyle/>
    <a:p>
      <a:pPr>
        <a:defRPr>
          <a:latin typeface="Arial"/>
          <a:cs typeface="Arial"/>
        </a:defRPr>
      </a:pPr>
      <a:endParaRPr lang="en-US"/>
    </a:p>
  </c:txPr>
  <c:printSettings>
    <c:headerFooter/>
    <c:pageMargins b="1.0" l="0.75" r="0.75" t="1.0"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a:t>Income inequality in Brazil</a:t>
            </a:r>
            <a:r>
              <a:rPr lang="en-US" baseline="0"/>
              <a:t>: corrected estimates (fiscal income)</a:t>
            </a:r>
            <a:endParaRPr lang="en-US"/>
          </a:p>
        </c:rich>
      </c:tx>
      <c:overlay val="0"/>
    </c:title>
    <c:autoTitleDeleted val="0"/>
    <c:plotArea>
      <c:layout/>
      <c:lineChart>
        <c:grouping val="standard"/>
        <c:varyColors val="0"/>
        <c:ser>
          <c:idx val="2"/>
          <c:order val="0"/>
          <c:tx>
            <c:strRef>
              <c:f>'2001-2015 shares_corrected'!$D$2</c:f>
              <c:strCache>
                <c:ptCount val="1"/>
                <c:pt idx="0">
                  <c:v>Top 10%</c:v>
                </c:pt>
              </c:strCache>
            </c:strRef>
          </c:tx>
          <c:spPr>
            <a:ln w="25400" cap="flat" cmpd="sng" algn="ctr">
              <a:solidFill>
                <a:srgbClr val="008000"/>
              </a:solidFill>
              <a:prstDash val="solid"/>
            </a:ln>
            <a:effectLst/>
          </c:spPr>
          <c:marker>
            <c:spPr>
              <a:solidFill>
                <a:srgbClr val="008000"/>
              </a:solidFill>
              <a:ln w="25400" cap="flat" cmpd="sng" algn="ctr">
                <a:solidFill>
                  <a:srgbClr val="008000"/>
                </a:solidFill>
                <a:prstDash val="solid"/>
              </a:ln>
              <a:effectLst/>
            </c:spPr>
          </c:marker>
          <c:cat>
            <c:numRef>
              <c:f>'2001-2015 shares_corrected'!$A$3:$A$17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shares_corrected'!$D$3:$D$17</c:f>
              <c:numCache>
                <c:formatCode>0.0%</c:formatCode>
                <c:ptCount val="15"/>
                <c:pt idx="0">
                  <c:v>0.545558450410408</c:v>
                </c:pt>
                <c:pt idx="1">
                  <c:v>0.541958224200745</c:v>
                </c:pt>
                <c:pt idx="2">
                  <c:v>0.529869224726158</c:v>
                </c:pt>
                <c:pt idx="3">
                  <c:v>0.524173819142112</c:v>
                </c:pt>
                <c:pt idx="4">
                  <c:v>0.523774333772514</c:v>
                </c:pt>
                <c:pt idx="5">
                  <c:v>0.519454700864352</c:v>
                </c:pt>
                <c:pt idx="6">
                  <c:v>0.510002216806492</c:v>
                </c:pt>
                <c:pt idx="7">
                  <c:v>0.528534621944963</c:v>
                </c:pt>
                <c:pt idx="8">
                  <c:v>0.52444044960227</c:v>
                </c:pt>
                <c:pt idx="9">
                  <c:v>0.529752873594227</c:v>
                </c:pt>
                <c:pt idx="10">
                  <c:v>0.543812622388991</c:v>
                </c:pt>
                <c:pt idx="11">
                  <c:v>0.539482000599657</c:v>
                </c:pt>
                <c:pt idx="12">
                  <c:v>0.525941180611475</c:v>
                </c:pt>
                <c:pt idx="13">
                  <c:v>0.522661002822863</c:v>
                </c:pt>
                <c:pt idx="14">
                  <c:v>0.531429653163759</c:v>
                </c:pt>
              </c:numCache>
            </c:numRef>
          </c:val>
          <c:smooth val="0"/>
        </c:ser>
        <c:ser>
          <c:idx val="1"/>
          <c:order val="1"/>
          <c:tx>
            <c:strRef>
              <c:f>'2001-2015 shares_corrected'!$C$2</c:f>
              <c:strCache>
                <c:ptCount val="1"/>
                <c:pt idx="0">
                  <c:v>Middle 40%</c:v>
                </c:pt>
              </c:strCache>
            </c:strRef>
          </c:tx>
          <c:spPr>
            <a:ln w="25400" cap="flat" cmpd="sng" algn="ctr">
              <a:solidFill>
                <a:srgbClr val="FF0000"/>
              </a:solidFill>
              <a:prstDash val="solid"/>
            </a:ln>
            <a:effectLst/>
          </c:spPr>
          <c:marker>
            <c:spPr>
              <a:solidFill>
                <a:srgbClr val="FF0000"/>
              </a:solidFill>
              <a:ln w="25400" cap="flat" cmpd="sng" algn="ctr">
                <a:solidFill>
                  <a:srgbClr val="FF0000"/>
                </a:solidFill>
                <a:prstDash val="solid"/>
              </a:ln>
              <a:effectLst/>
            </c:spPr>
          </c:marker>
          <c:cat>
            <c:numRef>
              <c:f>'2001-2015 shares_corrected'!$A$3:$A$17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shares_corrected'!$C$3:$C$17</c:f>
              <c:numCache>
                <c:formatCode>0.0%</c:formatCode>
                <c:ptCount val="15"/>
                <c:pt idx="0">
                  <c:v>0.348057568542222</c:v>
                </c:pt>
                <c:pt idx="1">
                  <c:v>0.348754874114286</c:v>
                </c:pt>
                <c:pt idx="2">
                  <c:v>0.356580642802695</c:v>
                </c:pt>
                <c:pt idx="3">
                  <c:v>0.358889617357345</c:v>
                </c:pt>
                <c:pt idx="4">
                  <c:v>0.3569469677752</c:v>
                </c:pt>
                <c:pt idx="5">
                  <c:v>0.359066411840502</c:v>
                </c:pt>
                <c:pt idx="6">
                  <c:v>0.36561187012258</c:v>
                </c:pt>
                <c:pt idx="7">
                  <c:v>0.348814252525468</c:v>
                </c:pt>
                <c:pt idx="8">
                  <c:v>0.351005486175634</c:v>
                </c:pt>
                <c:pt idx="9">
                  <c:v>0.345820132148983</c:v>
                </c:pt>
                <c:pt idx="10">
                  <c:v>0.33445471996449</c:v>
                </c:pt>
                <c:pt idx="11">
                  <c:v>0.336857520517634</c:v>
                </c:pt>
                <c:pt idx="12">
                  <c:v>0.346770072072515</c:v>
                </c:pt>
                <c:pt idx="13">
                  <c:v>0.347827079375327</c:v>
                </c:pt>
                <c:pt idx="14">
                  <c:v>0.342871124330006</c:v>
                </c:pt>
              </c:numCache>
            </c:numRef>
          </c:val>
          <c:smooth val="0"/>
        </c:ser>
        <c:ser>
          <c:idx val="0"/>
          <c:order val="2"/>
          <c:tx>
            <c:strRef>
              <c:f>'2001-2015 shares_corrected'!$B$2</c:f>
              <c:strCache>
                <c:ptCount val="1"/>
                <c:pt idx="0">
                  <c:v>Bottom 50%</c:v>
                </c:pt>
              </c:strCache>
            </c:strRef>
          </c:tx>
          <c:spPr>
            <a:ln w="25400" cap="flat" cmpd="sng" algn="ctr">
              <a:solidFill>
                <a:srgbClr val="000090"/>
              </a:solidFill>
              <a:prstDash val="solid"/>
            </a:ln>
            <a:effectLst/>
          </c:spPr>
          <c:marker>
            <c:spPr>
              <a:solidFill>
                <a:srgbClr val="000090"/>
              </a:solidFill>
              <a:ln w="25400" cap="flat" cmpd="sng" algn="ctr">
                <a:solidFill>
                  <a:srgbClr val="000090"/>
                </a:solidFill>
                <a:prstDash val="solid"/>
              </a:ln>
              <a:effectLst/>
            </c:spPr>
          </c:marker>
          <c:cat>
            <c:numRef>
              <c:f>'2001-2015 shares_corrected'!$A$3:$A$17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shares_corrected'!$B$3:$B$17</c:f>
              <c:numCache>
                <c:formatCode>0.0%</c:formatCode>
                <c:ptCount val="15"/>
                <c:pt idx="0">
                  <c:v>0.10638398104737</c:v>
                </c:pt>
                <c:pt idx="1">
                  <c:v>0.109286901684968</c:v>
                </c:pt>
                <c:pt idx="2">
                  <c:v>0.113550132471147</c:v>
                </c:pt>
                <c:pt idx="3">
                  <c:v>0.116936563500542</c:v>
                </c:pt>
                <c:pt idx="4">
                  <c:v>0.119278698452286</c:v>
                </c:pt>
                <c:pt idx="5">
                  <c:v>0.121478887295146</c:v>
                </c:pt>
                <c:pt idx="6">
                  <c:v>0.124385913070928</c:v>
                </c:pt>
                <c:pt idx="7">
                  <c:v>0.122651125529569</c:v>
                </c:pt>
                <c:pt idx="8">
                  <c:v>0.124554064222095</c:v>
                </c:pt>
                <c:pt idx="9">
                  <c:v>0.12442699425679</c:v>
                </c:pt>
                <c:pt idx="10">
                  <c:v>0.121732657646519</c:v>
                </c:pt>
                <c:pt idx="11">
                  <c:v>0.123660478882709</c:v>
                </c:pt>
                <c:pt idx="12">
                  <c:v>0.127288747316009</c:v>
                </c:pt>
                <c:pt idx="13">
                  <c:v>0.12951191780181</c:v>
                </c:pt>
                <c:pt idx="14">
                  <c:v>0.125699222506235</c:v>
                </c:pt>
              </c:numCache>
            </c:numRef>
          </c:val>
          <c:smooth val="0"/>
        </c:ser>
        <c:dLbls>
          <c:showLegendKey val="0"/>
          <c:showVal val="0"/>
          <c:showCatName val="0"/>
          <c:showSerName val="0"/>
          <c:showPercent val="0"/>
          <c:showBubbleSize val="0"/>
        </c:dLbls>
        <c:marker val="1"/>
        <c:smooth val="0"/>
        <c:axId val="-349684368"/>
        <c:axId val="-371895168"/>
      </c:lineChart>
      <c:catAx>
        <c:axId val="-349684368"/>
        <c:scaling>
          <c:orientation val="minMax"/>
        </c:scaling>
        <c:delete val="0"/>
        <c:axPos val="b"/>
        <c:majorGridlines>
          <c:spPr>
            <a:ln>
              <a:prstDash val="sysDash"/>
            </a:ln>
          </c:spPr>
        </c:majorGridlines>
        <c:numFmt formatCode="General" sourceLinked="1"/>
        <c:majorTickMark val="out"/>
        <c:minorTickMark val="none"/>
        <c:tickLblPos val="nextTo"/>
        <c:txPr>
          <a:bodyPr/>
          <a:lstStyle/>
          <a:p>
            <a:pPr>
              <a:defRPr sz="1400"/>
            </a:pPr>
            <a:endParaRPr lang="en-US"/>
          </a:p>
        </c:txPr>
        <c:crossAx val="-371895168"/>
        <c:crosses val="autoZero"/>
        <c:auto val="1"/>
        <c:lblAlgn val="ctr"/>
        <c:lblOffset val="100"/>
        <c:tickLblSkip val="1"/>
        <c:tickMarkSkip val="1"/>
        <c:noMultiLvlLbl val="0"/>
      </c:catAx>
      <c:valAx>
        <c:axId val="-371895168"/>
        <c:scaling>
          <c:orientation val="minMax"/>
        </c:scaling>
        <c:delete val="0"/>
        <c:axPos val="l"/>
        <c:majorGridlines>
          <c:spPr>
            <a:ln>
              <a:prstDash val="sysDash"/>
            </a:ln>
          </c:spPr>
        </c:majorGridlines>
        <c:numFmt formatCode="0.0%" sourceLinked="1"/>
        <c:majorTickMark val="out"/>
        <c:minorTickMark val="none"/>
        <c:tickLblPos val="nextTo"/>
        <c:txPr>
          <a:bodyPr/>
          <a:lstStyle/>
          <a:p>
            <a:pPr>
              <a:defRPr sz="1400"/>
            </a:pPr>
            <a:endParaRPr lang="en-US"/>
          </a:p>
        </c:txPr>
        <c:crossAx val="-349684368"/>
        <c:crosses val="autoZero"/>
        <c:crossBetween val="midCat"/>
      </c:valAx>
      <c:spPr>
        <a:ln>
          <a:noFill/>
        </a:ln>
      </c:spPr>
    </c:plotArea>
    <c:legend>
      <c:legendPos val="r"/>
      <c:layout>
        <c:manualLayout>
          <c:xMode val="edge"/>
          <c:yMode val="edge"/>
          <c:x val="0.120919064969092"/>
          <c:y val="0.510238351576051"/>
          <c:w val="0.204807638888889"/>
          <c:h val="0.2252484375"/>
        </c:manualLayout>
      </c:layout>
      <c:overlay val="1"/>
      <c:spPr>
        <a:solidFill>
          <a:schemeClr val="bg1"/>
        </a:solidFill>
        <a:ln>
          <a:solidFill>
            <a:schemeClr val="bg1">
              <a:lumMod val="50000"/>
            </a:schemeClr>
          </a:solidFill>
        </a:ln>
      </c:spPr>
      <c:txPr>
        <a:bodyPr/>
        <a:lstStyle/>
        <a:p>
          <a:pPr>
            <a:defRPr sz="1400"/>
          </a:pPr>
          <a:endParaRPr lang="en-US"/>
        </a:p>
      </c:txPr>
    </c:legend>
    <c:plotVisOnly val="1"/>
    <c:dispBlanksAs val="gap"/>
    <c:showDLblsOverMax val="0"/>
  </c:chart>
  <c:spPr>
    <a:ln>
      <a:noFill/>
    </a:ln>
  </c:spPr>
  <c:txPr>
    <a:bodyPr/>
    <a:lstStyle/>
    <a:p>
      <a:pPr>
        <a:defRPr>
          <a:latin typeface="Arial"/>
          <a:cs typeface="Arial"/>
        </a:defRPr>
      </a:pPr>
      <a:endParaRPr lang="en-US"/>
    </a:p>
  </c:txPr>
  <c:printSettings>
    <c:headerFooter/>
    <c:pageMargins b="1.0" l="0.75" r="0.75" t="1.0"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Average Decile</a:t>
            </a:r>
            <a:r>
              <a:rPr lang="en-US" baseline="0"/>
              <a:t> Income: 2001-2015</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'2001-2015 shares_corrected'!$AH$2:$AH$11</c:f>
              <c:strCache>
                <c:ptCount val="10"/>
                <c:pt idx="0">
                  <c:v>D1</c:v>
                </c:pt>
                <c:pt idx="1">
                  <c:v>D2</c:v>
                </c:pt>
                <c:pt idx="2">
                  <c:v>D3</c:v>
                </c:pt>
                <c:pt idx="3">
                  <c:v>D4</c:v>
                </c:pt>
                <c:pt idx="4">
                  <c:v>D5</c:v>
                </c:pt>
                <c:pt idx="5">
                  <c:v>D6</c:v>
                </c:pt>
                <c:pt idx="6">
                  <c:v>D7</c:v>
                </c:pt>
                <c:pt idx="7">
                  <c:v>D8</c:v>
                </c:pt>
                <c:pt idx="8">
                  <c:v>D9</c:v>
                </c:pt>
                <c:pt idx="9">
                  <c:v>D10</c:v>
                </c:pt>
              </c:strCache>
            </c:strRef>
          </c:cat>
          <c:val>
            <c:numRef>
              <c:f>'2001-2015 shares_corrected'!$AI$2:$AI$11</c:f>
              <c:numCache>
                <c:formatCode>[$R$-416]\ #,##0</c:formatCode>
                <c:ptCount val="10"/>
                <c:pt idx="0">
                  <c:v>44.6218009188245</c:v>
                </c:pt>
                <c:pt idx="1">
                  <c:v>2421.641585772997</c:v>
                </c:pt>
                <c:pt idx="2">
                  <c:v>4462.996134976505</c:v>
                </c:pt>
                <c:pt idx="3">
                  <c:v>5839.147386078737</c:v>
                </c:pt>
                <c:pt idx="4">
                  <c:v>7007.419853443632</c:v>
                </c:pt>
                <c:pt idx="5">
                  <c:v>8848.418399461025</c:v>
                </c:pt>
                <c:pt idx="6">
                  <c:v>11184.40233720532</c:v>
                </c:pt>
                <c:pt idx="7">
                  <c:v>14593.13015552126</c:v>
                </c:pt>
                <c:pt idx="8">
                  <c:v>21473.83678027865</c:v>
                </c:pt>
                <c:pt idx="9">
                  <c:v>85305.7759941319</c:v>
                </c:pt>
              </c:numCache>
            </c:numRef>
          </c:val>
        </c:ser>
        <c:dLbls>
          <c:showLegendKey val="0"/>
          <c:showVal val="0"/>
          <c:showCatName val="0"/>
          <c:showSerName val="0"/>
          <c:showPercent val="0"/>
          <c:showBubbleSize val="0"/>
        </c:dLbls>
        <c:gapWidth val="219"/>
        <c:overlap val="-27"/>
        <c:axId val="-371497184"/>
        <c:axId val="-429254272"/>
      </c:barChart>
      <c:catAx>
        <c:axId val="-371497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429254272"/>
        <c:crosses val="autoZero"/>
        <c:auto val="1"/>
        <c:lblAlgn val="ctr"/>
        <c:lblOffset val="100"/>
        <c:noMultiLvlLbl val="0"/>
      </c:catAx>
      <c:valAx>
        <c:axId val="-429254272"/>
        <c:scaling>
          <c:orientation val="minMax"/>
        </c:scaling>
        <c:delete val="0"/>
        <c:axPos val="l"/>
        <c:majorGridlines>
          <c:spPr>
            <a:ln w="9525" cap="flat" cmpd="sng" algn="ctr">
              <a:solidFill>
                <a:schemeClr val="tx1">
                  <a:lumMod val="15000"/>
                  <a:lumOff val="85000"/>
                </a:schemeClr>
              </a:solidFill>
              <a:prstDash val="dash"/>
              <a:round/>
            </a:ln>
            <a:effectLst/>
          </c:spPr>
        </c:majorGridlines>
        <c:numFmt formatCode="[$R$-416]#,##0" sourceLinked="0"/>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371497184"/>
        <c:crosses val="autoZero"/>
        <c:crossBetween val="between"/>
      </c:valAx>
      <c:spPr>
        <a:noFill/>
        <a:ln>
          <a:solidFill>
            <a:schemeClr val="bg1">
              <a:lumMod val="8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a:t>Income inequality in</a:t>
            </a:r>
            <a:r>
              <a:rPr lang="en-US" baseline="0"/>
              <a:t> Brazil: corrected vs raw estimates (fiscal income)</a:t>
            </a:r>
            <a:endParaRPr lang="en-US"/>
          </a:p>
        </c:rich>
      </c:tx>
      <c:overlay val="0"/>
    </c:title>
    <c:autoTitleDeleted val="0"/>
    <c:plotArea>
      <c:layout/>
      <c:lineChart>
        <c:grouping val="standard"/>
        <c:varyColors val="0"/>
        <c:ser>
          <c:idx val="2"/>
          <c:order val="0"/>
          <c:tx>
            <c:strRef>
              <c:f>'2001-2015 shares_corr v raw'!$F$2</c:f>
              <c:strCache>
                <c:ptCount val="1"/>
                <c:pt idx="0">
                  <c:v>Top 10% (corrected)</c:v>
                </c:pt>
              </c:strCache>
            </c:strRef>
          </c:tx>
          <c:spPr>
            <a:ln w="25400" cap="flat" cmpd="sng" algn="ctr">
              <a:solidFill>
                <a:srgbClr val="008000"/>
              </a:solidFill>
              <a:prstDash val="solid"/>
            </a:ln>
            <a:effectLst/>
          </c:spPr>
          <c:marker>
            <c:spPr>
              <a:solidFill>
                <a:srgbClr val="008000"/>
              </a:solidFill>
              <a:ln w="25400" cap="flat" cmpd="sng" algn="ctr">
                <a:solidFill>
                  <a:srgbClr val="008000"/>
                </a:solidFill>
                <a:prstDash val="solid"/>
              </a:ln>
              <a:effectLst/>
            </c:spPr>
          </c:marker>
          <c:cat>
            <c:numRef>
              <c:f>'2001-2015 shares_corr v raw'!$A$3:$A$17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 v raw'!$F$3:$F$17</c:f>
              <c:numCache>
                <c:formatCode>0%</c:formatCode>
                <c:ptCount val="15"/>
                <c:pt idx="0">
                  <c:v>0.545558450410408</c:v>
                </c:pt>
                <c:pt idx="1">
                  <c:v>0.541958224200745</c:v>
                </c:pt>
                <c:pt idx="2">
                  <c:v>0.529869224726158</c:v>
                </c:pt>
                <c:pt idx="3">
                  <c:v>0.524173819142112</c:v>
                </c:pt>
                <c:pt idx="4">
                  <c:v>0.523774333772514</c:v>
                </c:pt>
                <c:pt idx="5">
                  <c:v>0.519454700864352</c:v>
                </c:pt>
                <c:pt idx="6">
                  <c:v>0.510002216806492</c:v>
                </c:pt>
                <c:pt idx="7">
                  <c:v>0.528534621944963</c:v>
                </c:pt>
                <c:pt idx="8">
                  <c:v>0.52444044960227</c:v>
                </c:pt>
                <c:pt idx="9">
                  <c:v>0.529752873594227</c:v>
                </c:pt>
                <c:pt idx="10">
                  <c:v>0.543812622388991</c:v>
                </c:pt>
                <c:pt idx="11">
                  <c:v>0.539482000599657</c:v>
                </c:pt>
                <c:pt idx="12">
                  <c:v>0.525941180611475</c:v>
                </c:pt>
                <c:pt idx="13">
                  <c:v>0.522661002822863</c:v>
                </c:pt>
                <c:pt idx="14">
                  <c:v>0.531429653163759</c:v>
                </c:pt>
              </c:numCache>
            </c:numRef>
          </c:val>
          <c:smooth val="0"/>
        </c:ser>
        <c:ser>
          <c:idx val="3"/>
          <c:order val="1"/>
          <c:tx>
            <c:strRef>
              <c:f>'2001-2015 shares_corr v raw'!$G$2</c:f>
              <c:strCache>
                <c:ptCount val="1"/>
                <c:pt idx="0">
                  <c:v>Top 10% (raw)</c:v>
                </c:pt>
              </c:strCache>
            </c:strRef>
          </c:tx>
          <c:spPr>
            <a:ln w="25400" cap="flat" cmpd="sng" algn="ctr">
              <a:solidFill>
                <a:srgbClr val="008000"/>
              </a:solidFill>
              <a:prstDash val="solid"/>
            </a:ln>
            <a:effectLst/>
          </c:spPr>
          <c:marker>
            <c:symbol val="triangle"/>
            <c:size val="7"/>
            <c:spPr>
              <a:solidFill>
                <a:schemeClr val="lt1"/>
              </a:solidFill>
              <a:ln w="25400" cap="flat" cmpd="sng" algn="ctr">
                <a:solidFill>
                  <a:srgbClr val="008000"/>
                </a:solidFill>
                <a:prstDash val="solid"/>
              </a:ln>
              <a:effectLst/>
            </c:spPr>
          </c:marker>
          <c:cat>
            <c:numRef>
              <c:f>'2001-2015 shares_corr v raw'!$A$3:$A$17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 v raw'!$G$3:$G$17</c:f>
              <c:numCache>
                <c:formatCode>0%</c:formatCode>
                <c:ptCount val="15"/>
                <c:pt idx="0">
                  <c:v>0.465300636025037</c:v>
                </c:pt>
                <c:pt idx="1">
                  <c:v>0.463136860599961</c:v>
                </c:pt>
                <c:pt idx="2">
                  <c:v>0.452232449762782</c:v>
                </c:pt>
                <c:pt idx="3">
                  <c:v>0.445861186305496</c:v>
                </c:pt>
                <c:pt idx="4">
                  <c:v>0.44473231959521</c:v>
                </c:pt>
                <c:pt idx="5">
                  <c:v>0.441078074563785</c:v>
                </c:pt>
                <c:pt idx="6">
                  <c:v>0.432088792010531</c:v>
                </c:pt>
                <c:pt idx="7">
                  <c:v>0.425110348935715</c:v>
                </c:pt>
                <c:pt idx="8">
                  <c:v>0.423531436081912</c:v>
                </c:pt>
                <c:pt idx="9">
                  <c:v>0.418674881442822</c:v>
                </c:pt>
                <c:pt idx="10">
                  <c:v>0.414549532355063</c:v>
                </c:pt>
                <c:pt idx="11">
                  <c:v>0.410863341929116</c:v>
                </c:pt>
                <c:pt idx="12">
                  <c:v>0.409391119694982</c:v>
                </c:pt>
                <c:pt idx="13">
                  <c:v>0.404150198956165</c:v>
                </c:pt>
                <c:pt idx="14">
                  <c:v>0.403733317320929</c:v>
                </c:pt>
              </c:numCache>
            </c:numRef>
          </c:val>
          <c:smooth val="0"/>
        </c:ser>
        <c:ser>
          <c:idx val="1"/>
          <c:order val="2"/>
          <c:tx>
            <c:strRef>
              <c:f>'2001-2015 shares_corr v raw'!$D$2</c:f>
              <c:strCache>
                <c:ptCount val="1"/>
                <c:pt idx="0">
                  <c:v>Middle 40% (corrected)</c:v>
                </c:pt>
              </c:strCache>
            </c:strRef>
          </c:tx>
          <c:spPr>
            <a:ln w="25400" cap="flat" cmpd="sng" algn="ctr">
              <a:solidFill>
                <a:srgbClr val="FF0000"/>
              </a:solidFill>
              <a:prstDash val="solid"/>
            </a:ln>
            <a:effectLst/>
          </c:spPr>
          <c:marker>
            <c:spPr>
              <a:solidFill>
                <a:srgbClr val="FF0000"/>
              </a:solidFill>
              <a:ln w="25400" cap="flat" cmpd="sng" algn="ctr">
                <a:solidFill>
                  <a:srgbClr val="FF0000"/>
                </a:solidFill>
                <a:prstDash val="solid"/>
              </a:ln>
              <a:effectLst/>
            </c:spPr>
          </c:marker>
          <c:cat>
            <c:numRef>
              <c:f>'2001-2015 shares_corr v raw'!$A$3:$A$17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 v raw'!$D$3:$D$17</c:f>
              <c:numCache>
                <c:formatCode>0%</c:formatCode>
                <c:ptCount val="15"/>
                <c:pt idx="0">
                  <c:v>0.348057568542222</c:v>
                </c:pt>
                <c:pt idx="1">
                  <c:v>0.348754874114286</c:v>
                </c:pt>
                <c:pt idx="2">
                  <c:v>0.356580642802695</c:v>
                </c:pt>
                <c:pt idx="3">
                  <c:v>0.358889617357345</c:v>
                </c:pt>
                <c:pt idx="4">
                  <c:v>0.3569469677752</c:v>
                </c:pt>
                <c:pt idx="5">
                  <c:v>0.359066411840502</c:v>
                </c:pt>
                <c:pt idx="6">
                  <c:v>0.36561187012258</c:v>
                </c:pt>
                <c:pt idx="7">
                  <c:v>0.348814252525468</c:v>
                </c:pt>
                <c:pt idx="8">
                  <c:v>0.351005486175634</c:v>
                </c:pt>
                <c:pt idx="9">
                  <c:v>0.345820132148983</c:v>
                </c:pt>
                <c:pt idx="10">
                  <c:v>0.33445471996449</c:v>
                </c:pt>
                <c:pt idx="11">
                  <c:v>0.336857520517634</c:v>
                </c:pt>
                <c:pt idx="12">
                  <c:v>0.346770072072515</c:v>
                </c:pt>
                <c:pt idx="13">
                  <c:v>0.347827079375327</c:v>
                </c:pt>
                <c:pt idx="14">
                  <c:v>0.342871124330006</c:v>
                </c:pt>
              </c:numCache>
            </c:numRef>
          </c:val>
          <c:smooth val="0"/>
        </c:ser>
        <c:ser>
          <c:idx val="5"/>
          <c:order val="3"/>
          <c:tx>
            <c:strRef>
              <c:f>'2001-2015 shares_corr v raw'!$E$2</c:f>
              <c:strCache>
                <c:ptCount val="1"/>
                <c:pt idx="0">
                  <c:v>Middle 40% (raw)</c:v>
                </c:pt>
              </c:strCache>
            </c:strRef>
          </c:tx>
          <c:spPr>
            <a:ln w="25400" cap="flat" cmpd="sng" algn="ctr">
              <a:solidFill>
                <a:srgbClr val="FF0000"/>
              </a:solidFill>
              <a:prstDash val="solid"/>
            </a:ln>
            <a:effectLst/>
          </c:spPr>
          <c:marker>
            <c:symbol val="square"/>
            <c:size val="7"/>
            <c:spPr>
              <a:solidFill>
                <a:schemeClr val="lt1"/>
              </a:solidFill>
              <a:ln w="25400" cap="flat" cmpd="sng" algn="ctr">
                <a:solidFill>
                  <a:srgbClr val="FF0000"/>
                </a:solidFill>
                <a:prstDash val="solid"/>
              </a:ln>
              <a:effectLst/>
            </c:spPr>
          </c:marker>
          <c:val>
            <c:numRef>
              <c:f>'2001-2015 shares_corr v raw'!$E$3:$E$17</c:f>
              <c:numCache>
                <c:formatCode>0%</c:formatCode>
                <c:ptCount val="15"/>
                <c:pt idx="0">
                  <c:v>0.409527167342579</c:v>
                </c:pt>
                <c:pt idx="1">
                  <c:v>0.408769781471024</c:v>
                </c:pt>
                <c:pt idx="2">
                  <c:v>0.415465898943273</c:v>
                </c:pt>
                <c:pt idx="3">
                  <c:v>0.417956545499691</c:v>
                </c:pt>
                <c:pt idx="4">
                  <c:v>0.41619158495624</c:v>
                </c:pt>
                <c:pt idx="5">
                  <c:v>0.417629910491988</c:v>
                </c:pt>
                <c:pt idx="6">
                  <c:v>0.423746975880919</c:v>
                </c:pt>
                <c:pt idx="7">
                  <c:v>0.425332830902392</c:v>
                </c:pt>
                <c:pt idx="8">
                  <c:v>0.425485364290991</c:v>
                </c:pt>
                <c:pt idx="9">
                  <c:v>0.427506980973012</c:v>
                </c:pt>
                <c:pt idx="10">
                  <c:v>0.429224221929769</c:v>
                </c:pt>
                <c:pt idx="11">
                  <c:v>0.430585125599689</c:v>
                </c:pt>
                <c:pt idx="12">
                  <c:v>0.432025469443247</c:v>
                </c:pt>
                <c:pt idx="13">
                  <c:v>0.434146491475899</c:v>
                </c:pt>
                <c:pt idx="14">
                  <c:v>0.436016106881044</c:v>
                </c:pt>
              </c:numCache>
            </c:numRef>
          </c:val>
          <c:smooth val="0"/>
        </c:ser>
        <c:ser>
          <c:idx val="0"/>
          <c:order val="4"/>
          <c:tx>
            <c:strRef>
              <c:f>'2001-2015 shares_corr v raw'!$B$2</c:f>
              <c:strCache>
                <c:ptCount val="1"/>
                <c:pt idx="0">
                  <c:v>Bottom 50% (corrected)</c:v>
                </c:pt>
              </c:strCache>
            </c:strRef>
          </c:tx>
          <c:spPr>
            <a:ln w="25400" cap="flat" cmpd="sng" algn="ctr">
              <a:solidFill>
                <a:srgbClr val="000090"/>
              </a:solidFill>
              <a:prstDash val="solid"/>
            </a:ln>
            <a:effectLst/>
          </c:spPr>
          <c:marker>
            <c:spPr>
              <a:solidFill>
                <a:srgbClr val="000090"/>
              </a:solidFill>
              <a:ln w="25400" cap="flat" cmpd="sng" algn="ctr">
                <a:solidFill>
                  <a:srgbClr val="000090"/>
                </a:solidFill>
                <a:prstDash val="solid"/>
              </a:ln>
              <a:effectLst/>
            </c:spPr>
          </c:marker>
          <c:cat>
            <c:numRef>
              <c:f>'2001-2015 shares_corr v raw'!$A$3:$A$17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 v raw'!$B$3:$B$17</c:f>
              <c:numCache>
                <c:formatCode>0%</c:formatCode>
                <c:ptCount val="15"/>
                <c:pt idx="0">
                  <c:v>0.10638398104737</c:v>
                </c:pt>
                <c:pt idx="1">
                  <c:v>0.109286901684968</c:v>
                </c:pt>
                <c:pt idx="2">
                  <c:v>0.113550132471147</c:v>
                </c:pt>
                <c:pt idx="3">
                  <c:v>0.116936563500542</c:v>
                </c:pt>
                <c:pt idx="4">
                  <c:v>0.119278698452286</c:v>
                </c:pt>
                <c:pt idx="5">
                  <c:v>0.121478887295146</c:v>
                </c:pt>
                <c:pt idx="6">
                  <c:v>0.124385913070928</c:v>
                </c:pt>
                <c:pt idx="7">
                  <c:v>0.122651125529569</c:v>
                </c:pt>
                <c:pt idx="8">
                  <c:v>0.124554064222095</c:v>
                </c:pt>
                <c:pt idx="9">
                  <c:v>0.12442699425679</c:v>
                </c:pt>
                <c:pt idx="10">
                  <c:v>0.121732657646519</c:v>
                </c:pt>
                <c:pt idx="11">
                  <c:v>0.123660478882709</c:v>
                </c:pt>
                <c:pt idx="12">
                  <c:v>0.127288747316009</c:v>
                </c:pt>
                <c:pt idx="13">
                  <c:v>0.12951191780181</c:v>
                </c:pt>
                <c:pt idx="14">
                  <c:v>0.125699222506235</c:v>
                </c:pt>
              </c:numCache>
            </c:numRef>
          </c:val>
          <c:smooth val="0"/>
        </c:ser>
        <c:ser>
          <c:idx val="4"/>
          <c:order val="5"/>
          <c:tx>
            <c:strRef>
              <c:f>'2001-2015 shares_corr v raw'!$C$2</c:f>
              <c:strCache>
                <c:ptCount val="1"/>
                <c:pt idx="0">
                  <c:v>Bottom 50% (raw)</c:v>
                </c:pt>
              </c:strCache>
            </c:strRef>
          </c:tx>
          <c:spPr>
            <a:ln w="25400" cap="flat" cmpd="sng" algn="ctr">
              <a:solidFill>
                <a:srgbClr val="000090"/>
              </a:solidFill>
              <a:prstDash val="solid"/>
            </a:ln>
            <a:effectLst/>
          </c:spPr>
          <c:marker>
            <c:symbol val="diamond"/>
            <c:size val="7"/>
            <c:spPr>
              <a:solidFill>
                <a:schemeClr val="lt1"/>
              </a:solidFill>
              <a:ln w="25400" cap="flat" cmpd="sng" algn="ctr">
                <a:solidFill>
                  <a:srgbClr val="000090"/>
                </a:solidFill>
                <a:prstDash val="solid"/>
              </a:ln>
              <a:effectLst/>
            </c:spPr>
          </c:marker>
          <c:cat>
            <c:numRef>
              <c:f>'2001-2015 shares_corr v raw'!$A$3:$A$17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 v raw'!$C$3:$C$17</c:f>
              <c:numCache>
                <c:formatCode>0%</c:formatCode>
                <c:ptCount val="15"/>
                <c:pt idx="0">
                  <c:v>0.125172196632383</c:v>
                </c:pt>
                <c:pt idx="1">
                  <c:v>0.128093357929015</c:v>
                </c:pt>
                <c:pt idx="2">
                  <c:v>0.132301651293945</c:v>
                </c:pt>
                <c:pt idx="3">
                  <c:v>0.136182268194813</c:v>
                </c:pt>
                <c:pt idx="4">
                  <c:v>0.13907609544855</c:v>
                </c:pt>
                <c:pt idx="5">
                  <c:v>0.141292014944227</c:v>
                </c:pt>
                <c:pt idx="6">
                  <c:v>0.14416423210855</c:v>
                </c:pt>
                <c:pt idx="7">
                  <c:v>0.149556820161893</c:v>
                </c:pt>
                <c:pt idx="8">
                  <c:v>0.150983199627096</c:v>
                </c:pt>
                <c:pt idx="9">
                  <c:v>0.153818137584165</c:v>
                </c:pt>
                <c:pt idx="10">
                  <c:v>0.156226245715168</c:v>
                </c:pt>
                <c:pt idx="11">
                  <c:v>0.158551532471195</c:v>
                </c:pt>
                <c:pt idx="12">
                  <c:v>0.158583410861771</c:v>
                </c:pt>
                <c:pt idx="13">
                  <c:v>0.161703309567935</c:v>
                </c:pt>
                <c:pt idx="14">
                  <c:v>0.160250575798027</c:v>
                </c:pt>
              </c:numCache>
            </c:numRef>
          </c:val>
          <c:smooth val="0"/>
        </c:ser>
        <c:dLbls>
          <c:showLegendKey val="0"/>
          <c:showVal val="0"/>
          <c:showCatName val="0"/>
          <c:showSerName val="0"/>
          <c:showPercent val="0"/>
          <c:showBubbleSize val="0"/>
        </c:dLbls>
        <c:marker val="1"/>
        <c:smooth val="0"/>
        <c:axId val="-382892304"/>
        <c:axId val="-382432208"/>
      </c:lineChart>
      <c:catAx>
        <c:axId val="-382892304"/>
        <c:scaling>
          <c:orientation val="minMax"/>
        </c:scaling>
        <c:delete val="0"/>
        <c:axPos val="b"/>
        <c:majorGridlines>
          <c:spPr>
            <a:ln>
              <a:prstDash val="sysDash"/>
            </a:ln>
          </c:spPr>
        </c:majorGridlines>
        <c:numFmt formatCode="General" sourceLinked="1"/>
        <c:majorTickMark val="out"/>
        <c:minorTickMark val="none"/>
        <c:tickLblPos val="nextTo"/>
        <c:txPr>
          <a:bodyPr/>
          <a:lstStyle/>
          <a:p>
            <a:pPr>
              <a:defRPr sz="1400"/>
            </a:pPr>
            <a:endParaRPr lang="en-US"/>
          </a:p>
        </c:txPr>
        <c:crossAx val="-382432208"/>
        <c:crosses val="autoZero"/>
        <c:auto val="1"/>
        <c:lblAlgn val="ctr"/>
        <c:lblOffset val="100"/>
        <c:tickLblSkip val="2"/>
        <c:tickMarkSkip val="2"/>
        <c:noMultiLvlLbl val="0"/>
      </c:catAx>
      <c:valAx>
        <c:axId val="-382432208"/>
        <c:scaling>
          <c:orientation val="minMax"/>
        </c:scaling>
        <c:delete val="0"/>
        <c:axPos val="l"/>
        <c:majorGridlines>
          <c:spPr>
            <a:ln>
              <a:prstDash val="sysDash"/>
            </a:ln>
          </c:spPr>
        </c:majorGridlines>
        <c:numFmt formatCode="0%" sourceLinked="1"/>
        <c:majorTickMark val="out"/>
        <c:minorTickMark val="none"/>
        <c:tickLblPos val="nextTo"/>
        <c:txPr>
          <a:bodyPr/>
          <a:lstStyle/>
          <a:p>
            <a:pPr>
              <a:defRPr sz="1400"/>
            </a:pPr>
            <a:endParaRPr lang="en-US"/>
          </a:p>
        </c:txPr>
        <c:crossAx val="-382892304"/>
        <c:crosses val="autoZero"/>
        <c:crossBetween val="midCat"/>
      </c:valAx>
      <c:spPr>
        <a:ln>
          <a:solidFill>
            <a:schemeClr val="bg1">
              <a:lumMod val="50000"/>
            </a:schemeClr>
          </a:solidFill>
        </a:ln>
      </c:spPr>
    </c:plotArea>
    <c:legend>
      <c:legendPos val="r"/>
      <c:layout>
        <c:manualLayout>
          <c:xMode val="edge"/>
          <c:yMode val="edge"/>
          <c:x val="0.0743110654951735"/>
          <c:y val="0.554996067594634"/>
          <c:w val="0.571003311965812"/>
          <c:h val="0.138769281045752"/>
        </c:manualLayout>
      </c:layout>
      <c:overlay val="1"/>
      <c:spPr>
        <a:solidFill>
          <a:schemeClr val="bg1"/>
        </a:solidFill>
        <a:ln>
          <a:solidFill>
            <a:schemeClr val="bg1">
              <a:lumMod val="50000"/>
            </a:schemeClr>
          </a:solidFill>
        </a:ln>
      </c:spPr>
      <c:txPr>
        <a:bodyPr/>
        <a:lstStyle/>
        <a:p>
          <a:pPr>
            <a:defRPr sz="1400"/>
          </a:pPr>
          <a:endParaRPr lang="en-US"/>
        </a:p>
      </c:txPr>
    </c:legend>
    <c:plotVisOnly val="1"/>
    <c:dispBlanksAs val="gap"/>
    <c:showDLblsOverMax val="0"/>
  </c:chart>
  <c:spPr>
    <a:ln>
      <a:noFill/>
    </a:ln>
  </c:spPr>
  <c:txPr>
    <a:bodyPr/>
    <a:lstStyle/>
    <a:p>
      <a:pPr>
        <a:defRPr>
          <a:latin typeface="Arial"/>
          <a:cs typeface="Arial"/>
        </a:defRPr>
      </a:pPr>
      <a:endParaRPr lang="en-US"/>
    </a:p>
  </c:txPr>
  <c:printSettings>
    <c:headerFooter/>
    <c:pageMargins b="1.0" l="0.75" r="0.75" t="1.0"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a:t>Top 1% fiscal</a:t>
            </a:r>
            <a:r>
              <a:rPr lang="en-US" baseline="0"/>
              <a:t> </a:t>
            </a:r>
            <a:r>
              <a:rPr lang="en-US"/>
              <a:t>income share in Brazil</a:t>
            </a:r>
            <a:r>
              <a:rPr lang="en-US" baseline="0"/>
              <a:t>: corrected vs raw estimates </a:t>
            </a:r>
            <a:endParaRPr lang="en-US"/>
          </a:p>
        </c:rich>
      </c:tx>
      <c:overlay val="0"/>
    </c:title>
    <c:autoTitleDeleted val="0"/>
    <c:plotArea>
      <c:layout/>
      <c:lineChart>
        <c:grouping val="standard"/>
        <c:varyColors val="0"/>
        <c:ser>
          <c:idx val="2"/>
          <c:order val="0"/>
          <c:tx>
            <c:strRef>
              <c:f>'2001-2015 shares_corr v raw'!$H$2</c:f>
              <c:strCache>
                <c:ptCount val="1"/>
                <c:pt idx="0">
                  <c:v>Top 1% (corrected)</c:v>
                </c:pt>
              </c:strCache>
            </c:strRef>
          </c:tx>
          <c:spPr>
            <a:ln w="25400" cap="flat" cmpd="sng" algn="ctr">
              <a:solidFill>
                <a:schemeClr val="dk1">
                  <a:shade val="50000"/>
                </a:schemeClr>
              </a:solidFill>
              <a:prstDash val="solid"/>
            </a:ln>
            <a:effectLst/>
          </c:spPr>
          <c:marker>
            <c:symbol val="circle"/>
            <c:size val="7"/>
            <c:spPr>
              <a:solidFill>
                <a:schemeClr val="dk1"/>
              </a:solidFill>
              <a:ln w="25400" cap="flat" cmpd="sng" algn="ctr">
                <a:solidFill>
                  <a:schemeClr val="dk1">
                    <a:shade val="50000"/>
                  </a:schemeClr>
                </a:solidFill>
                <a:prstDash val="solid"/>
              </a:ln>
              <a:effectLst/>
            </c:spPr>
          </c:marker>
          <c:cat>
            <c:numRef>
              <c:f>'2001-2015 shares_corr v raw'!$A$3:$A$17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 v raw'!$H$3:$H$17</c:f>
              <c:numCache>
                <c:formatCode>0%</c:formatCode>
                <c:ptCount val="15"/>
                <c:pt idx="0">
                  <c:v>0.246385725928648</c:v>
                </c:pt>
                <c:pt idx="1">
                  <c:v>0.240400403211068</c:v>
                </c:pt>
                <c:pt idx="2">
                  <c:v>0.231754757553042</c:v>
                </c:pt>
                <c:pt idx="3">
                  <c:v>0.231601363578261</c:v>
                </c:pt>
                <c:pt idx="4">
                  <c:v>0.233345169870642</c:v>
                </c:pt>
                <c:pt idx="5">
                  <c:v>0.229699559015693</c:v>
                </c:pt>
                <c:pt idx="6">
                  <c:v>0.225009328608751</c:v>
                </c:pt>
                <c:pt idx="7">
                  <c:v>0.243087583825725</c:v>
                </c:pt>
                <c:pt idx="8">
                  <c:v>0.231684418601078</c:v>
                </c:pt>
                <c:pt idx="9">
                  <c:v>0.237640293387677</c:v>
                </c:pt>
                <c:pt idx="10">
                  <c:v>0.251156451464067</c:v>
                </c:pt>
                <c:pt idx="11">
                  <c:v>0.239146362372421</c:v>
                </c:pt>
                <c:pt idx="12">
                  <c:v>0.230233945406809</c:v>
                </c:pt>
                <c:pt idx="13">
                  <c:v>0.230637557776161</c:v>
                </c:pt>
                <c:pt idx="14">
                  <c:v>0.236031409727203</c:v>
                </c:pt>
              </c:numCache>
            </c:numRef>
          </c:val>
          <c:smooth val="0"/>
        </c:ser>
        <c:ser>
          <c:idx val="3"/>
          <c:order val="1"/>
          <c:tx>
            <c:strRef>
              <c:f>'2001-2015 shares_corr v raw'!$I$2</c:f>
              <c:strCache>
                <c:ptCount val="1"/>
                <c:pt idx="0">
                  <c:v>Top 1% (raw)</c:v>
                </c:pt>
              </c:strCache>
            </c:strRef>
          </c:tx>
          <c:spPr>
            <a:ln w="25400" cap="flat" cmpd="sng" algn="ctr">
              <a:solidFill>
                <a:schemeClr val="dk1"/>
              </a:solidFill>
              <a:prstDash val="solid"/>
            </a:ln>
            <a:effectLst/>
          </c:spPr>
          <c:marker>
            <c:symbol val="circle"/>
            <c:size val="7"/>
            <c:spPr>
              <a:solidFill>
                <a:schemeClr val="lt1"/>
              </a:solidFill>
              <a:ln w="25400" cap="flat" cmpd="sng" algn="ctr">
                <a:solidFill>
                  <a:schemeClr val="dk1"/>
                </a:solidFill>
                <a:prstDash val="solid"/>
              </a:ln>
              <a:effectLst/>
            </c:spPr>
          </c:marker>
          <c:cat>
            <c:numRef>
              <c:f>'2001-2015 shares_corr v raw'!$A$3:$A$17</c:f>
              <c:numCache>
                <c:formatCode>General</c:formatCode>
                <c:ptCount val="15"/>
                <c:pt idx="0">
                  <c:v>2001.0</c:v>
                </c:pt>
                <c:pt idx="1">
                  <c:v>2002.0</c:v>
                </c:pt>
                <c:pt idx="2">
                  <c:v>2003.0</c:v>
                </c:pt>
                <c:pt idx="3">
                  <c:v>2004.0</c:v>
                </c:pt>
                <c:pt idx="4">
                  <c:v>2005.0</c:v>
                </c:pt>
                <c:pt idx="5">
                  <c:v>2006.0</c:v>
                </c:pt>
                <c:pt idx="6">
                  <c:v>2007.0</c:v>
                </c:pt>
                <c:pt idx="7">
                  <c:v>2008.0</c:v>
                </c:pt>
                <c:pt idx="8">
                  <c:v>2009.0</c:v>
                </c:pt>
                <c:pt idx="9">
                  <c:v>2010.0</c:v>
                </c:pt>
                <c:pt idx="10">
                  <c:v>2011.0</c:v>
                </c:pt>
                <c:pt idx="11">
                  <c:v>2012.0</c:v>
                </c:pt>
                <c:pt idx="12">
                  <c:v>2013.0</c:v>
                </c:pt>
                <c:pt idx="13">
                  <c:v>2014.0</c:v>
                </c:pt>
                <c:pt idx="14">
                  <c:v>2015.0</c:v>
                </c:pt>
              </c:numCache>
            </c:numRef>
          </c:cat>
          <c:val>
            <c:numRef>
              <c:f>'2001-2015 shares_corr v raw'!$I$3:$I$17</c:f>
              <c:numCache>
                <c:formatCode>0%</c:formatCode>
                <c:ptCount val="15"/>
                <c:pt idx="0">
                  <c:v>0.12867182505572</c:v>
                </c:pt>
                <c:pt idx="1">
                  <c:v>0.125063324837667</c:v>
                </c:pt>
                <c:pt idx="2">
                  <c:v>0.119851247668655</c:v>
                </c:pt>
                <c:pt idx="3">
                  <c:v>0.119714740982526</c:v>
                </c:pt>
                <c:pt idx="4">
                  <c:v>0.120760442333601</c:v>
                </c:pt>
                <c:pt idx="5">
                  <c:v>0.118580494299945</c:v>
                </c:pt>
                <c:pt idx="6">
                  <c:v>0.115750567770563</c:v>
                </c:pt>
                <c:pt idx="7">
                  <c:v>0.114744575066758</c:v>
                </c:pt>
                <c:pt idx="8">
                  <c:v>0.118107669684338</c:v>
                </c:pt>
                <c:pt idx="9">
                  <c:v>0.11451320940741</c:v>
                </c:pt>
                <c:pt idx="10">
                  <c:v>0.111459933056917</c:v>
                </c:pt>
                <c:pt idx="11">
                  <c:v>0.114569165949582</c:v>
                </c:pt>
                <c:pt idx="12">
                  <c:v>0.10992921548054</c:v>
                </c:pt>
                <c:pt idx="13">
                  <c:v>0.106488402418335</c:v>
                </c:pt>
                <c:pt idx="14">
                  <c:v>0.106582164668776</c:v>
                </c:pt>
              </c:numCache>
            </c:numRef>
          </c:val>
          <c:smooth val="0"/>
        </c:ser>
        <c:dLbls>
          <c:showLegendKey val="0"/>
          <c:showVal val="0"/>
          <c:showCatName val="0"/>
          <c:showSerName val="0"/>
          <c:showPercent val="0"/>
          <c:showBubbleSize val="0"/>
        </c:dLbls>
        <c:marker val="1"/>
        <c:smooth val="0"/>
        <c:axId val="-441238752"/>
        <c:axId val="-383140496"/>
      </c:lineChart>
      <c:catAx>
        <c:axId val="-441238752"/>
        <c:scaling>
          <c:orientation val="minMax"/>
        </c:scaling>
        <c:delete val="0"/>
        <c:axPos val="b"/>
        <c:majorGridlines>
          <c:spPr>
            <a:ln>
              <a:prstDash val="sysDash"/>
            </a:ln>
          </c:spPr>
        </c:majorGridlines>
        <c:numFmt formatCode="General" sourceLinked="1"/>
        <c:majorTickMark val="out"/>
        <c:minorTickMark val="none"/>
        <c:tickLblPos val="nextTo"/>
        <c:txPr>
          <a:bodyPr/>
          <a:lstStyle/>
          <a:p>
            <a:pPr>
              <a:defRPr sz="1400"/>
            </a:pPr>
            <a:endParaRPr lang="en-US"/>
          </a:p>
        </c:txPr>
        <c:crossAx val="-383140496"/>
        <c:crosses val="autoZero"/>
        <c:auto val="1"/>
        <c:lblAlgn val="ctr"/>
        <c:lblOffset val="100"/>
        <c:tickLblSkip val="2"/>
        <c:tickMarkSkip val="2"/>
        <c:noMultiLvlLbl val="0"/>
      </c:catAx>
      <c:valAx>
        <c:axId val="-383140496"/>
        <c:scaling>
          <c:orientation val="minMax"/>
        </c:scaling>
        <c:delete val="0"/>
        <c:axPos val="l"/>
        <c:majorGridlines>
          <c:spPr>
            <a:ln>
              <a:prstDash val="sysDash"/>
            </a:ln>
          </c:spPr>
        </c:majorGridlines>
        <c:numFmt formatCode="0%" sourceLinked="1"/>
        <c:majorTickMark val="out"/>
        <c:minorTickMark val="none"/>
        <c:tickLblPos val="nextTo"/>
        <c:txPr>
          <a:bodyPr/>
          <a:lstStyle/>
          <a:p>
            <a:pPr>
              <a:defRPr sz="1400"/>
            </a:pPr>
            <a:endParaRPr lang="en-US"/>
          </a:p>
        </c:txPr>
        <c:crossAx val="-441238752"/>
        <c:crosses val="autoZero"/>
        <c:crossBetween val="midCat"/>
      </c:valAx>
      <c:spPr>
        <a:ln>
          <a:solidFill>
            <a:schemeClr val="bg1">
              <a:lumMod val="50000"/>
            </a:schemeClr>
          </a:solidFill>
        </a:ln>
      </c:spPr>
    </c:plotArea>
    <c:legend>
      <c:legendPos val="r"/>
      <c:layout>
        <c:manualLayout>
          <c:xMode val="edge"/>
          <c:yMode val="edge"/>
          <c:x val="0.144703846153846"/>
          <c:y val="0.67850524691358"/>
          <c:w val="0.254860149572649"/>
          <c:h val="0.223850980392157"/>
        </c:manualLayout>
      </c:layout>
      <c:overlay val="1"/>
      <c:spPr>
        <a:solidFill>
          <a:schemeClr val="bg1"/>
        </a:solidFill>
        <a:ln>
          <a:solidFill>
            <a:schemeClr val="bg1">
              <a:lumMod val="50000"/>
            </a:schemeClr>
          </a:solidFill>
        </a:ln>
      </c:spPr>
      <c:txPr>
        <a:bodyPr/>
        <a:lstStyle/>
        <a:p>
          <a:pPr>
            <a:defRPr sz="1400"/>
          </a:pPr>
          <a:endParaRPr lang="en-US"/>
        </a:p>
      </c:txPr>
    </c:legend>
    <c:plotVisOnly val="1"/>
    <c:dispBlanksAs val="gap"/>
    <c:showDLblsOverMax val="0"/>
  </c:chart>
  <c:spPr>
    <a:ln>
      <a:noFill/>
    </a:ln>
  </c:spPr>
  <c:txPr>
    <a:bodyPr/>
    <a:lstStyle/>
    <a:p>
      <a:pPr>
        <a:defRPr>
          <a:latin typeface="Arial"/>
          <a:cs typeface="Arial"/>
        </a:defRPr>
      </a:pPr>
      <a:endParaRPr lang="en-US"/>
    </a:p>
  </c:txPr>
  <c:printSettings>
    <c:headerFooter/>
    <c:pageMargins b="1.0" l="0.75" r="0.75" t="1.0"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a:t>Estimated Pareto curves for the distribution of income</a:t>
            </a:r>
            <a:r>
              <a:rPr lang="en-US" baseline="0"/>
              <a:t> in Brazil, 2007 and 2015 </a:t>
            </a:r>
            <a:r>
              <a:rPr lang="en-US"/>
              <a:t>  </a:t>
            </a:r>
          </a:p>
        </c:rich>
      </c:tx>
      <c:overlay val="0"/>
    </c:title>
    <c:autoTitleDeleted val="0"/>
    <c:plotArea>
      <c:layout/>
      <c:lineChart>
        <c:grouping val="standard"/>
        <c:varyColors val="0"/>
        <c:ser>
          <c:idx val="3"/>
          <c:order val="0"/>
          <c:tx>
            <c:strRef>
              <c:f>'Pareto curves'!$C$2</c:f>
              <c:strCache>
                <c:ptCount val="1"/>
                <c:pt idx="0">
                  <c:v>Inverted Pareto coefficient (2015)</c:v>
                </c:pt>
              </c:strCache>
            </c:strRef>
          </c:tx>
          <c:spPr>
            <a:ln w="25400" cap="flat" cmpd="sng" algn="ctr">
              <a:solidFill>
                <a:srgbClr val="800000"/>
              </a:solidFill>
              <a:prstDash val="solid"/>
            </a:ln>
            <a:effectLst/>
          </c:spPr>
          <c:marker>
            <c:symbol val="none"/>
          </c:marker>
          <c:cat>
            <c:numRef>
              <c:f>'Pareto curves'!$A$3:$A$51</c:f>
              <c:numCache>
                <c:formatCode>General</c:formatCode>
                <c:ptCount val="49"/>
                <c:pt idx="0">
                  <c:v>0.78</c:v>
                </c:pt>
                <c:pt idx="1">
                  <c:v>0.79</c:v>
                </c:pt>
                <c:pt idx="2">
                  <c:v>0.8</c:v>
                </c:pt>
                <c:pt idx="3">
                  <c:v>0.81</c:v>
                </c:pt>
                <c:pt idx="4">
                  <c:v>0.82</c:v>
                </c:pt>
                <c:pt idx="5">
                  <c:v>0.83</c:v>
                </c:pt>
                <c:pt idx="6">
                  <c:v>0.84</c:v>
                </c:pt>
                <c:pt idx="7">
                  <c:v>0.85</c:v>
                </c:pt>
                <c:pt idx="8">
                  <c:v>0.86</c:v>
                </c:pt>
                <c:pt idx="9">
                  <c:v>0.87</c:v>
                </c:pt>
                <c:pt idx="10">
                  <c:v>0.88</c:v>
                </c:pt>
                <c:pt idx="11">
                  <c:v>0.89</c:v>
                </c:pt>
                <c:pt idx="12">
                  <c:v>0.9</c:v>
                </c:pt>
                <c:pt idx="13">
                  <c:v>0.91</c:v>
                </c:pt>
                <c:pt idx="14">
                  <c:v>0.92</c:v>
                </c:pt>
                <c:pt idx="15">
                  <c:v>0.93</c:v>
                </c:pt>
                <c:pt idx="16">
                  <c:v>0.94</c:v>
                </c:pt>
                <c:pt idx="17">
                  <c:v>0.95</c:v>
                </c:pt>
                <c:pt idx="18">
                  <c:v>0.96</c:v>
                </c:pt>
                <c:pt idx="19">
                  <c:v>0.97</c:v>
                </c:pt>
                <c:pt idx="20">
                  <c:v>0.98</c:v>
                </c:pt>
                <c:pt idx="21">
                  <c:v>0.99</c:v>
                </c:pt>
                <c:pt idx="22">
                  <c:v>0.991</c:v>
                </c:pt>
                <c:pt idx="23">
                  <c:v>0.992</c:v>
                </c:pt>
                <c:pt idx="24">
                  <c:v>0.993</c:v>
                </c:pt>
                <c:pt idx="25">
                  <c:v>0.994</c:v>
                </c:pt>
                <c:pt idx="26">
                  <c:v>0.995</c:v>
                </c:pt>
                <c:pt idx="27">
                  <c:v>0.996</c:v>
                </c:pt>
                <c:pt idx="28">
                  <c:v>0.997</c:v>
                </c:pt>
                <c:pt idx="29">
                  <c:v>0.998</c:v>
                </c:pt>
                <c:pt idx="30">
                  <c:v>0.999</c:v>
                </c:pt>
                <c:pt idx="31">
                  <c:v>0.9991</c:v>
                </c:pt>
                <c:pt idx="32">
                  <c:v>0.9992</c:v>
                </c:pt>
                <c:pt idx="33">
                  <c:v>0.9993</c:v>
                </c:pt>
                <c:pt idx="34">
                  <c:v>0.9994</c:v>
                </c:pt>
                <c:pt idx="35">
                  <c:v>0.9995</c:v>
                </c:pt>
                <c:pt idx="36">
                  <c:v>0.9996</c:v>
                </c:pt>
                <c:pt idx="37">
                  <c:v>0.9997</c:v>
                </c:pt>
                <c:pt idx="38">
                  <c:v>0.9998</c:v>
                </c:pt>
                <c:pt idx="39">
                  <c:v>0.9999</c:v>
                </c:pt>
                <c:pt idx="40">
                  <c:v>0.99991</c:v>
                </c:pt>
                <c:pt idx="41">
                  <c:v>0.99992</c:v>
                </c:pt>
                <c:pt idx="42">
                  <c:v>0.99993</c:v>
                </c:pt>
                <c:pt idx="43">
                  <c:v>0.99994</c:v>
                </c:pt>
                <c:pt idx="44">
                  <c:v>0.99995</c:v>
                </c:pt>
                <c:pt idx="45">
                  <c:v>0.99996</c:v>
                </c:pt>
                <c:pt idx="46">
                  <c:v>0.99997</c:v>
                </c:pt>
                <c:pt idx="47">
                  <c:v>0.99998</c:v>
                </c:pt>
                <c:pt idx="48">
                  <c:v>0.99999</c:v>
                </c:pt>
              </c:numCache>
            </c:numRef>
          </c:cat>
          <c:val>
            <c:numRef>
              <c:f>'Pareto curves'!$C$3:$C$51</c:f>
              <c:numCache>
                <c:formatCode>General</c:formatCode>
                <c:ptCount val="49"/>
                <c:pt idx="0">
                  <c:v>3.23522242744084</c:v>
                </c:pt>
                <c:pt idx="1">
                  <c:v>3.2378533891794</c:v>
                </c:pt>
                <c:pt idx="2">
                  <c:v>3.225030644718893</c:v>
                </c:pt>
                <c:pt idx="3">
                  <c:v>3.226714832469932</c:v>
                </c:pt>
                <c:pt idx="4">
                  <c:v>3.229280055121076</c:v>
                </c:pt>
                <c:pt idx="5">
                  <c:v>3.247207267355543</c:v>
                </c:pt>
                <c:pt idx="6">
                  <c:v>3.256687773296178</c:v>
                </c:pt>
                <c:pt idx="7">
                  <c:v>3.26947474219503</c:v>
                </c:pt>
                <c:pt idx="8">
                  <c:v>3.259385637155549</c:v>
                </c:pt>
                <c:pt idx="9">
                  <c:v>3.25943186453275</c:v>
                </c:pt>
                <c:pt idx="10">
                  <c:v>3.341299191229923</c:v>
                </c:pt>
                <c:pt idx="11">
                  <c:v>3.315664957775469</c:v>
                </c:pt>
                <c:pt idx="12">
                  <c:v>3.200111862825661</c:v>
                </c:pt>
                <c:pt idx="13">
                  <c:v>3.173203484360126</c:v>
                </c:pt>
                <c:pt idx="14">
                  <c:v>3.199676148074589</c:v>
                </c:pt>
                <c:pt idx="15">
                  <c:v>3.018750647441983</c:v>
                </c:pt>
                <c:pt idx="16">
                  <c:v>2.954957967923232</c:v>
                </c:pt>
                <c:pt idx="17">
                  <c:v>2.992763772724995</c:v>
                </c:pt>
                <c:pt idx="18">
                  <c:v>2.841489920111674</c:v>
                </c:pt>
                <c:pt idx="19">
                  <c:v>2.922263653749479</c:v>
                </c:pt>
                <c:pt idx="20">
                  <c:v>2.859369239324774</c:v>
                </c:pt>
                <c:pt idx="21">
                  <c:v>2.869458629079986</c:v>
                </c:pt>
                <c:pt idx="22">
                  <c:v>2.747828304427443</c:v>
                </c:pt>
                <c:pt idx="23">
                  <c:v>2.644993632446478</c:v>
                </c:pt>
                <c:pt idx="24">
                  <c:v>2.718718903759855</c:v>
                </c:pt>
                <c:pt idx="25">
                  <c:v>2.915507325454618</c:v>
                </c:pt>
                <c:pt idx="26">
                  <c:v>2.834930243230989</c:v>
                </c:pt>
                <c:pt idx="27">
                  <c:v>2.846147975243488</c:v>
                </c:pt>
                <c:pt idx="28">
                  <c:v>3.226949139888264</c:v>
                </c:pt>
                <c:pt idx="29">
                  <c:v>3.091538109517592</c:v>
                </c:pt>
                <c:pt idx="30">
                  <c:v>3.501587891991797</c:v>
                </c:pt>
                <c:pt idx="31">
                  <c:v>3.72420865620522</c:v>
                </c:pt>
                <c:pt idx="32">
                  <c:v>3.796398775943251</c:v>
                </c:pt>
                <c:pt idx="33">
                  <c:v>3.355383362449714</c:v>
                </c:pt>
                <c:pt idx="34">
                  <c:v>3.307797076351715</c:v>
                </c:pt>
                <c:pt idx="35">
                  <c:v>3.122155289772562</c:v>
                </c:pt>
                <c:pt idx="36">
                  <c:v>3.575006154417248</c:v>
                </c:pt>
                <c:pt idx="37">
                  <c:v>3.049947514907881</c:v>
                </c:pt>
                <c:pt idx="38">
                  <c:v>3.15224777811023</c:v>
                </c:pt>
                <c:pt idx="39">
                  <c:v>2.991617299083344</c:v>
                </c:pt>
                <c:pt idx="40">
                  <c:v>2.985938340648075</c:v>
                </c:pt>
                <c:pt idx="41">
                  <c:v>2.980079672415276</c:v>
                </c:pt>
                <c:pt idx="42">
                  <c:v>2.974009498477943</c:v>
                </c:pt>
                <c:pt idx="43">
                  <c:v>2.967685207793151</c:v>
                </c:pt>
                <c:pt idx="44">
                  <c:v>2.961047232174256</c:v>
                </c:pt>
                <c:pt idx="45">
                  <c:v>2.954007416422116</c:v>
                </c:pt>
                <c:pt idx="46">
                  <c:v>2.946424230973592</c:v>
                </c:pt>
                <c:pt idx="47">
                  <c:v>2.938039609917969</c:v>
                </c:pt>
                <c:pt idx="48">
                  <c:v>2.928258779781218</c:v>
                </c:pt>
              </c:numCache>
            </c:numRef>
          </c:val>
          <c:smooth val="0"/>
        </c:ser>
        <c:ser>
          <c:idx val="0"/>
          <c:order val="1"/>
          <c:tx>
            <c:strRef>
              <c:f>'Pareto curves'!$B$2</c:f>
              <c:strCache>
                <c:ptCount val="1"/>
                <c:pt idx="0">
                  <c:v>Inverted Pareto coefficient (2007)</c:v>
                </c:pt>
              </c:strCache>
            </c:strRef>
          </c:tx>
          <c:spPr>
            <a:ln w="25400" cap="flat" cmpd="sng" algn="ctr">
              <a:solidFill>
                <a:schemeClr val="accent1"/>
              </a:solidFill>
              <a:prstDash val="solid"/>
            </a:ln>
            <a:effectLst/>
          </c:spPr>
          <c:marker>
            <c:symbol val="none"/>
          </c:marker>
          <c:val>
            <c:numRef>
              <c:f>'Pareto curves'!$B$3:$B$51</c:f>
              <c:numCache>
                <c:formatCode>General</c:formatCode>
                <c:ptCount val="49"/>
                <c:pt idx="0">
                  <c:v>4.04142566886568</c:v>
                </c:pt>
                <c:pt idx="1">
                  <c:v>4.173304795841866</c:v>
                </c:pt>
                <c:pt idx="2">
                  <c:v>4.223410431131085</c:v>
                </c:pt>
                <c:pt idx="3">
                  <c:v>3.622631529858552</c:v>
                </c:pt>
                <c:pt idx="4">
                  <c:v>3.485580368896596</c:v>
                </c:pt>
                <c:pt idx="5">
                  <c:v>3.392733222388634</c:v>
                </c:pt>
                <c:pt idx="6">
                  <c:v>3.345683856137908</c:v>
                </c:pt>
                <c:pt idx="7">
                  <c:v>3.372150614208532</c:v>
                </c:pt>
                <c:pt idx="8">
                  <c:v>3.331925968283887</c:v>
                </c:pt>
                <c:pt idx="9">
                  <c:v>3.302386970389086</c:v>
                </c:pt>
                <c:pt idx="10">
                  <c:v>3.297716525581803</c:v>
                </c:pt>
                <c:pt idx="11">
                  <c:v>3.143247544422447</c:v>
                </c:pt>
                <c:pt idx="12">
                  <c:v>3.032148602204857</c:v>
                </c:pt>
                <c:pt idx="13">
                  <c:v>2.975051585378374</c:v>
                </c:pt>
                <c:pt idx="14">
                  <c:v>3.038628759234584</c:v>
                </c:pt>
                <c:pt idx="15">
                  <c:v>3.22440077899911</c:v>
                </c:pt>
                <c:pt idx="16">
                  <c:v>3.374516132336737</c:v>
                </c:pt>
                <c:pt idx="17">
                  <c:v>3.197455197132645</c:v>
                </c:pt>
                <c:pt idx="18">
                  <c:v>2.682179399571065</c:v>
                </c:pt>
                <c:pt idx="19">
                  <c:v>2.966233385150512</c:v>
                </c:pt>
                <c:pt idx="20">
                  <c:v>3.099396478825108</c:v>
                </c:pt>
                <c:pt idx="21">
                  <c:v>2.947544249305566</c:v>
                </c:pt>
                <c:pt idx="22">
                  <c:v>3.112916550610586</c:v>
                </c:pt>
                <c:pt idx="23">
                  <c:v>3.233904975700314</c:v>
                </c:pt>
                <c:pt idx="24">
                  <c:v>3.2504298705616</c:v>
                </c:pt>
                <c:pt idx="25">
                  <c:v>2.853381431869851</c:v>
                </c:pt>
                <c:pt idx="26">
                  <c:v>2.626755834832908</c:v>
                </c:pt>
                <c:pt idx="27">
                  <c:v>2.79149898630572</c:v>
                </c:pt>
                <c:pt idx="28">
                  <c:v>3.333718563233447</c:v>
                </c:pt>
                <c:pt idx="29">
                  <c:v>3.416674764249735</c:v>
                </c:pt>
                <c:pt idx="30">
                  <c:v>3.523178082891347</c:v>
                </c:pt>
                <c:pt idx="31">
                  <c:v>3.736134171155872</c:v>
                </c:pt>
                <c:pt idx="32">
                  <c:v>4.006734626447355</c:v>
                </c:pt>
                <c:pt idx="33">
                  <c:v>4.069999413469371</c:v>
                </c:pt>
                <c:pt idx="34">
                  <c:v>3.729799805133841</c:v>
                </c:pt>
                <c:pt idx="35">
                  <c:v>3.347433952652937</c:v>
                </c:pt>
                <c:pt idx="36">
                  <c:v>3.324793175342115</c:v>
                </c:pt>
                <c:pt idx="37">
                  <c:v>3.395399061856431</c:v>
                </c:pt>
                <c:pt idx="38">
                  <c:v>3.477865749906682</c:v>
                </c:pt>
                <c:pt idx="39">
                  <c:v>3.580365317398729</c:v>
                </c:pt>
                <c:pt idx="40">
                  <c:v>3.59244425159289</c:v>
                </c:pt>
                <c:pt idx="41">
                  <c:v>3.605022038598162</c:v>
                </c:pt>
                <c:pt idx="42">
                  <c:v>3.618177392072487</c:v>
                </c:pt>
                <c:pt idx="43">
                  <c:v>3.632015600693785</c:v>
                </c:pt>
                <c:pt idx="44">
                  <c:v>3.646683987534793</c:v>
                </c:pt>
                <c:pt idx="45">
                  <c:v>3.66240178734443</c:v>
                </c:pt>
                <c:pt idx="46">
                  <c:v>3.679525865540481</c:v>
                </c:pt>
                <c:pt idx="47">
                  <c:v>3.698727250225584</c:v>
                </c:pt>
                <c:pt idx="48">
                  <c:v>3.72167608888772</c:v>
                </c:pt>
              </c:numCache>
            </c:numRef>
          </c:val>
          <c:smooth val="0"/>
        </c:ser>
        <c:dLbls>
          <c:showLegendKey val="0"/>
          <c:showVal val="0"/>
          <c:showCatName val="0"/>
          <c:showSerName val="0"/>
          <c:showPercent val="0"/>
          <c:showBubbleSize val="0"/>
        </c:dLbls>
        <c:smooth val="0"/>
        <c:axId val="-376655888"/>
        <c:axId val="-371897664"/>
      </c:lineChart>
      <c:catAx>
        <c:axId val="-376655888"/>
        <c:scaling>
          <c:orientation val="minMax"/>
        </c:scaling>
        <c:delete val="0"/>
        <c:axPos val="b"/>
        <c:majorGridlines>
          <c:spPr>
            <a:ln>
              <a:prstDash val="sysDash"/>
            </a:ln>
          </c:spPr>
        </c:majorGridlines>
        <c:numFmt formatCode="General" sourceLinked="1"/>
        <c:majorTickMark val="out"/>
        <c:minorTickMark val="none"/>
        <c:tickLblPos val="nextTo"/>
        <c:txPr>
          <a:bodyPr rot="-5400000" vert="horz"/>
          <a:lstStyle/>
          <a:p>
            <a:pPr>
              <a:defRPr sz="1400"/>
            </a:pPr>
            <a:endParaRPr lang="en-US"/>
          </a:p>
        </c:txPr>
        <c:crossAx val="-371897664"/>
        <c:crosses val="autoZero"/>
        <c:auto val="1"/>
        <c:lblAlgn val="ctr"/>
        <c:lblOffset val="100"/>
        <c:tickLblSkip val="4"/>
        <c:tickMarkSkip val="4"/>
        <c:noMultiLvlLbl val="0"/>
      </c:catAx>
      <c:valAx>
        <c:axId val="-371897664"/>
        <c:scaling>
          <c:orientation val="minMax"/>
          <c:max val="5.0"/>
          <c:min val="1.0"/>
        </c:scaling>
        <c:delete val="0"/>
        <c:axPos val="l"/>
        <c:majorGridlines>
          <c:spPr>
            <a:ln>
              <a:prstDash val="sysDash"/>
            </a:ln>
          </c:spPr>
        </c:majorGridlines>
        <c:title>
          <c:tx>
            <c:rich>
              <a:bodyPr rot="-5400000" vert="horz"/>
              <a:lstStyle/>
              <a:p>
                <a:pPr>
                  <a:defRPr sz="1400" b="0"/>
                </a:pPr>
                <a:r>
                  <a:rPr lang="en-US" sz="1400" b="0"/>
                  <a:t>Inverted Pareto coefficient b(p)</a:t>
                </a:r>
                <a:r>
                  <a:rPr lang="en-US" sz="1400" b="0" baseline="0"/>
                  <a:t> as a funtion of percentile p</a:t>
                </a:r>
                <a:endParaRPr lang="en-US" sz="1400" b="0"/>
              </a:p>
            </c:rich>
          </c:tx>
          <c:overlay val="0"/>
        </c:title>
        <c:numFmt formatCode="General" sourceLinked="1"/>
        <c:majorTickMark val="out"/>
        <c:minorTickMark val="none"/>
        <c:tickLblPos val="nextTo"/>
        <c:txPr>
          <a:bodyPr/>
          <a:lstStyle/>
          <a:p>
            <a:pPr>
              <a:defRPr sz="1400"/>
            </a:pPr>
            <a:endParaRPr lang="en-US"/>
          </a:p>
        </c:txPr>
        <c:crossAx val="-376655888"/>
        <c:crosses val="autoZero"/>
        <c:crossBetween val="midCat"/>
        <c:majorUnit val="0.4"/>
      </c:valAx>
      <c:spPr>
        <a:ln>
          <a:solidFill>
            <a:srgbClr val="BFBFBF"/>
          </a:solidFill>
        </a:ln>
      </c:spPr>
    </c:plotArea>
    <c:legend>
      <c:legendPos val="r"/>
      <c:layout>
        <c:manualLayout>
          <c:xMode val="edge"/>
          <c:yMode val="edge"/>
          <c:x val="0.268839433551198"/>
          <c:y val="0.169280759573132"/>
          <c:w val="0.33027614379085"/>
          <c:h val="0.087833193444361"/>
        </c:manualLayout>
      </c:layout>
      <c:overlay val="1"/>
      <c:spPr>
        <a:solidFill>
          <a:schemeClr val="bg1"/>
        </a:solidFill>
        <a:ln>
          <a:solidFill>
            <a:srgbClr val="BFBFBF"/>
          </a:solidFill>
        </a:ln>
      </c:spPr>
      <c:txPr>
        <a:bodyPr/>
        <a:lstStyle/>
        <a:p>
          <a:pPr>
            <a:defRPr sz="1400"/>
          </a:pPr>
          <a:endParaRPr lang="en-US"/>
        </a:p>
      </c:txPr>
    </c:legend>
    <c:plotVisOnly val="1"/>
    <c:dispBlanksAs val="span"/>
    <c:showDLblsOverMax val="0"/>
  </c:chart>
  <c:spPr>
    <a:ln>
      <a:noFill/>
    </a:ln>
  </c:spPr>
  <c:txPr>
    <a:bodyPr/>
    <a:lstStyle/>
    <a:p>
      <a:pPr>
        <a:defRPr>
          <a:latin typeface="Arial"/>
          <a:cs typeface="Arial"/>
        </a:defRPr>
      </a:pPr>
      <a:endParaRPr lang="en-US"/>
    </a:p>
  </c:txPr>
  <c:printSettings>
    <c:headerFooter/>
    <c:pageMargins b="1.0" l="0.75" r="0.75" t="1.0"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a:t>Top 1% fiscal</a:t>
            </a:r>
            <a:r>
              <a:rPr lang="en-US" baseline="0"/>
              <a:t> income share</a:t>
            </a:r>
            <a:r>
              <a:rPr lang="en-US"/>
              <a:t> in Brazil vs selected countries</a:t>
            </a:r>
          </a:p>
        </c:rich>
      </c:tx>
      <c:overlay val="0"/>
    </c:title>
    <c:autoTitleDeleted val="0"/>
    <c:plotArea>
      <c:layout/>
      <c:lineChart>
        <c:grouping val="standard"/>
        <c:varyColors val="0"/>
        <c:ser>
          <c:idx val="2"/>
          <c:order val="0"/>
          <c:tx>
            <c:strRef>
              <c:f>Comparisons!$D$4</c:f>
              <c:strCache>
                <c:ptCount val="1"/>
                <c:pt idx="0">
                  <c:v>Brazil </c:v>
                </c:pt>
              </c:strCache>
            </c:strRef>
          </c:tx>
          <c:spPr>
            <a:ln w="25400" cap="flat" cmpd="sng" algn="ctr">
              <a:solidFill>
                <a:srgbClr val="008000"/>
              </a:solidFill>
              <a:prstDash val="solid"/>
            </a:ln>
            <a:effectLst/>
          </c:spPr>
          <c:marker>
            <c:symbol val="circle"/>
            <c:size val="9"/>
            <c:spPr>
              <a:solidFill>
                <a:srgbClr val="008000"/>
              </a:solidFill>
              <a:ln w="9525" cap="flat" cmpd="sng" algn="ctr">
                <a:solidFill>
                  <a:srgbClr val="00800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Comparisons!$D$5:$D$20</c:f>
              <c:numCache>
                <c:formatCode>0%</c:formatCode>
                <c:ptCount val="16"/>
                <c:pt idx="1">
                  <c:v>0.247270689316874</c:v>
                </c:pt>
                <c:pt idx="2">
                  <c:v>0.241244004699239</c:v>
                </c:pt>
                <c:pt idx="3">
                  <c:v>0.232534758691946</c:v>
                </c:pt>
                <c:pt idx="4">
                  <c:v>0.232726424533667</c:v>
                </c:pt>
                <c:pt idx="5">
                  <c:v>0.234149748483421</c:v>
                </c:pt>
                <c:pt idx="6">
                  <c:v>0.230439928183512</c:v>
                </c:pt>
                <c:pt idx="7">
                  <c:v>0.225814885432564</c:v>
                </c:pt>
                <c:pt idx="8">
                  <c:v>0.246981358219868</c:v>
                </c:pt>
                <c:pt idx="9">
                  <c:v>0.234830480354212</c:v>
                </c:pt>
                <c:pt idx="10">
                  <c:v>0.240468098607324</c:v>
                </c:pt>
                <c:pt idx="11">
                  <c:v>0.253735337540518</c:v>
                </c:pt>
                <c:pt idx="12">
                  <c:v>0.241214238892184</c:v>
                </c:pt>
                <c:pt idx="13">
                  <c:v>0.232195748918777</c:v>
                </c:pt>
                <c:pt idx="14">
                  <c:v>0.232760967413897</c:v>
                </c:pt>
                <c:pt idx="15">
                  <c:v>0.237112980439694</c:v>
                </c:pt>
              </c:numCache>
            </c:numRef>
          </c:val>
          <c:smooth val="0"/>
        </c:ser>
        <c:ser>
          <c:idx val="0"/>
          <c:order val="1"/>
          <c:tx>
            <c:strRef>
              <c:f>Comparisons!$I$4</c:f>
              <c:strCache>
                <c:ptCount val="1"/>
                <c:pt idx="0">
                  <c:v>China</c:v>
                </c:pt>
              </c:strCache>
            </c:strRef>
          </c:tx>
          <c:spPr>
            <a:ln w="25400" cap="flat" cmpd="sng" algn="ctr">
              <a:solidFill>
                <a:srgbClr val="FF0000"/>
              </a:solidFill>
              <a:prstDash val="solid"/>
            </a:ln>
            <a:effectLst/>
          </c:spPr>
          <c:marker>
            <c:symbol val="diamond"/>
            <c:size val="9"/>
            <c:spPr>
              <a:solidFill>
                <a:schemeClr val="lt1"/>
              </a:solidFill>
              <a:ln w="25400" cap="flat" cmpd="sng" algn="ctr">
                <a:solidFill>
                  <a:srgbClr val="FF000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Comparisons!$I$5:$I$20</c:f>
              <c:numCache>
                <c:formatCode>0%</c:formatCode>
                <c:ptCount val="16"/>
                <c:pt idx="0">
                  <c:v>0.092338502407074</c:v>
                </c:pt>
                <c:pt idx="1">
                  <c:v>0.0971283763647079</c:v>
                </c:pt>
                <c:pt idx="2">
                  <c:v>0.116573125123978</c:v>
                </c:pt>
                <c:pt idx="3">
                  <c:v>0.122059516608715</c:v>
                </c:pt>
                <c:pt idx="4">
                  <c:v>0.125196397304535</c:v>
                </c:pt>
                <c:pt idx="5">
                  <c:v>0.12604022026062</c:v>
                </c:pt>
                <c:pt idx="6">
                  <c:v>0.125753566622734</c:v>
                </c:pt>
                <c:pt idx="7">
                  <c:v>0.123024672269821</c:v>
                </c:pt>
                <c:pt idx="8">
                  <c:v>0.122560448944569</c:v>
                </c:pt>
                <c:pt idx="9">
                  <c:v>0.121619038283825</c:v>
                </c:pt>
                <c:pt idx="10">
                  <c:v>0.120485052466393</c:v>
                </c:pt>
                <c:pt idx="11">
                  <c:v>0.119684733450413</c:v>
                </c:pt>
                <c:pt idx="12">
                  <c:v>0.114021055400372</c:v>
                </c:pt>
                <c:pt idx="13">
                  <c:v>0.116201832890511</c:v>
                </c:pt>
                <c:pt idx="14">
                  <c:v>0.114169217646122</c:v>
                </c:pt>
                <c:pt idx="15">
                  <c:v>0.114170260727406</c:v>
                </c:pt>
              </c:numCache>
            </c:numRef>
          </c:val>
          <c:smooth val="0"/>
        </c:ser>
        <c:ser>
          <c:idx val="1"/>
          <c:order val="2"/>
          <c:tx>
            <c:strRef>
              <c:f>Comparisons!$E$4</c:f>
              <c:strCache>
                <c:ptCount val="1"/>
                <c:pt idx="0">
                  <c:v>Colombia</c:v>
                </c:pt>
              </c:strCache>
            </c:strRef>
          </c:tx>
          <c:spPr>
            <a:ln w="25400" cap="flat" cmpd="sng" algn="ctr">
              <a:solidFill>
                <a:srgbClr val="00B0F0"/>
              </a:solidFill>
              <a:prstDash val="solid"/>
            </a:ln>
            <a:effectLst/>
          </c:spPr>
          <c:marker>
            <c:symbol val="square"/>
            <c:size val="9"/>
            <c:spPr>
              <a:solidFill>
                <a:schemeClr val="bg1"/>
              </a:solidFill>
              <a:ln w="28575" cap="flat" cmpd="sng" algn="ctr">
                <a:solidFill>
                  <a:srgbClr val="00B0F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Comparisons!$E$5:$E$15</c:f>
              <c:numCache>
                <c:formatCode>0%</c:formatCode>
                <c:ptCount val="11"/>
                <c:pt idx="0">
                  <c:v>0.1732</c:v>
                </c:pt>
                <c:pt idx="1">
                  <c:v>0.1731</c:v>
                </c:pt>
                <c:pt idx="2">
                  <c:v>0.1796</c:v>
                </c:pt>
                <c:pt idx="3">
                  <c:v>0.1992</c:v>
                </c:pt>
                <c:pt idx="4">
                  <c:v>0.178</c:v>
                </c:pt>
                <c:pt idx="5">
                  <c:v>0.188</c:v>
                </c:pt>
                <c:pt idx="6">
                  <c:v>0.1994</c:v>
                </c:pt>
                <c:pt idx="7">
                  <c:v>0.2049</c:v>
                </c:pt>
                <c:pt idx="8">
                  <c:v>0.2025</c:v>
                </c:pt>
                <c:pt idx="9">
                  <c:v>0.2017</c:v>
                </c:pt>
                <c:pt idx="10">
                  <c:v>0.2045</c:v>
                </c:pt>
              </c:numCache>
            </c:numRef>
          </c:val>
          <c:smooth val="0"/>
        </c:ser>
        <c:ser>
          <c:idx val="3"/>
          <c:order val="3"/>
          <c:tx>
            <c:strRef>
              <c:f>Comparisons!$J$4</c:f>
              <c:strCache>
                <c:ptCount val="1"/>
                <c:pt idx="0">
                  <c:v>India</c:v>
                </c:pt>
              </c:strCache>
            </c:strRef>
          </c:tx>
          <c:spPr>
            <a:ln w="25400" cap="flat" cmpd="sng" algn="ctr">
              <a:solidFill>
                <a:srgbClr val="FFC000"/>
              </a:solidFill>
              <a:prstDash val="solid"/>
            </a:ln>
            <a:effectLst/>
          </c:spPr>
          <c:marker>
            <c:spPr>
              <a:solidFill>
                <a:schemeClr val="lt1"/>
              </a:solidFill>
              <a:ln w="25400" cap="flat" cmpd="sng" algn="ctr">
                <a:solidFill>
                  <a:srgbClr val="FFC000"/>
                </a:solidFill>
                <a:prstDash val="solid"/>
              </a:ln>
              <a:effectLst/>
            </c:spPr>
          </c:marker>
          <c:val>
            <c:numRef>
              <c:f>Comparisons!$J$5:$J$20</c:f>
              <c:numCache>
                <c:formatCode>0%</c:formatCode>
                <c:ptCount val="16"/>
                <c:pt idx="0">
                  <c:v>0.1511806399</c:v>
                </c:pt>
                <c:pt idx="1">
                  <c:v>0.158849448</c:v>
                </c:pt>
                <c:pt idx="2">
                  <c:v>0.1668214351</c:v>
                </c:pt>
                <c:pt idx="3">
                  <c:v>0.1750995964</c:v>
                </c:pt>
                <c:pt idx="4">
                  <c:v>0.1836860329</c:v>
                </c:pt>
                <c:pt idx="5">
                  <c:v>0.1925818324</c:v>
                </c:pt>
                <c:pt idx="6">
                  <c:v>0.196573481</c:v>
                </c:pt>
                <c:pt idx="7">
                  <c:v>0.2005380988</c:v>
                </c:pt>
                <c:pt idx="8">
                  <c:v>0.2044656426</c:v>
                </c:pt>
                <c:pt idx="9">
                  <c:v>0.2083459049</c:v>
                </c:pt>
                <c:pt idx="10">
                  <c:v>0.2121684998</c:v>
                </c:pt>
                <c:pt idx="11">
                  <c:v>0.21329014</c:v>
                </c:pt>
                <c:pt idx="12">
                  <c:v>0.2148384154</c:v>
                </c:pt>
                <c:pt idx="13">
                  <c:v>0.217153877</c:v>
                </c:pt>
              </c:numCache>
            </c:numRef>
          </c:val>
          <c:smooth val="0"/>
        </c:ser>
        <c:ser>
          <c:idx val="6"/>
          <c:order val="4"/>
          <c:tx>
            <c:strRef>
              <c:f>Comparisons!$K$4</c:f>
              <c:strCache>
                <c:ptCount val="1"/>
                <c:pt idx="0">
                  <c:v>Russia</c:v>
                </c:pt>
              </c:strCache>
            </c:strRef>
          </c:tx>
          <c:spPr>
            <a:ln w="25400" cap="flat" cmpd="sng" algn="ctr">
              <a:solidFill>
                <a:schemeClr val="accent2">
                  <a:shade val="50000"/>
                </a:schemeClr>
              </a:solidFill>
              <a:prstDash val="solid"/>
            </a:ln>
            <a:effectLst/>
          </c:spPr>
          <c:marker>
            <c:symbol val="circle"/>
            <c:size val="7"/>
            <c:spPr>
              <a:solidFill>
                <a:schemeClr val="accent2"/>
              </a:solidFill>
              <a:ln w="25400" cap="flat" cmpd="sng" algn="ctr">
                <a:solidFill>
                  <a:schemeClr val="accent2">
                    <a:shade val="50000"/>
                  </a:schemeClr>
                </a:solidFill>
                <a:prstDash val="solid"/>
              </a:ln>
              <a:effectLst/>
            </c:spPr>
          </c:marker>
          <c:val>
            <c:numRef>
              <c:f>Comparisons!$K$5:$K$20</c:f>
              <c:numCache>
                <c:formatCode>0%</c:formatCode>
                <c:ptCount val="16"/>
                <c:pt idx="0">
                  <c:v>0.1878786277</c:v>
                </c:pt>
                <c:pt idx="1">
                  <c:v>0.2271674842</c:v>
                </c:pt>
                <c:pt idx="2">
                  <c:v>0.23197354</c:v>
                </c:pt>
                <c:pt idx="3">
                  <c:v>0.2244234694</c:v>
                </c:pt>
                <c:pt idx="4">
                  <c:v>0.206738055</c:v>
                </c:pt>
                <c:pt idx="5">
                  <c:v>0.234939189511351</c:v>
                </c:pt>
                <c:pt idx="6">
                  <c:v>0.24413383519277</c:v>
                </c:pt>
                <c:pt idx="7">
                  <c:v>0.264078276930377</c:v>
                </c:pt>
                <c:pt idx="8">
                  <c:v>0.236737593775615</c:v>
                </c:pt>
                <c:pt idx="9">
                  <c:v>0.201497729751281</c:v>
                </c:pt>
                <c:pt idx="10">
                  <c:v>0.18609371886123</c:v>
                </c:pt>
                <c:pt idx="11">
                  <c:v>0.200424000853673</c:v>
                </c:pt>
                <c:pt idx="12">
                  <c:v>0.182665717205964</c:v>
                </c:pt>
                <c:pt idx="13">
                  <c:v>0.196431718766689</c:v>
                </c:pt>
                <c:pt idx="14">
                  <c:v>0.187230377807282</c:v>
                </c:pt>
                <c:pt idx="15">
                  <c:v>0.179313925676979</c:v>
                </c:pt>
              </c:numCache>
            </c:numRef>
          </c:val>
          <c:smooth val="0"/>
        </c:ser>
        <c:ser>
          <c:idx val="5"/>
          <c:order val="5"/>
          <c:tx>
            <c:strRef>
              <c:f>Comparisons!$F$4</c:f>
              <c:strCache>
                <c:ptCount val="1"/>
                <c:pt idx="0">
                  <c:v>South Africa </c:v>
                </c:pt>
              </c:strCache>
            </c:strRef>
          </c:tx>
          <c:spPr>
            <a:ln w="25400" cap="flat" cmpd="sng" algn="ctr">
              <a:solidFill>
                <a:schemeClr val="tx1">
                  <a:lumMod val="95000"/>
                  <a:lumOff val="5000"/>
                </a:schemeClr>
              </a:solidFill>
              <a:prstDash val="solid"/>
            </a:ln>
            <a:effectLst/>
          </c:spPr>
          <c:marker>
            <c:symbol val="x"/>
            <c:size val="9"/>
            <c:spPr>
              <a:noFill/>
              <a:ln w="28575" cap="flat" cmpd="sng" algn="ctr">
                <a:solidFill>
                  <a:schemeClr val="tx1">
                    <a:lumMod val="95000"/>
                    <a:lumOff val="5000"/>
                  </a:schemeClr>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Comparisons!$F$5:$F$20</c:f>
              <c:numCache>
                <c:formatCode>General</c:formatCode>
                <c:ptCount val="16"/>
                <c:pt idx="2" formatCode="0%">
                  <c:v>0.1661</c:v>
                </c:pt>
                <c:pt idx="3" formatCode="0%">
                  <c:v>0.1692</c:v>
                </c:pt>
                <c:pt idx="4" formatCode="0%">
                  <c:v>0.1708</c:v>
                </c:pt>
                <c:pt idx="5" formatCode="0%">
                  <c:v>0.1797</c:v>
                </c:pt>
                <c:pt idx="6" formatCode="0%">
                  <c:v>0.19</c:v>
                </c:pt>
                <c:pt idx="7" formatCode="0%">
                  <c:v>0.2006</c:v>
                </c:pt>
                <c:pt idx="8" formatCode="0%">
                  <c:v>0.1946</c:v>
                </c:pt>
                <c:pt idx="9" formatCode="0%">
                  <c:v>0.1828</c:v>
                </c:pt>
                <c:pt idx="10" formatCode="0%">
                  <c:v>0.1854</c:v>
                </c:pt>
                <c:pt idx="11" formatCode="0%">
                  <c:v>0.1846</c:v>
                </c:pt>
                <c:pt idx="12" formatCode="0%">
                  <c:v>0.1921</c:v>
                </c:pt>
              </c:numCache>
            </c:numRef>
          </c:val>
          <c:smooth val="0"/>
        </c:ser>
        <c:ser>
          <c:idx val="4"/>
          <c:order val="6"/>
          <c:tx>
            <c:strRef>
              <c:f>Comparisons!$H$4</c:f>
              <c:strCache>
                <c:ptCount val="1"/>
                <c:pt idx="0">
                  <c:v>USA</c:v>
                </c:pt>
              </c:strCache>
            </c:strRef>
          </c:tx>
          <c:spPr>
            <a:ln w="25400" cap="flat" cmpd="sng" algn="ctr">
              <a:solidFill>
                <a:srgbClr val="0000FF"/>
              </a:solidFill>
              <a:prstDash val="solid"/>
            </a:ln>
            <a:effectLst/>
          </c:spPr>
          <c:marker>
            <c:symbol val="triangle"/>
            <c:size val="9"/>
            <c:spPr>
              <a:solidFill>
                <a:srgbClr val="0000FF"/>
              </a:solidFill>
              <a:ln w="25400" cap="flat" cmpd="sng" algn="ctr">
                <a:solidFill>
                  <a:srgbClr val="0000FF"/>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Comparisons!$H$5:$H$20</c:f>
              <c:numCache>
                <c:formatCode>0%</c:formatCode>
                <c:ptCount val="16"/>
                <c:pt idx="0">
                  <c:v>0.204470008611679</c:v>
                </c:pt>
                <c:pt idx="1">
                  <c:v>0.172440007328987</c:v>
                </c:pt>
                <c:pt idx="2">
                  <c:v>0.159270003437996</c:v>
                </c:pt>
                <c:pt idx="3">
                  <c:v>0.165780007839203</c:v>
                </c:pt>
                <c:pt idx="4">
                  <c:v>0.187659993767738</c:v>
                </c:pt>
                <c:pt idx="5">
                  <c:v>0.209209993481636</c:v>
                </c:pt>
                <c:pt idx="6">
                  <c:v>0.217739999294281</c:v>
                </c:pt>
                <c:pt idx="7">
                  <c:v>0.225620001554489</c:v>
                </c:pt>
                <c:pt idx="8">
                  <c:v>0.199180006980896</c:v>
                </c:pt>
                <c:pt idx="9">
                  <c:v>0.1717099994421</c:v>
                </c:pt>
                <c:pt idx="10">
                  <c:v>0.188850000500679</c:v>
                </c:pt>
                <c:pt idx="11">
                  <c:v>0.186509996652603</c:v>
                </c:pt>
                <c:pt idx="12">
                  <c:v>0.218339994549751</c:v>
                </c:pt>
                <c:pt idx="13">
                  <c:v>0.189640000462532</c:v>
                </c:pt>
                <c:pt idx="14" formatCode="0.00%">
                  <c:v>0.204080000519753</c:v>
                </c:pt>
              </c:numCache>
            </c:numRef>
          </c:val>
          <c:smooth val="0"/>
        </c:ser>
        <c:dLbls>
          <c:showLegendKey val="0"/>
          <c:showVal val="0"/>
          <c:showCatName val="0"/>
          <c:showSerName val="0"/>
          <c:showPercent val="0"/>
          <c:showBubbleSize val="0"/>
        </c:dLbls>
        <c:marker val="1"/>
        <c:smooth val="0"/>
        <c:axId val="-378667120"/>
        <c:axId val="-382791728"/>
      </c:lineChart>
      <c:catAx>
        <c:axId val="-378667120"/>
        <c:scaling>
          <c:orientation val="minMax"/>
        </c:scaling>
        <c:delete val="0"/>
        <c:axPos val="b"/>
        <c:majorGridlines>
          <c:spPr>
            <a:ln>
              <a:prstDash val="sysDash"/>
            </a:ln>
          </c:spPr>
        </c:majorGridlines>
        <c:numFmt formatCode="General" sourceLinked="1"/>
        <c:majorTickMark val="out"/>
        <c:minorTickMark val="none"/>
        <c:tickLblPos val="nextTo"/>
        <c:txPr>
          <a:bodyPr rot="-5400000" vert="horz"/>
          <a:lstStyle/>
          <a:p>
            <a:pPr>
              <a:defRPr sz="1600"/>
            </a:pPr>
            <a:endParaRPr lang="en-US"/>
          </a:p>
        </c:txPr>
        <c:crossAx val="-382791728"/>
        <c:crosses val="autoZero"/>
        <c:auto val="1"/>
        <c:lblAlgn val="ctr"/>
        <c:lblOffset val="100"/>
        <c:tickLblSkip val="1"/>
        <c:noMultiLvlLbl val="0"/>
      </c:catAx>
      <c:valAx>
        <c:axId val="-382791728"/>
        <c:scaling>
          <c:orientation val="minMax"/>
          <c:max val="0.3"/>
          <c:min val="0.0"/>
        </c:scaling>
        <c:delete val="0"/>
        <c:axPos val="l"/>
        <c:majorGridlines>
          <c:spPr>
            <a:ln>
              <a:prstDash val="sysDash"/>
            </a:ln>
          </c:spPr>
        </c:majorGridlines>
        <c:title>
          <c:tx>
            <c:rich>
              <a:bodyPr rot="-5400000" vert="horz"/>
              <a:lstStyle/>
              <a:p>
                <a:pPr>
                  <a:defRPr sz="1400" b="0"/>
                </a:pPr>
                <a:r>
                  <a:rPr lang="fr-FR" sz="1400" b="0"/>
                  <a:t>% of total fiscal income</a:t>
                </a:r>
              </a:p>
            </c:rich>
          </c:tx>
          <c:overlay val="0"/>
        </c:title>
        <c:numFmt formatCode="0%" sourceLinked="0"/>
        <c:majorTickMark val="out"/>
        <c:minorTickMark val="none"/>
        <c:tickLblPos val="nextTo"/>
        <c:txPr>
          <a:bodyPr/>
          <a:lstStyle/>
          <a:p>
            <a:pPr>
              <a:defRPr sz="1600"/>
            </a:pPr>
            <a:endParaRPr lang="en-US"/>
          </a:p>
        </c:txPr>
        <c:crossAx val="-378667120"/>
        <c:crosses val="autoZero"/>
        <c:crossBetween val="midCat"/>
        <c:majorUnit val="0.02"/>
      </c:valAx>
      <c:spPr>
        <a:ln>
          <a:solidFill>
            <a:srgbClr val="BFBFBF"/>
          </a:solidFill>
        </a:ln>
      </c:spPr>
    </c:plotArea>
    <c:legend>
      <c:legendPos val="r"/>
      <c:layout>
        <c:manualLayout>
          <c:xMode val="edge"/>
          <c:yMode val="edge"/>
          <c:x val="0.322529119596728"/>
          <c:y val="0.589823760200879"/>
          <c:w val="0.185510494573758"/>
          <c:h val="0.29973226616447"/>
        </c:manualLayout>
      </c:layout>
      <c:overlay val="1"/>
      <c:spPr>
        <a:solidFill>
          <a:schemeClr val="bg1"/>
        </a:solidFill>
        <a:ln>
          <a:solidFill>
            <a:srgbClr val="BFBFBF"/>
          </a:solidFill>
        </a:ln>
      </c:spPr>
      <c:txPr>
        <a:bodyPr/>
        <a:lstStyle/>
        <a:p>
          <a:pPr>
            <a:defRPr sz="1400"/>
          </a:pPr>
          <a:endParaRPr lang="en-US"/>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en-US"/>
    </a:p>
  </c:txPr>
  <c:printSettings>
    <c:headerFooter/>
    <c:pageMargins b="1.0" l="0.75" r="0.75" t="1.0"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a:t>Top 10% fiscal income share Brazil vs selected countries</a:t>
            </a:r>
          </a:p>
        </c:rich>
      </c:tx>
      <c:overlay val="0"/>
    </c:title>
    <c:autoTitleDeleted val="0"/>
    <c:plotArea>
      <c:layout/>
      <c:lineChart>
        <c:grouping val="standard"/>
        <c:varyColors val="0"/>
        <c:ser>
          <c:idx val="2"/>
          <c:order val="0"/>
          <c:tx>
            <c:strRef>
              <c:f>Comparisons!$O$4</c:f>
              <c:strCache>
                <c:ptCount val="1"/>
                <c:pt idx="0">
                  <c:v>Brazil</c:v>
                </c:pt>
              </c:strCache>
            </c:strRef>
          </c:tx>
          <c:spPr>
            <a:ln w="25400" cap="flat" cmpd="sng" algn="ctr">
              <a:solidFill>
                <a:srgbClr val="008000"/>
              </a:solidFill>
              <a:prstDash val="solid"/>
            </a:ln>
            <a:effectLst/>
          </c:spPr>
          <c:marker>
            <c:symbol val="circle"/>
            <c:size val="9"/>
            <c:spPr>
              <a:solidFill>
                <a:srgbClr val="008000"/>
              </a:solidFill>
              <a:ln w="9525" cap="flat" cmpd="sng" algn="ctr">
                <a:solidFill>
                  <a:srgbClr val="00800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Comparisons!$O$5:$O$20</c:f>
              <c:numCache>
                <c:formatCode>0%</c:formatCode>
                <c:ptCount val="16"/>
                <c:pt idx="1">
                  <c:v>0.545558450410408</c:v>
                </c:pt>
                <c:pt idx="2">
                  <c:v>0.541958224200745</c:v>
                </c:pt>
                <c:pt idx="3">
                  <c:v>0.529869224726158</c:v>
                </c:pt>
                <c:pt idx="4">
                  <c:v>0.524173819142112</c:v>
                </c:pt>
                <c:pt idx="5">
                  <c:v>0.523774333772514</c:v>
                </c:pt>
                <c:pt idx="6">
                  <c:v>0.519454700864352</c:v>
                </c:pt>
                <c:pt idx="7">
                  <c:v>0.510002216806492</c:v>
                </c:pt>
                <c:pt idx="8">
                  <c:v>0.528534621944963</c:v>
                </c:pt>
                <c:pt idx="9">
                  <c:v>0.52444044960227</c:v>
                </c:pt>
                <c:pt idx="10">
                  <c:v>0.529752873594227</c:v>
                </c:pt>
                <c:pt idx="11">
                  <c:v>0.543812622388991</c:v>
                </c:pt>
                <c:pt idx="12">
                  <c:v>0.539482000599657</c:v>
                </c:pt>
                <c:pt idx="13">
                  <c:v>0.525941180611475</c:v>
                </c:pt>
                <c:pt idx="14">
                  <c:v>0.522661002822863</c:v>
                </c:pt>
                <c:pt idx="15">
                  <c:v>0.531429653163759</c:v>
                </c:pt>
              </c:numCache>
            </c:numRef>
          </c:val>
          <c:smooth val="0"/>
        </c:ser>
        <c:ser>
          <c:idx val="1"/>
          <c:order val="1"/>
          <c:tx>
            <c:strRef>
              <c:f>Comparisons!$N$4</c:f>
              <c:strCache>
                <c:ptCount val="1"/>
                <c:pt idx="0">
                  <c:v>China</c:v>
                </c:pt>
              </c:strCache>
            </c:strRef>
          </c:tx>
          <c:spPr>
            <a:ln w="25400" cap="flat" cmpd="sng" algn="ctr">
              <a:solidFill>
                <a:srgbClr val="FF0000"/>
              </a:solidFill>
              <a:prstDash val="solid"/>
            </a:ln>
            <a:effectLst/>
          </c:spPr>
          <c:marker>
            <c:symbol val="diamond"/>
            <c:size val="9"/>
            <c:spPr>
              <a:solidFill>
                <a:schemeClr val="bg1"/>
              </a:solidFill>
              <a:ln w="28575" cap="flat" cmpd="sng" algn="ctr">
                <a:solidFill>
                  <a:srgbClr val="FF000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Comparisons!$N$5:$N$20</c:f>
              <c:numCache>
                <c:formatCode>0%</c:formatCode>
                <c:ptCount val="16"/>
                <c:pt idx="0">
                  <c:v>0.337320357561112</c:v>
                </c:pt>
                <c:pt idx="1">
                  <c:v>0.345356702804565</c:v>
                </c:pt>
                <c:pt idx="2">
                  <c:v>0.38068214058876</c:v>
                </c:pt>
                <c:pt idx="3">
                  <c:v>0.388201773166656</c:v>
                </c:pt>
                <c:pt idx="4">
                  <c:v>0.392410337924957</c:v>
                </c:pt>
                <c:pt idx="5">
                  <c:v>0.399502456188202</c:v>
                </c:pt>
                <c:pt idx="6">
                  <c:v>0.396695137023926</c:v>
                </c:pt>
                <c:pt idx="7">
                  <c:v>0.393270641565323</c:v>
                </c:pt>
                <c:pt idx="8">
                  <c:v>0.393671780824661</c:v>
                </c:pt>
                <c:pt idx="9">
                  <c:v>0.389819860458374</c:v>
                </c:pt>
                <c:pt idx="10">
                  <c:v>0.38465091586113</c:v>
                </c:pt>
                <c:pt idx="11">
                  <c:v>0.382421493530273</c:v>
                </c:pt>
                <c:pt idx="12">
                  <c:v>0.371273070573807</c:v>
                </c:pt>
                <c:pt idx="13">
                  <c:v>0.381072372198105</c:v>
                </c:pt>
                <c:pt idx="14">
                  <c:v>0.372245669364929</c:v>
                </c:pt>
                <c:pt idx="15">
                  <c:v>0.372251272201538</c:v>
                </c:pt>
              </c:numCache>
            </c:numRef>
          </c:val>
          <c:smooth val="0"/>
        </c:ser>
        <c:ser>
          <c:idx val="4"/>
          <c:order val="2"/>
          <c:tx>
            <c:strRef>
              <c:f>Comparisons!$Q$4</c:f>
              <c:strCache>
                <c:ptCount val="1"/>
                <c:pt idx="0">
                  <c:v>India</c:v>
                </c:pt>
              </c:strCache>
            </c:strRef>
          </c:tx>
          <c:spPr>
            <a:ln w="25400" cap="flat" cmpd="sng" algn="ctr">
              <a:solidFill>
                <a:srgbClr val="FFC000"/>
              </a:solidFill>
              <a:prstDash val="solid"/>
            </a:ln>
            <a:effectLst/>
          </c:spPr>
          <c:marker>
            <c:spPr>
              <a:solidFill>
                <a:schemeClr val="lt1"/>
              </a:solidFill>
              <a:ln w="25400" cap="flat" cmpd="sng" algn="ctr">
                <a:solidFill>
                  <a:srgbClr val="FFC000"/>
                </a:solidFill>
                <a:prstDash val="solid"/>
              </a:ln>
              <a:effectLst/>
            </c:spPr>
          </c:marker>
          <c:val>
            <c:numRef>
              <c:f>Comparisons!$Q$5:$Q$20</c:f>
              <c:numCache>
                <c:formatCode>0%</c:formatCode>
                <c:ptCount val="16"/>
                <c:pt idx="0">
                  <c:v>0.3986869156</c:v>
                </c:pt>
                <c:pt idx="1">
                  <c:v>0.4095155597</c:v>
                </c:pt>
                <c:pt idx="2">
                  <c:v>0.420550853</c:v>
                </c:pt>
                <c:pt idx="3">
                  <c:v>0.4317856729</c:v>
                </c:pt>
                <c:pt idx="4">
                  <c:v>0.4432118237</c:v>
                </c:pt>
                <c:pt idx="5">
                  <c:v>0.4548202157</c:v>
                </c:pt>
                <c:pt idx="6">
                  <c:v>0.4675900638</c:v>
                </c:pt>
                <c:pt idx="7">
                  <c:v>0.4806824028</c:v>
                </c:pt>
                <c:pt idx="8">
                  <c:v>0.4940805435</c:v>
                </c:pt>
                <c:pt idx="9">
                  <c:v>0.5077648163</c:v>
                </c:pt>
                <c:pt idx="10">
                  <c:v>0.5217126608</c:v>
                </c:pt>
                <c:pt idx="11">
                  <c:v>0.5454429388</c:v>
                </c:pt>
                <c:pt idx="12">
                  <c:v>0.5541363955</c:v>
                </c:pt>
                <c:pt idx="13">
                  <c:v>0.5545648932</c:v>
                </c:pt>
              </c:numCache>
            </c:numRef>
          </c:val>
          <c:smooth val="0"/>
        </c:ser>
        <c:ser>
          <c:idx val="5"/>
          <c:order val="3"/>
          <c:tx>
            <c:strRef>
              <c:f>Comparisons!$R$4</c:f>
              <c:strCache>
                <c:ptCount val="1"/>
                <c:pt idx="0">
                  <c:v>Russia</c:v>
                </c:pt>
              </c:strCache>
            </c:strRef>
          </c:tx>
          <c:spPr>
            <a:ln w="25400" cap="flat" cmpd="sng" algn="ctr">
              <a:solidFill>
                <a:schemeClr val="accent2">
                  <a:shade val="50000"/>
                </a:schemeClr>
              </a:solidFill>
              <a:prstDash val="solid"/>
            </a:ln>
            <a:effectLst/>
          </c:spPr>
          <c:marker>
            <c:spPr>
              <a:solidFill>
                <a:schemeClr val="accent2"/>
              </a:solidFill>
              <a:ln w="25400" cap="flat" cmpd="sng" algn="ctr">
                <a:solidFill>
                  <a:schemeClr val="accent2">
                    <a:shade val="50000"/>
                  </a:schemeClr>
                </a:solidFill>
                <a:prstDash val="solid"/>
              </a:ln>
              <a:effectLst/>
            </c:spPr>
          </c:marker>
          <c:val>
            <c:numRef>
              <c:f>Comparisons!$R$5:$R$20</c:f>
              <c:numCache>
                <c:formatCode>0%</c:formatCode>
                <c:ptCount val="16"/>
                <c:pt idx="0">
                  <c:v>0.4659409508</c:v>
                </c:pt>
                <c:pt idx="1">
                  <c:v>0.4785024159</c:v>
                </c:pt>
                <c:pt idx="2">
                  <c:v>0.4642371386</c:v>
                </c:pt>
                <c:pt idx="3">
                  <c:v>0.46374206</c:v>
                </c:pt>
                <c:pt idx="4">
                  <c:v>0.4638773317</c:v>
                </c:pt>
                <c:pt idx="5">
                  <c:v>0.45687079790514</c:v>
                </c:pt>
                <c:pt idx="6">
                  <c:v>0.479184291791171</c:v>
                </c:pt>
                <c:pt idx="7">
                  <c:v>0.478300432441756</c:v>
                </c:pt>
                <c:pt idx="8">
                  <c:v>0.508037888212129</c:v>
                </c:pt>
                <c:pt idx="9">
                  <c:v>0.484577139723115</c:v>
                </c:pt>
                <c:pt idx="10">
                  <c:v>0.450207148795016</c:v>
                </c:pt>
                <c:pt idx="11">
                  <c:v>0.461500775301829</c:v>
                </c:pt>
                <c:pt idx="12">
                  <c:v>0.433563989005052</c:v>
                </c:pt>
                <c:pt idx="13">
                  <c:v>0.453078217804432</c:v>
                </c:pt>
                <c:pt idx="14">
                  <c:v>0.434443203150295</c:v>
                </c:pt>
                <c:pt idx="15">
                  <c:v>0.429540788405575</c:v>
                </c:pt>
              </c:numCache>
            </c:numRef>
          </c:val>
          <c:smooth val="0"/>
        </c:ser>
        <c:ser>
          <c:idx val="0"/>
          <c:order val="4"/>
          <c:tx>
            <c:strRef>
              <c:f>Comparisons!$M$4</c:f>
              <c:strCache>
                <c:ptCount val="1"/>
                <c:pt idx="0">
                  <c:v>South Africa</c:v>
                </c:pt>
              </c:strCache>
            </c:strRef>
          </c:tx>
          <c:spPr>
            <a:ln w="25400" cap="flat" cmpd="sng" algn="ctr">
              <a:solidFill>
                <a:schemeClr val="dk1"/>
              </a:solidFill>
              <a:prstDash val="solid"/>
            </a:ln>
            <a:effectLst/>
          </c:spPr>
          <c:marker>
            <c:symbol val="x"/>
            <c:size val="9"/>
            <c:spPr>
              <a:solidFill>
                <a:schemeClr val="lt1"/>
              </a:solidFill>
              <a:ln w="25400" cap="flat" cmpd="sng" algn="ctr">
                <a:solidFill>
                  <a:schemeClr val="dk1"/>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Comparisons!$M$5:$M$20</c:f>
              <c:numCache>
                <c:formatCode>0%</c:formatCode>
                <c:ptCount val="16"/>
                <c:pt idx="8">
                  <c:v>0.5917</c:v>
                </c:pt>
                <c:pt idx="9">
                  <c:v>0.5836</c:v>
                </c:pt>
                <c:pt idx="10">
                  <c:v>0.6067</c:v>
                </c:pt>
                <c:pt idx="11">
                  <c:v>0.6178</c:v>
                </c:pt>
                <c:pt idx="12">
                  <c:v>0.6508</c:v>
                </c:pt>
              </c:numCache>
            </c:numRef>
          </c:val>
          <c:smooth val="0"/>
        </c:ser>
        <c:ser>
          <c:idx val="3"/>
          <c:order val="5"/>
          <c:tx>
            <c:strRef>
              <c:f>Comparisons!$P$4</c:f>
              <c:strCache>
                <c:ptCount val="1"/>
                <c:pt idx="0">
                  <c:v>USA</c:v>
                </c:pt>
              </c:strCache>
            </c:strRef>
          </c:tx>
          <c:spPr>
            <a:ln w="25400" cap="flat" cmpd="sng" algn="ctr">
              <a:solidFill>
                <a:srgbClr val="0000FF"/>
              </a:solidFill>
              <a:prstDash val="solid"/>
            </a:ln>
            <a:effectLst/>
          </c:spPr>
          <c:marker>
            <c:symbol val="triangle"/>
            <c:size val="9"/>
            <c:spPr>
              <a:solidFill>
                <a:srgbClr val="0000FF"/>
              </a:solidFill>
              <a:ln w="28575" cap="flat" cmpd="sng" algn="ctr">
                <a:solidFill>
                  <a:srgbClr val="0000FF"/>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Comparisons!$P$5:$P$20</c:f>
              <c:numCache>
                <c:formatCode>0%</c:formatCode>
                <c:ptCount val="16"/>
                <c:pt idx="0">
                  <c:v>0.449050009250641</c:v>
                </c:pt>
                <c:pt idx="1">
                  <c:v>0.421590000391007</c:v>
                </c:pt>
                <c:pt idx="2">
                  <c:v>0.411870002746582</c:v>
                </c:pt>
                <c:pt idx="3">
                  <c:v>0.418240010738373</c:v>
                </c:pt>
                <c:pt idx="4">
                  <c:v>0.437440007925034</c:v>
                </c:pt>
                <c:pt idx="5">
                  <c:v>0.457080006599426</c:v>
                </c:pt>
                <c:pt idx="6">
                  <c:v>0.465409994125366</c:v>
                </c:pt>
                <c:pt idx="7">
                  <c:v>0.471850007772446</c:v>
                </c:pt>
                <c:pt idx="8">
                  <c:v>0.452800005674362</c:v>
                </c:pt>
                <c:pt idx="9">
                  <c:v>0.43529999256134</c:v>
                </c:pt>
                <c:pt idx="10">
                  <c:v>0.450439989566803</c:v>
                </c:pt>
                <c:pt idx="11">
                  <c:v>0.451440006494522</c:v>
                </c:pt>
                <c:pt idx="12">
                  <c:v>0.478049993515015</c:v>
                </c:pt>
                <c:pt idx="13">
                  <c:v>0.456420004367828</c:v>
                </c:pt>
                <c:pt idx="14">
                  <c:v>0.468699991703033</c:v>
                </c:pt>
              </c:numCache>
            </c:numRef>
          </c:val>
          <c:smooth val="0"/>
        </c:ser>
        <c:dLbls>
          <c:showLegendKey val="0"/>
          <c:showVal val="0"/>
          <c:showCatName val="0"/>
          <c:showSerName val="0"/>
          <c:showPercent val="0"/>
          <c:showBubbleSize val="0"/>
        </c:dLbls>
        <c:marker val="1"/>
        <c:smooth val="0"/>
        <c:axId val="-369140112"/>
        <c:axId val="-369172256"/>
      </c:lineChart>
      <c:catAx>
        <c:axId val="-369140112"/>
        <c:scaling>
          <c:orientation val="minMax"/>
        </c:scaling>
        <c:delete val="0"/>
        <c:axPos val="b"/>
        <c:majorGridlines>
          <c:spPr>
            <a:ln>
              <a:prstDash val="sysDash"/>
            </a:ln>
          </c:spPr>
        </c:majorGridlines>
        <c:numFmt formatCode="General" sourceLinked="1"/>
        <c:majorTickMark val="out"/>
        <c:minorTickMark val="none"/>
        <c:tickLblPos val="nextTo"/>
        <c:txPr>
          <a:bodyPr rot="-5400000" vert="horz"/>
          <a:lstStyle/>
          <a:p>
            <a:pPr>
              <a:defRPr sz="1600"/>
            </a:pPr>
            <a:endParaRPr lang="en-US"/>
          </a:p>
        </c:txPr>
        <c:crossAx val="-369172256"/>
        <c:crosses val="autoZero"/>
        <c:auto val="1"/>
        <c:lblAlgn val="ctr"/>
        <c:lblOffset val="100"/>
        <c:tickLblSkip val="1"/>
        <c:noMultiLvlLbl val="0"/>
      </c:catAx>
      <c:valAx>
        <c:axId val="-369172256"/>
        <c:scaling>
          <c:orientation val="minMax"/>
          <c:max val="0.7"/>
          <c:min val="0.3"/>
        </c:scaling>
        <c:delete val="0"/>
        <c:axPos val="l"/>
        <c:majorGridlines>
          <c:spPr>
            <a:ln>
              <a:prstDash val="sysDash"/>
            </a:ln>
          </c:spPr>
        </c:majorGridlines>
        <c:title>
          <c:tx>
            <c:rich>
              <a:bodyPr rot="-5400000" vert="horz"/>
              <a:lstStyle/>
              <a:p>
                <a:pPr>
                  <a:defRPr sz="1400" b="0"/>
                </a:pPr>
                <a:r>
                  <a:rPr lang="en-US" sz="1400" b="0"/>
                  <a:t>% of total</a:t>
                </a:r>
                <a:r>
                  <a:rPr lang="en-US" sz="1400" b="0" baseline="0"/>
                  <a:t> </a:t>
                </a:r>
                <a:r>
                  <a:rPr lang="en-US" sz="1400" b="0"/>
                  <a:t>fiscal income </a:t>
                </a:r>
              </a:p>
            </c:rich>
          </c:tx>
          <c:overlay val="0"/>
        </c:title>
        <c:numFmt formatCode="0%" sourceLinked="0"/>
        <c:majorTickMark val="out"/>
        <c:minorTickMark val="none"/>
        <c:tickLblPos val="nextTo"/>
        <c:txPr>
          <a:bodyPr/>
          <a:lstStyle/>
          <a:p>
            <a:pPr>
              <a:defRPr sz="1600"/>
            </a:pPr>
            <a:endParaRPr lang="en-US"/>
          </a:p>
        </c:txPr>
        <c:crossAx val="-369140112"/>
        <c:crosses val="autoZero"/>
        <c:crossBetween val="midCat"/>
        <c:majorUnit val="0.02"/>
      </c:valAx>
      <c:spPr>
        <a:ln>
          <a:solidFill>
            <a:srgbClr val="BFBFBF"/>
          </a:solidFill>
        </a:ln>
      </c:spPr>
    </c:plotArea>
    <c:legend>
      <c:legendPos val="r"/>
      <c:layout>
        <c:manualLayout>
          <c:xMode val="edge"/>
          <c:yMode val="edge"/>
          <c:x val="0.247867562676853"/>
          <c:y val="0.0995376647834275"/>
          <c:w val="0.168498821205816"/>
          <c:h val="0.274851224105461"/>
        </c:manualLayout>
      </c:layout>
      <c:overlay val="1"/>
      <c:spPr>
        <a:solidFill>
          <a:schemeClr val="bg1"/>
        </a:solidFill>
        <a:ln>
          <a:solidFill>
            <a:srgbClr val="BFBFBF"/>
          </a:solidFill>
        </a:ln>
      </c:spPr>
      <c:txPr>
        <a:bodyPr/>
        <a:lstStyle/>
        <a:p>
          <a:pPr>
            <a:defRPr sz="1400"/>
          </a:pPr>
          <a:endParaRPr lang="en-US"/>
        </a:p>
      </c:txPr>
    </c:legend>
    <c:plotVisOnly val="1"/>
    <c:dispBlanksAs val="gap"/>
    <c:showDLblsOverMax val="0"/>
  </c:chart>
  <c:spPr>
    <a:ln>
      <a:noFill/>
    </a:ln>
  </c:spPr>
  <c:txPr>
    <a:bodyPr/>
    <a:lstStyle/>
    <a:p>
      <a:pPr>
        <a:defRPr>
          <a:latin typeface="Arial"/>
          <a:cs typeface="Arial"/>
        </a:defRPr>
      </a:pPr>
      <a:endParaRPr lang="en-US"/>
    </a:p>
  </c:txPr>
  <c:printSettings>
    <c:headerFooter/>
    <c:pageMargins b="1.0" l="0.75" r="0.75" t="1.0"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a:t>Middle 40% fiscal income share: Brazil vs selected countries </a:t>
            </a:r>
          </a:p>
        </c:rich>
      </c:tx>
      <c:overlay val="0"/>
    </c:title>
    <c:autoTitleDeleted val="0"/>
    <c:plotArea>
      <c:layout/>
      <c:lineChart>
        <c:grouping val="standard"/>
        <c:varyColors val="0"/>
        <c:ser>
          <c:idx val="2"/>
          <c:order val="0"/>
          <c:tx>
            <c:strRef>
              <c:f>Comparisons!$T$4</c:f>
              <c:strCache>
                <c:ptCount val="1"/>
                <c:pt idx="0">
                  <c:v>Brazil</c:v>
                </c:pt>
              </c:strCache>
            </c:strRef>
          </c:tx>
          <c:spPr>
            <a:ln w="25400" cap="flat" cmpd="sng" algn="ctr">
              <a:solidFill>
                <a:srgbClr val="008000"/>
              </a:solidFill>
              <a:prstDash val="solid"/>
            </a:ln>
            <a:effectLst/>
          </c:spPr>
          <c:marker>
            <c:symbol val="circle"/>
            <c:size val="9"/>
            <c:spPr>
              <a:solidFill>
                <a:srgbClr val="008000"/>
              </a:solidFill>
              <a:ln w="9525" cap="flat" cmpd="sng" algn="ctr">
                <a:solidFill>
                  <a:srgbClr val="00800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Comparisons!$T$5:$T$20</c:f>
              <c:numCache>
                <c:formatCode>0%</c:formatCode>
                <c:ptCount val="16"/>
                <c:pt idx="1">
                  <c:v>0.348057568542222</c:v>
                </c:pt>
                <c:pt idx="2">
                  <c:v>0.348754874114286</c:v>
                </c:pt>
                <c:pt idx="3">
                  <c:v>0.356580642802695</c:v>
                </c:pt>
                <c:pt idx="4">
                  <c:v>0.358889617357345</c:v>
                </c:pt>
                <c:pt idx="5">
                  <c:v>0.3569469677752</c:v>
                </c:pt>
                <c:pt idx="6">
                  <c:v>0.359066411840502</c:v>
                </c:pt>
                <c:pt idx="7">
                  <c:v>0.36561187012258</c:v>
                </c:pt>
                <c:pt idx="8">
                  <c:v>0.348814252525468</c:v>
                </c:pt>
                <c:pt idx="9">
                  <c:v>0.351005486175634</c:v>
                </c:pt>
                <c:pt idx="10">
                  <c:v>0.345820132148983</c:v>
                </c:pt>
                <c:pt idx="11">
                  <c:v>0.33445471996449</c:v>
                </c:pt>
                <c:pt idx="12">
                  <c:v>0.336857520517634</c:v>
                </c:pt>
                <c:pt idx="13">
                  <c:v>0.346770072072515</c:v>
                </c:pt>
                <c:pt idx="14">
                  <c:v>0.347827079375327</c:v>
                </c:pt>
                <c:pt idx="15">
                  <c:v>0.342871124330006</c:v>
                </c:pt>
              </c:numCache>
            </c:numRef>
          </c:val>
          <c:smooth val="0"/>
        </c:ser>
        <c:ser>
          <c:idx val="1"/>
          <c:order val="1"/>
          <c:tx>
            <c:strRef>
              <c:f>Comparisons!$S$4</c:f>
              <c:strCache>
                <c:ptCount val="1"/>
                <c:pt idx="0">
                  <c:v>China</c:v>
                </c:pt>
              </c:strCache>
            </c:strRef>
          </c:tx>
          <c:spPr>
            <a:ln w="25400" cap="flat" cmpd="sng" algn="ctr">
              <a:solidFill>
                <a:srgbClr val="FF0000"/>
              </a:solidFill>
              <a:prstDash val="solid"/>
            </a:ln>
            <a:effectLst/>
          </c:spPr>
          <c:marker>
            <c:symbol val="diamond"/>
            <c:size val="9"/>
            <c:spPr>
              <a:solidFill>
                <a:schemeClr val="bg1"/>
              </a:solidFill>
              <a:ln w="28575" cap="flat" cmpd="sng" algn="ctr">
                <a:solidFill>
                  <a:srgbClr val="FF000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Comparisons!$S$5:$S$20</c:f>
              <c:numCache>
                <c:formatCode>0%</c:formatCode>
                <c:ptCount val="16"/>
                <c:pt idx="0">
                  <c:v>0.479843258857727</c:v>
                </c:pt>
                <c:pt idx="1">
                  <c:v>0.478137791156769</c:v>
                </c:pt>
                <c:pt idx="2">
                  <c:v>0.457001000642776</c:v>
                </c:pt>
                <c:pt idx="3">
                  <c:v>0.454347133636475</c:v>
                </c:pt>
                <c:pt idx="4">
                  <c:v>0.449049055576325</c:v>
                </c:pt>
                <c:pt idx="5">
                  <c:v>0.450017035007477</c:v>
                </c:pt>
                <c:pt idx="6">
                  <c:v>0.451879024505615</c:v>
                </c:pt>
                <c:pt idx="7">
                  <c:v>0.45571631193161</c:v>
                </c:pt>
                <c:pt idx="8">
                  <c:v>0.455300033092499</c:v>
                </c:pt>
                <c:pt idx="9">
                  <c:v>0.45949974656105</c:v>
                </c:pt>
                <c:pt idx="10">
                  <c:v>0.461569458246231</c:v>
                </c:pt>
                <c:pt idx="11">
                  <c:v>0.459329783916473</c:v>
                </c:pt>
                <c:pt idx="12">
                  <c:v>0.466639757156372</c:v>
                </c:pt>
                <c:pt idx="13">
                  <c:v>0.463436245918274</c:v>
                </c:pt>
                <c:pt idx="14">
                  <c:v>0.4684057533741</c:v>
                </c:pt>
                <c:pt idx="15">
                  <c:v>0.468410015106201</c:v>
                </c:pt>
              </c:numCache>
            </c:numRef>
          </c:val>
          <c:smooth val="0"/>
        </c:ser>
        <c:ser>
          <c:idx val="0"/>
          <c:order val="2"/>
          <c:tx>
            <c:strRef>
              <c:f>Comparisons!$V$4</c:f>
              <c:strCache>
                <c:ptCount val="1"/>
                <c:pt idx="0">
                  <c:v>India</c:v>
                </c:pt>
              </c:strCache>
            </c:strRef>
          </c:tx>
          <c:spPr>
            <a:ln w="25400" cap="flat" cmpd="sng" algn="ctr">
              <a:solidFill>
                <a:srgbClr val="FFC000"/>
              </a:solidFill>
              <a:prstDash val="solid"/>
            </a:ln>
            <a:effectLst/>
          </c:spPr>
          <c:marker>
            <c:symbol val="star"/>
            <c:size val="9"/>
            <c:spPr>
              <a:solidFill>
                <a:schemeClr val="lt1"/>
              </a:solidFill>
              <a:ln w="25400" cap="flat" cmpd="sng" algn="ctr">
                <a:solidFill>
                  <a:srgbClr val="FFC000"/>
                </a:solidFill>
                <a:prstDash val="solid"/>
              </a:ln>
              <a:effectLst/>
            </c:spPr>
          </c:marker>
          <c:val>
            <c:numRef>
              <c:f>Comparisons!$V$5:$V$20</c:f>
              <c:numCache>
                <c:formatCode>0%</c:formatCode>
                <c:ptCount val="16"/>
                <c:pt idx="0">
                  <c:v>0.3953132331</c:v>
                </c:pt>
                <c:pt idx="1">
                  <c:v>0.3888050318</c:v>
                </c:pt>
                <c:pt idx="2">
                  <c:v>0.3821389377</c:v>
                </c:pt>
                <c:pt idx="3">
                  <c:v>0.3753191531</c:v>
                </c:pt>
                <c:pt idx="4">
                  <c:v>0.3683501184</c:v>
                </c:pt>
                <c:pt idx="5">
                  <c:v>0.3612373471</c:v>
                </c:pt>
                <c:pt idx="6">
                  <c:v>0.3530704677</c:v>
                </c:pt>
                <c:pt idx="7">
                  <c:v>0.3446752131</c:v>
                </c:pt>
                <c:pt idx="8">
                  <c:v>0.3360618353</c:v>
                </c:pt>
                <c:pt idx="9">
                  <c:v>0.3272432685</c:v>
                </c:pt>
                <c:pt idx="10">
                  <c:v>0.3182339072</c:v>
                </c:pt>
                <c:pt idx="11">
                  <c:v>0.3024446964</c:v>
                </c:pt>
                <c:pt idx="12">
                  <c:v>0.2966603637</c:v>
                </c:pt>
                <c:pt idx="13">
                  <c:v>0.2963752747</c:v>
                </c:pt>
              </c:numCache>
            </c:numRef>
          </c:val>
          <c:smooth val="0"/>
        </c:ser>
        <c:ser>
          <c:idx val="4"/>
          <c:order val="3"/>
          <c:tx>
            <c:strRef>
              <c:f>Comparisons!$W$4</c:f>
              <c:strCache>
                <c:ptCount val="1"/>
                <c:pt idx="0">
                  <c:v>Russia</c:v>
                </c:pt>
              </c:strCache>
            </c:strRef>
          </c:tx>
          <c:spPr>
            <a:ln w="25400" cap="flat" cmpd="sng" algn="ctr">
              <a:solidFill>
                <a:schemeClr val="accent2">
                  <a:shade val="50000"/>
                </a:schemeClr>
              </a:solidFill>
              <a:prstDash val="solid"/>
            </a:ln>
            <a:effectLst/>
          </c:spPr>
          <c:marker>
            <c:symbol val="circle"/>
            <c:size val="7"/>
            <c:spPr>
              <a:solidFill>
                <a:schemeClr val="accent2"/>
              </a:solidFill>
              <a:ln w="25400" cap="flat" cmpd="sng" algn="ctr">
                <a:solidFill>
                  <a:schemeClr val="accent2">
                    <a:shade val="50000"/>
                  </a:schemeClr>
                </a:solidFill>
                <a:prstDash val="solid"/>
              </a:ln>
              <a:effectLst/>
            </c:spPr>
          </c:marker>
          <c:val>
            <c:numRef>
              <c:f>Comparisons!$W$5:$W$20</c:f>
              <c:numCache>
                <c:formatCode>0%</c:formatCode>
                <c:ptCount val="16"/>
                <c:pt idx="0">
                  <c:v>0.3928183322</c:v>
                </c:pt>
                <c:pt idx="1">
                  <c:v>0.3809523587</c:v>
                </c:pt>
                <c:pt idx="2">
                  <c:v>0.3917882694</c:v>
                </c:pt>
                <c:pt idx="3">
                  <c:v>0.3953559995</c:v>
                </c:pt>
                <c:pt idx="4">
                  <c:v>0.3893269165</c:v>
                </c:pt>
                <c:pt idx="5">
                  <c:v>0.3921538522</c:v>
                </c:pt>
                <c:pt idx="6">
                  <c:v>0.375058183912188</c:v>
                </c:pt>
                <c:pt idx="7">
                  <c:v>0.379229503683746</c:v>
                </c:pt>
                <c:pt idx="8">
                  <c:v>0.350699180737138</c:v>
                </c:pt>
                <c:pt idx="9">
                  <c:v>0.36285877134651</c:v>
                </c:pt>
                <c:pt idx="10">
                  <c:v>0.380411815829575</c:v>
                </c:pt>
                <c:pt idx="11">
                  <c:v>0.367574255913496</c:v>
                </c:pt>
                <c:pt idx="12">
                  <c:v>0.388614223804325</c:v>
                </c:pt>
                <c:pt idx="13">
                  <c:v>0.374796887859702</c:v>
                </c:pt>
                <c:pt idx="14">
                  <c:v>0.385781521908939</c:v>
                </c:pt>
                <c:pt idx="15">
                  <c:v>0.38805434666574</c:v>
                </c:pt>
              </c:numCache>
            </c:numRef>
          </c:val>
          <c:smooth val="0"/>
        </c:ser>
        <c:ser>
          <c:idx val="3"/>
          <c:order val="4"/>
          <c:tx>
            <c:strRef>
              <c:f>Comparisons!$U$4</c:f>
              <c:strCache>
                <c:ptCount val="1"/>
                <c:pt idx="0">
                  <c:v>USA</c:v>
                </c:pt>
              </c:strCache>
            </c:strRef>
          </c:tx>
          <c:spPr>
            <a:ln w="25400" cap="flat" cmpd="sng" algn="ctr">
              <a:solidFill>
                <a:srgbClr val="0000FF"/>
              </a:solidFill>
              <a:prstDash val="solid"/>
            </a:ln>
            <a:effectLst/>
          </c:spPr>
          <c:marker>
            <c:symbol val="triangle"/>
            <c:size val="9"/>
            <c:spPr>
              <a:solidFill>
                <a:srgbClr val="0000FF"/>
              </a:solidFill>
              <a:ln w="28575" cap="flat" cmpd="sng" algn="ctr">
                <a:solidFill>
                  <a:srgbClr val="0000FF"/>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Comparisons!$U$5:$U$20</c:f>
              <c:numCache>
                <c:formatCode>0%</c:formatCode>
                <c:ptCount val="16"/>
                <c:pt idx="0">
                  <c:v>0.424769997596741</c:v>
                </c:pt>
                <c:pt idx="1">
                  <c:v>0.447750002145767</c:v>
                </c:pt>
                <c:pt idx="2">
                  <c:v>0.459129989147186</c:v>
                </c:pt>
                <c:pt idx="3">
                  <c:v>0.456520020961761</c:v>
                </c:pt>
                <c:pt idx="4">
                  <c:v>0.441170006990433</c:v>
                </c:pt>
                <c:pt idx="5">
                  <c:v>0.423979997634888</c:v>
                </c:pt>
                <c:pt idx="6">
                  <c:v>0.417720019817352</c:v>
                </c:pt>
                <c:pt idx="7">
                  <c:v>0.413049966096878</c:v>
                </c:pt>
                <c:pt idx="8">
                  <c:v>0.434919983148575</c:v>
                </c:pt>
                <c:pt idx="9">
                  <c:v>0.460170030593872</c:v>
                </c:pt>
                <c:pt idx="10">
                  <c:v>0.447420001029968</c:v>
                </c:pt>
                <c:pt idx="11">
                  <c:v>0.447469979524612</c:v>
                </c:pt>
                <c:pt idx="12">
                  <c:v>0.425410032272339</c:v>
                </c:pt>
                <c:pt idx="13">
                  <c:v>0.442309975624084</c:v>
                </c:pt>
                <c:pt idx="14">
                  <c:v>0.430360019207001</c:v>
                </c:pt>
              </c:numCache>
            </c:numRef>
          </c:val>
          <c:smooth val="0"/>
        </c:ser>
        <c:dLbls>
          <c:showLegendKey val="0"/>
          <c:showVal val="0"/>
          <c:showCatName val="0"/>
          <c:showSerName val="0"/>
          <c:showPercent val="0"/>
          <c:showBubbleSize val="0"/>
        </c:dLbls>
        <c:marker val="1"/>
        <c:smooth val="0"/>
        <c:axId val="-371326640"/>
        <c:axId val="-350242576"/>
      </c:lineChart>
      <c:catAx>
        <c:axId val="-371326640"/>
        <c:scaling>
          <c:orientation val="minMax"/>
        </c:scaling>
        <c:delete val="0"/>
        <c:axPos val="b"/>
        <c:majorGridlines>
          <c:spPr>
            <a:ln>
              <a:prstDash val="sysDash"/>
            </a:ln>
          </c:spPr>
        </c:majorGridlines>
        <c:numFmt formatCode="General" sourceLinked="1"/>
        <c:majorTickMark val="out"/>
        <c:minorTickMark val="none"/>
        <c:tickLblPos val="nextTo"/>
        <c:txPr>
          <a:bodyPr rot="-5400000" vert="horz"/>
          <a:lstStyle/>
          <a:p>
            <a:pPr>
              <a:defRPr sz="1600"/>
            </a:pPr>
            <a:endParaRPr lang="en-US"/>
          </a:p>
        </c:txPr>
        <c:crossAx val="-350242576"/>
        <c:crosses val="autoZero"/>
        <c:auto val="1"/>
        <c:lblAlgn val="ctr"/>
        <c:lblOffset val="100"/>
        <c:tickLblSkip val="1"/>
        <c:noMultiLvlLbl val="0"/>
      </c:catAx>
      <c:valAx>
        <c:axId val="-350242576"/>
        <c:scaling>
          <c:orientation val="minMax"/>
          <c:max val="0.5"/>
          <c:min val="0.28"/>
        </c:scaling>
        <c:delete val="0"/>
        <c:axPos val="l"/>
        <c:majorGridlines>
          <c:spPr>
            <a:ln>
              <a:prstDash val="sysDash"/>
            </a:ln>
          </c:spPr>
        </c:majorGridlines>
        <c:title>
          <c:tx>
            <c:rich>
              <a:bodyPr rot="-5400000" vert="horz"/>
              <a:lstStyle/>
              <a:p>
                <a:pPr>
                  <a:defRPr sz="1400" b="0"/>
                </a:pPr>
                <a:r>
                  <a:rPr lang="en-US" sz="1400" b="0"/>
                  <a:t>% of total</a:t>
                </a:r>
                <a:r>
                  <a:rPr lang="en-US" sz="1400" b="0" baseline="0"/>
                  <a:t> </a:t>
                </a:r>
                <a:r>
                  <a:rPr lang="en-US" sz="1400" b="0"/>
                  <a:t>fiscal income </a:t>
                </a:r>
              </a:p>
            </c:rich>
          </c:tx>
          <c:overlay val="0"/>
        </c:title>
        <c:numFmt formatCode="0%" sourceLinked="0"/>
        <c:majorTickMark val="out"/>
        <c:minorTickMark val="none"/>
        <c:tickLblPos val="nextTo"/>
        <c:txPr>
          <a:bodyPr/>
          <a:lstStyle/>
          <a:p>
            <a:pPr>
              <a:defRPr sz="1600"/>
            </a:pPr>
            <a:endParaRPr lang="en-US"/>
          </a:p>
        </c:txPr>
        <c:crossAx val="-371326640"/>
        <c:crosses val="autoZero"/>
        <c:crossBetween val="midCat"/>
        <c:majorUnit val="0.02"/>
      </c:valAx>
      <c:spPr>
        <a:ln>
          <a:solidFill>
            <a:srgbClr val="BFBFBF"/>
          </a:solidFill>
        </a:ln>
      </c:spPr>
    </c:plotArea>
    <c:legend>
      <c:legendPos val="r"/>
      <c:layout>
        <c:manualLayout>
          <c:xMode val="edge"/>
          <c:yMode val="edge"/>
          <c:x val="0.279734778090977"/>
          <c:y val="0.657588983050848"/>
          <c:w val="0.165199455337691"/>
          <c:h val="0.232032328939109"/>
        </c:manualLayout>
      </c:layout>
      <c:overlay val="1"/>
      <c:spPr>
        <a:solidFill>
          <a:schemeClr val="bg1"/>
        </a:solidFill>
        <a:ln>
          <a:solidFill>
            <a:srgbClr val="BFBFBF"/>
          </a:solidFill>
        </a:ln>
      </c:spPr>
      <c:txPr>
        <a:bodyPr/>
        <a:lstStyle/>
        <a:p>
          <a:pPr>
            <a:defRPr sz="1400"/>
          </a:pPr>
          <a:endParaRPr lang="en-US"/>
        </a:p>
      </c:txPr>
    </c:legend>
    <c:plotVisOnly val="1"/>
    <c:dispBlanksAs val="gap"/>
    <c:showDLblsOverMax val="0"/>
  </c:chart>
  <c:spPr>
    <a:ln>
      <a:noFill/>
    </a:ln>
  </c:spPr>
  <c:txPr>
    <a:bodyPr/>
    <a:lstStyle/>
    <a:p>
      <a:pPr>
        <a:defRPr>
          <a:latin typeface="Arial"/>
          <a:cs typeface="Arial"/>
        </a:defRPr>
      </a:pPr>
      <a:endParaRPr lang="en-US"/>
    </a:p>
  </c:txPr>
  <c:printSettings>
    <c:headerFooter/>
    <c:pageMargins b="1.0" l="0.75" r="0.75" t="1.0"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n-US" baseline="0"/>
              <a:t>Bottom 5</a:t>
            </a:r>
            <a:r>
              <a:rPr lang="en-US"/>
              <a:t>0% fiscal income share: Brazil vs selected countries</a:t>
            </a:r>
          </a:p>
        </c:rich>
      </c:tx>
      <c:overlay val="0"/>
    </c:title>
    <c:autoTitleDeleted val="0"/>
    <c:plotArea>
      <c:layout/>
      <c:lineChart>
        <c:grouping val="standard"/>
        <c:varyColors val="0"/>
        <c:ser>
          <c:idx val="2"/>
          <c:order val="0"/>
          <c:tx>
            <c:strRef>
              <c:f>Comparisons!$Y$4</c:f>
              <c:strCache>
                <c:ptCount val="1"/>
                <c:pt idx="0">
                  <c:v>Brazil</c:v>
                </c:pt>
              </c:strCache>
            </c:strRef>
          </c:tx>
          <c:spPr>
            <a:ln w="25400" cap="flat" cmpd="sng" algn="ctr">
              <a:solidFill>
                <a:srgbClr val="008000"/>
              </a:solidFill>
              <a:prstDash val="solid"/>
            </a:ln>
            <a:effectLst/>
          </c:spPr>
          <c:marker>
            <c:symbol val="circle"/>
            <c:size val="9"/>
            <c:spPr>
              <a:solidFill>
                <a:srgbClr val="008000"/>
              </a:solidFill>
              <a:ln w="9525" cap="flat" cmpd="sng" algn="ctr">
                <a:solidFill>
                  <a:srgbClr val="00800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Comparisons!$Y$5:$Y$20</c:f>
              <c:numCache>
                <c:formatCode>0%</c:formatCode>
                <c:ptCount val="16"/>
                <c:pt idx="1">
                  <c:v>0.10638398104737</c:v>
                </c:pt>
                <c:pt idx="2">
                  <c:v>0.109286901684968</c:v>
                </c:pt>
                <c:pt idx="3">
                  <c:v>0.113550132471147</c:v>
                </c:pt>
                <c:pt idx="4">
                  <c:v>0.116936563500542</c:v>
                </c:pt>
                <c:pt idx="5">
                  <c:v>0.119278698452286</c:v>
                </c:pt>
                <c:pt idx="6">
                  <c:v>0.121478887295146</c:v>
                </c:pt>
                <c:pt idx="7">
                  <c:v>0.124385913070928</c:v>
                </c:pt>
                <c:pt idx="8">
                  <c:v>0.122651125529569</c:v>
                </c:pt>
                <c:pt idx="9">
                  <c:v>0.124554064222095</c:v>
                </c:pt>
                <c:pt idx="10">
                  <c:v>0.12442699425679</c:v>
                </c:pt>
                <c:pt idx="11">
                  <c:v>0.121732657646519</c:v>
                </c:pt>
                <c:pt idx="12">
                  <c:v>0.123660478882709</c:v>
                </c:pt>
                <c:pt idx="13">
                  <c:v>0.127288747316009</c:v>
                </c:pt>
                <c:pt idx="14">
                  <c:v>0.12951191780181</c:v>
                </c:pt>
                <c:pt idx="15">
                  <c:v>0.125699222506235</c:v>
                </c:pt>
              </c:numCache>
            </c:numRef>
          </c:val>
          <c:smooth val="0"/>
        </c:ser>
        <c:ser>
          <c:idx val="1"/>
          <c:order val="1"/>
          <c:tx>
            <c:strRef>
              <c:f>Comparisons!$X$4</c:f>
              <c:strCache>
                <c:ptCount val="1"/>
                <c:pt idx="0">
                  <c:v>China</c:v>
                </c:pt>
              </c:strCache>
            </c:strRef>
          </c:tx>
          <c:spPr>
            <a:ln w="25400" cap="flat" cmpd="sng" algn="ctr">
              <a:solidFill>
                <a:srgbClr val="FF0000"/>
              </a:solidFill>
              <a:prstDash val="solid"/>
            </a:ln>
            <a:effectLst/>
          </c:spPr>
          <c:marker>
            <c:symbol val="diamond"/>
            <c:size val="9"/>
            <c:spPr>
              <a:solidFill>
                <a:schemeClr val="bg1"/>
              </a:solidFill>
              <a:ln w="28575" cap="flat" cmpd="sng" algn="ctr">
                <a:solidFill>
                  <a:srgbClr val="FF0000"/>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Comparisons!$X$5:$X$20</c:f>
              <c:numCache>
                <c:formatCode>0%</c:formatCode>
                <c:ptCount val="16"/>
                <c:pt idx="0">
                  <c:v>0.182836398482323</c:v>
                </c:pt>
                <c:pt idx="1">
                  <c:v>0.176505520939827</c:v>
                </c:pt>
                <c:pt idx="2">
                  <c:v>0.162316828966141</c:v>
                </c:pt>
                <c:pt idx="3">
                  <c:v>0.157451063394547</c:v>
                </c:pt>
                <c:pt idx="4">
                  <c:v>0.158540591597557</c:v>
                </c:pt>
                <c:pt idx="5">
                  <c:v>0.150480538606644</c:v>
                </c:pt>
                <c:pt idx="6">
                  <c:v>0.151425823569298</c:v>
                </c:pt>
                <c:pt idx="7">
                  <c:v>0.151013061404228</c:v>
                </c:pt>
                <c:pt idx="8">
                  <c:v>0.15102818608284</c:v>
                </c:pt>
                <c:pt idx="9">
                  <c:v>0.150680333375931</c:v>
                </c:pt>
                <c:pt idx="10">
                  <c:v>0.153779670596123</c:v>
                </c:pt>
                <c:pt idx="11">
                  <c:v>0.158248707652092</c:v>
                </c:pt>
                <c:pt idx="12">
                  <c:v>0.162087216973305</c:v>
                </c:pt>
                <c:pt idx="13">
                  <c:v>0.155491411685944</c:v>
                </c:pt>
                <c:pt idx="14">
                  <c:v>0.15934856235981</c:v>
                </c:pt>
                <c:pt idx="15">
                  <c:v>0.159338757395744</c:v>
                </c:pt>
              </c:numCache>
            </c:numRef>
          </c:val>
          <c:smooth val="0"/>
        </c:ser>
        <c:ser>
          <c:idx val="0"/>
          <c:order val="2"/>
          <c:tx>
            <c:strRef>
              <c:f>Comparisons!$AA$4</c:f>
              <c:strCache>
                <c:ptCount val="1"/>
                <c:pt idx="0">
                  <c:v>India</c:v>
                </c:pt>
              </c:strCache>
            </c:strRef>
          </c:tx>
          <c:spPr>
            <a:ln w="25400" cap="flat" cmpd="sng" algn="ctr">
              <a:solidFill>
                <a:srgbClr val="FFC000"/>
              </a:solidFill>
              <a:prstDash val="solid"/>
            </a:ln>
            <a:effectLst/>
          </c:spPr>
          <c:marker>
            <c:symbol val="star"/>
            <c:size val="9"/>
            <c:spPr>
              <a:solidFill>
                <a:schemeClr val="lt1"/>
              </a:solidFill>
              <a:ln w="25400" cap="flat" cmpd="sng" algn="ctr">
                <a:solidFill>
                  <a:srgbClr val="FFC000"/>
                </a:solidFill>
                <a:prstDash val="solid"/>
              </a:ln>
              <a:effectLst/>
            </c:spPr>
          </c:marker>
          <c:val>
            <c:numRef>
              <c:f>Comparisons!$AA$5:$AA$20</c:f>
              <c:numCache>
                <c:formatCode>0%</c:formatCode>
                <c:ptCount val="16"/>
                <c:pt idx="0">
                  <c:v>0.2059997916</c:v>
                </c:pt>
                <c:pt idx="1">
                  <c:v>0.2016794086</c:v>
                </c:pt>
                <c:pt idx="2">
                  <c:v>0.1973101497</c:v>
                </c:pt>
                <c:pt idx="3">
                  <c:v>0.192895174</c:v>
                </c:pt>
                <c:pt idx="4">
                  <c:v>0.1884380579</c:v>
                </c:pt>
                <c:pt idx="5">
                  <c:v>0.1839424372</c:v>
                </c:pt>
                <c:pt idx="6">
                  <c:v>0.1793394685</c:v>
                </c:pt>
                <c:pt idx="7">
                  <c:v>0.1746423841</c:v>
                </c:pt>
                <c:pt idx="8">
                  <c:v>0.1698575616</c:v>
                </c:pt>
                <c:pt idx="9">
                  <c:v>0.1649918556</c:v>
                </c:pt>
                <c:pt idx="10">
                  <c:v>0.160053432</c:v>
                </c:pt>
                <c:pt idx="11">
                  <c:v>0.1521123052</c:v>
                </c:pt>
                <c:pt idx="12">
                  <c:v>0.1492032409</c:v>
                </c:pt>
                <c:pt idx="13">
                  <c:v>0.1490598321</c:v>
                </c:pt>
              </c:numCache>
            </c:numRef>
          </c:val>
          <c:smooth val="0"/>
        </c:ser>
        <c:ser>
          <c:idx val="4"/>
          <c:order val="3"/>
          <c:tx>
            <c:strRef>
              <c:f>Comparisons!$AB$4</c:f>
              <c:strCache>
                <c:ptCount val="1"/>
                <c:pt idx="0">
                  <c:v>Russia</c:v>
                </c:pt>
              </c:strCache>
            </c:strRef>
          </c:tx>
          <c:spPr>
            <a:ln w="25400" cap="flat" cmpd="sng" algn="ctr">
              <a:solidFill>
                <a:schemeClr val="accent2">
                  <a:shade val="50000"/>
                </a:schemeClr>
              </a:solidFill>
              <a:prstDash val="solid"/>
            </a:ln>
            <a:effectLst/>
          </c:spPr>
          <c:marker>
            <c:symbol val="circle"/>
            <c:size val="7"/>
            <c:spPr>
              <a:solidFill>
                <a:schemeClr val="accent2"/>
              </a:solidFill>
              <a:ln w="25400" cap="flat" cmpd="sng" algn="ctr">
                <a:solidFill>
                  <a:schemeClr val="accent2">
                    <a:shade val="50000"/>
                  </a:schemeClr>
                </a:solidFill>
                <a:prstDash val="solid"/>
              </a:ln>
              <a:effectLst/>
            </c:spPr>
          </c:marker>
          <c:val>
            <c:numRef>
              <c:f>Comparisons!$AB$5:$AB$20</c:f>
              <c:numCache>
                <c:formatCode>0%</c:formatCode>
                <c:ptCount val="16"/>
                <c:pt idx="0">
                  <c:v>0.1412407242</c:v>
                </c:pt>
                <c:pt idx="1">
                  <c:v>0.1405452273</c:v>
                </c:pt>
                <c:pt idx="2">
                  <c:v>0.1439745873</c:v>
                </c:pt>
                <c:pt idx="3">
                  <c:v>0.1409019438</c:v>
                </c:pt>
                <c:pt idx="4">
                  <c:v>0.146795753</c:v>
                </c:pt>
                <c:pt idx="5">
                  <c:v>0.1509753485</c:v>
                </c:pt>
                <c:pt idx="6">
                  <c:v>0.145757524534929</c:v>
                </c:pt>
                <c:pt idx="7">
                  <c:v>0.142470059792686</c:v>
                </c:pt>
                <c:pt idx="8">
                  <c:v>0.141262932453174</c:v>
                </c:pt>
                <c:pt idx="9">
                  <c:v>0.152564088954023</c:v>
                </c:pt>
                <c:pt idx="10">
                  <c:v>0.169381035504557</c:v>
                </c:pt>
                <c:pt idx="11">
                  <c:v>0.170924970023407</c:v>
                </c:pt>
                <c:pt idx="12">
                  <c:v>0.177821785673586</c:v>
                </c:pt>
                <c:pt idx="13">
                  <c:v>0.172124892695138</c:v>
                </c:pt>
                <c:pt idx="14">
                  <c:v>0.179775276592409</c:v>
                </c:pt>
                <c:pt idx="15">
                  <c:v>0.182404863316151</c:v>
                </c:pt>
              </c:numCache>
            </c:numRef>
          </c:val>
          <c:smooth val="0"/>
        </c:ser>
        <c:ser>
          <c:idx val="3"/>
          <c:order val="4"/>
          <c:tx>
            <c:strRef>
              <c:f>Comparisons!$Z$4</c:f>
              <c:strCache>
                <c:ptCount val="1"/>
                <c:pt idx="0">
                  <c:v>USA</c:v>
                </c:pt>
              </c:strCache>
            </c:strRef>
          </c:tx>
          <c:spPr>
            <a:ln w="25400" cap="flat" cmpd="sng" algn="ctr">
              <a:solidFill>
                <a:srgbClr val="0000FF"/>
              </a:solidFill>
              <a:prstDash val="solid"/>
            </a:ln>
            <a:effectLst/>
          </c:spPr>
          <c:marker>
            <c:symbol val="triangle"/>
            <c:size val="9"/>
            <c:spPr>
              <a:solidFill>
                <a:srgbClr val="0000FF"/>
              </a:solidFill>
              <a:ln w="28575" cap="flat" cmpd="sng" algn="ctr">
                <a:solidFill>
                  <a:srgbClr val="0000FF"/>
                </a:solidFill>
                <a:prstDash val="solid"/>
              </a:ln>
              <a:effectLst/>
            </c:spPr>
          </c:marker>
          <c:cat>
            <c:numRef>
              <c:f>Comparisons!$B$5:$B$20</c:f>
              <c:numCache>
                <c:formatCode>General</c:formatCode>
                <c:ptCount val="16"/>
                <c:pt idx="0">
                  <c:v>2000.0</c:v>
                </c:pt>
                <c:pt idx="1">
                  <c:v>2001.0</c:v>
                </c:pt>
                <c:pt idx="2">
                  <c:v>2002.0</c:v>
                </c:pt>
                <c:pt idx="3">
                  <c:v>2003.0</c:v>
                </c:pt>
                <c:pt idx="4">
                  <c:v>2004.0</c:v>
                </c:pt>
                <c:pt idx="5">
                  <c:v>2005.0</c:v>
                </c:pt>
                <c:pt idx="6">
                  <c:v>2006.0</c:v>
                </c:pt>
                <c:pt idx="7">
                  <c:v>2007.0</c:v>
                </c:pt>
                <c:pt idx="8">
                  <c:v>2008.0</c:v>
                </c:pt>
                <c:pt idx="9">
                  <c:v>2009.0</c:v>
                </c:pt>
                <c:pt idx="10">
                  <c:v>2010.0</c:v>
                </c:pt>
                <c:pt idx="11">
                  <c:v>2011.0</c:v>
                </c:pt>
                <c:pt idx="12">
                  <c:v>2012.0</c:v>
                </c:pt>
                <c:pt idx="13">
                  <c:v>2013.0</c:v>
                </c:pt>
                <c:pt idx="14">
                  <c:v>2014.0</c:v>
                </c:pt>
                <c:pt idx="15">
                  <c:v>2015.0</c:v>
                </c:pt>
              </c:numCache>
            </c:numRef>
          </c:cat>
          <c:val>
            <c:numRef>
              <c:f>Comparisons!$Z$5:$Z$20</c:f>
              <c:numCache>
                <c:formatCode>0%</c:formatCode>
                <c:ptCount val="16"/>
                <c:pt idx="0">
                  <c:v>0.126150012016296</c:v>
                </c:pt>
                <c:pt idx="1">
                  <c:v>0.130690038204193</c:v>
                </c:pt>
                <c:pt idx="2">
                  <c:v>0.12907999753952</c:v>
                </c:pt>
                <c:pt idx="3">
                  <c:v>0.12525999546051</c:v>
                </c:pt>
                <c:pt idx="4">
                  <c:v>0.121329963207245</c:v>
                </c:pt>
                <c:pt idx="5">
                  <c:v>0.118950009346008</c:v>
                </c:pt>
                <c:pt idx="6">
                  <c:v>0.116849958896637</c:v>
                </c:pt>
                <c:pt idx="7">
                  <c:v>0.115110039710998</c:v>
                </c:pt>
                <c:pt idx="8">
                  <c:v>0.112219989299774</c:v>
                </c:pt>
                <c:pt idx="9">
                  <c:v>0.104550004005432</c:v>
                </c:pt>
                <c:pt idx="10">
                  <c:v>0.102140009403229</c:v>
                </c:pt>
                <c:pt idx="11">
                  <c:v>0.101149976253509</c:v>
                </c:pt>
                <c:pt idx="12">
                  <c:v>0.0965399742126465</c:v>
                </c:pt>
                <c:pt idx="13">
                  <c:v>0.101290047168732</c:v>
                </c:pt>
                <c:pt idx="14">
                  <c:v>0.10096001625061</c:v>
                </c:pt>
                <c:pt idx="15">
                  <c:v>0.10096001625061</c:v>
                </c:pt>
              </c:numCache>
            </c:numRef>
          </c:val>
          <c:smooth val="0"/>
        </c:ser>
        <c:dLbls>
          <c:showLegendKey val="0"/>
          <c:showVal val="0"/>
          <c:showCatName val="0"/>
          <c:showSerName val="0"/>
          <c:showPercent val="0"/>
          <c:showBubbleSize val="0"/>
        </c:dLbls>
        <c:marker val="1"/>
        <c:smooth val="0"/>
        <c:axId val="-379689104"/>
        <c:axId val="-440430096"/>
      </c:lineChart>
      <c:catAx>
        <c:axId val="-379689104"/>
        <c:scaling>
          <c:orientation val="minMax"/>
        </c:scaling>
        <c:delete val="0"/>
        <c:axPos val="b"/>
        <c:majorGridlines>
          <c:spPr>
            <a:ln>
              <a:prstDash val="sysDash"/>
            </a:ln>
          </c:spPr>
        </c:majorGridlines>
        <c:numFmt formatCode="General" sourceLinked="1"/>
        <c:majorTickMark val="out"/>
        <c:minorTickMark val="none"/>
        <c:tickLblPos val="nextTo"/>
        <c:txPr>
          <a:bodyPr rot="-5400000" vert="horz"/>
          <a:lstStyle/>
          <a:p>
            <a:pPr>
              <a:defRPr sz="1600"/>
            </a:pPr>
            <a:endParaRPr lang="en-US"/>
          </a:p>
        </c:txPr>
        <c:crossAx val="-440430096"/>
        <c:crosses val="autoZero"/>
        <c:auto val="1"/>
        <c:lblAlgn val="ctr"/>
        <c:lblOffset val="100"/>
        <c:tickLblSkip val="1"/>
        <c:noMultiLvlLbl val="0"/>
      </c:catAx>
      <c:valAx>
        <c:axId val="-440430096"/>
        <c:scaling>
          <c:orientation val="minMax"/>
          <c:max val="0.22"/>
          <c:min val="0.05"/>
        </c:scaling>
        <c:delete val="0"/>
        <c:axPos val="l"/>
        <c:majorGridlines>
          <c:spPr>
            <a:ln>
              <a:prstDash val="sysDash"/>
            </a:ln>
          </c:spPr>
        </c:majorGridlines>
        <c:title>
          <c:tx>
            <c:rich>
              <a:bodyPr rot="-5400000" vert="horz"/>
              <a:lstStyle/>
              <a:p>
                <a:pPr>
                  <a:defRPr sz="1400" b="0"/>
                </a:pPr>
                <a:r>
                  <a:rPr lang="en-US" sz="1400" b="0"/>
                  <a:t>% of total</a:t>
                </a:r>
                <a:r>
                  <a:rPr lang="en-US" sz="1400" b="0" baseline="0"/>
                  <a:t> </a:t>
                </a:r>
                <a:r>
                  <a:rPr lang="en-US" sz="1400" b="0"/>
                  <a:t>fiscal income </a:t>
                </a:r>
              </a:p>
            </c:rich>
          </c:tx>
          <c:overlay val="0"/>
        </c:title>
        <c:numFmt formatCode="0%" sourceLinked="0"/>
        <c:majorTickMark val="out"/>
        <c:minorTickMark val="none"/>
        <c:tickLblPos val="nextTo"/>
        <c:txPr>
          <a:bodyPr/>
          <a:lstStyle/>
          <a:p>
            <a:pPr>
              <a:defRPr sz="1600"/>
            </a:pPr>
            <a:endParaRPr lang="en-US"/>
          </a:p>
        </c:txPr>
        <c:crossAx val="-379689104"/>
        <c:crosses val="autoZero"/>
        <c:crossBetween val="midCat"/>
        <c:majorUnit val="0.02"/>
      </c:valAx>
      <c:spPr>
        <a:ln>
          <a:solidFill>
            <a:srgbClr val="BFBFBF"/>
          </a:solidFill>
        </a:ln>
      </c:spPr>
    </c:plotArea>
    <c:legend>
      <c:legendPos val="r"/>
      <c:layout>
        <c:manualLayout>
          <c:xMode val="edge"/>
          <c:yMode val="edge"/>
          <c:x val="0.369830718954248"/>
          <c:y val="0.652224676414719"/>
          <c:w val="0.159691830065359"/>
          <c:h val="0.231417296167042"/>
        </c:manualLayout>
      </c:layout>
      <c:overlay val="1"/>
      <c:spPr>
        <a:solidFill>
          <a:schemeClr val="bg1"/>
        </a:solidFill>
        <a:ln>
          <a:solidFill>
            <a:srgbClr val="BFBFBF"/>
          </a:solidFill>
        </a:ln>
      </c:spPr>
      <c:txPr>
        <a:bodyPr/>
        <a:lstStyle/>
        <a:p>
          <a:pPr>
            <a:defRPr sz="1400"/>
          </a:pPr>
          <a:endParaRPr lang="en-US"/>
        </a:p>
      </c:txPr>
    </c:legend>
    <c:plotVisOnly val="1"/>
    <c:dispBlanksAs val="gap"/>
    <c:showDLblsOverMax val="0"/>
  </c:chart>
  <c:spPr>
    <a:ln>
      <a:noFill/>
    </a:ln>
  </c:spPr>
  <c:txPr>
    <a:bodyPr/>
    <a:lstStyle/>
    <a:p>
      <a:pPr>
        <a:defRPr>
          <a:latin typeface="Arial"/>
          <a:cs typeface="Arial"/>
        </a:defRPr>
      </a:pPr>
      <a:endParaRPr lang="en-US"/>
    </a:p>
  </c:txPr>
  <c:printSettings>
    <c:headerFooter/>
    <c:pageMargins b="1.0" l="0.75" r="0.75" t="1.0"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 Id="rId2"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 Id="rId2" Type="http://schemas.openxmlformats.org/officeDocument/2006/relationships/chart" Target="../charts/chart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3" Type="http://schemas.openxmlformats.org/officeDocument/2006/relationships/chart" Target="../charts/chart9.xml"/><Relationship Id="rId4" Type="http://schemas.openxmlformats.org/officeDocument/2006/relationships/chart" Target="../charts/chart10.xml"/><Relationship Id="rId1" Type="http://schemas.openxmlformats.org/officeDocument/2006/relationships/chart" Target="../charts/chart7.xml"/><Relationship Id="rId2"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1</xdr:col>
      <xdr:colOff>571500</xdr:colOff>
      <xdr:row>13</xdr:row>
      <xdr:rowOff>190500</xdr:rowOff>
    </xdr:from>
    <xdr:to>
      <xdr:col>12</xdr:col>
      <xdr:colOff>571600</xdr:colOff>
      <xdr:row>49</xdr:row>
      <xdr:rowOff>159800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0.08684</cdr:x>
      <cdr:y>0.64428</cdr:y>
    </cdr:from>
    <cdr:to>
      <cdr:x>0.98235</cdr:x>
      <cdr:y>0.64428</cdr:y>
    </cdr:to>
    <cdr:cxnSp macro="">
      <cdr:nvCxnSpPr>
        <cdr:cNvPr id="7" name="Straight Connector 6"/>
        <cdr:cNvCxnSpPr/>
      </cdr:nvCxnSpPr>
      <cdr:spPr>
        <a:xfrm xmlns:a="http://schemas.openxmlformats.org/drawingml/2006/main" flipH="1">
          <a:off x="812822" y="4406878"/>
          <a:ext cx="8381974" cy="0"/>
        </a:xfrm>
        <a:prstGeom xmlns:a="http://schemas.openxmlformats.org/drawingml/2006/main" prst="line">
          <a:avLst/>
        </a:prstGeom>
        <a:ln xmlns:a="http://schemas.openxmlformats.org/drawingml/2006/main">
          <a:solidFill>
            <a:schemeClr val="accent2"/>
          </a:solidFill>
          <a:prstDash val="dash"/>
        </a:ln>
      </cdr:spPr>
      <cdr:style>
        <a:lnRef xmlns:a="http://schemas.openxmlformats.org/drawingml/2006/main" idx="2">
          <a:schemeClr val="accent1"/>
        </a:lnRef>
        <a:fillRef xmlns:a="http://schemas.openxmlformats.org/drawingml/2006/main" idx="0">
          <a:schemeClr val="accent1"/>
        </a:fillRef>
        <a:effectRef xmlns:a="http://schemas.openxmlformats.org/drawingml/2006/main" idx="1">
          <a:schemeClr val="accent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twoCellAnchor>
    <xdr:from>
      <xdr:col>8</xdr:col>
      <xdr:colOff>323850</xdr:colOff>
      <xdr:row>5</xdr:row>
      <xdr:rowOff>31750</xdr:rowOff>
    </xdr:from>
    <xdr:to>
      <xdr:col>20</xdr:col>
      <xdr:colOff>137850</xdr:colOff>
      <xdr:row>41</xdr:row>
      <xdr:rowOff>13750</xdr:rowOff>
    </xdr:to>
    <xdr:graphicFrame macro="">
      <xdr:nvGraphicFramePr>
        <xdr:cNvPr id="2" name="Chart 1"/>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36</xdr:col>
      <xdr:colOff>516757</xdr:colOff>
      <xdr:row>1</xdr:row>
      <xdr:rowOff>7882</xdr:rowOff>
    </xdr:from>
    <xdr:to>
      <xdr:col>47</xdr:col>
      <xdr:colOff>484430</xdr:colOff>
      <xdr:row>28</xdr:row>
      <xdr:rowOff>81461</xdr:rowOff>
    </xdr:to>
    <xdr:graphicFrame macro="">
      <xdr:nvGraphicFramePr>
        <xdr:cNvPr id="3" name="Chart 2"/>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19</xdr:row>
      <xdr:rowOff>0</xdr:rowOff>
    </xdr:from>
    <xdr:to>
      <xdr:col>12</xdr:col>
      <xdr:colOff>639500</xdr:colOff>
      <xdr:row>54</xdr:row>
      <xdr:rowOff>172500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19</xdr:row>
      <xdr:rowOff>0</xdr:rowOff>
    </xdr:from>
    <xdr:to>
      <xdr:col>25</xdr:col>
      <xdr:colOff>639500</xdr:colOff>
      <xdr:row>54</xdr:row>
      <xdr:rowOff>61731</xdr:rowOff>
    </xdr:to>
    <xdr:graphicFrame macro="">
      <xdr:nvGraphicFramePr>
        <xdr:cNvPr id="4" name="Chart 3"/>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2</xdr:row>
      <xdr:rowOff>0</xdr:rowOff>
    </xdr:from>
    <xdr:to>
      <xdr:col>16</xdr:col>
      <xdr:colOff>99500</xdr:colOff>
      <xdr:row>35</xdr:row>
      <xdr:rowOff>85500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22</xdr:row>
      <xdr:rowOff>139700</xdr:rowOff>
    </xdr:from>
    <xdr:to>
      <xdr:col>12</xdr:col>
      <xdr:colOff>0</xdr:colOff>
      <xdr:row>56</xdr:row>
      <xdr:rowOff>34700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29</xdr:col>
      <xdr:colOff>0</xdr:colOff>
      <xdr:row>1</xdr:row>
      <xdr:rowOff>0</xdr:rowOff>
    </xdr:from>
    <xdr:to>
      <xdr:col>40</xdr:col>
      <xdr:colOff>99500</xdr:colOff>
      <xdr:row>34</xdr:row>
      <xdr:rowOff>85500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0</xdr:colOff>
      <xdr:row>1</xdr:row>
      <xdr:rowOff>0</xdr:rowOff>
    </xdr:from>
    <xdr:to>
      <xdr:col>52</xdr:col>
      <xdr:colOff>99500</xdr:colOff>
      <xdr:row>34</xdr:row>
      <xdr:rowOff>85500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53</xdr:col>
      <xdr:colOff>0</xdr:colOff>
      <xdr:row>1</xdr:row>
      <xdr:rowOff>0</xdr:rowOff>
    </xdr:from>
    <xdr:to>
      <xdr:col>64</xdr:col>
      <xdr:colOff>99500</xdr:colOff>
      <xdr:row>34</xdr:row>
      <xdr:rowOff>85500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4/Dados/Survey%20fractile%20incom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5/Dados/Survey%20fractile%20income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6/Dados/Survey%20fractile%20income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7/Dados/Survey%20fractile%20incom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8/Dados/Survey%20fractile%20income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9/Dados/Survey%20fractile%20income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1/Dados/Survey%20fractile%20income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2/Dados/Survey%20fractile%20income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3/Dados/Survey%20fractile%20income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4/Dados/Survey%20fractile%20incomes.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5/Dados/Survey%20fractile%20income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1/Dados/Survey%20fractile%20incomes.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2/Dados/Survey%20fractile%20incomes.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3/Dados/Survey%20fractile%20incomes.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4/Dados/Survey%20fractile%20incomes%20excl_rural.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07a.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08a.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09a.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10a.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11a.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12a.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13a.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14a.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Results%20on%20full%20population/Results%20Brazil%202015a.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4/Dados/Survey%20mean%20incomes.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5/Dados/Survey%20mean%20incomes.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6/Dados/Survey%20mean%20incomes.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7/Dados/Survey%20mean%20incomes.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8/Dados/Survey%20mean%20incomes.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9/Dados/Survey%20mean%20incomes.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1/Dados/Survey%20mean%20incomes.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2/Dados/Survey%20mean%20incomes.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3/Dados/Survey%20mean%20incomes.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4/Dados/Survey%20mean%20incomes.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5/Dados/Survey%20mean%20incomes.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1/Dados/Survey%20mean%20incomes.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2/Dados/Survey%20mean%20incomes.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3/Dados/Survey%20mean%20incomes.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4/Dados/Survey%20mean%20incomes%20excl_rural.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4/Dados/Survey%20mean%20incomes_taxable.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5/Dados/Survey%20mean%20incomes_taxable.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6/Dados/Survey%20mean%20incomes_taxable.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7/Dados/Survey%20mean%20incomes_taxable.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8/Dados/Survey%20mean%20incomes_taxable.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9/Dados/Survey%20mean%20incomes_taxable.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1/Dados/Survey%20mean%20incomes_taxable.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2/Dados/Survey%20mean%20incomes_taxable.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3/Dados/Survey%20mean%20incomes_taxable.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4/Dados/Survey%20mean%20incomes_taxable.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5/Dados/Survey%20mean%20incomes_taxable.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1/Dados/Survey%20mean%20incomes_taxable.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2/Dados/Survey%20mean%20incomes_taxable.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3/Dados/Survey%20mean%20incomes_taxable.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4/Dados/Survey%20mean%20incomes_taxable_exclrural.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4/Dados/Survey%20mean%20incomes_taxable1.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5/Dados/Survey%20mean%20incomes_taxable1.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6/Dados/Survey%20mean%20incomes_taxable1.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7/Dados/Survey%20mean%20incomes_taxable1.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8/Dados/Survey%20mean%20incomes_taxable1.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9/Dados/Survey%20mean%20incomes_taxable1.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1/Dados/Survey%20mean%20incomes_taxable1.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2/Dados/Survey%20mean%20incomes_taxable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3/Dados/Survey%20mean%20incomes_taxable1.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4/Dados/Survey%20mean%20incomes_taxable1.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15/Dados/Survey%20mean%20incomes_taxable1.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1/Dados/Survey%20mean%20incomes_taxable1.xlsx"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2/Dados/Survey%20mean%20incomes_taxable1.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3/Dados/Survey%20mean%20incomes_taxable1.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Mircodata_surveys/PNAD/2004/Dados/Survey%20mean%20incomes_taxable1_exclrural.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07%20taxable1.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08%20taxable1.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09%20taxable1.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10%20taxable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11%20taxable1.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12%20taxable1.xlsx"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13%20taxable1.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14%20taxable1.xlsx"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Pareto%20interpolation_wid/Taxable%20income/Results/Results%20Brazil%202015%20taxable1.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INA%20construction1.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07.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08.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09.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10.xlsx"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11.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12.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13.xlsx"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14.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5/gn-irpf-ac2015.xlsx"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4/gn-irpf-ac2007.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4/gn-irpf-ac2008.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4/gn-irpf-ac2009.xlsx"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Users/marcmorgan/Google%20Drive/PhD/Brazil/Income%20distribution/WID/Data/DIRPF_2007-2014/gn-irpf-ac20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114175528</v>
          </cell>
          <cell r="C2">
            <v>0</v>
          </cell>
          <cell r="D2">
            <v>0</v>
          </cell>
          <cell r="E2">
            <v>0</v>
          </cell>
          <cell r="F2">
            <v>0</v>
          </cell>
          <cell r="G2">
            <v>0</v>
          </cell>
          <cell r="H2">
            <v>0</v>
          </cell>
          <cell r="I2">
            <v>0</v>
          </cell>
          <cell r="J2">
            <v>0</v>
          </cell>
          <cell r="K2">
            <v>0</v>
          </cell>
          <cell r="L2">
            <v>204</v>
          </cell>
          <cell r="M2">
            <v>600</v>
          </cell>
          <cell r="N2">
            <v>840</v>
          </cell>
          <cell r="O2">
            <v>1040</v>
          </cell>
          <cell r="P2">
            <v>1200</v>
          </cell>
          <cell r="Q2">
            <v>1380</v>
          </cell>
          <cell r="R2">
            <v>1560</v>
          </cell>
          <cell r="S2">
            <v>1560</v>
          </cell>
          <cell r="T2">
            <v>1690</v>
          </cell>
          <cell r="U2">
            <v>1728</v>
          </cell>
          <cell r="V2">
            <v>1800</v>
          </cell>
          <cell r="W2">
            <v>1920</v>
          </cell>
          <cell r="X2">
            <v>2040</v>
          </cell>
          <cell r="Y2">
            <v>2160</v>
          </cell>
          <cell r="Z2">
            <v>2295</v>
          </cell>
          <cell r="AA2">
            <v>2400</v>
          </cell>
          <cell r="AB2">
            <v>2460</v>
          </cell>
          <cell r="AC2">
            <v>2600</v>
          </cell>
          <cell r="AD2">
            <v>2730</v>
          </cell>
          <cell r="AE2">
            <v>2890</v>
          </cell>
          <cell r="AF2">
            <v>3000</v>
          </cell>
          <cell r="AG2">
            <v>3120</v>
          </cell>
          <cell r="AH2">
            <v>3120</v>
          </cell>
          <cell r="AI2">
            <v>3168</v>
          </cell>
          <cell r="AJ2">
            <v>3250</v>
          </cell>
          <cell r="AK2">
            <v>3360</v>
          </cell>
          <cell r="AL2">
            <v>3380</v>
          </cell>
          <cell r="AM2">
            <v>3380</v>
          </cell>
          <cell r="AN2">
            <v>3380</v>
          </cell>
          <cell r="AO2">
            <v>3380</v>
          </cell>
          <cell r="AP2">
            <v>3510</v>
          </cell>
          <cell r="AQ2">
            <v>3600</v>
          </cell>
          <cell r="AR2">
            <v>3640</v>
          </cell>
          <cell r="AS2">
            <v>3780</v>
          </cell>
          <cell r="AT2">
            <v>3900</v>
          </cell>
          <cell r="AU2">
            <v>3960</v>
          </cell>
          <cell r="AV2">
            <v>4095</v>
          </cell>
          <cell r="AW2">
            <v>4200</v>
          </cell>
          <cell r="AX2">
            <v>4320</v>
          </cell>
          <cell r="AY2">
            <v>4500</v>
          </cell>
          <cell r="AZ2">
            <v>4560</v>
          </cell>
          <cell r="BA2">
            <v>4690</v>
          </cell>
          <cell r="BB2">
            <v>4800</v>
          </cell>
          <cell r="BC2">
            <v>4875</v>
          </cell>
          <cell r="BD2">
            <v>5040</v>
          </cell>
          <cell r="BE2">
            <v>5170</v>
          </cell>
          <cell r="BF2">
            <v>5200</v>
          </cell>
          <cell r="BG2">
            <v>5400</v>
          </cell>
          <cell r="BH2">
            <v>5525</v>
          </cell>
          <cell r="BI2">
            <v>5760</v>
          </cell>
          <cell r="BJ2">
            <v>5880</v>
          </cell>
          <cell r="BK2">
            <v>6000</v>
          </cell>
          <cell r="BL2">
            <v>6120</v>
          </cell>
          <cell r="BM2">
            <v>6279</v>
          </cell>
          <cell r="BN2">
            <v>6500</v>
          </cell>
          <cell r="BO2">
            <v>6500</v>
          </cell>
          <cell r="BP2">
            <v>6695</v>
          </cell>
          <cell r="BQ2">
            <v>6850</v>
          </cell>
          <cell r="BR2">
            <v>7120</v>
          </cell>
          <cell r="BS2">
            <v>7200</v>
          </cell>
          <cell r="BT2">
            <v>7475</v>
          </cell>
          <cell r="BU2">
            <v>7800</v>
          </cell>
          <cell r="BV2">
            <v>7800</v>
          </cell>
          <cell r="BW2">
            <v>8160</v>
          </cell>
          <cell r="BX2">
            <v>8424</v>
          </cell>
          <cell r="BY2">
            <v>8760</v>
          </cell>
          <cell r="BZ2">
            <v>9030</v>
          </cell>
          <cell r="CA2">
            <v>9360</v>
          </cell>
          <cell r="CB2">
            <v>9620</v>
          </cell>
          <cell r="CC2">
            <v>10075</v>
          </cell>
          <cell r="CD2">
            <v>10400</v>
          </cell>
          <cell r="CE2">
            <v>10800</v>
          </cell>
          <cell r="CF2">
            <v>11400</v>
          </cell>
          <cell r="CG2">
            <v>11960</v>
          </cell>
          <cell r="CH2">
            <v>12200</v>
          </cell>
          <cell r="CI2">
            <v>12960</v>
          </cell>
          <cell r="CJ2">
            <v>13440</v>
          </cell>
          <cell r="CK2">
            <v>14300</v>
          </cell>
          <cell r="CL2">
            <v>15000</v>
          </cell>
          <cell r="CM2">
            <v>15800</v>
          </cell>
          <cell r="CN2">
            <v>16900</v>
          </cell>
          <cell r="CO2">
            <v>18000</v>
          </cell>
          <cell r="CP2">
            <v>19500</v>
          </cell>
          <cell r="CQ2">
            <v>21000</v>
          </cell>
          <cell r="CR2">
            <v>23300</v>
          </cell>
          <cell r="CS2">
            <v>25290</v>
          </cell>
          <cell r="CT2">
            <v>28560</v>
          </cell>
          <cell r="CU2">
            <v>32500</v>
          </cell>
          <cell r="CV2">
            <v>37920</v>
          </cell>
          <cell r="CW2">
            <v>46810</v>
          </cell>
          <cell r="CX2">
            <v>63120</v>
          </cell>
          <cell r="CY2">
            <v>63120</v>
          </cell>
          <cell r="CZ2">
            <v>65700</v>
          </cell>
          <cell r="DA2">
            <v>69500</v>
          </cell>
          <cell r="DB2">
            <v>72300</v>
          </cell>
          <cell r="DC2">
            <v>77350</v>
          </cell>
          <cell r="DD2">
            <v>84000</v>
          </cell>
          <cell r="DE2">
            <v>92558</v>
          </cell>
          <cell r="DF2">
            <v>102600</v>
          </cell>
          <cell r="DG2">
            <v>120000</v>
          </cell>
          <cell r="DH2">
            <v>146400</v>
          </cell>
          <cell r="DI2">
            <v>146400</v>
          </cell>
          <cell r="DJ2">
            <v>152530</v>
          </cell>
          <cell r="DK2">
            <v>156760</v>
          </cell>
          <cell r="DL2">
            <v>163500</v>
          </cell>
          <cell r="DM2">
            <v>170000</v>
          </cell>
          <cell r="DN2">
            <v>180000</v>
          </cell>
          <cell r="DO2">
            <v>187000</v>
          </cell>
          <cell r="DP2">
            <v>197000</v>
          </cell>
          <cell r="DQ2">
            <v>240000</v>
          </cell>
          <cell r="DR2">
            <v>300000</v>
          </cell>
          <cell r="DS2">
            <v>300000</v>
          </cell>
          <cell r="DT2">
            <v>300000</v>
          </cell>
          <cell r="DU2">
            <v>325000</v>
          </cell>
          <cell r="DV2">
            <v>344160</v>
          </cell>
          <cell r="DW2">
            <v>360000</v>
          </cell>
          <cell r="DX2">
            <v>382290</v>
          </cell>
          <cell r="DY2">
            <v>395440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117162312</v>
          </cell>
          <cell r="C2">
            <v>0</v>
          </cell>
          <cell r="D2">
            <v>0</v>
          </cell>
          <cell r="E2">
            <v>0</v>
          </cell>
          <cell r="F2">
            <v>0</v>
          </cell>
          <cell r="G2">
            <v>0</v>
          </cell>
          <cell r="H2">
            <v>0</v>
          </cell>
          <cell r="I2">
            <v>0</v>
          </cell>
          <cell r="J2">
            <v>0</v>
          </cell>
          <cell r="K2">
            <v>0</v>
          </cell>
          <cell r="L2">
            <v>270</v>
          </cell>
          <cell r="M2">
            <v>600</v>
          </cell>
          <cell r="N2">
            <v>960</v>
          </cell>
          <cell r="O2">
            <v>1200</v>
          </cell>
          <cell r="P2">
            <v>1380</v>
          </cell>
          <cell r="Q2">
            <v>1584</v>
          </cell>
          <cell r="R2">
            <v>1800</v>
          </cell>
          <cell r="S2">
            <v>1800</v>
          </cell>
          <cell r="T2">
            <v>1927.19995117188</v>
          </cell>
          <cell r="U2">
            <v>1950</v>
          </cell>
          <cell r="V2">
            <v>2100</v>
          </cell>
          <cell r="W2">
            <v>2244</v>
          </cell>
          <cell r="X2">
            <v>2400</v>
          </cell>
          <cell r="Y2">
            <v>2400</v>
          </cell>
          <cell r="Z2">
            <v>2567.5</v>
          </cell>
          <cell r="AA2">
            <v>2700</v>
          </cell>
          <cell r="AB2">
            <v>2880</v>
          </cell>
          <cell r="AC2">
            <v>3000</v>
          </cell>
          <cell r="AD2">
            <v>3060</v>
          </cell>
          <cell r="AE2">
            <v>3250</v>
          </cell>
          <cell r="AF2">
            <v>3400</v>
          </cell>
          <cell r="AG2">
            <v>3600</v>
          </cell>
          <cell r="AH2">
            <v>3600</v>
          </cell>
          <cell r="AI2">
            <v>3600</v>
          </cell>
          <cell r="AJ2">
            <v>3600</v>
          </cell>
          <cell r="AK2">
            <v>3750</v>
          </cell>
          <cell r="AL2">
            <v>3900</v>
          </cell>
          <cell r="AM2">
            <v>3900</v>
          </cell>
          <cell r="AN2">
            <v>3900</v>
          </cell>
          <cell r="AO2">
            <v>3900</v>
          </cell>
          <cell r="AP2">
            <v>3900</v>
          </cell>
          <cell r="AQ2">
            <v>3930</v>
          </cell>
          <cell r="AR2">
            <v>4140</v>
          </cell>
          <cell r="AS2">
            <v>4200</v>
          </cell>
          <cell r="AT2">
            <v>4370</v>
          </cell>
          <cell r="AU2">
            <v>4536</v>
          </cell>
          <cell r="AV2">
            <v>4620</v>
          </cell>
          <cell r="AW2">
            <v>4800</v>
          </cell>
          <cell r="AX2">
            <v>4800</v>
          </cell>
          <cell r="AY2">
            <v>4940</v>
          </cell>
          <cell r="AZ2">
            <v>5100</v>
          </cell>
          <cell r="BA2">
            <v>5200</v>
          </cell>
          <cell r="BB2">
            <v>5356</v>
          </cell>
          <cell r="BC2">
            <v>5430</v>
          </cell>
          <cell r="BD2">
            <v>5625</v>
          </cell>
          <cell r="BE2">
            <v>5800</v>
          </cell>
          <cell r="BF2">
            <v>5850</v>
          </cell>
          <cell r="BG2">
            <v>6000</v>
          </cell>
          <cell r="BH2">
            <v>6100</v>
          </cell>
          <cell r="BI2">
            <v>6300</v>
          </cell>
          <cell r="BJ2">
            <v>6500</v>
          </cell>
          <cell r="BK2">
            <v>6600</v>
          </cell>
          <cell r="BL2">
            <v>6780</v>
          </cell>
          <cell r="BM2">
            <v>7020</v>
          </cell>
          <cell r="BN2">
            <v>7200</v>
          </cell>
          <cell r="BO2">
            <v>7277</v>
          </cell>
          <cell r="BP2">
            <v>7500</v>
          </cell>
          <cell r="BQ2">
            <v>7799.25</v>
          </cell>
          <cell r="BR2">
            <v>7800</v>
          </cell>
          <cell r="BS2">
            <v>7980</v>
          </cell>
          <cell r="BT2">
            <v>8340</v>
          </cell>
          <cell r="BU2">
            <v>8475</v>
          </cell>
          <cell r="BV2">
            <v>8880</v>
          </cell>
          <cell r="BW2">
            <v>9100</v>
          </cell>
          <cell r="BX2">
            <v>9380</v>
          </cell>
          <cell r="BY2">
            <v>9700</v>
          </cell>
          <cell r="BZ2">
            <v>10000</v>
          </cell>
          <cell r="CA2">
            <v>10400</v>
          </cell>
          <cell r="CB2">
            <v>10790</v>
          </cell>
          <cell r="CC2">
            <v>11100</v>
          </cell>
          <cell r="CD2">
            <v>11640</v>
          </cell>
          <cell r="CE2">
            <v>12000</v>
          </cell>
          <cell r="CF2">
            <v>12340</v>
          </cell>
          <cell r="CG2">
            <v>13000</v>
          </cell>
          <cell r="CH2">
            <v>13390</v>
          </cell>
          <cell r="CI2">
            <v>14160</v>
          </cell>
          <cell r="CJ2">
            <v>14884</v>
          </cell>
          <cell r="CK2">
            <v>15600</v>
          </cell>
          <cell r="CL2">
            <v>16440</v>
          </cell>
          <cell r="CM2">
            <v>17600</v>
          </cell>
          <cell r="CN2">
            <v>18350</v>
          </cell>
          <cell r="CO2">
            <v>19533.333984375</v>
          </cell>
          <cell r="CP2">
            <v>21320</v>
          </cell>
          <cell r="CQ2">
            <v>23100</v>
          </cell>
          <cell r="CR2">
            <v>25070</v>
          </cell>
          <cell r="CS2">
            <v>27726.5</v>
          </cell>
          <cell r="CT2">
            <v>31200</v>
          </cell>
          <cell r="CU2">
            <v>36000</v>
          </cell>
          <cell r="CV2">
            <v>41600</v>
          </cell>
          <cell r="CW2">
            <v>52000</v>
          </cell>
          <cell r="CX2">
            <v>71400</v>
          </cell>
          <cell r="CY2">
            <v>71400</v>
          </cell>
          <cell r="CZ2">
            <v>73500</v>
          </cell>
          <cell r="DA2">
            <v>78000</v>
          </cell>
          <cell r="DB2">
            <v>82050</v>
          </cell>
          <cell r="DC2">
            <v>89900</v>
          </cell>
          <cell r="DD2">
            <v>95950</v>
          </cell>
          <cell r="DE2">
            <v>103500</v>
          </cell>
          <cell r="DF2">
            <v>114000</v>
          </cell>
          <cell r="DG2">
            <v>128640</v>
          </cell>
          <cell r="DH2">
            <v>159200</v>
          </cell>
          <cell r="DI2">
            <v>159200</v>
          </cell>
          <cell r="DJ2">
            <v>166500</v>
          </cell>
          <cell r="DK2">
            <v>170030</v>
          </cell>
          <cell r="DL2">
            <v>177000</v>
          </cell>
          <cell r="DM2">
            <v>181800</v>
          </cell>
          <cell r="DN2">
            <v>195600</v>
          </cell>
          <cell r="DO2">
            <v>221500</v>
          </cell>
          <cell r="DP2">
            <v>247000</v>
          </cell>
          <cell r="DQ2">
            <v>281400</v>
          </cell>
          <cell r="DR2">
            <v>330000</v>
          </cell>
          <cell r="DS2">
            <v>330000</v>
          </cell>
          <cell r="DT2">
            <v>330000</v>
          </cell>
          <cell r="DU2">
            <v>360000</v>
          </cell>
          <cell r="DV2">
            <v>390250</v>
          </cell>
          <cell r="DW2">
            <v>420000</v>
          </cell>
          <cell r="DX2">
            <v>484200</v>
          </cell>
          <cell r="DY2">
            <v>493725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119953568</v>
          </cell>
          <cell r="C2">
            <v>0</v>
          </cell>
          <cell r="D2">
            <v>0</v>
          </cell>
          <cell r="E2">
            <v>0</v>
          </cell>
          <cell r="F2">
            <v>0</v>
          </cell>
          <cell r="G2">
            <v>0</v>
          </cell>
          <cell r="H2">
            <v>0</v>
          </cell>
          <cell r="I2">
            <v>0</v>
          </cell>
          <cell r="J2">
            <v>0</v>
          </cell>
          <cell r="K2">
            <v>0</v>
          </cell>
          <cell r="L2">
            <v>120</v>
          </cell>
          <cell r="M2">
            <v>600</v>
          </cell>
          <cell r="N2">
            <v>960</v>
          </cell>
          <cell r="O2">
            <v>1200</v>
          </cell>
          <cell r="P2">
            <v>1440</v>
          </cell>
          <cell r="Q2">
            <v>1764</v>
          </cell>
          <cell r="R2">
            <v>1860</v>
          </cell>
          <cell r="S2">
            <v>2100</v>
          </cell>
          <cell r="T2">
            <v>2160</v>
          </cell>
          <cell r="U2">
            <v>2275</v>
          </cell>
          <cell r="V2">
            <v>2280</v>
          </cell>
          <cell r="W2">
            <v>2400</v>
          </cell>
          <cell r="X2">
            <v>2520</v>
          </cell>
          <cell r="Y2">
            <v>2700</v>
          </cell>
          <cell r="Z2">
            <v>2880</v>
          </cell>
          <cell r="AA2">
            <v>3000</v>
          </cell>
          <cell r="AB2">
            <v>3120</v>
          </cell>
          <cell r="AC2">
            <v>3300</v>
          </cell>
          <cell r="AD2">
            <v>3497.5</v>
          </cell>
          <cell r="AE2">
            <v>3600</v>
          </cell>
          <cell r="AF2">
            <v>3737.5</v>
          </cell>
          <cell r="AG2">
            <v>3900</v>
          </cell>
          <cell r="AH2">
            <v>4147</v>
          </cell>
          <cell r="AI2">
            <v>4200</v>
          </cell>
          <cell r="AJ2">
            <v>4200</v>
          </cell>
          <cell r="AK2">
            <v>4260</v>
          </cell>
          <cell r="AL2">
            <v>4420</v>
          </cell>
          <cell r="AM2">
            <v>4550</v>
          </cell>
          <cell r="AN2">
            <v>4550</v>
          </cell>
          <cell r="AO2">
            <v>4550</v>
          </cell>
          <cell r="AP2">
            <v>4550</v>
          </cell>
          <cell r="AQ2">
            <v>4550</v>
          </cell>
          <cell r="AR2">
            <v>4633</v>
          </cell>
          <cell r="AS2">
            <v>4800</v>
          </cell>
          <cell r="AT2">
            <v>4800</v>
          </cell>
          <cell r="AU2">
            <v>4980</v>
          </cell>
          <cell r="AV2">
            <v>5154.5</v>
          </cell>
          <cell r="AW2">
            <v>5200</v>
          </cell>
          <cell r="AX2">
            <v>5400</v>
          </cell>
          <cell r="AY2">
            <v>5512.5</v>
          </cell>
          <cell r="AZ2">
            <v>5700</v>
          </cell>
          <cell r="BA2">
            <v>5850</v>
          </cell>
          <cell r="BB2">
            <v>6000</v>
          </cell>
          <cell r="BC2">
            <v>6000</v>
          </cell>
          <cell r="BD2">
            <v>6228.5</v>
          </cell>
          <cell r="BE2">
            <v>6370</v>
          </cell>
          <cell r="BF2">
            <v>6500</v>
          </cell>
          <cell r="BG2">
            <v>6600</v>
          </cell>
          <cell r="BH2">
            <v>6825</v>
          </cell>
          <cell r="BI2">
            <v>7000</v>
          </cell>
          <cell r="BJ2">
            <v>7200</v>
          </cell>
          <cell r="BK2">
            <v>7285</v>
          </cell>
          <cell r="BL2">
            <v>7550</v>
          </cell>
          <cell r="BM2">
            <v>7800</v>
          </cell>
          <cell r="BN2">
            <v>7862.5</v>
          </cell>
          <cell r="BO2">
            <v>8160</v>
          </cell>
          <cell r="BP2">
            <v>8400</v>
          </cell>
          <cell r="BQ2">
            <v>8575</v>
          </cell>
          <cell r="BR2">
            <v>8760</v>
          </cell>
          <cell r="BS2">
            <v>9000</v>
          </cell>
          <cell r="BT2">
            <v>9100</v>
          </cell>
          <cell r="BU2">
            <v>9425</v>
          </cell>
          <cell r="BV2">
            <v>9675</v>
          </cell>
          <cell r="BW2">
            <v>9975</v>
          </cell>
          <cell r="BX2">
            <v>10361</v>
          </cell>
          <cell r="BY2">
            <v>10560</v>
          </cell>
          <cell r="BZ2">
            <v>11024</v>
          </cell>
          <cell r="CA2">
            <v>11400</v>
          </cell>
          <cell r="CB2">
            <v>11875</v>
          </cell>
          <cell r="CC2">
            <v>12044.5</v>
          </cell>
          <cell r="CD2">
            <v>12625</v>
          </cell>
          <cell r="CE2">
            <v>13000</v>
          </cell>
          <cell r="CF2">
            <v>13650</v>
          </cell>
          <cell r="CG2">
            <v>14300</v>
          </cell>
          <cell r="CH2">
            <v>15000</v>
          </cell>
          <cell r="CI2">
            <v>15600</v>
          </cell>
          <cell r="CJ2">
            <v>16450</v>
          </cell>
          <cell r="CK2">
            <v>17375</v>
          </cell>
          <cell r="CL2">
            <v>18000</v>
          </cell>
          <cell r="CM2">
            <v>19200</v>
          </cell>
          <cell r="CN2">
            <v>20400</v>
          </cell>
          <cell r="CO2">
            <v>21840</v>
          </cell>
          <cell r="CP2">
            <v>23700</v>
          </cell>
          <cell r="CQ2">
            <v>25285</v>
          </cell>
          <cell r="CR2">
            <v>27600</v>
          </cell>
          <cell r="CS2">
            <v>30100</v>
          </cell>
          <cell r="CT2">
            <v>34100</v>
          </cell>
          <cell r="CU2">
            <v>39000</v>
          </cell>
          <cell r="CV2">
            <v>45600</v>
          </cell>
          <cell r="CW2">
            <v>57480</v>
          </cell>
          <cell r="CX2">
            <v>77568</v>
          </cell>
          <cell r="CY2">
            <v>77568</v>
          </cell>
          <cell r="CZ2">
            <v>80400</v>
          </cell>
          <cell r="DA2">
            <v>84400</v>
          </cell>
          <cell r="DB2">
            <v>89800</v>
          </cell>
          <cell r="DC2">
            <v>96000</v>
          </cell>
          <cell r="DD2">
            <v>102000</v>
          </cell>
          <cell r="DE2">
            <v>110500</v>
          </cell>
          <cell r="DF2">
            <v>123600</v>
          </cell>
          <cell r="DG2">
            <v>141750</v>
          </cell>
          <cell r="DH2">
            <v>180000</v>
          </cell>
          <cell r="DI2">
            <v>180000</v>
          </cell>
          <cell r="DJ2">
            <v>183893.5</v>
          </cell>
          <cell r="DK2">
            <v>189000</v>
          </cell>
          <cell r="DL2">
            <v>197000</v>
          </cell>
          <cell r="DM2">
            <v>204000</v>
          </cell>
          <cell r="DN2">
            <v>211950</v>
          </cell>
          <cell r="DO2">
            <v>225000</v>
          </cell>
          <cell r="DP2">
            <v>243000</v>
          </cell>
          <cell r="DQ2">
            <v>300000</v>
          </cell>
          <cell r="DR2">
            <v>408000</v>
          </cell>
          <cell r="DS2">
            <v>408000</v>
          </cell>
          <cell r="DT2">
            <v>414700</v>
          </cell>
          <cell r="DU2">
            <v>420000</v>
          </cell>
          <cell r="DV2">
            <v>425200</v>
          </cell>
          <cell r="DW2">
            <v>451800</v>
          </cell>
          <cell r="DX2">
            <v>521650</v>
          </cell>
          <cell r="DY2">
            <v>600000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122434200</v>
          </cell>
          <cell r="C2">
            <v>0</v>
          </cell>
          <cell r="D2">
            <v>0</v>
          </cell>
          <cell r="E2">
            <v>0</v>
          </cell>
          <cell r="F2">
            <v>0</v>
          </cell>
          <cell r="G2">
            <v>0</v>
          </cell>
          <cell r="H2">
            <v>0</v>
          </cell>
          <cell r="I2">
            <v>0</v>
          </cell>
          <cell r="J2">
            <v>0</v>
          </cell>
          <cell r="K2">
            <v>0</v>
          </cell>
          <cell r="L2">
            <v>0</v>
          </cell>
          <cell r="M2">
            <v>600</v>
          </cell>
          <cell r="N2">
            <v>960</v>
          </cell>
          <cell r="O2">
            <v>1200</v>
          </cell>
          <cell r="P2">
            <v>1560</v>
          </cell>
          <cell r="Q2">
            <v>1800</v>
          </cell>
          <cell r="R2">
            <v>2100</v>
          </cell>
          <cell r="S2">
            <v>2280</v>
          </cell>
          <cell r="T2">
            <v>2400</v>
          </cell>
          <cell r="U2">
            <v>2470</v>
          </cell>
          <cell r="V2">
            <v>2470</v>
          </cell>
          <cell r="W2">
            <v>2600</v>
          </cell>
          <cell r="X2">
            <v>2840</v>
          </cell>
          <cell r="Y2">
            <v>3000</v>
          </cell>
          <cell r="Z2">
            <v>3120</v>
          </cell>
          <cell r="AA2">
            <v>3293.33325195312</v>
          </cell>
          <cell r="AB2">
            <v>3510</v>
          </cell>
          <cell r="AC2">
            <v>3600</v>
          </cell>
          <cell r="AD2">
            <v>3780</v>
          </cell>
          <cell r="AE2">
            <v>3960</v>
          </cell>
          <cell r="AF2">
            <v>4200</v>
          </cell>
          <cell r="AG2">
            <v>4420</v>
          </cell>
          <cell r="AH2">
            <v>4560</v>
          </cell>
          <cell r="AI2">
            <v>4560</v>
          </cell>
          <cell r="AJ2">
            <v>4680</v>
          </cell>
          <cell r="AK2">
            <v>4800</v>
          </cell>
          <cell r="AL2">
            <v>4824</v>
          </cell>
          <cell r="AM2">
            <v>4940</v>
          </cell>
          <cell r="AN2">
            <v>4940</v>
          </cell>
          <cell r="AO2">
            <v>4940</v>
          </cell>
          <cell r="AP2">
            <v>4940</v>
          </cell>
          <cell r="AQ2">
            <v>4940</v>
          </cell>
          <cell r="AR2">
            <v>5110</v>
          </cell>
          <cell r="AS2">
            <v>5200</v>
          </cell>
          <cell r="AT2">
            <v>5366.66650390625</v>
          </cell>
          <cell r="AU2">
            <v>5470</v>
          </cell>
          <cell r="AV2">
            <v>5697.5</v>
          </cell>
          <cell r="AW2">
            <v>5850</v>
          </cell>
          <cell r="AX2">
            <v>6000</v>
          </cell>
          <cell r="AY2">
            <v>6000</v>
          </cell>
          <cell r="AZ2">
            <v>6200</v>
          </cell>
          <cell r="BA2">
            <v>6370</v>
          </cell>
          <cell r="BB2">
            <v>6500</v>
          </cell>
          <cell r="BC2">
            <v>6602.5</v>
          </cell>
          <cell r="BD2">
            <v>6850</v>
          </cell>
          <cell r="BE2">
            <v>7075</v>
          </cell>
          <cell r="BF2">
            <v>7200</v>
          </cell>
          <cell r="BG2">
            <v>7280</v>
          </cell>
          <cell r="BH2">
            <v>7540</v>
          </cell>
          <cell r="BI2">
            <v>7800</v>
          </cell>
          <cell r="BJ2">
            <v>7800</v>
          </cell>
          <cell r="BK2">
            <v>8060</v>
          </cell>
          <cell r="BL2">
            <v>8350</v>
          </cell>
          <cell r="BM2">
            <v>8460</v>
          </cell>
          <cell r="BN2">
            <v>8830</v>
          </cell>
          <cell r="BO2">
            <v>9000</v>
          </cell>
          <cell r="BP2">
            <v>9120</v>
          </cell>
          <cell r="BQ2">
            <v>9480</v>
          </cell>
          <cell r="BR2">
            <v>9600</v>
          </cell>
          <cell r="BS2">
            <v>9750</v>
          </cell>
          <cell r="BT2">
            <v>10050</v>
          </cell>
          <cell r="BU2">
            <v>10400</v>
          </cell>
          <cell r="BV2">
            <v>10580</v>
          </cell>
          <cell r="BW2">
            <v>10920</v>
          </cell>
          <cell r="BX2">
            <v>11324</v>
          </cell>
          <cell r="BY2">
            <v>11700</v>
          </cell>
          <cell r="BZ2">
            <v>12000</v>
          </cell>
          <cell r="CA2">
            <v>12350</v>
          </cell>
          <cell r="CB2">
            <v>12879</v>
          </cell>
          <cell r="CC2">
            <v>13200</v>
          </cell>
          <cell r="CD2">
            <v>13800</v>
          </cell>
          <cell r="CE2">
            <v>14350</v>
          </cell>
          <cell r="CF2">
            <v>14885</v>
          </cell>
          <cell r="CG2">
            <v>15600</v>
          </cell>
          <cell r="CH2">
            <v>16150</v>
          </cell>
          <cell r="CI2">
            <v>16878</v>
          </cell>
          <cell r="CJ2">
            <v>17900</v>
          </cell>
          <cell r="CK2">
            <v>18500</v>
          </cell>
          <cell r="CL2">
            <v>19500</v>
          </cell>
          <cell r="CM2">
            <v>20700</v>
          </cell>
          <cell r="CN2">
            <v>22080</v>
          </cell>
          <cell r="CO2">
            <v>23700</v>
          </cell>
          <cell r="CP2">
            <v>25000</v>
          </cell>
          <cell r="CQ2">
            <v>27000</v>
          </cell>
          <cell r="CR2">
            <v>29760</v>
          </cell>
          <cell r="CS2">
            <v>32500</v>
          </cell>
          <cell r="CT2">
            <v>36000</v>
          </cell>
          <cell r="CU2">
            <v>41100</v>
          </cell>
          <cell r="CV2">
            <v>48000</v>
          </cell>
          <cell r="CW2">
            <v>60000</v>
          </cell>
          <cell r="CX2">
            <v>78960</v>
          </cell>
          <cell r="CZ2">
            <v>83200</v>
          </cell>
          <cell r="DA2">
            <v>87800</v>
          </cell>
          <cell r="DB2">
            <v>93000</v>
          </cell>
          <cell r="DC2">
            <v>99000</v>
          </cell>
          <cell r="DD2">
            <v>106800</v>
          </cell>
          <cell r="DE2">
            <v>116400</v>
          </cell>
          <cell r="DF2">
            <v>127500</v>
          </cell>
          <cell r="DG2">
            <v>148000</v>
          </cell>
          <cell r="DH2">
            <v>186000</v>
          </cell>
          <cell r="DJ2">
            <v>192000</v>
          </cell>
          <cell r="DK2">
            <v>200360</v>
          </cell>
          <cell r="DL2">
            <v>210000</v>
          </cell>
          <cell r="DM2">
            <v>225600</v>
          </cell>
          <cell r="DN2">
            <v>241000</v>
          </cell>
          <cell r="DO2">
            <v>252500</v>
          </cell>
          <cell r="DP2">
            <v>264000</v>
          </cell>
          <cell r="DQ2">
            <v>315750</v>
          </cell>
          <cell r="DR2">
            <v>426000</v>
          </cell>
          <cell r="DT2">
            <v>426000</v>
          </cell>
          <cell r="DU2">
            <v>442800</v>
          </cell>
          <cell r="DV2">
            <v>500000</v>
          </cell>
          <cell r="DW2">
            <v>564600</v>
          </cell>
          <cell r="DX2">
            <v>600000</v>
          </cell>
          <cell r="DY2">
            <v>600000</v>
          </cell>
          <cell r="DZ2">
            <v>621600</v>
          </cell>
          <cell r="EA2">
            <v>720000</v>
          </cell>
          <cell r="EB2">
            <v>722880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C2">
            <v>0</v>
          </cell>
          <cell r="D2">
            <v>0</v>
          </cell>
          <cell r="E2">
            <v>0</v>
          </cell>
          <cell r="F2">
            <v>0</v>
          </cell>
          <cell r="G2">
            <v>0</v>
          </cell>
          <cell r="H2">
            <v>0</v>
          </cell>
          <cell r="I2">
            <v>0</v>
          </cell>
          <cell r="J2">
            <v>0</v>
          </cell>
          <cell r="K2">
            <v>0</v>
          </cell>
          <cell r="L2">
            <v>480</v>
          </cell>
          <cell r="M2">
            <v>1038</v>
          </cell>
          <cell r="N2">
            <v>1380</v>
          </cell>
          <cell r="O2">
            <v>1800</v>
          </cell>
          <cell r="P2">
            <v>2100</v>
          </cell>
          <cell r="Q2">
            <v>2400</v>
          </cell>
          <cell r="R2">
            <v>2490</v>
          </cell>
          <cell r="S2">
            <v>2640</v>
          </cell>
          <cell r="T2">
            <v>2697.5</v>
          </cell>
          <cell r="U2">
            <v>2760</v>
          </cell>
          <cell r="V2">
            <v>3000</v>
          </cell>
          <cell r="W2">
            <v>3120</v>
          </cell>
          <cell r="X2">
            <v>3380</v>
          </cell>
          <cell r="Y2">
            <v>3600</v>
          </cell>
          <cell r="Z2">
            <v>3640</v>
          </cell>
          <cell r="AA2">
            <v>3900</v>
          </cell>
          <cell r="AB2">
            <v>4140</v>
          </cell>
          <cell r="AC2">
            <v>4290</v>
          </cell>
          <cell r="AD2">
            <v>4550</v>
          </cell>
          <cell r="AE2">
            <v>4800</v>
          </cell>
          <cell r="AF2">
            <v>4890</v>
          </cell>
          <cell r="AG2">
            <v>4980</v>
          </cell>
          <cell r="AH2">
            <v>4980</v>
          </cell>
          <cell r="AI2">
            <v>5187.5</v>
          </cell>
          <cell r="AJ2">
            <v>5200</v>
          </cell>
          <cell r="AK2">
            <v>5395</v>
          </cell>
          <cell r="AL2">
            <v>5395</v>
          </cell>
          <cell r="AM2">
            <v>5395</v>
          </cell>
          <cell r="AN2">
            <v>5395</v>
          </cell>
          <cell r="AO2">
            <v>5395</v>
          </cell>
          <cell r="AP2">
            <v>5460</v>
          </cell>
          <cell r="AQ2">
            <v>5697.5</v>
          </cell>
          <cell r="AR2">
            <v>5850</v>
          </cell>
          <cell r="AS2">
            <v>6000</v>
          </cell>
          <cell r="AT2">
            <v>6090</v>
          </cell>
          <cell r="AU2">
            <v>6297.5</v>
          </cell>
          <cell r="AV2">
            <v>6500</v>
          </cell>
          <cell r="AW2">
            <v>6585</v>
          </cell>
          <cell r="AX2">
            <v>6747.5</v>
          </cell>
          <cell r="AY2">
            <v>6987.5</v>
          </cell>
          <cell r="AZ2">
            <v>7180</v>
          </cell>
          <cell r="BA2">
            <v>7200</v>
          </cell>
          <cell r="BB2">
            <v>7462.5</v>
          </cell>
          <cell r="BC2">
            <v>7677.5</v>
          </cell>
          <cell r="BD2">
            <v>7800</v>
          </cell>
          <cell r="BE2">
            <v>7858.33349609375</v>
          </cell>
          <cell r="BF2">
            <v>8092.5</v>
          </cell>
          <cell r="BG2">
            <v>8365</v>
          </cell>
          <cell r="BH2">
            <v>8450</v>
          </cell>
          <cell r="BI2">
            <v>8742.5</v>
          </cell>
          <cell r="BJ2">
            <v>9000</v>
          </cell>
          <cell r="BK2">
            <v>9100</v>
          </cell>
          <cell r="BL2">
            <v>9420</v>
          </cell>
          <cell r="BM2">
            <v>9600</v>
          </cell>
          <cell r="BN2">
            <v>9847.5</v>
          </cell>
          <cell r="BO2">
            <v>10150</v>
          </cell>
          <cell r="BP2">
            <v>10375</v>
          </cell>
          <cell r="BQ2">
            <v>10400</v>
          </cell>
          <cell r="BR2">
            <v>10790</v>
          </cell>
          <cell r="BS2">
            <v>10980</v>
          </cell>
          <cell r="BT2">
            <v>11330</v>
          </cell>
          <cell r="BU2">
            <v>11700</v>
          </cell>
          <cell r="BV2">
            <v>12000</v>
          </cell>
          <cell r="BW2">
            <v>12180</v>
          </cell>
          <cell r="BX2">
            <v>12603.5</v>
          </cell>
          <cell r="BY2">
            <v>13000</v>
          </cell>
          <cell r="BZ2">
            <v>13325</v>
          </cell>
          <cell r="CA2">
            <v>13897</v>
          </cell>
          <cell r="CB2">
            <v>14400</v>
          </cell>
          <cell r="CC2">
            <v>14950</v>
          </cell>
          <cell r="CD2">
            <v>15520</v>
          </cell>
          <cell r="CE2">
            <v>15826</v>
          </cell>
          <cell r="CF2">
            <v>16549</v>
          </cell>
          <cell r="CG2">
            <v>17297.5</v>
          </cell>
          <cell r="CH2">
            <v>18000</v>
          </cell>
          <cell r="CI2">
            <v>18720</v>
          </cell>
          <cell r="CJ2">
            <v>19500</v>
          </cell>
          <cell r="CK2">
            <v>20625</v>
          </cell>
          <cell r="CL2">
            <v>21645</v>
          </cell>
          <cell r="CM2">
            <v>23200</v>
          </cell>
          <cell r="CN2">
            <v>24100</v>
          </cell>
          <cell r="CO2">
            <v>26000</v>
          </cell>
          <cell r="CP2">
            <v>27600</v>
          </cell>
          <cell r="CQ2">
            <v>30000</v>
          </cell>
          <cell r="CR2">
            <v>32500</v>
          </cell>
          <cell r="CS2">
            <v>36000</v>
          </cell>
          <cell r="CT2">
            <v>39000</v>
          </cell>
          <cell r="CU2">
            <v>45000</v>
          </cell>
          <cell r="CV2">
            <v>52250</v>
          </cell>
          <cell r="CW2">
            <v>63600</v>
          </cell>
          <cell r="CX2">
            <v>88980</v>
          </cell>
          <cell r="CZ2">
            <v>92490</v>
          </cell>
          <cell r="DA2">
            <v>96050</v>
          </cell>
          <cell r="DB2">
            <v>103100</v>
          </cell>
          <cell r="DC2">
            <v>108780</v>
          </cell>
          <cell r="DD2">
            <v>117000</v>
          </cell>
          <cell r="DE2">
            <v>125450</v>
          </cell>
          <cell r="DF2">
            <v>143000</v>
          </cell>
          <cell r="DG2">
            <v>166800</v>
          </cell>
          <cell r="DH2">
            <v>211497.5</v>
          </cell>
          <cell r="DJ2">
            <v>221400</v>
          </cell>
          <cell r="DK2">
            <v>231000</v>
          </cell>
          <cell r="DL2">
            <v>240000</v>
          </cell>
          <cell r="DM2">
            <v>249400</v>
          </cell>
          <cell r="DN2">
            <v>264000</v>
          </cell>
          <cell r="DO2">
            <v>279000</v>
          </cell>
          <cell r="DP2">
            <v>302000</v>
          </cell>
          <cell r="DQ2">
            <v>360000</v>
          </cell>
          <cell r="DR2">
            <v>425400</v>
          </cell>
          <cell r="DT2">
            <v>454900</v>
          </cell>
          <cell r="DU2">
            <v>454900</v>
          </cell>
          <cell r="DV2">
            <v>480000</v>
          </cell>
          <cell r="DW2">
            <v>552634</v>
          </cell>
          <cell r="DX2">
            <v>650000</v>
          </cell>
          <cell r="DY2">
            <v>650000</v>
          </cell>
          <cell r="DZ2">
            <v>731350</v>
          </cell>
          <cell r="EA2">
            <v>768000</v>
          </cell>
          <cell r="EB2">
            <v>785395</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C2">
            <v>0</v>
          </cell>
          <cell r="D2">
            <v>0</v>
          </cell>
          <cell r="E2">
            <v>0</v>
          </cell>
          <cell r="F2">
            <v>0</v>
          </cell>
          <cell r="G2">
            <v>0</v>
          </cell>
          <cell r="H2">
            <v>0</v>
          </cell>
          <cell r="I2">
            <v>0</v>
          </cell>
          <cell r="J2">
            <v>0</v>
          </cell>
          <cell r="K2">
            <v>0</v>
          </cell>
          <cell r="L2">
            <v>200</v>
          </cell>
          <cell r="M2">
            <v>900</v>
          </cell>
          <cell r="N2">
            <v>1200</v>
          </cell>
          <cell r="O2">
            <v>1800</v>
          </cell>
          <cell r="P2">
            <v>2040</v>
          </cell>
          <cell r="Q2">
            <v>2400</v>
          </cell>
          <cell r="R2">
            <v>2700</v>
          </cell>
          <cell r="S2">
            <v>2790</v>
          </cell>
          <cell r="T2">
            <v>3000</v>
          </cell>
          <cell r="U2">
            <v>3022.5</v>
          </cell>
          <cell r="V2">
            <v>3022.5</v>
          </cell>
          <cell r="W2">
            <v>3300</v>
          </cell>
          <cell r="X2">
            <v>3600</v>
          </cell>
          <cell r="Y2">
            <v>3622.5</v>
          </cell>
          <cell r="Z2">
            <v>3900</v>
          </cell>
          <cell r="AA2">
            <v>4200</v>
          </cell>
          <cell r="AB2">
            <v>4320</v>
          </cell>
          <cell r="AC2">
            <v>4560</v>
          </cell>
          <cell r="AD2">
            <v>4800</v>
          </cell>
          <cell r="AE2">
            <v>4940</v>
          </cell>
          <cell r="AF2">
            <v>5200</v>
          </cell>
          <cell r="AG2">
            <v>5422.5</v>
          </cell>
          <cell r="AH2">
            <v>5580</v>
          </cell>
          <cell r="AI2">
            <v>5580</v>
          </cell>
          <cell r="AJ2">
            <v>5790</v>
          </cell>
          <cell r="AK2">
            <v>5890</v>
          </cell>
          <cell r="AL2">
            <v>6000</v>
          </cell>
          <cell r="AM2">
            <v>6045</v>
          </cell>
          <cell r="AN2">
            <v>6045</v>
          </cell>
          <cell r="AO2">
            <v>6045</v>
          </cell>
          <cell r="AP2">
            <v>6045</v>
          </cell>
          <cell r="AQ2">
            <v>6045</v>
          </cell>
          <cell r="AR2">
            <v>6240</v>
          </cell>
          <cell r="AS2">
            <v>6429</v>
          </cell>
          <cell r="AT2">
            <v>6500</v>
          </cell>
          <cell r="AU2">
            <v>6694.5</v>
          </cell>
          <cell r="AV2">
            <v>6922.5</v>
          </cell>
          <cell r="AW2">
            <v>7150</v>
          </cell>
          <cell r="AX2">
            <v>7200</v>
          </cell>
          <cell r="AY2">
            <v>7440</v>
          </cell>
          <cell r="AZ2">
            <v>7670</v>
          </cell>
          <cell r="BA2">
            <v>7800</v>
          </cell>
          <cell r="BB2">
            <v>7845</v>
          </cell>
          <cell r="BC2">
            <v>8145</v>
          </cell>
          <cell r="BD2">
            <v>8400</v>
          </cell>
          <cell r="BE2">
            <v>8450</v>
          </cell>
          <cell r="BF2">
            <v>8775</v>
          </cell>
          <cell r="BG2">
            <v>9000</v>
          </cell>
          <cell r="BH2">
            <v>9100</v>
          </cell>
          <cell r="BI2">
            <v>9295</v>
          </cell>
          <cell r="BJ2">
            <v>9600</v>
          </cell>
          <cell r="BK2">
            <v>9750</v>
          </cell>
          <cell r="BL2">
            <v>10010</v>
          </cell>
          <cell r="BM2">
            <v>10362.5</v>
          </cell>
          <cell r="BN2">
            <v>10464</v>
          </cell>
          <cell r="BO2">
            <v>10800</v>
          </cell>
          <cell r="BP2">
            <v>11080</v>
          </cell>
          <cell r="BQ2">
            <v>11400</v>
          </cell>
          <cell r="BR2">
            <v>11625</v>
          </cell>
          <cell r="BS2">
            <v>11850</v>
          </cell>
          <cell r="BT2">
            <v>12000</v>
          </cell>
          <cell r="BU2">
            <v>12300</v>
          </cell>
          <cell r="BV2">
            <v>12662.5</v>
          </cell>
          <cell r="BW2">
            <v>13000</v>
          </cell>
          <cell r="BX2">
            <v>13290</v>
          </cell>
          <cell r="BY2">
            <v>13825</v>
          </cell>
          <cell r="BZ2">
            <v>14300</v>
          </cell>
          <cell r="CA2">
            <v>14790</v>
          </cell>
          <cell r="CB2">
            <v>15275</v>
          </cell>
          <cell r="CC2">
            <v>15600</v>
          </cell>
          <cell r="CD2">
            <v>16250</v>
          </cell>
          <cell r="CE2">
            <v>16900</v>
          </cell>
          <cell r="CF2">
            <v>17670</v>
          </cell>
          <cell r="CG2">
            <v>18120</v>
          </cell>
          <cell r="CH2">
            <v>19012.5</v>
          </cell>
          <cell r="CI2">
            <v>19600</v>
          </cell>
          <cell r="CJ2">
            <v>20800</v>
          </cell>
          <cell r="CK2">
            <v>21750</v>
          </cell>
          <cell r="CL2">
            <v>23100</v>
          </cell>
          <cell r="CM2">
            <v>24000</v>
          </cell>
          <cell r="CN2">
            <v>25740</v>
          </cell>
          <cell r="CO2">
            <v>27071.666015625</v>
          </cell>
          <cell r="CP2">
            <v>29250</v>
          </cell>
          <cell r="CQ2">
            <v>31222.5</v>
          </cell>
          <cell r="CR2">
            <v>34000</v>
          </cell>
          <cell r="CS2">
            <v>37100</v>
          </cell>
          <cell r="CT2">
            <v>41300</v>
          </cell>
          <cell r="CU2">
            <v>46800</v>
          </cell>
          <cell r="CV2">
            <v>55000</v>
          </cell>
          <cell r="CW2">
            <v>66250</v>
          </cell>
          <cell r="CX2">
            <v>91500</v>
          </cell>
          <cell r="CZ2">
            <v>96000</v>
          </cell>
          <cell r="DA2">
            <v>102000</v>
          </cell>
          <cell r="DB2">
            <v>108000</v>
          </cell>
          <cell r="DC2">
            <v>115490</v>
          </cell>
          <cell r="DD2">
            <v>120808</v>
          </cell>
          <cell r="DE2">
            <v>130152</v>
          </cell>
          <cell r="DF2">
            <v>144500</v>
          </cell>
          <cell r="DG2">
            <v>166000</v>
          </cell>
          <cell r="DH2">
            <v>204000</v>
          </cell>
          <cell r="DJ2">
            <v>210000</v>
          </cell>
          <cell r="DK2">
            <v>222000</v>
          </cell>
          <cell r="DL2">
            <v>233000</v>
          </cell>
          <cell r="DM2">
            <v>240000</v>
          </cell>
          <cell r="DN2">
            <v>260000</v>
          </cell>
          <cell r="DO2">
            <v>278500</v>
          </cell>
          <cell r="DP2">
            <v>300000</v>
          </cell>
          <cell r="DQ2">
            <v>360000</v>
          </cell>
          <cell r="DR2">
            <v>585000</v>
          </cell>
          <cell r="DT2">
            <v>628250</v>
          </cell>
          <cell r="DU2">
            <v>650000</v>
          </cell>
          <cell r="DV2">
            <v>650000</v>
          </cell>
          <cell r="DW2">
            <v>840000</v>
          </cell>
          <cell r="DX2">
            <v>900000</v>
          </cell>
          <cell r="DY2">
            <v>1020000</v>
          </cell>
          <cell r="DZ2">
            <v>1370400</v>
          </cell>
          <cell r="EA2">
            <v>3408000</v>
          </cell>
          <cell r="EB2">
            <v>4200000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C2">
            <v>0</v>
          </cell>
          <cell r="D2">
            <v>0</v>
          </cell>
          <cell r="E2">
            <v>0</v>
          </cell>
          <cell r="F2">
            <v>0</v>
          </cell>
          <cell r="G2">
            <v>0</v>
          </cell>
          <cell r="H2">
            <v>0</v>
          </cell>
          <cell r="I2">
            <v>0</v>
          </cell>
          <cell r="J2">
            <v>0</v>
          </cell>
          <cell r="K2">
            <v>0</v>
          </cell>
          <cell r="L2">
            <v>0</v>
          </cell>
          <cell r="M2">
            <v>948</v>
          </cell>
          <cell r="N2">
            <v>1620</v>
          </cell>
          <cell r="O2">
            <v>2100</v>
          </cell>
          <cell r="P2">
            <v>2400</v>
          </cell>
          <cell r="Q2">
            <v>3000</v>
          </cell>
          <cell r="R2">
            <v>3270</v>
          </cell>
          <cell r="S2">
            <v>3542.5</v>
          </cell>
          <cell r="T2">
            <v>3542.5</v>
          </cell>
          <cell r="U2">
            <v>3600</v>
          </cell>
          <cell r="V2">
            <v>3870</v>
          </cell>
          <cell r="W2">
            <v>4200</v>
          </cell>
          <cell r="X2">
            <v>4500</v>
          </cell>
          <cell r="Y2">
            <v>4800</v>
          </cell>
          <cell r="Z2">
            <v>4861.66650390625</v>
          </cell>
          <cell r="AA2">
            <v>5200</v>
          </cell>
          <cell r="AB2">
            <v>5400</v>
          </cell>
          <cell r="AC2">
            <v>5850</v>
          </cell>
          <cell r="AD2">
            <v>6000</v>
          </cell>
          <cell r="AE2">
            <v>6305</v>
          </cell>
          <cell r="AF2">
            <v>6540</v>
          </cell>
          <cell r="AG2">
            <v>6540</v>
          </cell>
          <cell r="AH2">
            <v>6630</v>
          </cell>
          <cell r="AI2">
            <v>6870</v>
          </cell>
          <cell r="AJ2">
            <v>7085</v>
          </cell>
          <cell r="AK2">
            <v>7085</v>
          </cell>
          <cell r="AL2">
            <v>7085</v>
          </cell>
          <cell r="AM2">
            <v>7085</v>
          </cell>
          <cell r="AN2">
            <v>7085</v>
          </cell>
          <cell r="AO2">
            <v>7098</v>
          </cell>
          <cell r="AP2">
            <v>7200</v>
          </cell>
          <cell r="AQ2">
            <v>7312.5</v>
          </cell>
          <cell r="AR2">
            <v>7657</v>
          </cell>
          <cell r="AS2">
            <v>7800</v>
          </cell>
          <cell r="AT2">
            <v>7920</v>
          </cell>
          <cell r="AU2">
            <v>8220</v>
          </cell>
          <cell r="AV2">
            <v>8400</v>
          </cell>
          <cell r="AW2">
            <v>8629.6669921875</v>
          </cell>
          <cell r="AX2">
            <v>8940</v>
          </cell>
          <cell r="AY2">
            <v>9100</v>
          </cell>
          <cell r="AZ2">
            <v>9210</v>
          </cell>
          <cell r="BA2">
            <v>9540</v>
          </cell>
          <cell r="BB2">
            <v>9630</v>
          </cell>
          <cell r="BC2">
            <v>9780</v>
          </cell>
          <cell r="BD2">
            <v>10100</v>
          </cell>
          <cell r="BE2">
            <v>10400</v>
          </cell>
          <cell r="BF2">
            <v>10400</v>
          </cell>
          <cell r="BG2">
            <v>10712.5</v>
          </cell>
          <cell r="BH2">
            <v>10985</v>
          </cell>
          <cell r="BI2">
            <v>11285</v>
          </cell>
          <cell r="BJ2">
            <v>11667.5</v>
          </cell>
          <cell r="BK2">
            <v>11836.5</v>
          </cell>
          <cell r="BL2">
            <v>12000</v>
          </cell>
          <cell r="BM2">
            <v>12350</v>
          </cell>
          <cell r="BN2">
            <v>12662</v>
          </cell>
          <cell r="BO2">
            <v>13000</v>
          </cell>
          <cell r="BP2">
            <v>13080</v>
          </cell>
          <cell r="BQ2">
            <v>13520</v>
          </cell>
          <cell r="BR2">
            <v>13676.3330078125</v>
          </cell>
          <cell r="BS2">
            <v>14170</v>
          </cell>
          <cell r="BT2">
            <v>14333.3330078125</v>
          </cell>
          <cell r="BU2">
            <v>14750</v>
          </cell>
          <cell r="BV2">
            <v>15120</v>
          </cell>
          <cell r="BW2">
            <v>15600</v>
          </cell>
          <cell r="BX2">
            <v>15892.5</v>
          </cell>
          <cell r="BY2">
            <v>16437.5</v>
          </cell>
          <cell r="BZ2">
            <v>16900</v>
          </cell>
          <cell r="CA2">
            <v>17660</v>
          </cell>
          <cell r="CB2">
            <v>18000</v>
          </cell>
          <cell r="CC2">
            <v>18750</v>
          </cell>
          <cell r="CD2">
            <v>19500</v>
          </cell>
          <cell r="CE2">
            <v>19800</v>
          </cell>
          <cell r="CF2">
            <v>20750</v>
          </cell>
          <cell r="CG2">
            <v>21455</v>
          </cell>
          <cell r="CH2">
            <v>22500</v>
          </cell>
          <cell r="CI2">
            <v>23480</v>
          </cell>
          <cell r="CJ2">
            <v>24333.333984375</v>
          </cell>
          <cell r="CK2">
            <v>25675</v>
          </cell>
          <cell r="CL2">
            <v>26650</v>
          </cell>
          <cell r="CM2">
            <v>28200</v>
          </cell>
          <cell r="CN2">
            <v>30000</v>
          </cell>
          <cell r="CO2">
            <v>31800</v>
          </cell>
          <cell r="CP2">
            <v>33800</v>
          </cell>
          <cell r="CQ2">
            <v>36000</v>
          </cell>
          <cell r="CR2">
            <v>39000</v>
          </cell>
          <cell r="CS2">
            <v>42800</v>
          </cell>
          <cell r="CT2">
            <v>48000</v>
          </cell>
          <cell r="CU2">
            <v>54500</v>
          </cell>
          <cell r="CV2">
            <v>64200</v>
          </cell>
          <cell r="CW2">
            <v>78000</v>
          </cell>
          <cell r="CX2">
            <v>110140</v>
          </cell>
          <cell r="CZ2">
            <v>116400</v>
          </cell>
          <cell r="DA2">
            <v>120000</v>
          </cell>
          <cell r="DB2">
            <v>126500</v>
          </cell>
          <cell r="DC2">
            <v>133900</v>
          </cell>
          <cell r="DD2">
            <v>144000</v>
          </cell>
          <cell r="DE2">
            <v>156000</v>
          </cell>
          <cell r="DF2">
            <v>174000</v>
          </cell>
          <cell r="DG2">
            <v>195000</v>
          </cell>
          <cell r="DH2">
            <v>240000</v>
          </cell>
          <cell r="DJ2">
            <v>243270</v>
          </cell>
          <cell r="DK2">
            <v>252700</v>
          </cell>
          <cell r="DL2">
            <v>264000</v>
          </cell>
          <cell r="DM2">
            <v>280915</v>
          </cell>
          <cell r="DN2">
            <v>300000</v>
          </cell>
          <cell r="DO2">
            <v>336600</v>
          </cell>
          <cell r="DP2">
            <v>360000</v>
          </cell>
          <cell r="DQ2">
            <v>399000</v>
          </cell>
          <cell r="DR2">
            <v>540000</v>
          </cell>
          <cell r="DT2">
            <v>595200</v>
          </cell>
          <cell r="DU2">
            <v>709200</v>
          </cell>
          <cell r="DV2">
            <v>709200</v>
          </cell>
          <cell r="DW2">
            <v>744700</v>
          </cell>
          <cell r="DX2">
            <v>744700</v>
          </cell>
          <cell r="DY2">
            <v>840000</v>
          </cell>
          <cell r="DZ2">
            <v>906000</v>
          </cell>
          <cell r="EA2">
            <v>936000</v>
          </cell>
          <cell r="EB2">
            <v>1414542.5</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C2">
            <v>0</v>
          </cell>
          <cell r="D2">
            <v>0</v>
          </cell>
          <cell r="E2">
            <v>0</v>
          </cell>
          <cell r="F2">
            <v>0</v>
          </cell>
          <cell r="G2">
            <v>0</v>
          </cell>
          <cell r="H2">
            <v>0</v>
          </cell>
          <cell r="I2">
            <v>0</v>
          </cell>
          <cell r="J2">
            <v>0</v>
          </cell>
          <cell r="K2">
            <v>0</v>
          </cell>
          <cell r="L2">
            <v>0</v>
          </cell>
          <cell r="M2">
            <v>1200</v>
          </cell>
          <cell r="N2">
            <v>1800</v>
          </cell>
          <cell r="O2">
            <v>2400</v>
          </cell>
          <cell r="P2">
            <v>3000</v>
          </cell>
          <cell r="Q2">
            <v>3600</v>
          </cell>
          <cell r="R2">
            <v>3732</v>
          </cell>
          <cell r="S2">
            <v>3900</v>
          </cell>
          <cell r="T2">
            <v>4043</v>
          </cell>
          <cell r="U2">
            <v>4140</v>
          </cell>
          <cell r="V2">
            <v>4500</v>
          </cell>
          <cell r="W2">
            <v>4800</v>
          </cell>
          <cell r="X2">
            <v>4976</v>
          </cell>
          <cell r="Y2">
            <v>5316</v>
          </cell>
          <cell r="Z2">
            <v>5700</v>
          </cell>
          <cell r="AA2">
            <v>6000</v>
          </cell>
          <cell r="AB2">
            <v>6140</v>
          </cell>
          <cell r="AC2">
            <v>6500</v>
          </cell>
          <cell r="AD2">
            <v>7043</v>
          </cell>
          <cell r="AE2">
            <v>7200</v>
          </cell>
          <cell r="AF2">
            <v>7464</v>
          </cell>
          <cell r="AG2">
            <v>7464</v>
          </cell>
          <cell r="AH2">
            <v>7775</v>
          </cell>
          <cell r="AI2">
            <v>7800</v>
          </cell>
          <cell r="AJ2">
            <v>8086</v>
          </cell>
          <cell r="AK2">
            <v>8086</v>
          </cell>
          <cell r="AL2">
            <v>8086</v>
          </cell>
          <cell r="AM2">
            <v>8086</v>
          </cell>
          <cell r="AN2">
            <v>8086</v>
          </cell>
          <cell r="AO2">
            <v>8086</v>
          </cell>
          <cell r="AP2">
            <v>8160</v>
          </cell>
          <cell r="AQ2">
            <v>8400</v>
          </cell>
          <cell r="AR2">
            <v>8620</v>
          </cell>
          <cell r="AS2">
            <v>8975</v>
          </cell>
          <cell r="AT2">
            <v>9100</v>
          </cell>
          <cell r="AU2">
            <v>9286</v>
          </cell>
          <cell r="AV2">
            <v>9600</v>
          </cell>
          <cell r="AW2">
            <v>9750</v>
          </cell>
          <cell r="AX2">
            <v>9960</v>
          </cell>
          <cell r="AY2">
            <v>10283</v>
          </cell>
          <cell r="AZ2">
            <v>10400</v>
          </cell>
          <cell r="BA2">
            <v>10719.5</v>
          </cell>
          <cell r="BB2">
            <v>11025</v>
          </cell>
          <cell r="BC2">
            <v>11243</v>
          </cell>
          <cell r="BD2">
            <v>11676</v>
          </cell>
          <cell r="BE2">
            <v>11745.5</v>
          </cell>
          <cell r="BF2">
            <v>12000</v>
          </cell>
          <cell r="BG2">
            <v>12103.3330078125</v>
          </cell>
          <cell r="BH2">
            <v>12350</v>
          </cell>
          <cell r="BI2">
            <v>12775</v>
          </cell>
          <cell r="BJ2">
            <v>13000</v>
          </cell>
          <cell r="BK2">
            <v>13200</v>
          </cell>
          <cell r="BL2">
            <v>13650</v>
          </cell>
          <cell r="BM2">
            <v>14100</v>
          </cell>
          <cell r="BN2">
            <v>14400</v>
          </cell>
          <cell r="BO2">
            <v>14783.3330078125</v>
          </cell>
          <cell r="BP2">
            <v>15000</v>
          </cell>
          <cell r="BQ2">
            <v>15550</v>
          </cell>
          <cell r="BR2">
            <v>15600</v>
          </cell>
          <cell r="BS2">
            <v>15864</v>
          </cell>
          <cell r="BT2">
            <v>16200</v>
          </cell>
          <cell r="BU2">
            <v>16693</v>
          </cell>
          <cell r="BV2">
            <v>17043</v>
          </cell>
          <cell r="BW2">
            <v>17700</v>
          </cell>
          <cell r="BX2">
            <v>18000</v>
          </cell>
          <cell r="BY2">
            <v>18500</v>
          </cell>
          <cell r="BZ2">
            <v>19200</v>
          </cell>
          <cell r="CA2">
            <v>19500</v>
          </cell>
          <cell r="CB2">
            <v>20150</v>
          </cell>
          <cell r="CC2">
            <v>20932</v>
          </cell>
          <cell r="CD2">
            <v>21645</v>
          </cell>
          <cell r="CE2">
            <v>22700</v>
          </cell>
          <cell r="CF2">
            <v>23400</v>
          </cell>
          <cell r="CG2">
            <v>24000</v>
          </cell>
          <cell r="CH2">
            <v>24893</v>
          </cell>
          <cell r="CI2">
            <v>26000</v>
          </cell>
          <cell r="CJ2">
            <v>27000</v>
          </cell>
          <cell r="CK2">
            <v>28500</v>
          </cell>
          <cell r="CL2">
            <v>30000</v>
          </cell>
          <cell r="CM2">
            <v>31486</v>
          </cell>
          <cell r="CN2">
            <v>33150</v>
          </cell>
          <cell r="CO2">
            <v>35760</v>
          </cell>
          <cell r="CP2">
            <v>37680</v>
          </cell>
          <cell r="CQ2">
            <v>40086</v>
          </cell>
          <cell r="CR2">
            <v>43464</v>
          </cell>
          <cell r="CS2">
            <v>48000</v>
          </cell>
          <cell r="CT2">
            <v>52750</v>
          </cell>
          <cell r="CU2">
            <v>60000</v>
          </cell>
          <cell r="CV2">
            <v>70250</v>
          </cell>
          <cell r="CW2">
            <v>84500</v>
          </cell>
          <cell r="CX2">
            <v>117600</v>
          </cell>
          <cell r="CZ2">
            <v>120250</v>
          </cell>
          <cell r="DA2">
            <v>128500</v>
          </cell>
          <cell r="DB2">
            <v>135500</v>
          </cell>
          <cell r="DC2">
            <v>144000</v>
          </cell>
          <cell r="DD2">
            <v>154043</v>
          </cell>
          <cell r="DE2">
            <v>167640</v>
          </cell>
          <cell r="DF2">
            <v>184600</v>
          </cell>
          <cell r="DG2">
            <v>214500</v>
          </cell>
          <cell r="DH2">
            <v>272500</v>
          </cell>
          <cell r="DJ2">
            <v>281532</v>
          </cell>
          <cell r="DK2">
            <v>294200</v>
          </cell>
          <cell r="DL2">
            <v>312500</v>
          </cell>
          <cell r="DM2">
            <v>330000</v>
          </cell>
          <cell r="DN2">
            <v>366000</v>
          </cell>
          <cell r="DO2">
            <v>390000</v>
          </cell>
          <cell r="DP2">
            <v>517600</v>
          </cell>
          <cell r="DQ2">
            <v>652000</v>
          </cell>
          <cell r="DR2">
            <v>795000</v>
          </cell>
          <cell r="DT2">
            <v>998700</v>
          </cell>
          <cell r="DU2">
            <v>998700</v>
          </cell>
          <cell r="DV2">
            <v>1042800</v>
          </cell>
          <cell r="DW2">
            <v>1200000</v>
          </cell>
          <cell r="DX2">
            <v>1824050</v>
          </cell>
          <cell r="DY2">
            <v>2010006</v>
          </cell>
          <cell r="DZ2">
            <v>2076000</v>
          </cell>
          <cell r="EA2">
            <v>2114400</v>
          </cell>
          <cell r="EB2">
            <v>2114400</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C2">
            <v>0</v>
          </cell>
          <cell r="D2">
            <v>0</v>
          </cell>
          <cell r="E2">
            <v>0</v>
          </cell>
          <cell r="F2">
            <v>0</v>
          </cell>
          <cell r="G2">
            <v>0</v>
          </cell>
          <cell r="H2">
            <v>0</v>
          </cell>
          <cell r="I2">
            <v>0</v>
          </cell>
          <cell r="J2">
            <v>0</v>
          </cell>
          <cell r="K2">
            <v>0</v>
          </cell>
          <cell r="L2">
            <v>0</v>
          </cell>
          <cell r="M2">
            <v>720</v>
          </cell>
          <cell r="N2">
            <v>1800</v>
          </cell>
          <cell r="O2">
            <v>2400</v>
          </cell>
          <cell r="P2">
            <v>3000</v>
          </cell>
          <cell r="Q2">
            <v>3600</v>
          </cell>
          <cell r="R2">
            <v>4068</v>
          </cell>
          <cell r="S2">
            <v>4200</v>
          </cell>
          <cell r="T2">
            <v>4407</v>
          </cell>
          <cell r="U2">
            <v>4407</v>
          </cell>
          <cell r="V2">
            <v>4800</v>
          </cell>
          <cell r="W2">
            <v>5070</v>
          </cell>
          <cell r="X2">
            <v>5400</v>
          </cell>
          <cell r="Y2">
            <v>5850</v>
          </cell>
          <cell r="Z2">
            <v>6000</v>
          </cell>
          <cell r="AA2">
            <v>6468</v>
          </cell>
          <cell r="AB2">
            <v>6803.33349609375</v>
          </cell>
          <cell r="AC2">
            <v>7200</v>
          </cell>
          <cell r="AD2">
            <v>7570</v>
          </cell>
          <cell r="AE2">
            <v>7800</v>
          </cell>
          <cell r="AF2">
            <v>8136</v>
          </cell>
          <cell r="AG2">
            <v>8136</v>
          </cell>
          <cell r="AH2">
            <v>8400</v>
          </cell>
          <cell r="AI2">
            <v>8475</v>
          </cell>
          <cell r="AJ2">
            <v>8814</v>
          </cell>
          <cell r="AK2">
            <v>8814</v>
          </cell>
          <cell r="AL2">
            <v>8814</v>
          </cell>
          <cell r="AM2">
            <v>8814</v>
          </cell>
          <cell r="AN2">
            <v>8814</v>
          </cell>
          <cell r="AO2">
            <v>8814</v>
          </cell>
          <cell r="AP2">
            <v>9000</v>
          </cell>
          <cell r="AQ2">
            <v>9100</v>
          </cell>
          <cell r="AR2">
            <v>9490</v>
          </cell>
          <cell r="AS2">
            <v>9636</v>
          </cell>
          <cell r="AT2">
            <v>9900</v>
          </cell>
          <cell r="AU2">
            <v>10236</v>
          </cell>
          <cell r="AV2">
            <v>10400</v>
          </cell>
          <cell r="AW2">
            <v>10650</v>
          </cell>
          <cell r="AX2">
            <v>10907</v>
          </cell>
          <cell r="AY2">
            <v>11214</v>
          </cell>
          <cell r="AZ2">
            <v>11635</v>
          </cell>
          <cell r="BA2">
            <v>11720</v>
          </cell>
          <cell r="BB2">
            <v>12000</v>
          </cell>
          <cell r="BC2">
            <v>12122.5</v>
          </cell>
          <cell r="BD2">
            <v>12454</v>
          </cell>
          <cell r="BE2">
            <v>12870</v>
          </cell>
          <cell r="BF2">
            <v>13000</v>
          </cell>
          <cell r="BG2">
            <v>13150</v>
          </cell>
          <cell r="BH2">
            <v>13500</v>
          </cell>
          <cell r="BI2">
            <v>13900</v>
          </cell>
          <cell r="BJ2">
            <v>14300</v>
          </cell>
          <cell r="BK2">
            <v>14475</v>
          </cell>
          <cell r="BL2">
            <v>15000</v>
          </cell>
          <cell r="BM2">
            <v>15543</v>
          </cell>
          <cell r="BN2">
            <v>15600</v>
          </cell>
          <cell r="BO2">
            <v>16068</v>
          </cell>
          <cell r="BP2">
            <v>16275</v>
          </cell>
          <cell r="BQ2">
            <v>16850</v>
          </cell>
          <cell r="BR2">
            <v>16950</v>
          </cell>
          <cell r="BS2">
            <v>17400</v>
          </cell>
          <cell r="BT2">
            <v>17736</v>
          </cell>
          <cell r="BU2">
            <v>18000</v>
          </cell>
          <cell r="BV2">
            <v>18468</v>
          </cell>
          <cell r="BW2">
            <v>19200</v>
          </cell>
          <cell r="BX2">
            <v>19500</v>
          </cell>
          <cell r="BY2">
            <v>20068</v>
          </cell>
          <cell r="BZ2">
            <v>20800</v>
          </cell>
          <cell r="CA2">
            <v>21450</v>
          </cell>
          <cell r="CB2">
            <v>22100</v>
          </cell>
          <cell r="CC2">
            <v>23005</v>
          </cell>
          <cell r="CD2">
            <v>23940</v>
          </cell>
          <cell r="CE2">
            <v>24325</v>
          </cell>
          <cell r="CF2">
            <v>25250</v>
          </cell>
          <cell r="CG2">
            <v>26000</v>
          </cell>
          <cell r="CH2">
            <v>27000</v>
          </cell>
          <cell r="CI2">
            <v>28200</v>
          </cell>
          <cell r="CJ2">
            <v>29875</v>
          </cell>
          <cell r="CK2">
            <v>31000</v>
          </cell>
          <cell r="CL2">
            <v>32500</v>
          </cell>
          <cell r="CM2">
            <v>34300</v>
          </cell>
          <cell r="CN2">
            <v>36000</v>
          </cell>
          <cell r="CO2">
            <v>38400</v>
          </cell>
          <cell r="CP2">
            <v>40680</v>
          </cell>
          <cell r="CQ2">
            <v>44076.5</v>
          </cell>
          <cell r="CR2">
            <v>48000</v>
          </cell>
          <cell r="CS2">
            <v>52000</v>
          </cell>
          <cell r="CT2">
            <v>58800</v>
          </cell>
          <cell r="CU2">
            <v>65068</v>
          </cell>
          <cell r="CV2">
            <v>76745.5</v>
          </cell>
          <cell r="CW2">
            <v>93300</v>
          </cell>
          <cell r="CX2">
            <v>127780</v>
          </cell>
          <cell r="CZ2">
            <v>132550</v>
          </cell>
          <cell r="DA2">
            <v>141593</v>
          </cell>
          <cell r="DB2">
            <v>150000</v>
          </cell>
          <cell r="DC2">
            <v>158100</v>
          </cell>
          <cell r="DD2">
            <v>172600</v>
          </cell>
          <cell r="DE2">
            <v>186000</v>
          </cell>
          <cell r="DF2">
            <v>205400</v>
          </cell>
          <cell r="DG2">
            <v>240000</v>
          </cell>
          <cell r="DH2">
            <v>299500</v>
          </cell>
          <cell r="DJ2">
            <v>314760</v>
          </cell>
          <cell r="DK2">
            <v>324000</v>
          </cell>
          <cell r="DL2">
            <v>340800</v>
          </cell>
          <cell r="DM2">
            <v>360000</v>
          </cell>
          <cell r="DN2">
            <v>372000</v>
          </cell>
          <cell r="DO2">
            <v>396000</v>
          </cell>
          <cell r="DP2">
            <v>432900</v>
          </cell>
          <cell r="DQ2">
            <v>540000</v>
          </cell>
          <cell r="DR2">
            <v>720000</v>
          </cell>
          <cell r="DT2">
            <v>738000</v>
          </cell>
          <cell r="DU2">
            <v>738000</v>
          </cell>
          <cell r="DV2">
            <v>802407</v>
          </cell>
          <cell r="DW2">
            <v>840000</v>
          </cell>
          <cell r="DX2">
            <v>886775</v>
          </cell>
          <cell r="DY2">
            <v>955200</v>
          </cell>
          <cell r="DZ2">
            <v>956500</v>
          </cell>
          <cell r="EA2">
            <v>997386</v>
          </cell>
          <cell r="EB2">
            <v>1209000</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C2">
            <v>0</v>
          </cell>
          <cell r="D2">
            <v>0</v>
          </cell>
          <cell r="E2">
            <v>0</v>
          </cell>
          <cell r="F2">
            <v>0</v>
          </cell>
          <cell r="G2">
            <v>0</v>
          </cell>
          <cell r="H2">
            <v>0</v>
          </cell>
          <cell r="I2">
            <v>0</v>
          </cell>
          <cell r="J2">
            <v>0</v>
          </cell>
          <cell r="K2">
            <v>0</v>
          </cell>
          <cell r="L2">
            <v>0</v>
          </cell>
          <cell r="M2">
            <v>1500</v>
          </cell>
          <cell r="N2">
            <v>2400</v>
          </cell>
          <cell r="O2">
            <v>3000</v>
          </cell>
          <cell r="P2">
            <v>3600</v>
          </cell>
          <cell r="Q2">
            <v>4344</v>
          </cell>
          <cell r="R2">
            <v>4500</v>
          </cell>
          <cell r="S2">
            <v>4706</v>
          </cell>
          <cell r="T2">
            <v>4745</v>
          </cell>
          <cell r="U2">
            <v>4886</v>
          </cell>
          <cell r="V2">
            <v>5400</v>
          </cell>
          <cell r="W2">
            <v>5850</v>
          </cell>
          <cell r="X2">
            <v>6000</v>
          </cell>
          <cell r="Y2">
            <v>6500</v>
          </cell>
          <cell r="Z2">
            <v>6900</v>
          </cell>
          <cell r="AA2">
            <v>7200</v>
          </cell>
          <cell r="AB2">
            <v>7706</v>
          </cell>
          <cell r="AC2">
            <v>7944</v>
          </cell>
          <cell r="AD2">
            <v>8400</v>
          </cell>
          <cell r="AE2">
            <v>8688</v>
          </cell>
          <cell r="AF2">
            <v>8688</v>
          </cell>
          <cell r="AG2">
            <v>9000</v>
          </cell>
          <cell r="AH2">
            <v>9050</v>
          </cell>
          <cell r="AI2">
            <v>9412</v>
          </cell>
          <cell r="AJ2">
            <v>9412</v>
          </cell>
          <cell r="AK2">
            <v>9412</v>
          </cell>
          <cell r="AL2">
            <v>9412</v>
          </cell>
          <cell r="AM2">
            <v>9412</v>
          </cell>
          <cell r="AN2">
            <v>9412</v>
          </cell>
          <cell r="AO2">
            <v>9600</v>
          </cell>
          <cell r="AP2">
            <v>9750</v>
          </cell>
          <cell r="AQ2">
            <v>10132</v>
          </cell>
          <cell r="AR2">
            <v>10400</v>
          </cell>
          <cell r="AS2">
            <v>10660</v>
          </cell>
          <cell r="AT2">
            <v>10900</v>
          </cell>
          <cell r="AU2">
            <v>11208</v>
          </cell>
          <cell r="AV2">
            <v>11688</v>
          </cell>
          <cell r="AW2">
            <v>11778</v>
          </cell>
          <cell r="AX2">
            <v>12000</v>
          </cell>
          <cell r="AY2">
            <v>12122</v>
          </cell>
          <cell r="AZ2">
            <v>12506</v>
          </cell>
          <cell r="BA2">
            <v>13000</v>
          </cell>
          <cell r="BB2">
            <v>13000</v>
          </cell>
          <cell r="BC2">
            <v>13200</v>
          </cell>
          <cell r="BD2">
            <v>13650</v>
          </cell>
          <cell r="BE2">
            <v>14000</v>
          </cell>
          <cell r="BF2">
            <v>14300</v>
          </cell>
          <cell r="BG2">
            <v>14450</v>
          </cell>
          <cell r="BH2">
            <v>14950</v>
          </cell>
          <cell r="BI2">
            <v>15400</v>
          </cell>
          <cell r="BJ2">
            <v>15600</v>
          </cell>
          <cell r="BK2">
            <v>15900</v>
          </cell>
          <cell r="BL2">
            <v>16344</v>
          </cell>
          <cell r="BM2">
            <v>16800</v>
          </cell>
          <cell r="BN2">
            <v>17200</v>
          </cell>
          <cell r="BO2">
            <v>17598</v>
          </cell>
          <cell r="BP2">
            <v>18000</v>
          </cell>
          <cell r="BQ2">
            <v>18100</v>
          </cell>
          <cell r="BR2">
            <v>18288</v>
          </cell>
          <cell r="BS2">
            <v>18824</v>
          </cell>
          <cell r="BT2">
            <v>19344</v>
          </cell>
          <cell r="BU2">
            <v>19500</v>
          </cell>
          <cell r="BV2">
            <v>20202</v>
          </cell>
          <cell r="BW2">
            <v>20800</v>
          </cell>
          <cell r="BX2">
            <v>21500</v>
          </cell>
          <cell r="BY2">
            <v>22100</v>
          </cell>
          <cell r="BZ2">
            <v>22800</v>
          </cell>
          <cell r="CA2">
            <v>23650</v>
          </cell>
          <cell r="CB2">
            <v>24000</v>
          </cell>
          <cell r="CC2">
            <v>24884.5</v>
          </cell>
          <cell r="CD2">
            <v>25925</v>
          </cell>
          <cell r="CE2">
            <v>26350</v>
          </cell>
          <cell r="CF2">
            <v>27400</v>
          </cell>
          <cell r="CG2">
            <v>28500</v>
          </cell>
          <cell r="CH2">
            <v>29900</v>
          </cell>
          <cell r="CI2">
            <v>30627.5</v>
          </cell>
          <cell r="CJ2">
            <v>32400</v>
          </cell>
          <cell r="CK2">
            <v>33600</v>
          </cell>
          <cell r="CL2">
            <v>35624</v>
          </cell>
          <cell r="CM2">
            <v>36972</v>
          </cell>
          <cell r="CN2">
            <v>39000</v>
          </cell>
          <cell r="CO2">
            <v>41950</v>
          </cell>
          <cell r="CP2">
            <v>44512</v>
          </cell>
          <cell r="CQ2">
            <v>48000</v>
          </cell>
          <cell r="CR2">
            <v>51744</v>
          </cell>
          <cell r="CS2">
            <v>56500</v>
          </cell>
          <cell r="CT2">
            <v>62400</v>
          </cell>
          <cell r="CU2">
            <v>71500</v>
          </cell>
          <cell r="CV2">
            <v>83720</v>
          </cell>
          <cell r="CW2">
            <v>100750</v>
          </cell>
          <cell r="CX2">
            <v>135000</v>
          </cell>
          <cell r="CZ2">
            <v>142450</v>
          </cell>
          <cell r="DA2">
            <v>149500</v>
          </cell>
          <cell r="DB2">
            <v>156000</v>
          </cell>
          <cell r="DC2">
            <v>168000</v>
          </cell>
          <cell r="DD2">
            <v>180000</v>
          </cell>
          <cell r="DE2">
            <v>195000</v>
          </cell>
          <cell r="DF2">
            <v>216264</v>
          </cell>
          <cell r="DG2">
            <v>248688</v>
          </cell>
          <cell r="DH2">
            <v>302400</v>
          </cell>
          <cell r="DJ2">
            <v>315000</v>
          </cell>
          <cell r="DK2">
            <v>330000</v>
          </cell>
          <cell r="DL2">
            <v>341000</v>
          </cell>
          <cell r="DM2">
            <v>369000</v>
          </cell>
          <cell r="DN2">
            <v>396000</v>
          </cell>
          <cell r="DO2">
            <v>432000</v>
          </cell>
          <cell r="DP2">
            <v>474000</v>
          </cell>
          <cell r="DQ2">
            <v>564000</v>
          </cell>
          <cell r="DR2">
            <v>804000</v>
          </cell>
          <cell r="DT2">
            <v>830000</v>
          </cell>
          <cell r="DU2">
            <v>870000</v>
          </cell>
          <cell r="DV2">
            <v>910000</v>
          </cell>
          <cell r="DW2">
            <v>910000</v>
          </cell>
          <cell r="DX2">
            <v>918500</v>
          </cell>
          <cell r="DY2">
            <v>934800</v>
          </cell>
          <cell r="DZ2">
            <v>960000</v>
          </cell>
          <cell r="EA2">
            <v>1200000</v>
          </cell>
          <cell r="EB2">
            <v>1224000</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C2">
            <v>0</v>
          </cell>
          <cell r="D2">
            <v>0</v>
          </cell>
          <cell r="E2">
            <v>0</v>
          </cell>
          <cell r="F2">
            <v>0</v>
          </cell>
          <cell r="G2">
            <v>0</v>
          </cell>
          <cell r="H2">
            <v>0</v>
          </cell>
          <cell r="I2">
            <v>0</v>
          </cell>
          <cell r="J2">
            <v>0</v>
          </cell>
          <cell r="K2">
            <v>0</v>
          </cell>
          <cell r="L2">
            <v>0</v>
          </cell>
          <cell r="M2">
            <v>0</v>
          </cell>
          <cell r="N2">
            <v>1500</v>
          </cell>
          <cell r="O2">
            <v>2400</v>
          </cell>
          <cell r="P2">
            <v>3000</v>
          </cell>
          <cell r="Q2">
            <v>3600</v>
          </cell>
          <cell r="R2">
            <v>4500</v>
          </cell>
          <cell r="S2">
            <v>4728</v>
          </cell>
          <cell r="T2">
            <v>4800</v>
          </cell>
          <cell r="U2">
            <v>5122</v>
          </cell>
          <cell r="V2">
            <v>5122</v>
          </cell>
          <cell r="W2">
            <v>5525</v>
          </cell>
          <cell r="X2">
            <v>6000</v>
          </cell>
          <cell r="Y2">
            <v>6194.5</v>
          </cell>
          <cell r="Z2">
            <v>6600</v>
          </cell>
          <cell r="AA2">
            <v>7200</v>
          </cell>
          <cell r="AB2">
            <v>7366.66650390625</v>
          </cell>
          <cell r="AC2">
            <v>7800</v>
          </cell>
          <cell r="AD2">
            <v>8328</v>
          </cell>
          <cell r="AE2">
            <v>8697</v>
          </cell>
          <cell r="AF2">
            <v>9000</v>
          </cell>
          <cell r="AG2">
            <v>9456</v>
          </cell>
          <cell r="AH2">
            <v>9456</v>
          </cell>
          <cell r="AI2">
            <v>9600</v>
          </cell>
          <cell r="AJ2">
            <v>9828</v>
          </cell>
          <cell r="AK2">
            <v>10080</v>
          </cell>
          <cell r="AL2">
            <v>10244</v>
          </cell>
          <cell r="AM2">
            <v>10244</v>
          </cell>
          <cell r="AN2">
            <v>10244</v>
          </cell>
          <cell r="AO2">
            <v>10244</v>
          </cell>
          <cell r="AP2">
            <v>10244</v>
          </cell>
          <cell r="AQ2">
            <v>10244</v>
          </cell>
          <cell r="AR2">
            <v>10400</v>
          </cell>
          <cell r="AS2">
            <v>10800</v>
          </cell>
          <cell r="AT2">
            <v>11050</v>
          </cell>
          <cell r="AU2">
            <v>11498</v>
          </cell>
          <cell r="AV2">
            <v>11700</v>
          </cell>
          <cell r="AW2">
            <v>12000</v>
          </cell>
          <cell r="AX2">
            <v>12025</v>
          </cell>
          <cell r="AY2">
            <v>12456</v>
          </cell>
          <cell r="AZ2">
            <v>12922</v>
          </cell>
          <cell r="BA2">
            <v>13000</v>
          </cell>
          <cell r="BB2">
            <v>13200</v>
          </cell>
          <cell r="BC2">
            <v>13715</v>
          </cell>
          <cell r="BD2">
            <v>14184</v>
          </cell>
          <cell r="BE2">
            <v>14380</v>
          </cell>
          <cell r="BF2">
            <v>14590</v>
          </cell>
          <cell r="BG2">
            <v>15000</v>
          </cell>
          <cell r="BH2">
            <v>15414.6669921875</v>
          </cell>
          <cell r="BI2">
            <v>15600</v>
          </cell>
          <cell r="BJ2">
            <v>15834</v>
          </cell>
          <cell r="BK2">
            <v>16250</v>
          </cell>
          <cell r="BL2">
            <v>16800</v>
          </cell>
          <cell r="BM2">
            <v>17122</v>
          </cell>
          <cell r="BN2">
            <v>17760</v>
          </cell>
          <cell r="BO2">
            <v>18000</v>
          </cell>
          <cell r="BP2">
            <v>18250</v>
          </cell>
          <cell r="BQ2">
            <v>18912</v>
          </cell>
          <cell r="BR2">
            <v>19500</v>
          </cell>
          <cell r="BS2">
            <v>19500</v>
          </cell>
          <cell r="BT2">
            <v>19700</v>
          </cell>
          <cell r="BU2">
            <v>20400</v>
          </cell>
          <cell r="BV2">
            <v>20800</v>
          </cell>
          <cell r="BW2">
            <v>21450</v>
          </cell>
          <cell r="BX2">
            <v>22100</v>
          </cell>
          <cell r="BY2">
            <v>22750</v>
          </cell>
          <cell r="BZ2">
            <v>23400</v>
          </cell>
          <cell r="CA2">
            <v>24000</v>
          </cell>
          <cell r="CB2">
            <v>24644</v>
          </cell>
          <cell r="CC2">
            <v>25512</v>
          </cell>
          <cell r="CD2">
            <v>26000</v>
          </cell>
          <cell r="CE2">
            <v>27000</v>
          </cell>
          <cell r="CF2">
            <v>28187.5</v>
          </cell>
          <cell r="CG2">
            <v>29250</v>
          </cell>
          <cell r="CH2">
            <v>30000</v>
          </cell>
          <cell r="CI2">
            <v>31277.5</v>
          </cell>
          <cell r="CJ2">
            <v>32500</v>
          </cell>
          <cell r="CK2">
            <v>34450</v>
          </cell>
          <cell r="CL2">
            <v>36000</v>
          </cell>
          <cell r="CM2">
            <v>37800</v>
          </cell>
          <cell r="CN2">
            <v>39600</v>
          </cell>
          <cell r="CO2">
            <v>42000</v>
          </cell>
          <cell r="CP2">
            <v>45500</v>
          </cell>
          <cell r="CQ2">
            <v>48100</v>
          </cell>
          <cell r="CR2">
            <v>52000</v>
          </cell>
          <cell r="CS2">
            <v>58244</v>
          </cell>
          <cell r="CT2">
            <v>64000</v>
          </cell>
          <cell r="CU2">
            <v>72000</v>
          </cell>
          <cell r="CV2">
            <v>84000</v>
          </cell>
          <cell r="CW2">
            <v>103675</v>
          </cell>
          <cell r="CX2">
            <v>138250</v>
          </cell>
          <cell r="CZ2">
            <v>144000</v>
          </cell>
          <cell r="DA2">
            <v>150600</v>
          </cell>
          <cell r="DB2">
            <v>160000</v>
          </cell>
          <cell r="DC2">
            <v>171444</v>
          </cell>
          <cell r="DD2">
            <v>181500</v>
          </cell>
          <cell r="DE2">
            <v>196750</v>
          </cell>
          <cell r="DF2">
            <v>223600</v>
          </cell>
          <cell r="DG2">
            <v>260000</v>
          </cell>
          <cell r="DH2">
            <v>314800</v>
          </cell>
          <cell r="DJ2">
            <v>324000</v>
          </cell>
          <cell r="DK2">
            <v>338000</v>
          </cell>
          <cell r="DL2">
            <v>360000</v>
          </cell>
          <cell r="DM2">
            <v>371350</v>
          </cell>
          <cell r="DN2">
            <v>392728</v>
          </cell>
          <cell r="DO2">
            <v>420000</v>
          </cell>
          <cell r="DP2">
            <v>454200</v>
          </cell>
          <cell r="DQ2">
            <v>487500</v>
          </cell>
          <cell r="DR2">
            <v>639000</v>
          </cell>
          <cell r="DT2">
            <v>653094</v>
          </cell>
          <cell r="DU2">
            <v>694000</v>
          </cell>
          <cell r="DV2">
            <v>732000</v>
          </cell>
          <cell r="DW2">
            <v>866000</v>
          </cell>
          <cell r="DX2">
            <v>1200000</v>
          </cell>
          <cell r="DY2">
            <v>1212350</v>
          </cell>
          <cell r="DZ2">
            <v>1334000</v>
          </cell>
          <cell r="EA2">
            <v>1479000</v>
          </cell>
          <cell r="EB2">
            <v>1800000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104218112</v>
          </cell>
          <cell r="C2">
            <v>0</v>
          </cell>
          <cell r="D2">
            <v>0</v>
          </cell>
          <cell r="E2">
            <v>0</v>
          </cell>
          <cell r="F2">
            <v>0</v>
          </cell>
          <cell r="G2">
            <v>0</v>
          </cell>
          <cell r="H2">
            <v>0</v>
          </cell>
          <cell r="I2">
            <v>0</v>
          </cell>
          <cell r="J2">
            <v>0</v>
          </cell>
          <cell r="K2">
            <v>0</v>
          </cell>
          <cell r="L2">
            <v>0</v>
          </cell>
          <cell r="M2">
            <v>360</v>
          </cell>
          <cell r="N2">
            <v>600</v>
          </cell>
          <cell r="O2">
            <v>720</v>
          </cell>
          <cell r="P2">
            <v>900</v>
          </cell>
          <cell r="Q2">
            <v>960</v>
          </cell>
          <cell r="R2">
            <v>1080</v>
          </cell>
          <cell r="S2">
            <v>1170</v>
          </cell>
          <cell r="T2">
            <v>1176.5</v>
          </cell>
          <cell r="U2">
            <v>1200</v>
          </cell>
          <cell r="V2">
            <v>1300</v>
          </cell>
          <cell r="W2">
            <v>1440</v>
          </cell>
          <cell r="X2">
            <v>1500</v>
          </cell>
          <cell r="Y2">
            <v>1620</v>
          </cell>
          <cell r="Z2">
            <v>1690</v>
          </cell>
          <cell r="AA2">
            <v>1800</v>
          </cell>
          <cell r="AB2">
            <v>1820</v>
          </cell>
          <cell r="AC2">
            <v>1950</v>
          </cell>
          <cell r="AD2">
            <v>2080</v>
          </cell>
          <cell r="AE2">
            <v>2160</v>
          </cell>
          <cell r="AF2">
            <v>2160</v>
          </cell>
          <cell r="AG2">
            <v>2210</v>
          </cell>
          <cell r="AH2">
            <v>2280</v>
          </cell>
          <cell r="AI2">
            <v>2340</v>
          </cell>
          <cell r="AJ2">
            <v>2340</v>
          </cell>
          <cell r="AK2">
            <v>2340</v>
          </cell>
          <cell r="AL2">
            <v>2340</v>
          </cell>
          <cell r="AM2">
            <v>2353</v>
          </cell>
          <cell r="AN2">
            <v>2400</v>
          </cell>
          <cell r="AO2">
            <v>2437</v>
          </cell>
          <cell r="AP2">
            <v>2557</v>
          </cell>
          <cell r="AQ2">
            <v>2604</v>
          </cell>
          <cell r="AR2">
            <v>2700</v>
          </cell>
          <cell r="AS2">
            <v>2825</v>
          </cell>
          <cell r="AT2">
            <v>2900</v>
          </cell>
          <cell r="AU2">
            <v>3000</v>
          </cell>
          <cell r="AV2">
            <v>3000</v>
          </cell>
          <cell r="AW2">
            <v>3120</v>
          </cell>
          <cell r="AX2">
            <v>3250</v>
          </cell>
          <cell r="AY2">
            <v>3300</v>
          </cell>
          <cell r="AZ2">
            <v>3420</v>
          </cell>
          <cell r="BA2">
            <v>3510</v>
          </cell>
          <cell r="BB2">
            <v>3600</v>
          </cell>
          <cell r="BC2">
            <v>3609.60009765625</v>
          </cell>
          <cell r="BD2">
            <v>3770</v>
          </cell>
          <cell r="BE2">
            <v>3900</v>
          </cell>
          <cell r="BF2">
            <v>3900</v>
          </cell>
          <cell r="BG2">
            <v>4080</v>
          </cell>
          <cell r="BH2">
            <v>4200</v>
          </cell>
          <cell r="BI2">
            <v>4320</v>
          </cell>
          <cell r="BJ2">
            <v>4433</v>
          </cell>
          <cell r="BK2">
            <v>4550</v>
          </cell>
          <cell r="BL2">
            <v>4644</v>
          </cell>
          <cell r="BM2">
            <v>4740</v>
          </cell>
          <cell r="BN2">
            <v>4800</v>
          </cell>
          <cell r="BO2">
            <v>4954</v>
          </cell>
          <cell r="BP2">
            <v>5151.66650390625</v>
          </cell>
          <cell r="BQ2">
            <v>5200</v>
          </cell>
          <cell r="BR2">
            <v>5400</v>
          </cell>
          <cell r="BS2">
            <v>5590</v>
          </cell>
          <cell r="BT2">
            <v>5850</v>
          </cell>
          <cell r="BU2">
            <v>6000</v>
          </cell>
          <cell r="BV2">
            <v>6099</v>
          </cell>
          <cell r="BW2">
            <v>6370</v>
          </cell>
          <cell r="BX2">
            <v>6500</v>
          </cell>
          <cell r="BY2">
            <v>6780</v>
          </cell>
          <cell r="BZ2">
            <v>7080</v>
          </cell>
          <cell r="CA2">
            <v>7200</v>
          </cell>
          <cell r="CB2">
            <v>7560</v>
          </cell>
          <cell r="CC2">
            <v>7800</v>
          </cell>
          <cell r="CD2">
            <v>8168</v>
          </cell>
          <cell r="CE2">
            <v>8460</v>
          </cell>
          <cell r="CF2">
            <v>9000</v>
          </cell>
          <cell r="CG2">
            <v>9295</v>
          </cell>
          <cell r="CH2">
            <v>9700</v>
          </cell>
          <cell r="CI2">
            <v>10200</v>
          </cell>
          <cell r="CJ2">
            <v>10800</v>
          </cell>
          <cell r="CK2">
            <v>11400</v>
          </cell>
          <cell r="CL2">
            <v>12000</v>
          </cell>
          <cell r="CM2">
            <v>12660</v>
          </cell>
          <cell r="CN2">
            <v>13440</v>
          </cell>
          <cell r="CO2">
            <v>14482</v>
          </cell>
          <cell r="CP2">
            <v>15600</v>
          </cell>
          <cell r="CQ2">
            <v>17100</v>
          </cell>
          <cell r="CR2">
            <v>18500</v>
          </cell>
          <cell r="CS2">
            <v>20475</v>
          </cell>
          <cell r="CT2">
            <v>23400</v>
          </cell>
          <cell r="CU2">
            <v>26100</v>
          </cell>
          <cell r="CV2">
            <v>30900</v>
          </cell>
          <cell r="CW2">
            <v>38500</v>
          </cell>
          <cell r="CX2">
            <v>53900</v>
          </cell>
          <cell r="CY2">
            <v>53900</v>
          </cell>
          <cell r="CZ2">
            <v>57000</v>
          </cell>
          <cell r="DA2">
            <v>60000</v>
          </cell>
          <cell r="DB2">
            <v>62630</v>
          </cell>
          <cell r="DC2">
            <v>66000</v>
          </cell>
          <cell r="DD2">
            <v>71544</v>
          </cell>
          <cell r="DE2">
            <v>78000</v>
          </cell>
          <cell r="DF2">
            <v>86500</v>
          </cell>
          <cell r="DG2">
            <v>99600</v>
          </cell>
          <cell r="DH2">
            <v>124320</v>
          </cell>
          <cell r="DI2">
            <v>124320</v>
          </cell>
          <cell r="DJ2">
            <v>129840</v>
          </cell>
          <cell r="DK2">
            <v>132600</v>
          </cell>
          <cell r="DL2">
            <v>138000</v>
          </cell>
          <cell r="DM2">
            <v>144000</v>
          </cell>
          <cell r="DN2">
            <v>150000</v>
          </cell>
          <cell r="DO2">
            <v>157800</v>
          </cell>
          <cell r="DP2">
            <v>176172</v>
          </cell>
          <cell r="DQ2">
            <v>195000</v>
          </cell>
          <cell r="DR2">
            <v>268800</v>
          </cell>
          <cell r="DS2">
            <v>268800</v>
          </cell>
          <cell r="DT2">
            <v>280000</v>
          </cell>
          <cell r="DU2">
            <v>280000</v>
          </cell>
          <cell r="DV2">
            <v>288000</v>
          </cell>
          <cell r="DW2">
            <v>330788</v>
          </cell>
          <cell r="DX2">
            <v>330788</v>
          </cell>
          <cell r="DY2">
            <v>353250</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107402896</v>
          </cell>
          <cell r="C2">
            <v>0</v>
          </cell>
          <cell r="D2">
            <v>0</v>
          </cell>
          <cell r="E2">
            <v>0</v>
          </cell>
          <cell r="F2">
            <v>0</v>
          </cell>
          <cell r="G2">
            <v>0</v>
          </cell>
          <cell r="H2">
            <v>0</v>
          </cell>
          <cell r="I2">
            <v>0</v>
          </cell>
          <cell r="J2">
            <v>0</v>
          </cell>
          <cell r="K2">
            <v>0</v>
          </cell>
          <cell r="L2">
            <v>150</v>
          </cell>
          <cell r="M2">
            <v>480</v>
          </cell>
          <cell r="N2">
            <v>660</v>
          </cell>
          <cell r="O2">
            <v>840</v>
          </cell>
          <cell r="P2">
            <v>960</v>
          </cell>
          <cell r="Q2">
            <v>1200</v>
          </cell>
          <cell r="R2">
            <v>1200</v>
          </cell>
          <cell r="S2">
            <v>1248</v>
          </cell>
          <cell r="T2">
            <v>1300</v>
          </cell>
          <cell r="U2">
            <v>1417</v>
          </cell>
          <cell r="V2">
            <v>1500</v>
          </cell>
          <cell r="W2">
            <v>1620</v>
          </cell>
          <cell r="X2">
            <v>1733.33337402344</v>
          </cell>
          <cell r="Y2">
            <v>1800</v>
          </cell>
          <cell r="Z2">
            <v>1848</v>
          </cell>
          <cell r="AA2">
            <v>1950</v>
          </cell>
          <cell r="AB2">
            <v>2100</v>
          </cell>
          <cell r="AC2">
            <v>2164</v>
          </cell>
          <cell r="AD2">
            <v>2304</v>
          </cell>
          <cell r="AE2">
            <v>2400</v>
          </cell>
          <cell r="AF2">
            <v>2400</v>
          </cell>
          <cell r="AG2">
            <v>2400</v>
          </cell>
          <cell r="AH2">
            <v>2470</v>
          </cell>
          <cell r="AI2">
            <v>2550</v>
          </cell>
          <cell r="AJ2">
            <v>2600</v>
          </cell>
          <cell r="AK2">
            <v>2600</v>
          </cell>
          <cell r="AL2">
            <v>2600</v>
          </cell>
          <cell r="AM2">
            <v>2600</v>
          </cell>
          <cell r="AN2">
            <v>2620</v>
          </cell>
          <cell r="AO2">
            <v>2730</v>
          </cell>
          <cell r="AP2">
            <v>2860</v>
          </cell>
          <cell r="AQ2">
            <v>2925</v>
          </cell>
          <cell r="AR2">
            <v>3000</v>
          </cell>
          <cell r="AS2">
            <v>3055</v>
          </cell>
          <cell r="AT2">
            <v>3150</v>
          </cell>
          <cell r="AU2">
            <v>3250</v>
          </cell>
          <cell r="AV2">
            <v>3336</v>
          </cell>
          <cell r="AW2">
            <v>3474</v>
          </cell>
          <cell r="AX2">
            <v>3600</v>
          </cell>
          <cell r="AY2">
            <v>3600</v>
          </cell>
          <cell r="AZ2">
            <v>3660</v>
          </cell>
          <cell r="BA2">
            <v>3800</v>
          </cell>
          <cell r="BB2">
            <v>3900</v>
          </cell>
          <cell r="BC2">
            <v>3900</v>
          </cell>
          <cell r="BD2">
            <v>4080</v>
          </cell>
          <cell r="BE2">
            <v>4200</v>
          </cell>
          <cell r="BF2">
            <v>4300</v>
          </cell>
          <cell r="BG2">
            <v>4470</v>
          </cell>
          <cell r="BH2">
            <v>4550</v>
          </cell>
          <cell r="BI2">
            <v>4750</v>
          </cell>
          <cell r="BJ2">
            <v>4800</v>
          </cell>
          <cell r="BK2">
            <v>4896.66650390625</v>
          </cell>
          <cell r="BL2">
            <v>5000</v>
          </cell>
          <cell r="BM2">
            <v>5200</v>
          </cell>
          <cell r="BN2">
            <v>5200</v>
          </cell>
          <cell r="BO2">
            <v>5400</v>
          </cell>
          <cell r="BP2">
            <v>5560</v>
          </cell>
          <cell r="BQ2">
            <v>5780</v>
          </cell>
          <cell r="BR2">
            <v>5970</v>
          </cell>
          <cell r="BS2">
            <v>6000</v>
          </cell>
          <cell r="BT2">
            <v>6240</v>
          </cell>
          <cell r="BU2">
            <v>6486.75</v>
          </cell>
          <cell r="BV2">
            <v>6600</v>
          </cell>
          <cell r="BW2">
            <v>6850</v>
          </cell>
          <cell r="BX2">
            <v>7150</v>
          </cell>
          <cell r="BY2">
            <v>7250</v>
          </cell>
          <cell r="BZ2">
            <v>7600</v>
          </cell>
          <cell r="CA2">
            <v>7800</v>
          </cell>
          <cell r="CB2">
            <v>8100</v>
          </cell>
          <cell r="CC2">
            <v>8450</v>
          </cell>
          <cell r="CD2">
            <v>8850</v>
          </cell>
          <cell r="CE2">
            <v>9100</v>
          </cell>
          <cell r="CF2">
            <v>9600</v>
          </cell>
          <cell r="CG2">
            <v>10000</v>
          </cell>
          <cell r="CH2">
            <v>10465</v>
          </cell>
          <cell r="CI2">
            <v>11050</v>
          </cell>
          <cell r="CJ2">
            <v>11700</v>
          </cell>
          <cell r="CK2">
            <v>12000</v>
          </cell>
          <cell r="CL2">
            <v>12915</v>
          </cell>
          <cell r="CM2">
            <v>13625</v>
          </cell>
          <cell r="CN2">
            <v>14560</v>
          </cell>
          <cell r="CO2">
            <v>15600</v>
          </cell>
          <cell r="CP2">
            <v>16900</v>
          </cell>
          <cell r="CQ2">
            <v>18200</v>
          </cell>
          <cell r="CR2">
            <v>20020</v>
          </cell>
          <cell r="CS2">
            <v>22600</v>
          </cell>
          <cell r="CT2">
            <v>25200</v>
          </cell>
          <cell r="CU2">
            <v>29000</v>
          </cell>
          <cell r="CV2">
            <v>34018.5</v>
          </cell>
          <cell r="CW2">
            <v>42000</v>
          </cell>
          <cell r="CX2">
            <v>58182</v>
          </cell>
          <cell r="CY2">
            <v>58182</v>
          </cell>
          <cell r="CZ2">
            <v>60000</v>
          </cell>
          <cell r="DA2">
            <v>63000</v>
          </cell>
          <cell r="DB2">
            <v>66000</v>
          </cell>
          <cell r="DC2">
            <v>70500</v>
          </cell>
          <cell r="DD2">
            <v>75000</v>
          </cell>
          <cell r="DE2">
            <v>81400</v>
          </cell>
          <cell r="DF2">
            <v>90000</v>
          </cell>
          <cell r="DG2">
            <v>100470</v>
          </cell>
          <cell r="DH2">
            <v>129600</v>
          </cell>
          <cell r="DI2">
            <v>129600</v>
          </cell>
          <cell r="DJ2">
            <v>133200</v>
          </cell>
          <cell r="DK2">
            <v>138000</v>
          </cell>
          <cell r="DL2">
            <v>146000</v>
          </cell>
          <cell r="DM2">
            <v>155220</v>
          </cell>
          <cell r="DN2">
            <v>164400</v>
          </cell>
          <cell r="DO2">
            <v>180000</v>
          </cell>
          <cell r="DP2">
            <v>189500</v>
          </cell>
          <cell r="DQ2">
            <v>214810</v>
          </cell>
          <cell r="DR2">
            <v>294960</v>
          </cell>
          <cell r="DS2">
            <v>294960</v>
          </cell>
          <cell r="DT2">
            <v>300000</v>
          </cell>
          <cell r="DU2">
            <v>312000</v>
          </cell>
          <cell r="DV2">
            <v>316400</v>
          </cell>
          <cell r="DW2">
            <v>353300</v>
          </cell>
          <cell r="DX2">
            <v>360000</v>
          </cell>
          <cell r="DY2">
            <v>384000</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110200896</v>
          </cell>
          <cell r="C2">
            <v>0</v>
          </cell>
          <cell r="D2">
            <v>0</v>
          </cell>
          <cell r="E2">
            <v>0</v>
          </cell>
          <cell r="F2">
            <v>0</v>
          </cell>
          <cell r="G2">
            <v>0</v>
          </cell>
          <cell r="H2">
            <v>0</v>
          </cell>
          <cell r="I2">
            <v>0</v>
          </cell>
          <cell r="J2">
            <v>0</v>
          </cell>
          <cell r="K2">
            <v>0</v>
          </cell>
          <cell r="L2">
            <v>0</v>
          </cell>
          <cell r="M2">
            <v>480</v>
          </cell>
          <cell r="N2">
            <v>720</v>
          </cell>
          <cell r="O2">
            <v>900</v>
          </cell>
          <cell r="P2">
            <v>1080</v>
          </cell>
          <cell r="Q2">
            <v>1200</v>
          </cell>
          <cell r="R2">
            <v>1404</v>
          </cell>
          <cell r="S2">
            <v>1440</v>
          </cell>
          <cell r="T2">
            <v>1520</v>
          </cell>
          <cell r="U2">
            <v>1560</v>
          </cell>
          <cell r="V2">
            <v>1650</v>
          </cell>
          <cell r="W2">
            <v>1800</v>
          </cell>
          <cell r="X2">
            <v>1800</v>
          </cell>
          <cell r="Y2">
            <v>1950</v>
          </cell>
          <cell r="Z2">
            <v>2080</v>
          </cell>
          <cell r="AA2">
            <v>2160</v>
          </cell>
          <cell r="AB2">
            <v>2340</v>
          </cell>
          <cell r="AC2">
            <v>2400</v>
          </cell>
          <cell r="AD2">
            <v>2460</v>
          </cell>
          <cell r="AE2">
            <v>2600</v>
          </cell>
          <cell r="AF2">
            <v>2717</v>
          </cell>
          <cell r="AG2">
            <v>2880</v>
          </cell>
          <cell r="AH2">
            <v>2880</v>
          </cell>
          <cell r="AI2">
            <v>2909.5</v>
          </cell>
          <cell r="AJ2">
            <v>3000</v>
          </cell>
          <cell r="AK2">
            <v>3033.33325195312</v>
          </cell>
          <cell r="AL2">
            <v>3120</v>
          </cell>
          <cell r="AM2">
            <v>3120</v>
          </cell>
          <cell r="AN2">
            <v>3120</v>
          </cell>
          <cell r="AO2">
            <v>3120</v>
          </cell>
          <cell r="AP2">
            <v>3120</v>
          </cell>
          <cell r="AQ2">
            <v>3240</v>
          </cell>
          <cell r="AR2">
            <v>3350</v>
          </cell>
          <cell r="AS2">
            <v>3466.66674804688</v>
          </cell>
          <cell r="AT2">
            <v>3600</v>
          </cell>
          <cell r="AU2">
            <v>3600</v>
          </cell>
          <cell r="AV2">
            <v>3720</v>
          </cell>
          <cell r="AW2">
            <v>3840</v>
          </cell>
          <cell r="AX2">
            <v>3900</v>
          </cell>
          <cell r="AY2">
            <v>4030</v>
          </cell>
          <cell r="AZ2">
            <v>4166.5</v>
          </cell>
          <cell r="BA2">
            <v>4260</v>
          </cell>
          <cell r="BB2">
            <v>4400</v>
          </cell>
          <cell r="BC2">
            <v>4550</v>
          </cell>
          <cell r="BD2">
            <v>4596</v>
          </cell>
          <cell r="BE2">
            <v>4740</v>
          </cell>
          <cell r="BF2">
            <v>4800</v>
          </cell>
          <cell r="BG2">
            <v>4920</v>
          </cell>
          <cell r="BH2">
            <v>5070</v>
          </cell>
          <cell r="BI2">
            <v>5200</v>
          </cell>
          <cell r="BJ2">
            <v>5307.5</v>
          </cell>
          <cell r="BK2">
            <v>5460</v>
          </cell>
          <cell r="BL2">
            <v>5680</v>
          </cell>
          <cell r="BM2">
            <v>5850</v>
          </cell>
          <cell r="BN2">
            <v>6000</v>
          </cell>
          <cell r="BO2">
            <v>6000</v>
          </cell>
          <cell r="BP2">
            <v>6175</v>
          </cell>
          <cell r="BQ2">
            <v>6305</v>
          </cell>
          <cell r="BR2">
            <v>6500</v>
          </cell>
          <cell r="BS2">
            <v>6630</v>
          </cell>
          <cell r="BT2">
            <v>6913.5</v>
          </cell>
          <cell r="BU2">
            <v>7160</v>
          </cell>
          <cell r="BV2">
            <v>7290</v>
          </cell>
          <cell r="BW2">
            <v>7600</v>
          </cell>
          <cell r="BX2">
            <v>7800</v>
          </cell>
          <cell r="BY2">
            <v>8060</v>
          </cell>
          <cell r="BZ2">
            <v>8400</v>
          </cell>
          <cell r="CA2">
            <v>8710</v>
          </cell>
          <cell r="CB2">
            <v>9000</v>
          </cell>
          <cell r="CC2">
            <v>9300</v>
          </cell>
          <cell r="CD2">
            <v>9620</v>
          </cell>
          <cell r="CE2">
            <v>10101</v>
          </cell>
          <cell r="CF2">
            <v>10500</v>
          </cell>
          <cell r="CG2">
            <v>11050</v>
          </cell>
          <cell r="CH2">
            <v>11700</v>
          </cell>
          <cell r="CI2">
            <v>12000</v>
          </cell>
          <cell r="CJ2">
            <v>12610</v>
          </cell>
          <cell r="CK2">
            <v>13200</v>
          </cell>
          <cell r="CL2">
            <v>14190</v>
          </cell>
          <cell r="CM2">
            <v>15000</v>
          </cell>
          <cell r="CN2">
            <v>15900</v>
          </cell>
          <cell r="CO2">
            <v>17150</v>
          </cell>
          <cell r="CP2">
            <v>18200</v>
          </cell>
          <cell r="CQ2">
            <v>19800</v>
          </cell>
          <cell r="CR2">
            <v>21750</v>
          </cell>
          <cell r="CS2">
            <v>24000</v>
          </cell>
          <cell r="CT2">
            <v>26780</v>
          </cell>
          <cell r="CU2">
            <v>30700</v>
          </cell>
          <cell r="CV2">
            <v>36000</v>
          </cell>
          <cell r="CW2">
            <v>44700</v>
          </cell>
          <cell r="CX2">
            <v>60000</v>
          </cell>
          <cell r="CY2">
            <v>60000</v>
          </cell>
          <cell r="CZ2">
            <v>63550</v>
          </cell>
          <cell r="DA2">
            <v>66000</v>
          </cell>
          <cell r="DB2">
            <v>70850</v>
          </cell>
          <cell r="DC2">
            <v>74400</v>
          </cell>
          <cell r="DD2">
            <v>80250</v>
          </cell>
          <cell r="DE2">
            <v>88800</v>
          </cell>
          <cell r="DF2">
            <v>97100</v>
          </cell>
          <cell r="DG2">
            <v>109800</v>
          </cell>
          <cell r="DH2">
            <v>134340</v>
          </cell>
          <cell r="DI2">
            <v>134340</v>
          </cell>
          <cell r="DJ2">
            <v>139400</v>
          </cell>
          <cell r="DK2">
            <v>144200</v>
          </cell>
          <cell r="DL2">
            <v>151200</v>
          </cell>
          <cell r="DM2">
            <v>156000</v>
          </cell>
          <cell r="DN2">
            <v>165689</v>
          </cell>
          <cell r="DO2">
            <v>180000</v>
          </cell>
          <cell r="DP2">
            <v>195600</v>
          </cell>
          <cell r="DQ2">
            <v>222000</v>
          </cell>
          <cell r="DR2">
            <v>264000</v>
          </cell>
          <cell r="DS2">
            <v>264000</v>
          </cell>
          <cell r="DT2">
            <v>270000</v>
          </cell>
          <cell r="DU2">
            <v>290150</v>
          </cell>
          <cell r="DV2">
            <v>297984</v>
          </cell>
          <cell r="DW2">
            <v>300000</v>
          </cell>
          <cell r="DX2">
            <v>300000</v>
          </cell>
          <cell r="DY2">
            <v>308500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112271928</v>
          </cell>
          <cell r="C2">
            <v>0</v>
          </cell>
          <cell r="D2">
            <v>0</v>
          </cell>
          <cell r="E2">
            <v>0</v>
          </cell>
          <cell r="F2">
            <v>0</v>
          </cell>
          <cell r="G2">
            <v>0</v>
          </cell>
          <cell r="H2">
            <v>0</v>
          </cell>
          <cell r="I2">
            <v>0</v>
          </cell>
          <cell r="J2">
            <v>0</v>
          </cell>
          <cell r="K2">
            <v>0</v>
          </cell>
          <cell r="L2">
            <v>180</v>
          </cell>
          <cell r="M2">
            <v>600</v>
          </cell>
          <cell r="N2">
            <v>840</v>
          </cell>
          <cell r="O2">
            <v>1040</v>
          </cell>
          <cell r="P2">
            <v>1200</v>
          </cell>
          <cell r="Q2">
            <v>1400</v>
          </cell>
          <cell r="R2">
            <v>1560</v>
          </cell>
          <cell r="S2">
            <v>1560</v>
          </cell>
          <cell r="T2">
            <v>1690</v>
          </cell>
          <cell r="U2">
            <v>1760</v>
          </cell>
          <cell r="V2">
            <v>1800</v>
          </cell>
          <cell r="W2">
            <v>1920</v>
          </cell>
          <cell r="X2">
            <v>2080</v>
          </cell>
          <cell r="Y2">
            <v>2177.5</v>
          </cell>
          <cell r="Z2">
            <v>2340</v>
          </cell>
          <cell r="AA2">
            <v>2400</v>
          </cell>
          <cell r="AB2">
            <v>2486.66674804688</v>
          </cell>
          <cell r="AC2">
            <v>2628</v>
          </cell>
          <cell r="AD2">
            <v>2770</v>
          </cell>
          <cell r="AE2">
            <v>2940</v>
          </cell>
          <cell r="AF2">
            <v>3010</v>
          </cell>
          <cell r="AG2">
            <v>3120</v>
          </cell>
          <cell r="AH2">
            <v>3120</v>
          </cell>
          <cell r="AI2">
            <v>3240</v>
          </cell>
          <cell r="AJ2">
            <v>3300</v>
          </cell>
          <cell r="AK2">
            <v>3380</v>
          </cell>
          <cell r="AL2">
            <v>3380</v>
          </cell>
          <cell r="AM2">
            <v>3380</v>
          </cell>
          <cell r="AN2">
            <v>3380</v>
          </cell>
          <cell r="AO2">
            <v>3401.66674804688</v>
          </cell>
          <cell r="AP2">
            <v>3575</v>
          </cell>
          <cell r="AQ2">
            <v>3600</v>
          </cell>
          <cell r="AR2">
            <v>3672.5</v>
          </cell>
          <cell r="AS2">
            <v>3840</v>
          </cell>
          <cell r="AT2">
            <v>3900</v>
          </cell>
          <cell r="AU2">
            <v>4020</v>
          </cell>
          <cell r="AV2">
            <v>4160</v>
          </cell>
          <cell r="AW2">
            <v>4225</v>
          </cell>
          <cell r="AX2">
            <v>4400</v>
          </cell>
          <cell r="AY2">
            <v>4550</v>
          </cell>
          <cell r="AZ2">
            <v>4626</v>
          </cell>
          <cell r="BA2">
            <v>4800</v>
          </cell>
          <cell r="BB2">
            <v>4800</v>
          </cell>
          <cell r="BC2">
            <v>4940</v>
          </cell>
          <cell r="BD2">
            <v>5070</v>
          </cell>
          <cell r="BE2">
            <v>5200</v>
          </cell>
          <cell r="BF2">
            <v>5280</v>
          </cell>
          <cell r="BG2">
            <v>5420</v>
          </cell>
          <cell r="BH2">
            <v>5590</v>
          </cell>
          <cell r="BI2">
            <v>5820</v>
          </cell>
          <cell r="BJ2">
            <v>5980</v>
          </cell>
          <cell r="BK2">
            <v>6000</v>
          </cell>
          <cell r="BL2">
            <v>6204.5</v>
          </cell>
          <cell r="BM2">
            <v>6360</v>
          </cell>
          <cell r="BN2">
            <v>6500</v>
          </cell>
          <cell r="BO2">
            <v>6539</v>
          </cell>
          <cell r="BP2">
            <v>6760</v>
          </cell>
          <cell r="BQ2">
            <v>6940</v>
          </cell>
          <cell r="BR2">
            <v>7150</v>
          </cell>
          <cell r="BS2">
            <v>7280</v>
          </cell>
          <cell r="BT2">
            <v>7552</v>
          </cell>
          <cell r="BU2">
            <v>7800</v>
          </cell>
          <cell r="BV2">
            <v>7920</v>
          </cell>
          <cell r="BW2">
            <v>8255</v>
          </cell>
          <cell r="BX2">
            <v>8450</v>
          </cell>
          <cell r="BY2">
            <v>8850</v>
          </cell>
          <cell r="BZ2">
            <v>9100</v>
          </cell>
          <cell r="CA2">
            <v>9450</v>
          </cell>
          <cell r="CB2">
            <v>9750</v>
          </cell>
          <cell r="CC2">
            <v>10140</v>
          </cell>
          <cell r="CD2">
            <v>10450</v>
          </cell>
          <cell r="CE2">
            <v>10920</v>
          </cell>
          <cell r="CF2">
            <v>11450</v>
          </cell>
          <cell r="CG2">
            <v>12000</v>
          </cell>
          <cell r="CH2">
            <v>12350</v>
          </cell>
          <cell r="CI2">
            <v>13000</v>
          </cell>
          <cell r="CJ2">
            <v>13584</v>
          </cell>
          <cell r="CK2">
            <v>14400</v>
          </cell>
          <cell r="CL2">
            <v>15100</v>
          </cell>
          <cell r="CM2">
            <v>16016.6669921875</v>
          </cell>
          <cell r="CN2">
            <v>17150</v>
          </cell>
          <cell r="CO2">
            <v>18050</v>
          </cell>
          <cell r="CP2">
            <v>19500</v>
          </cell>
          <cell r="CQ2">
            <v>21250</v>
          </cell>
          <cell r="CR2">
            <v>23400</v>
          </cell>
          <cell r="CS2">
            <v>25587.5</v>
          </cell>
          <cell r="CT2">
            <v>28800</v>
          </cell>
          <cell r="CU2">
            <v>32500</v>
          </cell>
          <cell r="CV2">
            <v>38300</v>
          </cell>
          <cell r="CW2">
            <v>47450</v>
          </cell>
          <cell r="CX2">
            <v>63600</v>
          </cell>
          <cell r="CY2">
            <v>63600</v>
          </cell>
          <cell r="CZ2">
            <v>66000</v>
          </cell>
          <cell r="DA2">
            <v>69980</v>
          </cell>
          <cell r="DB2">
            <v>72690</v>
          </cell>
          <cell r="DC2">
            <v>78000</v>
          </cell>
          <cell r="DD2">
            <v>84000</v>
          </cell>
          <cell r="DE2">
            <v>93120</v>
          </cell>
          <cell r="DF2">
            <v>103200</v>
          </cell>
          <cell r="DG2">
            <v>120000</v>
          </cell>
          <cell r="DH2">
            <v>147000</v>
          </cell>
          <cell r="DI2">
            <v>147000</v>
          </cell>
          <cell r="DJ2">
            <v>153000</v>
          </cell>
          <cell r="DK2">
            <v>157200</v>
          </cell>
          <cell r="DL2">
            <v>163500</v>
          </cell>
          <cell r="DM2">
            <v>170300</v>
          </cell>
          <cell r="DN2">
            <v>180000</v>
          </cell>
          <cell r="DO2">
            <v>187000</v>
          </cell>
          <cell r="DP2">
            <v>200200</v>
          </cell>
          <cell r="DQ2">
            <v>244000</v>
          </cell>
          <cell r="DR2">
            <v>300000</v>
          </cell>
          <cell r="DS2">
            <v>300000</v>
          </cell>
          <cell r="DT2">
            <v>300000</v>
          </cell>
          <cell r="DU2">
            <v>325000</v>
          </cell>
          <cell r="DV2">
            <v>357640</v>
          </cell>
          <cell r="DW2">
            <v>360000</v>
          </cell>
          <cell r="DX2">
            <v>382290</v>
          </cell>
          <cell r="DY2">
            <v>395440</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07"/>
      <sheetName val="total, Brazil – singles, 2007"/>
      <sheetName val="total, Brazil, 2007"/>
    </sheetNames>
    <sheetDataSet>
      <sheetData sheetId="0" refreshError="1"/>
      <sheetData sheetId="1">
        <row r="2">
          <cell r="F2">
            <v>0</v>
          </cell>
          <cell r="G2">
            <v>464.98322051408871</v>
          </cell>
          <cell r="H2">
            <v>929.96644102817743</v>
          </cell>
          <cell r="I2">
            <v>1394.9496615422659</v>
          </cell>
          <cell r="J2">
            <v>1859.9328820563542</v>
          </cell>
          <cell r="K2">
            <v>2324.9161025704434</v>
          </cell>
          <cell r="L2">
            <v>2789.8993230845317</v>
          </cell>
          <cell r="M2">
            <v>3254.8825435986209</v>
          </cell>
          <cell r="N2">
            <v>3716.7839378945464</v>
          </cell>
          <cell r="O2">
            <v>4170.2369517812822</v>
          </cell>
          <cell r="P2">
            <v>4623.8253079588858</v>
          </cell>
          <cell r="Q2">
            <v>5077.6776411468754</v>
          </cell>
          <cell r="R2">
            <v>5535.7933790964044</v>
          </cell>
          <cell r="S2">
            <v>5997.5260301165035</v>
          </cell>
          <cell r="T2">
            <v>6459.2586811366036</v>
          </cell>
          <cell r="U2">
            <v>6891.8936936927075</v>
          </cell>
          <cell r="V2">
            <v>7198.0121798545151</v>
          </cell>
          <cell r="W2">
            <v>7225.2890531563498</v>
          </cell>
          <cell r="X2">
            <v>7252.5659264581845</v>
          </cell>
          <cell r="Y2">
            <v>7279.8427997600193</v>
          </cell>
          <cell r="Z2">
            <v>7307.119673061854</v>
          </cell>
          <cell r="AA2">
            <v>7334.3965463636887</v>
          </cell>
          <cell r="AB2">
            <v>7361.6734196655234</v>
          </cell>
          <cell r="AC2">
            <v>7388.9502929673581</v>
          </cell>
          <cell r="AD2">
            <v>7416.2271662691928</v>
          </cell>
          <cell r="AE2">
            <v>7443.5040395710275</v>
          </cell>
          <cell r="AF2">
            <v>7470.7809128728613</v>
          </cell>
          <cell r="AG2">
            <v>7498.057786174696</v>
          </cell>
          <cell r="AH2">
            <v>7525.3346594765317</v>
          </cell>
          <cell r="AI2">
            <v>7552.6115327783655</v>
          </cell>
          <cell r="AJ2">
            <v>7579.8884060802002</v>
          </cell>
          <cell r="AK2">
            <v>7607.1652793820349</v>
          </cell>
          <cell r="AL2">
            <v>7634.4421526838696</v>
          </cell>
          <cell r="AM2">
            <v>7661.7190259857043</v>
          </cell>
          <cell r="AN2">
            <v>7688.995899287539</v>
          </cell>
          <cell r="AO2">
            <v>7716.2727725893737</v>
          </cell>
          <cell r="AP2">
            <v>7743.5496458912075</v>
          </cell>
          <cell r="AQ2">
            <v>7770.8265191930423</v>
          </cell>
          <cell r="AR2">
            <v>7798.1033924948779</v>
          </cell>
          <cell r="AS2">
            <v>7825.3802657967117</v>
          </cell>
          <cell r="AT2">
            <v>7852.6571390985464</v>
          </cell>
          <cell r="AU2">
            <v>7879.9340124003811</v>
          </cell>
          <cell r="AV2">
            <v>7907.2108857022158</v>
          </cell>
          <cell r="AW2">
            <v>7934.4877590040505</v>
          </cell>
          <cell r="AX2">
            <v>7961.7646323058852</v>
          </cell>
          <cell r="AY2">
            <v>7989.04150560772</v>
          </cell>
          <cell r="AZ2">
            <v>8016.3183789095547</v>
          </cell>
          <cell r="BA2">
            <v>8043.5952522113894</v>
          </cell>
          <cell r="BB2">
            <v>8070.8721255132232</v>
          </cell>
          <cell r="BC2">
            <v>8098.1489988150579</v>
          </cell>
          <cell r="BD2">
            <v>8125.4258721168926</v>
          </cell>
          <cell r="BE2">
            <v>8152.7027454187273</v>
          </cell>
          <cell r="BF2">
            <v>8179.979618720562</v>
          </cell>
          <cell r="BG2">
            <v>8207.2564920223977</v>
          </cell>
          <cell r="BH2">
            <v>8234.5333653242324</v>
          </cell>
          <cell r="BI2">
            <v>8261.8102386260653</v>
          </cell>
          <cell r="BJ2">
            <v>8289.0871119279</v>
          </cell>
          <cell r="BK2">
            <v>8316.3639852297365</v>
          </cell>
          <cell r="BL2">
            <v>8343.6408585315694</v>
          </cell>
          <cell r="BM2">
            <v>8370.9177318334041</v>
          </cell>
          <cell r="BN2">
            <v>8398.1946051352388</v>
          </cell>
          <cell r="BO2">
            <v>8425.4714784370735</v>
          </cell>
          <cell r="BP2">
            <v>8452.8455193133705</v>
          </cell>
          <cell r="BQ2">
            <v>8480.2822684752755</v>
          </cell>
          <cell r="BR2">
            <v>8507.7190176371787</v>
          </cell>
          <cell r="BS2">
            <v>8535.1557667990837</v>
          </cell>
          <cell r="BT2">
            <v>8562.5925159609887</v>
          </cell>
          <cell r="BU2">
            <v>8590.0292651228938</v>
          </cell>
          <cell r="BV2">
            <v>8617.466014284797</v>
          </cell>
          <cell r="BW2">
            <v>8644.902763446702</v>
          </cell>
          <cell r="BX2">
            <v>8672.3395126086052</v>
          </cell>
          <cell r="BY2">
            <v>8699.7762617705102</v>
          </cell>
          <cell r="BZ2">
            <v>8727.2130109324153</v>
          </cell>
          <cell r="CA2">
            <v>8754.6497600943185</v>
          </cell>
          <cell r="CB2">
            <v>8782.0865092562235</v>
          </cell>
          <cell r="CC2">
            <v>8809.5232584181267</v>
          </cell>
          <cell r="CD2">
            <v>8836.9600075800317</v>
          </cell>
          <cell r="CE2">
            <v>8864.3967567419368</v>
          </cell>
          <cell r="CF2">
            <v>8891.83350590384</v>
          </cell>
          <cell r="CG2">
            <v>8919.270255065745</v>
          </cell>
          <cell r="CH2">
            <v>9148.0977064216422</v>
          </cell>
          <cell r="CI2">
            <v>11081.642002019415</v>
          </cell>
          <cell r="CJ2">
            <v>11973.0129723431</v>
          </cell>
          <cell r="CK2">
            <v>12809.405588422756</v>
          </cell>
          <cell r="CL2">
            <v>13554.535244845269</v>
          </cell>
          <cell r="CM2">
            <v>14071.612716199992</v>
          </cell>
          <cell r="CN2">
            <v>14948.220142518046</v>
          </cell>
          <cell r="CO2">
            <v>15882.997948114436</v>
          </cell>
          <cell r="CP2">
            <v>16817.775753710826</v>
          </cell>
          <cell r="CQ2">
            <v>18734.977171686649</v>
          </cell>
          <cell r="CR2">
            <v>20713.079565479875</v>
          </cell>
          <cell r="CS2">
            <v>22645.841952038376</v>
          </cell>
          <cell r="CT2">
            <v>23981.829151304264</v>
          </cell>
          <cell r="CU2">
            <v>24749.860783731077</v>
          </cell>
          <cell r="CV2">
            <v>26332.43501464375</v>
          </cell>
          <cell r="CW2">
            <v>31591.428634221105</v>
          </cell>
          <cell r="CX2">
            <v>43585.557789716288</v>
          </cell>
          <cell r="CY2">
            <v>47363.986394805717</v>
          </cell>
          <cell r="CZ2">
            <v>59707.697415456081</v>
          </cell>
          <cell r="DA2">
            <v>97195.662996342711</v>
          </cell>
          <cell r="DB2">
            <v>98765.436587060321</v>
          </cell>
          <cell r="DC2">
            <v>103057.25592361757</v>
          </cell>
          <cell r="DD2">
            <v>112520.62946424217</v>
          </cell>
          <cell r="DE2">
            <v>142138.43127291679</v>
          </cell>
          <cell r="DF2">
            <v>173248.82938578361</v>
          </cell>
          <cell r="DG2">
            <v>187442.96298145538</v>
          </cell>
          <cell r="DH2">
            <v>190372.73614778108</v>
          </cell>
          <cell r="DI2">
            <v>248903.15398015568</v>
          </cell>
          <cell r="DJ2">
            <v>387937.72650726675</v>
          </cell>
          <cell r="DK2">
            <v>394833.3791064492</v>
          </cell>
          <cell r="DL2">
            <v>401762.91004077584</v>
          </cell>
          <cell r="DM2">
            <v>437580.7434784018</v>
          </cell>
          <cell r="DN2">
            <v>535483.16769487876</v>
          </cell>
          <cell r="DO2">
            <v>679929.76493436692</v>
          </cell>
          <cell r="DP2">
            <v>799780.41002983763</v>
          </cell>
          <cell r="DQ2">
            <v>958536.53967884148</v>
          </cell>
          <cell r="DR2">
            <v>1247554.0629867634</v>
          </cell>
          <cell r="DS2">
            <v>1991850.2603669465</v>
          </cell>
          <cell r="DT2">
            <v>2141870.0214595236</v>
          </cell>
          <cell r="DU2">
            <v>2323881.6640882017</v>
          </cell>
          <cell r="DV2">
            <v>2550159.1843981021</v>
          </cell>
          <cell r="DW2">
            <v>2840463.4679108048</v>
          </cell>
          <cell r="DX2">
            <v>3228969.1520230724</v>
          </cell>
          <cell r="DY2">
            <v>3780852.4139905116</v>
          </cell>
          <cell r="DZ2">
            <v>4639495.2557003032</v>
          </cell>
          <cell r="EA2">
            <v>6202610.4169625994</v>
          </cell>
          <cell r="EB2">
            <v>10228247.905001914</v>
          </cell>
        </row>
        <row r="4">
          <cell r="DA4">
            <v>286488.51752231183</v>
          </cell>
          <cell r="DJ4">
            <v>1366773.6955571</v>
          </cell>
          <cell r="DS4">
            <v>7131551.5896694427</v>
          </cell>
        </row>
        <row r="5">
          <cell r="F5">
            <v>232.49161025794794</v>
          </cell>
          <cell r="G5">
            <v>697.47483076980177</v>
          </cell>
          <cell r="H5">
            <v>1162.4580512852488</v>
          </cell>
          <cell r="I5">
            <v>1627.4412718006949</v>
          </cell>
          <cell r="J5">
            <v>2092.4244923115007</v>
          </cell>
          <cell r="K5">
            <v>2557.4077128293447</v>
          </cell>
          <cell r="L5">
            <v>3022.3909333411948</v>
          </cell>
          <cell r="M5">
            <v>3486.9622942438573</v>
          </cell>
          <cell r="N5">
            <v>3943.510444837068</v>
          </cell>
          <cell r="O5">
            <v>4396.9863946757887</v>
          </cell>
          <cell r="P5">
            <v>4850.751474553329</v>
          </cell>
          <cell r="Q5">
            <v>5305.7571000668404</v>
          </cell>
          <cell r="R5">
            <v>5766.6597046053103</v>
          </cell>
          <cell r="S5">
            <v>6228.392355627725</v>
          </cell>
          <cell r="T5">
            <v>6683.3192959382541</v>
          </cell>
          <cell r="U5">
            <v>7079.9384374931897</v>
          </cell>
          <cell r="V5">
            <v>7211.6506165063174</v>
          </cell>
          <cell r="W5">
            <v>7238.9274898072763</v>
          </cell>
          <cell r="X5">
            <v>7266.2043631074457</v>
          </cell>
          <cell r="Y5">
            <v>7293.4812364122772</v>
          </cell>
          <cell r="Z5">
            <v>7320.7581097121874</v>
          </cell>
          <cell r="AA5">
            <v>7348.0349830140021</v>
          </cell>
          <cell r="AB5">
            <v>7375.3118563170365</v>
          </cell>
          <cell r="AC5">
            <v>7402.5887296182946</v>
          </cell>
          <cell r="AD5">
            <v>7429.8656029204085</v>
          </cell>
          <cell r="AE5">
            <v>7457.1424762216475</v>
          </cell>
          <cell r="AF5">
            <v>7484.4193495240825</v>
          </cell>
          <cell r="AG5">
            <v>7511.6962228259172</v>
          </cell>
          <cell r="AH5">
            <v>7538.9730961262994</v>
          </cell>
          <cell r="AI5">
            <v>7566.2499694303378</v>
          </cell>
          <cell r="AJ5">
            <v>7593.5268427305282</v>
          </cell>
          <cell r="AK5">
            <v>7620.8037160338608</v>
          </cell>
          <cell r="AL5">
            <v>7648.0805893347997</v>
          </cell>
          <cell r="AM5">
            <v>7675.3574626355876</v>
          </cell>
          <cell r="AN5">
            <v>7702.6343359395205</v>
          </cell>
          <cell r="AO5">
            <v>7729.9112092397527</v>
          </cell>
          <cell r="AP5">
            <v>7757.1880825422941</v>
          </cell>
          <cell r="AQ5">
            <v>7784.4649558445799</v>
          </cell>
          <cell r="AR5">
            <v>7811.7418291447693</v>
          </cell>
          <cell r="AS5">
            <v>7839.0187024484012</v>
          </cell>
          <cell r="AT5">
            <v>7866.2955757485906</v>
          </cell>
          <cell r="AU5">
            <v>7893.5724490518178</v>
          </cell>
          <cell r="AV5">
            <v>7920.8493223531623</v>
          </cell>
          <cell r="AW5">
            <v>7948.1261956543985</v>
          </cell>
          <cell r="AX5">
            <v>7975.4030689566844</v>
          </cell>
          <cell r="AY5">
            <v>8002.6799422592685</v>
          </cell>
          <cell r="AZ5">
            <v>8029.9568155602074</v>
          </cell>
          <cell r="BA5">
            <v>8057.2336888629852</v>
          </cell>
          <cell r="BB5">
            <v>8084.5105621637304</v>
          </cell>
          <cell r="BC5">
            <v>8111.787435465716</v>
          </cell>
          <cell r="BD5">
            <v>8139.0643087669532</v>
          </cell>
          <cell r="BE5">
            <v>8166.3411820710353</v>
          </cell>
          <cell r="BF5">
            <v>8193.6180553703271</v>
          </cell>
          <cell r="BG5">
            <v>8220.894928673808</v>
          </cell>
          <cell r="BH5">
            <v>8248.1718019744476</v>
          </cell>
          <cell r="BI5">
            <v>8275.4486752773319</v>
          </cell>
          <cell r="BJ5">
            <v>8302.7255485794667</v>
          </cell>
          <cell r="BK5">
            <v>8330.0024218795988</v>
          </cell>
          <cell r="BL5">
            <v>8357.2792951835891</v>
          </cell>
          <cell r="BM5">
            <v>8384.556168484376</v>
          </cell>
          <cell r="BN5">
            <v>8411.8330417856141</v>
          </cell>
          <cell r="BO5">
            <v>8439.1394428021886</v>
          </cell>
          <cell r="BP5">
            <v>8466.5638938945576</v>
          </cell>
          <cell r="BQ5">
            <v>8494.0006430564681</v>
          </cell>
          <cell r="BR5">
            <v>8521.4373922183804</v>
          </cell>
          <cell r="BS5">
            <v>8548.8741413801417</v>
          </cell>
          <cell r="BT5">
            <v>8576.3108905422032</v>
          </cell>
          <cell r="BU5">
            <v>8603.7476397035152</v>
          </cell>
          <cell r="BV5">
            <v>8631.184388866026</v>
          </cell>
          <cell r="BW5">
            <v>8658.6211380271907</v>
          </cell>
          <cell r="BX5">
            <v>8686.057887189796</v>
          </cell>
          <cell r="BY5">
            <v>8713.494636351912</v>
          </cell>
          <cell r="BZ5">
            <v>8740.9313855121763</v>
          </cell>
          <cell r="CA5">
            <v>8768.3681346763333</v>
          </cell>
          <cell r="CB5">
            <v>8795.8048838359991</v>
          </cell>
          <cell r="CC5">
            <v>8823.2416329992575</v>
          </cell>
          <cell r="CD5">
            <v>8850.6783821619174</v>
          </cell>
          <cell r="CE5">
            <v>8878.1151313220325</v>
          </cell>
          <cell r="CF5">
            <v>8905.5518804852909</v>
          </cell>
          <cell r="CG5">
            <v>8956.0743822366094</v>
          </cell>
          <cell r="CH5">
            <v>9974.0169028632772</v>
          </cell>
          <cell r="CI5">
            <v>11557.227150306122</v>
          </cell>
          <cell r="CJ5">
            <v>12390.951231808236</v>
          </cell>
          <cell r="CK5">
            <v>13214.194343074947</v>
          </cell>
          <cell r="CL5">
            <v>13813.073980521785</v>
          </cell>
          <cell r="CM5">
            <v>14484.881742853786</v>
          </cell>
          <cell r="CN5">
            <v>15415.609045315854</v>
          </cell>
          <cell r="CO5">
            <v>16350.386850912526</v>
          </cell>
          <cell r="CP5">
            <v>17747.703431632519</v>
          </cell>
          <cell r="CQ5">
            <v>19724.028368583502</v>
          </cell>
          <cell r="CR5">
            <v>21698.420503519206</v>
          </cell>
          <cell r="CS5">
            <v>23377.925949131029</v>
          </cell>
          <cell r="CT5">
            <v>24350.71332735354</v>
          </cell>
          <cell r="CU5">
            <v>25468.932174529749</v>
          </cell>
          <cell r="CV5">
            <v>28094.472207068011</v>
          </cell>
          <cell r="CW5">
            <v>37443.747467111178</v>
          </cell>
          <cell r="CX5">
            <v>46139.227795302919</v>
          </cell>
          <cell r="CY5">
            <v>51362.258837822774</v>
          </cell>
          <cell r="CZ5">
            <v>83627.136734127373</v>
          </cell>
          <cell r="DA5">
            <v>97848.11560185386</v>
          </cell>
          <cell r="DB5">
            <v>100818.07791400334</v>
          </cell>
          <cell r="DC5">
            <v>106036.0762524953</v>
          </cell>
          <cell r="DD5">
            <v>126731.94215926732</v>
          </cell>
          <cell r="DE5">
            <v>158039.09596010641</v>
          </cell>
          <cell r="DF5">
            <v>182424.50272389734</v>
          </cell>
          <cell r="DG5">
            <v>189039.99132329129</v>
          </cell>
          <cell r="DH5">
            <v>203105.12339587553</v>
          </cell>
          <cell r="DI5">
            <v>334068.55433522747</v>
          </cell>
          <cell r="DJ5">
            <v>391382.63923796889</v>
          </cell>
          <cell r="DK5">
            <v>398295.41007171501</v>
          </cell>
          <cell r="DL5">
            <v>411385.3211427434</v>
          </cell>
          <cell r="DM5">
            <v>483203.49799300649</v>
          </cell>
          <cell r="DN5">
            <v>603370.1843214035</v>
          </cell>
          <cell r="DO5">
            <v>743682.10664464207</v>
          </cell>
          <cell r="DP5">
            <v>872575.59341812227</v>
          </cell>
          <cell r="DQ5">
            <v>1086191.1091047684</v>
          </cell>
          <cell r="DR5">
            <v>1546099.5039677299</v>
          </cell>
          <cell r="DS5">
            <v>2064578.0804067636</v>
          </cell>
          <cell r="DT5">
            <v>2229780.903175348</v>
          </cell>
          <cell r="DU5">
            <v>2432658.7628681674</v>
          </cell>
          <cell r="DV5">
            <v>2688852.3782733828</v>
          </cell>
          <cell r="DW5">
            <v>3024495.2573338272</v>
          </cell>
          <cell r="DX5">
            <v>3487147.959848281</v>
          </cell>
          <cell r="DY5">
            <v>4174574.1654608455</v>
          </cell>
          <cell r="DZ5">
            <v>5329900.0457648346</v>
          </cell>
          <cell r="EA5">
            <v>7817302.6840757672</v>
          </cell>
          <cell r="EB5">
            <v>38066225.659261577</v>
          </cell>
        </row>
      </sheetData>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08"/>
      <sheetName val="total, Brazil – singles, 2008"/>
      <sheetName val="total, Brazil, 2008"/>
    </sheetNames>
    <sheetDataSet>
      <sheetData sheetId="0">
        <row r="2">
          <cell r="G2">
            <v>0.522062822521425</v>
          </cell>
        </row>
      </sheetData>
      <sheetData sheetId="1">
        <row r="2">
          <cell r="F2">
            <v>0</v>
          </cell>
          <cell r="G2">
            <v>277.17065689407201</v>
          </cell>
          <cell r="H2">
            <v>554.338049112465</v>
          </cell>
          <cell r="I2">
            <v>831.49831804061603</v>
          </cell>
          <cell r="J2">
            <v>1108.6474961914701</v>
          </cell>
          <cell r="K2">
            <v>1385.7813165684499</v>
          </cell>
          <cell r="L2">
            <v>1662.8949928756299</v>
          </cell>
          <cell r="M2">
            <v>1939.9829387453501</v>
          </cell>
          <cell r="N2">
            <v>2217.0383785570798</v>
          </cell>
          <cell r="O2">
            <v>2494.0527703572402</v>
          </cell>
          <cell r="P2">
            <v>2771.0148955259601</v>
          </cell>
          <cell r="Q2">
            <v>3047.9093273762101</v>
          </cell>
          <cell r="R2">
            <v>3324.7136560695899</v>
          </cell>
          <cell r="S2">
            <v>3601.3929672498398</v>
          </cell>
          <cell r="T2">
            <v>3877.8873787953598</v>
          </cell>
          <cell r="U2">
            <v>4154.0781925884803</v>
          </cell>
          <cell r="V2">
            <v>4429.6631327679397</v>
          </cell>
          <cell r="W2">
            <v>4703.3384560265104</v>
          </cell>
          <cell r="X2">
            <v>4975.0961335849897</v>
          </cell>
          <cell r="Y2">
            <v>5249.9555149528696</v>
          </cell>
          <cell r="Z2">
            <v>5525.3923547397098</v>
          </cell>
          <cell r="AA2">
            <v>5800.9927101905096</v>
          </cell>
          <cell r="AB2">
            <v>6076.5978159251699</v>
          </cell>
          <cell r="AC2">
            <v>6352.0890949417999</v>
          </cell>
          <cell r="AD2">
            <v>6627.3254706983298</v>
          </cell>
          <cell r="AE2">
            <v>6801.2393571592602</v>
          </cell>
          <cell r="AF2">
            <v>6857.2173937098296</v>
          </cell>
          <cell r="AG2">
            <v>6913.1884158913399</v>
          </cell>
          <cell r="AH2">
            <v>6969.15131549341</v>
          </cell>
          <cell r="AI2">
            <v>7025.1047932125302</v>
          </cell>
          <cell r="AJ2">
            <v>7081.0473593772404</v>
          </cell>
          <cell r="AK2">
            <v>7136.9773931801301</v>
          </cell>
          <cell r="AL2">
            <v>7192.8933376642599</v>
          </cell>
          <cell r="AM2">
            <v>7248.7941680201902</v>
          </cell>
          <cell r="AN2">
            <v>7304.6802986857201</v>
          </cell>
          <cell r="AO2">
            <v>7360.5548825689002</v>
          </cell>
          <cell r="AP2">
            <v>7416.4233346336696</v>
          </cell>
          <cell r="AQ2">
            <v>7472.2870053766601</v>
          </cell>
          <cell r="AR2">
            <v>7528.1456642372104</v>
          </cell>
          <cell r="AS2">
            <v>7583.9990627494199</v>
          </cell>
          <cell r="AT2">
            <v>7639.8469324427497</v>
          </cell>
          <cell r="AU2">
            <v>7695.68898257826</v>
          </cell>
          <cell r="AV2">
            <v>7751.5248975448903</v>
          </cell>
          <cell r="AW2">
            <v>7807.35433386153</v>
          </cell>
          <cell r="AX2">
            <v>7863.1769167043003</v>
          </cell>
          <cell r="AY2">
            <v>7918.99223586671</v>
          </cell>
          <cell r="AZ2">
            <v>7974.79984103687</v>
          </cell>
          <cell r="BA2">
            <v>8030.5992362445504</v>
          </cell>
          <cell r="BB2">
            <v>8086.3898733003798</v>
          </cell>
          <cell r="BC2">
            <v>8142.17114398802</v>
          </cell>
          <cell r="BD2">
            <v>8197.9423707189599</v>
          </cell>
          <cell r="BE2">
            <v>8253.7027952626795</v>
          </cell>
          <cell r="BF2">
            <v>8309.4515650521298</v>
          </cell>
          <cell r="BG2">
            <v>8365.1877164030302</v>
          </cell>
          <cell r="BH2">
            <v>8420.9101537630104</v>
          </cell>
          <cell r="BI2">
            <v>8476.6176237943</v>
          </cell>
          <cell r="BJ2">
            <v>8532.3086826469498</v>
          </cell>
          <cell r="BK2">
            <v>8587.9816541303899</v>
          </cell>
          <cell r="BL2">
            <v>8643.6345755299608</v>
          </cell>
          <cell r="BM2">
            <v>8699.2651263592197</v>
          </cell>
          <cell r="BN2">
            <v>8754.8705330842095</v>
          </cell>
          <cell r="BO2">
            <v>8810.4474392661596</v>
          </cell>
          <cell r="BP2">
            <v>8865.9917246823006</v>
          </cell>
          <cell r="BQ2">
            <v>8921.4982469899205</v>
          </cell>
          <cell r="BR2">
            <v>8976.9604618441408</v>
          </cell>
          <cell r="BS2">
            <v>9032.3698447173392</v>
          </cell>
          <cell r="BT2">
            <v>9087.7149738300504</v>
          </cell>
          <cell r="BU2">
            <v>9142.9800003289201</v>
          </cell>
          <cell r="BV2">
            <v>9198.1419300740909</v>
          </cell>
          <cell r="BW2">
            <v>9253.1653842117794</v>
          </cell>
          <cell r="BX2">
            <v>9307.9913316203892</v>
          </cell>
          <cell r="BY2">
            <v>9362.5087614591102</v>
          </cell>
          <cell r="BZ2">
            <v>9416.4637390595199</v>
          </cell>
          <cell r="CA2">
            <v>9469.0017234778497</v>
          </cell>
          <cell r="CB2">
            <v>9516.2063999980801</v>
          </cell>
          <cell r="CC2">
            <v>9565.7433962402702</v>
          </cell>
          <cell r="CD2">
            <v>9618.6591852018901</v>
          </cell>
          <cell r="CE2">
            <v>9672.6842520263399</v>
          </cell>
          <cell r="CF2">
            <v>9727.1910125034301</v>
          </cell>
          <cell r="CG2">
            <v>9781.9705539640599</v>
          </cell>
          <cell r="CH2">
            <v>10425.5188594951</v>
          </cell>
          <cell r="CI2">
            <v>12613.3090999293</v>
          </cell>
          <cell r="CJ2">
            <v>13827.950500393399</v>
          </cell>
          <cell r="CK2">
            <v>14901.6170432462</v>
          </cell>
          <cell r="CL2">
            <v>15915.253747872701</v>
          </cell>
          <cell r="CM2">
            <v>16893.907595688801</v>
          </cell>
          <cell r="CN2">
            <v>18190.749099949899</v>
          </cell>
          <cell r="CO2">
            <v>19423.288021435001</v>
          </cell>
          <cell r="CP2">
            <v>20614.316204860799</v>
          </cell>
          <cell r="CQ2">
            <v>21869.473731695802</v>
          </cell>
          <cell r="CR2">
            <v>23345.517686368701</v>
          </cell>
          <cell r="CS2">
            <v>25336.7267852074</v>
          </cell>
          <cell r="CT2">
            <v>28080.930138928001</v>
          </cell>
          <cell r="CU2">
            <v>31069.500322134201</v>
          </cell>
          <cell r="CV2">
            <v>34942.599078679603</v>
          </cell>
          <cell r="CW2">
            <v>40833.243298131798</v>
          </cell>
          <cell r="CX2">
            <v>49119.870507468397</v>
          </cell>
          <cell r="CY2">
            <v>59901.413233642998</v>
          </cell>
          <cell r="CZ2">
            <v>80560.658442134794</v>
          </cell>
          <cell r="DA2">
            <v>124589.381587303</v>
          </cell>
          <cell r="DB2">
            <v>132714.01983476299</v>
          </cell>
          <cell r="DC2">
            <v>143365.105705013</v>
          </cell>
          <cell r="DD2">
            <v>157514.849752304</v>
          </cell>
          <cell r="DE2">
            <v>175909.90904142699</v>
          </cell>
          <cell r="DF2">
            <v>197332.15783389501</v>
          </cell>
          <cell r="DG2">
            <v>217813.05265090399</v>
          </cell>
          <cell r="DH2">
            <v>248022.73436455699</v>
          </cell>
          <cell r="DI2">
            <v>326730.18631541502</v>
          </cell>
          <cell r="DJ2">
            <v>471837.04477261199</v>
          </cell>
          <cell r="DK2">
            <v>503891.63070815202</v>
          </cell>
          <cell r="DL2">
            <v>549441.63718046097</v>
          </cell>
          <cell r="DM2">
            <v>612984.42219066503</v>
          </cell>
          <cell r="DN2">
            <v>698540.17224711005</v>
          </cell>
          <cell r="DO2">
            <v>799170.61166115105</v>
          </cell>
          <cell r="DP2">
            <v>923715.775990861</v>
          </cell>
          <cell r="DQ2">
            <v>1118625.8827364501</v>
          </cell>
          <cell r="DR2">
            <v>1476271.85404347</v>
          </cell>
          <cell r="DS2">
            <v>2409122.1254131398</v>
          </cell>
          <cell r="DT2">
            <v>2598712.5922876201</v>
          </cell>
          <cell r="DU2">
            <v>2829309.5076955198</v>
          </cell>
          <cell r="DV2">
            <v>3116797.24435332</v>
          </cell>
          <cell r="DW2">
            <v>3486823.3572752601</v>
          </cell>
          <cell r="DX2">
            <v>3983891.3270037901</v>
          </cell>
          <cell r="DY2">
            <v>4693213.1522582397</v>
          </cell>
          <cell r="DZ2">
            <v>5803169.3641847698</v>
          </cell>
          <cell r="EA2">
            <v>7839703.2573227696</v>
          </cell>
          <cell r="EB2">
            <v>13151465.9981595</v>
          </cell>
        </row>
        <row r="4">
          <cell r="DA4">
            <v>363103.009381001</v>
          </cell>
          <cell r="DJ4">
            <v>1747449.2937616699</v>
          </cell>
          <cell r="DS4">
            <v>9484151.2127576992</v>
          </cell>
        </row>
        <row r="5">
          <cell r="F5">
            <v>138.58543914893599</v>
          </cell>
          <cell r="G5">
            <v>415.75478557451402</v>
          </cell>
          <cell r="H5">
            <v>692.91893942553395</v>
          </cell>
          <cell r="I5">
            <v>970.07400302040696</v>
          </cell>
          <cell r="J5">
            <v>1247.2158757962</v>
          </cell>
          <cell r="K5">
            <v>1524.34005140202</v>
          </cell>
          <cell r="L5">
            <v>1801.44137051434</v>
          </cell>
          <cell r="M5">
            <v>2078.51369083496</v>
          </cell>
          <cell r="N5">
            <v>2355.5494125871401</v>
          </cell>
          <cell r="O5">
            <v>2632.5387511756599</v>
          </cell>
          <cell r="P5">
            <v>2909.4685498174099</v>
          </cell>
          <cell r="Q5">
            <v>3186.3202017412</v>
          </cell>
          <cell r="R5">
            <v>3463.0656933180799</v>
          </cell>
          <cell r="S5">
            <v>3739.6591820304102</v>
          </cell>
          <cell r="T5">
            <v>4016.0159912078602</v>
          </cell>
          <cell r="U5">
            <v>4291.9451852785196</v>
          </cell>
          <cell r="V5">
            <v>4566.8011995143197</v>
          </cell>
          <cell r="W5">
            <v>4838.8385736776299</v>
          </cell>
          <cell r="X5">
            <v>5112.4389781160298</v>
          </cell>
          <cell r="Y5">
            <v>5387.6505604800004</v>
          </cell>
          <cell r="Z5">
            <v>5663.1867943713596</v>
          </cell>
          <cell r="AA5">
            <v>5938.7998603055303</v>
          </cell>
          <cell r="AB5">
            <v>6214.3580661652604</v>
          </cell>
          <cell r="AC5">
            <v>6489.7360880967399</v>
          </cell>
          <cell r="AD5">
            <v>6741.4906756683404</v>
          </cell>
          <cell r="AE5">
            <v>6829.2289184817</v>
          </cell>
          <cell r="AF5">
            <v>6885.2035327108597</v>
          </cell>
          <cell r="AG5">
            <v>6941.1705936914304</v>
          </cell>
          <cell r="AH5">
            <v>6997.1288988536198</v>
          </cell>
          <cell r="AI5">
            <v>7053.0770520108599</v>
          </cell>
          <cell r="AJ5">
            <v>7109.0134889278297</v>
          </cell>
          <cell r="AK5">
            <v>7164.9365956885804</v>
          </cell>
          <cell r="AL5">
            <v>7220.8450262809702</v>
          </cell>
          <cell r="AM5">
            <v>7276.7383791526099</v>
          </cell>
          <cell r="AN5">
            <v>7332.6183261053902</v>
          </cell>
          <cell r="AO5">
            <v>7388.4894978442198</v>
          </cell>
          <cell r="AP5">
            <v>7444.3555777997299</v>
          </cell>
          <cell r="AQ5">
            <v>7500.2167625263501</v>
          </cell>
          <cell r="AR5">
            <v>7556.0728127187604</v>
          </cell>
          <cell r="AS5">
            <v>7611.9234700874504</v>
          </cell>
          <cell r="AT5">
            <v>7667.7684552219698</v>
          </cell>
          <cell r="AU5">
            <v>7723.6074651873796</v>
          </cell>
          <cell r="AV5">
            <v>7779.4401706997396</v>
          </cell>
          <cell r="AW5">
            <v>7835.2662129238297</v>
          </cell>
          <cell r="AX5">
            <v>7891.0851997038799</v>
          </cell>
          <cell r="AY5">
            <v>7946.8967012057601</v>
          </cell>
          <cell r="AZ5">
            <v>8002.7002447904997</v>
          </cell>
          <cell r="BA5">
            <v>8058.4953089783503</v>
          </cell>
          <cell r="BB5">
            <v>8114.2813162702696</v>
          </cell>
          <cell r="BC5">
            <v>8170.0576246123201</v>
          </cell>
          <cell r="BD5">
            <v>8225.8235171395008</v>
          </cell>
          <cell r="BE5">
            <v>8281.5781896980097</v>
          </cell>
          <cell r="BF5">
            <v>8337.3207357180399</v>
          </cell>
          <cell r="BG5">
            <v>8393.0501275014394</v>
          </cell>
          <cell r="BH5">
            <v>8448.7651930193806</v>
          </cell>
          <cell r="BI5">
            <v>8504.4645867419003</v>
          </cell>
          <cell r="BJ5">
            <v>8560.1467525911903</v>
          </cell>
          <cell r="BK5">
            <v>8615.8098762525897</v>
          </cell>
          <cell r="BL5">
            <v>8671.4518229385703</v>
          </cell>
          <cell r="BM5">
            <v>8727.0700548249606</v>
          </cell>
          <cell r="BN5">
            <v>8782.6615195502109</v>
          </cell>
          <cell r="BO5">
            <v>8838.2224965949608</v>
          </cell>
          <cell r="BP5">
            <v>8893.7483803933192</v>
          </cell>
          <cell r="BQ5">
            <v>8949.2333660128697</v>
          </cell>
          <cell r="BR5">
            <v>9004.6699784504908</v>
          </cell>
          <cell r="BS5">
            <v>9060.0483408129494</v>
          </cell>
          <cell r="BT5">
            <v>9115.3549823837293</v>
          </cell>
          <cell r="BU5">
            <v>9170.5707834316399</v>
          </cell>
          <cell r="BV5">
            <v>9225.6671627661799</v>
          </cell>
          <cell r="BW5">
            <v>9280.5982883910801</v>
          </cell>
          <cell r="BX5">
            <v>9335.2828591623002</v>
          </cell>
          <cell r="BY5">
            <v>9389.5517849193493</v>
          </cell>
          <cell r="BZ5">
            <v>9442.93253094586</v>
          </cell>
          <cell r="CA5">
            <v>9493.1802830699708</v>
          </cell>
          <cell r="CB5">
            <v>9540.5350520756601</v>
          </cell>
          <cell r="CC5">
            <v>9592.0541807089594</v>
          </cell>
          <cell r="CD5">
            <v>9645.6166890262703</v>
          </cell>
          <cell r="CE5">
            <v>9699.9089100845595</v>
          </cell>
          <cell r="CF5">
            <v>9754.5629683216503</v>
          </cell>
          <cell r="CG5">
            <v>9894.4890114377904</v>
          </cell>
          <cell r="CH5">
            <v>11630.8163419292</v>
          </cell>
          <cell r="CI5">
            <v>13231.0973172206</v>
          </cell>
          <cell r="CJ5">
            <v>14374.9198092195</v>
          </cell>
          <cell r="CK5">
            <v>15411.224237255199</v>
          </cell>
          <cell r="CL5">
            <v>16407.609338849499</v>
          </cell>
          <cell r="CM5">
            <v>17537.8661670113</v>
          </cell>
          <cell r="CN5">
            <v>18813.3144341646</v>
          </cell>
          <cell r="CO5">
            <v>20018.7941118339</v>
          </cell>
          <cell r="CP5">
            <v>21230.566521614499</v>
          </cell>
          <cell r="CQ5">
            <v>22581.9901966131</v>
          </cell>
          <cell r="CR5">
            <v>24257.248431074098</v>
          </cell>
          <cell r="CS5">
            <v>26679.452552800401</v>
          </cell>
          <cell r="CT5">
            <v>29551.608611160998</v>
          </cell>
          <cell r="CU5">
            <v>32874.681281005302</v>
          </cell>
          <cell r="CV5">
            <v>37693.790495732501</v>
          </cell>
          <cell r="CW5">
            <v>44781.734089276899</v>
          </cell>
          <cell r="CX5">
            <v>54200.946438554201</v>
          </cell>
          <cell r="CY5">
            <v>68704.086964347007</v>
          </cell>
          <cell r="CZ5">
            <v>100290.938736647</v>
          </cell>
          <cell r="DA5">
            <v>128478.347741301</v>
          </cell>
          <cell r="DB5">
            <v>137789.78949527501</v>
          </cell>
          <cell r="DC5">
            <v>150107.801313334</v>
          </cell>
          <cell r="DD5">
            <v>166353.39137550999</v>
          </cell>
          <cell r="DE5">
            <v>186556.52344579299</v>
          </cell>
          <cell r="DF5">
            <v>207509.72946917999</v>
          </cell>
          <cell r="DG5">
            <v>231111.82651890401</v>
          </cell>
          <cell r="DH5">
            <v>280607.21789090498</v>
          </cell>
          <cell r="DI5">
            <v>395066.17279813997</v>
          </cell>
          <cell r="DJ5">
            <v>486907.55716289999</v>
          </cell>
          <cell r="DK5">
            <v>525365.38077508402</v>
          </cell>
          <cell r="DL5">
            <v>579512.98615063704</v>
          </cell>
          <cell r="DM5">
            <v>653869.90191660204</v>
          </cell>
          <cell r="DN5">
            <v>748714.37980071595</v>
          </cell>
          <cell r="DO5">
            <v>857381.86385614297</v>
          </cell>
          <cell r="DP5">
            <v>1012984.57589887</v>
          </cell>
          <cell r="DQ5">
            <v>1276324.6330681201</v>
          </cell>
          <cell r="DR5">
            <v>1849280.44623072</v>
          </cell>
          <cell r="DS5">
            <v>2500996.1218361799</v>
          </cell>
          <cell r="DT5">
            <v>2710039.35422525</v>
          </cell>
          <cell r="DU5">
            <v>2967440.3552585398</v>
          </cell>
          <cell r="DV5">
            <v>3293471.4925408899</v>
          </cell>
          <cell r="DW5">
            <v>3722111.7165035801</v>
          </cell>
          <cell r="DX5">
            <v>4315428.4323665099</v>
          </cell>
          <cell r="DY5">
            <v>5201581.3417579904</v>
          </cell>
          <cell r="DZ5">
            <v>6701158.8938825298</v>
          </cell>
          <cell r="EA5">
            <v>9963655.6810981799</v>
          </cell>
          <cell r="EB5">
            <v>53465628.737786204</v>
          </cell>
        </row>
      </sheetData>
      <sheetData sheetId="2"/>
      <sheetData sheetId="3"/>
      <sheetData sheetId="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09"/>
      <sheetName val="total, Brazil – singles, 2009"/>
      <sheetName val="total, Brazil, 2009"/>
    </sheetNames>
    <sheetDataSet>
      <sheetData sheetId="0">
        <row r="2">
          <cell r="G2">
            <v>0.50893595229497302</v>
          </cell>
        </row>
      </sheetData>
      <sheetData sheetId="1">
        <row r="2">
          <cell r="F2">
            <v>0</v>
          </cell>
          <cell r="G2">
            <v>314.70830426951397</v>
          </cell>
          <cell r="H2">
            <v>629.41302482439198</v>
          </cell>
          <cell r="I2">
            <v>944.10990421870895</v>
          </cell>
          <cell r="J2">
            <v>1258.7945645816701</v>
          </cell>
          <cell r="K2">
            <v>1573.4622979621499</v>
          </cell>
          <cell r="L2">
            <v>1888.1078244400701</v>
          </cell>
          <cell r="M2">
            <v>2202.72498299063</v>
          </cell>
          <cell r="N2">
            <v>2517.3063028506599</v>
          </cell>
          <cell r="O2">
            <v>2831.8423676962698</v>
          </cell>
          <cell r="P2">
            <v>3146.3208120767099</v>
          </cell>
          <cell r="Q2">
            <v>3460.7246316267101</v>
          </cell>
          <cell r="R2">
            <v>3775.02911633546</v>
          </cell>
          <cell r="S2">
            <v>4089.1957331653898</v>
          </cell>
          <cell r="T2">
            <v>4403.1582528105</v>
          </cell>
          <cell r="U2">
            <v>4716.7847127618197</v>
          </cell>
          <cell r="V2">
            <v>5029.7337149039304</v>
          </cell>
          <cell r="W2">
            <v>5340.3794669605804</v>
          </cell>
          <cell r="X2">
            <v>5648.5395611766298</v>
          </cell>
          <cell r="Y2">
            <v>5960.4520043647599</v>
          </cell>
          <cell r="Z2">
            <v>6272.9921726900802</v>
          </cell>
          <cell r="AA2">
            <v>6585.7065412596503</v>
          </cell>
          <cell r="AB2">
            <v>6898.4064772055799</v>
          </cell>
          <cell r="AC2">
            <v>7210.9405789113398</v>
          </cell>
          <cell r="AD2">
            <v>7523.1143781007604</v>
          </cell>
          <cell r="AE2">
            <v>7702.7135001860197</v>
          </cell>
          <cell r="AF2">
            <v>7764.1728069976298</v>
          </cell>
          <cell r="AG2">
            <v>7825.6228632566199</v>
          </cell>
          <cell r="AH2">
            <v>7887.0620773553401</v>
          </cell>
          <cell r="AI2">
            <v>7948.4885393293498</v>
          </cell>
          <cell r="AJ2">
            <v>8009.9000078403096</v>
          </cell>
          <cell r="AK2">
            <v>8071.2940010332504</v>
          </cell>
          <cell r="AL2">
            <v>8132.6681559015296</v>
          </cell>
          <cell r="AM2">
            <v>8194.0211669321707</v>
          </cell>
          <cell r="AN2">
            <v>8255.3546472671806</v>
          </cell>
          <cell r="AO2">
            <v>8316.6753359032591</v>
          </cell>
          <cell r="AP2">
            <v>8377.9891168725208</v>
          </cell>
          <cell r="AQ2">
            <v>8439.2960040892594</v>
          </cell>
          <cell r="AR2">
            <v>8500.5956185822506</v>
          </cell>
          <cell r="AS2">
            <v>8561.8875476381709</v>
          </cell>
          <cell r="AT2">
            <v>8623.1713405800292</v>
          </cell>
          <cell r="AU2">
            <v>8684.4465038507697</v>
          </cell>
          <cell r="AV2">
            <v>8745.7124952670492</v>
          </cell>
          <cell r="AW2">
            <v>8806.96871726268</v>
          </cell>
          <cell r="AX2">
            <v>8868.2145089011592</v>
          </cell>
          <cell r="AY2">
            <v>8929.4491363742</v>
          </cell>
          <cell r="AZ2">
            <v>8990.6717816279397</v>
          </cell>
          <cell r="BA2">
            <v>9051.8815286491208</v>
          </cell>
          <cell r="BB2">
            <v>9113.0773468064108</v>
          </cell>
          <cell r="BC2">
            <v>9174.2580704464199</v>
          </cell>
          <cell r="BD2">
            <v>9235.4223736786898</v>
          </cell>
          <cell r="BE2">
            <v>9296.5687389099003</v>
          </cell>
          <cell r="BF2">
            <v>9357.69541715575</v>
          </cell>
          <cell r="BG2">
            <v>9418.8003773915698</v>
          </cell>
          <cell r="BH2">
            <v>9479.8812410641294</v>
          </cell>
          <cell r="BI2">
            <v>9540.9351961907305</v>
          </cell>
          <cell r="BJ2">
            <v>9601.9588828410506</v>
          </cell>
          <cell r="BK2">
            <v>9662.9482376671294</v>
          </cell>
          <cell r="BL2">
            <v>9723.8982784364307</v>
          </cell>
          <cell r="BM2">
            <v>9784.8027982858002</v>
          </cell>
          <cell r="BN2">
            <v>9845.6539198947703</v>
          </cell>
          <cell r="BO2">
            <v>9906.4414244113595</v>
          </cell>
          <cell r="BP2">
            <v>9967.1517026973706</v>
          </cell>
          <cell r="BQ2">
            <v>10027.766040897999</v>
          </cell>
          <cell r="BR2">
            <v>10088.257659765501</v>
          </cell>
          <cell r="BS2">
            <v>10148.5862408063</v>
          </cell>
          <cell r="BT2">
            <v>10208.686888959101</v>
          </cell>
          <cell r="BU2">
            <v>10268.445226551499</v>
          </cell>
          <cell r="BV2">
            <v>10327.632404488601</v>
          </cell>
          <cell r="BW2">
            <v>10385.7083790828</v>
          </cell>
          <cell r="BX2">
            <v>10441.461293914301</v>
          </cell>
          <cell r="BY2">
            <v>10495.5418331406</v>
          </cell>
          <cell r="BZ2">
            <v>10548.9635189934</v>
          </cell>
          <cell r="CA2">
            <v>10599.596845924099</v>
          </cell>
          <cell r="CB2">
            <v>10658.310630341301</v>
          </cell>
          <cell r="CC2">
            <v>10717.9213333354</v>
          </cell>
          <cell r="CD2">
            <v>10777.939775778899</v>
          </cell>
          <cell r="CE2">
            <v>10838.199999787799</v>
          </cell>
          <cell r="CF2">
            <v>10898.6230515768</v>
          </cell>
          <cell r="CG2">
            <v>10959.164421760701</v>
          </cell>
          <cell r="CH2">
            <v>11019.796246891799</v>
          </cell>
          <cell r="CI2">
            <v>11927.260537052</v>
          </cell>
          <cell r="CJ2">
            <v>14398.085919601899</v>
          </cell>
          <cell r="CK2">
            <v>15841.748762985</v>
          </cell>
          <cell r="CL2">
            <v>17097.127454528701</v>
          </cell>
          <cell r="CM2">
            <v>18252.823116427899</v>
          </cell>
          <cell r="CN2">
            <v>19418.569334289601</v>
          </cell>
          <cell r="CO2">
            <v>20725.9872462809</v>
          </cell>
          <cell r="CP2">
            <v>22004.366956124901</v>
          </cell>
          <cell r="CQ2">
            <v>23495.1757343354</v>
          </cell>
          <cell r="CR2">
            <v>25383.854056768399</v>
          </cell>
          <cell r="CS2">
            <v>27690.957197882901</v>
          </cell>
          <cell r="CT2">
            <v>30727.010532883301</v>
          </cell>
          <cell r="CU2">
            <v>33985.870538308503</v>
          </cell>
          <cell r="CV2">
            <v>38188.424178836598</v>
          </cell>
          <cell r="CW2">
            <v>44694.813394419099</v>
          </cell>
          <cell r="CX2">
            <v>54243.106658598299</v>
          </cell>
          <cell r="CY2">
            <v>65908.253213590899</v>
          </cell>
          <cell r="CZ2">
            <v>87568.500253912804</v>
          </cell>
          <cell r="DA2">
            <v>135114.59575234601</v>
          </cell>
          <cell r="DB2">
            <v>143140.25466362099</v>
          </cell>
          <cell r="DC2">
            <v>153848.67997012599</v>
          </cell>
          <cell r="DD2">
            <v>168487.72652313201</v>
          </cell>
          <cell r="DE2">
            <v>188323.47648876099</v>
          </cell>
          <cell r="DF2">
            <v>213153.32487044201</v>
          </cell>
          <cell r="DG2">
            <v>236870.09660708401</v>
          </cell>
          <cell r="DH2">
            <v>264221.25994605001</v>
          </cell>
          <cell r="DI2">
            <v>337775.51205124601</v>
          </cell>
          <cell r="DJ2">
            <v>498818.604632014</v>
          </cell>
          <cell r="DK2">
            <v>524903.90194761101</v>
          </cell>
          <cell r="DL2">
            <v>564541.07562227501</v>
          </cell>
          <cell r="DM2">
            <v>623539.29977515002</v>
          </cell>
          <cell r="DN2">
            <v>708854.70494444505</v>
          </cell>
          <cell r="DO2">
            <v>825145.83531597396</v>
          </cell>
          <cell r="DP2">
            <v>957628.91487650201</v>
          </cell>
          <cell r="DQ2">
            <v>1151745.15340483</v>
          </cell>
          <cell r="DR2">
            <v>1503260.2323591399</v>
          </cell>
          <cell r="DS2">
            <v>2400772.7878183601</v>
          </cell>
          <cell r="DT2">
            <v>2580665.6066988599</v>
          </cell>
          <cell r="DU2">
            <v>2798553.35281196</v>
          </cell>
          <cell r="DV2">
            <v>3068918.3500716798</v>
          </cell>
          <cell r="DW2">
            <v>3415031.2323607299</v>
          </cell>
          <cell r="DX2">
            <v>3877045.3777495101</v>
          </cell>
          <cell r="DY2">
            <v>4531333.4472699398</v>
          </cell>
          <cell r="DZ2">
            <v>5545349.4023443498</v>
          </cell>
          <cell r="EA2">
            <v>7381520.1702966001</v>
          </cell>
          <cell r="EB2">
            <v>12069798.529391</v>
          </cell>
        </row>
        <row r="4">
          <cell r="DA4">
            <v>365348.96365107602</v>
          </cell>
          <cell r="DJ4">
            <v>1641484.6937243501</v>
          </cell>
          <cell r="DS4">
            <v>8232412.2783701904</v>
          </cell>
        </row>
        <row r="5">
          <cell r="F5">
            <v>157.354272769261</v>
          </cell>
          <cell r="G5">
            <v>472.06114028552798</v>
          </cell>
          <cell r="H5">
            <v>786.76229697591305</v>
          </cell>
          <cell r="I5">
            <v>1101.4534420755299</v>
          </cell>
          <cell r="J5">
            <v>1416.1300510303599</v>
          </cell>
          <cell r="K5">
            <v>1730.78715223117</v>
          </cell>
          <cell r="L5">
            <v>2045.41905496399</v>
          </cell>
          <cell r="M5">
            <v>2360.0189859483799</v>
          </cell>
          <cell r="N5">
            <v>2674.5785666732099</v>
          </cell>
          <cell r="O5">
            <v>2989.0870117832801</v>
          </cell>
          <cell r="P5">
            <v>3303.5298194850898</v>
          </cell>
          <cell r="Q5">
            <v>3617.8864771112399</v>
          </cell>
          <cell r="R5">
            <v>3932.1260826275102</v>
          </cell>
          <cell r="S5">
            <v>4246.1979910089703</v>
          </cell>
          <cell r="T5">
            <v>4560.0083173325702</v>
          </cell>
          <cell r="U5">
            <v>4873.3431991234702</v>
          </cell>
          <cell r="V5">
            <v>5185.4410891817797</v>
          </cell>
          <cell r="W5">
            <v>5493.9124137833496</v>
          </cell>
          <cell r="X5">
            <v>5804.4029943577798</v>
          </cell>
          <cell r="Y5">
            <v>6116.6963955421397</v>
          </cell>
          <cell r="Z5">
            <v>6429.3440309354801</v>
          </cell>
          <cell r="AA5">
            <v>6742.0639230726601</v>
          </cell>
          <cell r="AB5">
            <v>7054.6941922216201</v>
          </cell>
          <cell r="AC5">
            <v>7367.0684055144202</v>
          </cell>
          <cell r="AD5">
            <v>7644.1051193477097</v>
          </cell>
          <cell r="AE5">
            <v>7733.4438657546098</v>
          </cell>
          <cell r="AF5">
            <v>7794.8986677631401</v>
          </cell>
          <cell r="AG5">
            <v>7856.3434482658804</v>
          </cell>
          <cell r="AH5">
            <v>7917.7764595363797</v>
          </cell>
          <cell r="AI5">
            <v>7979.1956242978204</v>
          </cell>
          <cell r="AJ5">
            <v>8040.5985656945204</v>
          </cell>
          <cell r="AK5">
            <v>8101.98281317087</v>
          </cell>
          <cell r="AL5">
            <v>8163.3464194466897</v>
          </cell>
          <cell r="AM5">
            <v>8224.6893430940399</v>
          </cell>
          <cell r="AN5">
            <v>8286.01565784382</v>
          </cell>
          <cell r="AO5">
            <v>8347.3327858979592</v>
          </cell>
          <cell r="AP5">
            <v>8408.6431502631494</v>
          </cell>
          <cell r="AQ5">
            <v>8469.9464340471204</v>
          </cell>
          <cell r="AR5">
            <v>8531.2422417256403</v>
          </cell>
          <cell r="AS5">
            <v>8592.5301419888292</v>
          </cell>
          <cell r="AT5">
            <v>8653.8096631537792</v>
          </cell>
          <cell r="AU5">
            <v>8715.08028787687</v>
          </cell>
          <cell r="AV5">
            <v>8776.3414468874398</v>
          </cell>
          <cell r="AW5">
            <v>8837.5925116590897</v>
          </cell>
          <cell r="AX5">
            <v>8898.8327856867509</v>
          </cell>
          <cell r="AY5">
            <v>8960.0614940727191</v>
          </cell>
          <cell r="AZ5">
            <v>9021.2777710390492</v>
          </cell>
          <cell r="BA5">
            <v>9082.4806448002091</v>
          </cell>
          <cell r="BB5">
            <v>9143.6690190812205</v>
          </cell>
          <cell r="BC5">
            <v>9204.8416504601591</v>
          </cell>
          <cell r="BD5">
            <v>9265.99712011868</v>
          </cell>
          <cell r="BE5">
            <v>9327.1337984880302</v>
          </cell>
          <cell r="BF5">
            <v>9388.2498003222099</v>
          </cell>
          <cell r="BG5">
            <v>9449.3429270507204</v>
          </cell>
          <cell r="BH5">
            <v>9510.4105915983</v>
          </cell>
          <cell r="BI5">
            <v>9571.4497190291604</v>
          </cell>
          <cell r="BJ5">
            <v>9632.4566128049591</v>
          </cell>
          <cell r="BK5">
            <v>9693.4267712731707</v>
          </cell>
          <cell r="BL5">
            <v>9754.3546302359991</v>
          </cell>
          <cell r="BM5">
            <v>9815.2331924639693</v>
          </cell>
          <cell r="BN5">
            <v>9876.0534784726296</v>
          </cell>
          <cell r="BO5">
            <v>9936.8036834636896</v>
          </cell>
          <cell r="BP5">
            <v>9997.4678284924303</v>
          </cell>
          <cell r="BQ5">
            <v>10058.023490777399</v>
          </cell>
          <cell r="BR5">
            <v>10118.4377402439</v>
          </cell>
          <cell r="BS5">
            <v>10178.6592705855</v>
          </cell>
          <cell r="BT5">
            <v>10238.6015374251</v>
          </cell>
          <cell r="BU5">
            <v>10298.101516999001</v>
          </cell>
          <cell r="BV5">
            <v>10356.8017126633</v>
          </cell>
          <cell r="BW5">
            <v>10413.833611156801</v>
          </cell>
          <cell r="BX5">
            <v>10468.484949670001</v>
          </cell>
          <cell r="BY5">
            <v>10522.5809596408</v>
          </cell>
          <cell r="BZ5">
            <v>10572.1325995471</v>
          </cell>
          <cell r="CA5">
            <v>10628.835207087101</v>
          </cell>
          <cell r="CB5">
            <v>10688.0704392764</v>
          </cell>
          <cell r="CC5">
            <v>10747.90554306</v>
          </cell>
          <cell r="CD5">
            <v>10808.053775013101</v>
          </cell>
          <cell r="CE5">
            <v>10868.400151870401</v>
          </cell>
          <cell r="CF5">
            <v>10928.8852170072</v>
          </cell>
          <cell r="CG5">
            <v>10989.473681269799</v>
          </cell>
          <cell r="CH5">
            <v>11186.383564744099</v>
          </cell>
          <cell r="CI5">
            <v>13333.6321433387</v>
          </cell>
          <cell r="CJ5">
            <v>15135.2185132582</v>
          </cell>
          <cell r="CK5">
            <v>16480.953728949698</v>
          </cell>
          <cell r="CL5">
            <v>17682.465774397398</v>
          </cell>
          <cell r="CM5">
            <v>18806.2227957545</v>
          </cell>
          <cell r="CN5">
            <v>20083.401629923399</v>
          </cell>
          <cell r="CO5">
            <v>21357.901218333802</v>
          </cell>
          <cell r="CP5">
            <v>22722.2906512263</v>
          </cell>
          <cell r="CQ5">
            <v>24402.769331609201</v>
          </cell>
          <cell r="CR5">
            <v>26504.450633507498</v>
          </cell>
          <cell r="CS5">
            <v>29191.838638207901</v>
          </cell>
          <cell r="CT5">
            <v>32328.146708463399</v>
          </cell>
          <cell r="CU5">
            <v>35948.094695893502</v>
          </cell>
          <cell r="CV5">
            <v>41203.796308909397</v>
          </cell>
          <cell r="CW5">
            <v>49226.240657747097</v>
          </cell>
          <cell r="CX5">
            <v>59853.791009672597</v>
          </cell>
          <cell r="CY5">
            <v>75039.990536436395</v>
          </cell>
          <cell r="CZ5">
            <v>109434.60126223099</v>
          </cell>
          <cell r="DA5">
            <v>138948.865456901</v>
          </cell>
          <cell r="DB5">
            <v>148222.68516013501</v>
          </cell>
          <cell r="DC5">
            <v>160783.45330306</v>
          </cell>
          <cell r="DD5">
            <v>177935.544936391</v>
          </cell>
          <cell r="DE5">
            <v>200445.45617147</v>
          </cell>
          <cell r="DF5">
            <v>225403.75690591699</v>
          </cell>
          <cell r="DG5">
            <v>249262.89867610901</v>
          </cell>
          <cell r="DH5">
            <v>293662.77767683199</v>
          </cell>
          <cell r="DI5">
            <v>417339.50449959101</v>
          </cell>
          <cell r="DJ5">
            <v>510954.57979230297</v>
          </cell>
          <cell r="DK5">
            <v>543365.54291993903</v>
          </cell>
          <cell r="DL5">
            <v>592154.54263361997</v>
          </cell>
          <cell r="DM5">
            <v>663698.24967360997</v>
          </cell>
          <cell r="DN5">
            <v>764583.85279864201</v>
          </cell>
          <cell r="DO5">
            <v>889768.70831319306</v>
          </cell>
          <cell r="DP5">
            <v>1046708.17463009</v>
          </cell>
          <cell r="DQ5">
            <v>1307181.5127725899</v>
          </cell>
          <cell r="DR5">
            <v>1864019.49534006</v>
          </cell>
          <cell r="DS5">
            <v>2488006.5121798301</v>
          </cell>
          <cell r="DT5">
            <v>2685936.7195871398</v>
          </cell>
          <cell r="DU5">
            <v>2928569.69537768</v>
          </cell>
          <cell r="DV5">
            <v>3234341.1406959002</v>
          </cell>
          <cell r="DW5">
            <v>3633989.07284891</v>
          </cell>
          <cell r="DX5">
            <v>4183313.7791215898</v>
          </cell>
          <cell r="DY5">
            <v>4996665.46763888</v>
          </cell>
          <cell r="DZ5">
            <v>6357288.0457324497</v>
          </cell>
          <cell r="EA5">
            <v>9265981.07181946</v>
          </cell>
          <cell r="EB5">
            <v>42550031.278449699</v>
          </cell>
        </row>
      </sheetData>
      <sheetData sheetId="2"/>
      <sheetData sheetId="3"/>
      <sheetData sheetId="4"/>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10"/>
      <sheetName val="total, Brazil – singles, 2010"/>
      <sheetName val="total, Brazil, 2010"/>
    </sheetNames>
    <sheetDataSet>
      <sheetData sheetId="0">
        <row r="2">
          <cell r="G2">
            <v>0.51564539376218799</v>
          </cell>
        </row>
      </sheetData>
      <sheetData sheetId="1">
        <row r="2">
          <cell r="F2">
            <v>0</v>
          </cell>
          <cell r="G2">
            <v>338.52896990495702</v>
          </cell>
          <cell r="H2">
            <v>677.05458120331502</v>
          </cell>
          <cell r="I2">
            <v>1015.57287537823</v>
          </cell>
          <cell r="J2">
            <v>1354.0797939281799</v>
          </cell>
          <cell r="K2">
            <v>1692.57099410313</v>
          </cell>
          <cell r="L2">
            <v>2031.0416389990401</v>
          </cell>
          <cell r="M2">
            <v>2369.4861335965602</v>
          </cell>
          <cell r="N2">
            <v>2707.8977653943598</v>
          </cell>
          <cell r="O2">
            <v>3046.2681822638501</v>
          </cell>
          <cell r="P2">
            <v>3384.58658775704</v>
          </cell>
          <cell r="Q2">
            <v>3722.8384246278802</v>
          </cell>
          <cell r="R2">
            <v>4061.0030707338001</v>
          </cell>
          <cell r="S2">
            <v>4399.0494586690802</v>
          </cell>
          <cell r="T2">
            <v>4736.9267926593002</v>
          </cell>
          <cell r="U2">
            <v>5074.5416187684996</v>
          </cell>
          <cell r="V2">
            <v>5411.6859799275599</v>
          </cell>
          <cell r="W2">
            <v>5747.6911137508496</v>
          </cell>
          <cell r="X2">
            <v>6080.0003366118399</v>
          </cell>
          <cell r="Y2">
            <v>6414.79186835976</v>
          </cell>
          <cell r="Z2">
            <v>6750.9491368115196</v>
          </cell>
          <cell r="AA2">
            <v>7087.4385824472602</v>
          </cell>
          <cell r="AB2">
            <v>7424.0084978927498</v>
          </cell>
          <cell r="AC2">
            <v>7760.5095076777698</v>
          </cell>
          <cell r="AD2">
            <v>8096.7901016363403</v>
          </cell>
          <cell r="AE2">
            <v>8425.5350420682007</v>
          </cell>
          <cell r="AF2">
            <v>8495.0128551170001</v>
          </cell>
          <cell r="AG2">
            <v>8564.4810774181005</v>
          </cell>
          <cell r="AH2">
            <v>8633.9376627012607</v>
          </cell>
          <cell r="AI2">
            <v>8703.3798725808101</v>
          </cell>
          <cell r="AJ2">
            <v>8772.8039212923595</v>
          </cell>
          <cell r="AK2">
            <v>8842.2043718621208</v>
          </cell>
          <cell r="AL2">
            <v>8911.5730681853802</v>
          </cell>
          <cell r="AM2">
            <v>8980.8972181114605</v>
          </cell>
          <cell r="AN2">
            <v>9050.1563319626002</v>
          </cell>
          <cell r="AO2">
            <v>9119.3216893315403</v>
          </cell>
          <cell r="AP2">
            <v>9188.3889790626599</v>
          </cell>
          <cell r="AQ2">
            <v>9257.4240475796796</v>
          </cell>
          <cell r="AR2">
            <v>9326.4430546281401</v>
          </cell>
          <cell r="AS2">
            <v>9395.4449714304101</v>
          </cell>
          <cell r="AT2">
            <v>9464.4286645879693</v>
          </cell>
          <cell r="AU2">
            <v>9533.39288143671</v>
          </cell>
          <cell r="AV2">
            <v>9602.3362327868199</v>
          </cell>
          <cell r="AW2">
            <v>9671.2571724769805</v>
          </cell>
          <cell r="AX2">
            <v>9740.1539730372497</v>
          </cell>
          <cell r="AY2">
            <v>9809.0246965590704</v>
          </cell>
          <cell r="AZ2">
            <v>9877.8671596426302</v>
          </cell>
          <cell r="BA2">
            <v>9946.6788909794996</v>
          </cell>
          <cell r="BB2">
            <v>10015.4570797339</v>
          </cell>
          <cell r="BC2">
            <v>10084.1985123753</v>
          </cell>
          <cell r="BD2">
            <v>10152.8994949635</v>
          </cell>
          <cell r="BE2">
            <v>10221.555757071201</v>
          </cell>
          <cell r="BF2">
            <v>10290.1623325358</v>
          </cell>
          <cell r="BG2">
            <v>10358.7134111101</v>
          </cell>
          <cell r="BH2">
            <v>10427.2021539947</v>
          </cell>
          <cell r="BI2">
            <v>10495.6204656666</v>
          </cell>
          <cell r="BJ2">
            <v>10563.9587155349</v>
          </cell>
          <cell r="BK2">
            <v>10632.2054084954</v>
          </cell>
          <cell r="BL2">
            <v>10700.346819508801</v>
          </cell>
          <cell r="BM2">
            <v>10768.3666471611</v>
          </cell>
          <cell r="BN2">
            <v>10836.245832082799</v>
          </cell>
          <cell r="BO2">
            <v>10903.9628793355</v>
          </cell>
          <cell r="BP2">
            <v>10971.495394293001</v>
          </cell>
          <cell r="BQ2">
            <v>11038.824114844499</v>
          </cell>
          <cell r="BR2">
            <v>11105.9411435046</v>
          </cell>
          <cell r="BS2">
            <v>11172.8628461344</v>
          </cell>
          <cell r="BT2">
            <v>11239.6423813694</v>
          </cell>
          <cell r="BU2">
            <v>11306.3689100704</v>
          </cell>
          <cell r="BV2">
            <v>11373.144358937199</v>
          </cell>
          <cell r="BW2">
            <v>11440.051039656801</v>
          </cell>
          <cell r="BX2">
            <v>11507.1345279856</v>
          </cell>
          <cell r="BY2">
            <v>11574.407462588601</v>
          </cell>
          <cell r="BZ2">
            <v>11641.8622270214</v>
          </cell>
          <cell r="CA2">
            <v>11709.4820527515</v>
          </cell>
          <cell r="CB2">
            <v>11777.2476971466</v>
          </cell>
          <cell r="CC2">
            <v>11845.1406572956</v>
          </cell>
          <cell r="CD2">
            <v>11913.144407088401</v>
          </cell>
          <cell r="CE2">
            <v>11981.2446773748</v>
          </cell>
          <cell r="CF2">
            <v>12049.429330999699</v>
          </cell>
          <cell r="CG2">
            <v>12117.688097971601</v>
          </cell>
          <cell r="CH2">
            <v>12186.012287604501</v>
          </cell>
          <cell r="CI2">
            <v>12754.5252399989</v>
          </cell>
          <cell r="CJ2">
            <v>15707.6995711366</v>
          </cell>
          <cell r="CK2">
            <v>17819.300878674399</v>
          </cell>
          <cell r="CL2">
            <v>18985.150890475899</v>
          </cell>
          <cell r="CM2">
            <v>19639.2971532755</v>
          </cell>
          <cell r="CN2">
            <v>20538.654720922699</v>
          </cell>
          <cell r="CO2">
            <v>22045.408005902002</v>
          </cell>
          <cell r="CP2">
            <v>23922.129395634802</v>
          </cell>
          <cell r="CQ2">
            <v>26104.951191034801</v>
          </cell>
          <cell r="CR2">
            <v>28586.789131630801</v>
          </cell>
          <cell r="CS2">
            <v>31333.7494906182</v>
          </cell>
          <cell r="CT2">
            <v>34257.996893584197</v>
          </cell>
          <cell r="CU2">
            <v>37544.389938200897</v>
          </cell>
          <cell r="CV2">
            <v>42335.344049294501</v>
          </cell>
          <cell r="CW2">
            <v>50114.647933348802</v>
          </cell>
          <cell r="CX2">
            <v>61133.036579936903</v>
          </cell>
          <cell r="CY2">
            <v>72625.540559737594</v>
          </cell>
          <cell r="CZ2">
            <v>97319.484694696395</v>
          </cell>
          <cell r="DA2">
            <v>147351.47810640401</v>
          </cell>
          <cell r="DB2">
            <v>155994.33866399099</v>
          </cell>
          <cell r="DC2">
            <v>168529.89363835999</v>
          </cell>
          <cell r="DD2">
            <v>186751.06845124401</v>
          </cell>
          <cell r="DE2">
            <v>211987.91921960399</v>
          </cell>
          <cell r="DF2">
            <v>241478.19625149301</v>
          </cell>
          <cell r="DG2">
            <v>261853.302141266</v>
          </cell>
          <cell r="DH2">
            <v>286077.030797516</v>
          </cell>
          <cell r="DI2">
            <v>380852.609214172</v>
          </cell>
          <cell r="DJ2">
            <v>544806.87980559794</v>
          </cell>
          <cell r="DK2">
            <v>579674.79655270197</v>
          </cell>
          <cell r="DL2">
            <v>634767.57111828797</v>
          </cell>
          <cell r="DM2">
            <v>715940.45119818801</v>
          </cell>
          <cell r="DN2">
            <v>829989.54683156998</v>
          </cell>
          <cell r="DO2">
            <v>969715.89701466099</v>
          </cell>
          <cell r="DP2">
            <v>1118246.2497729501</v>
          </cell>
          <cell r="DQ2">
            <v>1347956.59562058</v>
          </cell>
          <cell r="DR2">
            <v>1764110.6076509899</v>
          </cell>
          <cell r="DS2">
            <v>2827425.2402618499</v>
          </cell>
          <cell r="DT2">
            <v>3040650.5250259801</v>
          </cell>
          <cell r="DU2">
            <v>3298947.27907125</v>
          </cell>
          <cell r="DV2">
            <v>3619504.5315962699</v>
          </cell>
          <cell r="DW2">
            <v>4029946.6210801001</v>
          </cell>
          <cell r="DX2">
            <v>4577948.1662884904</v>
          </cell>
          <cell r="DY2">
            <v>5354207.5733095501</v>
          </cell>
          <cell r="DZ2">
            <v>6557643.9199089799</v>
          </cell>
          <cell r="EA2">
            <v>8737775.5364972502</v>
          </cell>
          <cell r="EB2">
            <v>14308233.924722999</v>
          </cell>
        </row>
        <row r="4">
          <cell r="DA4">
            <v>416036.127190097</v>
          </cell>
          <cell r="DJ4">
            <v>1926414.0802511501</v>
          </cell>
          <cell r="DS4">
            <v>9769216.1245907005</v>
          </cell>
        </row>
        <row r="5">
          <cell r="F5">
            <v>169.26459918157201</v>
          </cell>
          <cell r="G5">
            <v>507.79222020835999</v>
          </cell>
          <cell r="H5">
            <v>846.31450426359299</v>
          </cell>
          <cell r="I5">
            <v>1184.8274577442701</v>
          </cell>
          <cell r="J5">
            <v>1523.3268960754999</v>
          </cell>
          <cell r="K5">
            <v>1861.80824867089</v>
          </cell>
          <cell r="L5">
            <v>2200.2663247713699</v>
          </cell>
          <cell r="M5">
            <v>2538.6950060207901</v>
          </cell>
          <cell r="N5">
            <v>2877.0868129846399</v>
          </cell>
          <cell r="O5">
            <v>3215.4322550022898</v>
          </cell>
          <cell r="P5">
            <v>3553.71879589439</v>
          </cell>
          <cell r="Q5">
            <v>3891.9291002252799</v>
          </cell>
          <cell r="R5">
            <v>4230.03782639577</v>
          </cell>
          <cell r="S5">
            <v>4568.0051668039596</v>
          </cell>
          <cell r="T5">
            <v>4905.7619847342303</v>
          </cell>
          <cell r="U5">
            <v>5243.16803870887</v>
          </cell>
          <cell r="V5">
            <v>5579.8457230511003</v>
          </cell>
          <cell r="W5">
            <v>5914.1739057148297</v>
          </cell>
          <cell r="X5">
            <v>6247.1513438239499</v>
          </cell>
          <cell r="Y5">
            <v>6582.8250694252802</v>
          </cell>
          <cell r="Z5">
            <v>6919.1795655252099</v>
          </cell>
          <cell r="AA5">
            <v>7255.7235500452298</v>
          </cell>
          <cell r="AB5">
            <v>7592.2705149717603</v>
          </cell>
          <cell r="AC5">
            <v>7928.6758397594704</v>
          </cell>
          <cell r="AD5">
            <v>8264.6608852234294</v>
          </cell>
          <cell r="AE5">
            <v>8460.2746763197592</v>
          </cell>
          <cell r="AF5">
            <v>8529.7478421360593</v>
          </cell>
          <cell r="AG5">
            <v>8599.2104412140998</v>
          </cell>
          <cell r="AH5">
            <v>8668.6601037453293</v>
          </cell>
          <cell r="AI5">
            <v>8738.0936054634294</v>
          </cell>
          <cell r="AJ5">
            <v>8807.5064001984902</v>
          </cell>
          <cell r="AK5">
            <v>8876.8918084759407</v>
          </cell>
          <cell r="AL5">
            <v>8946.2395642809297</v>
          </cell>
          <cell r="AM5">
            <v>9015.5333117310893</v>
          </cell>
          <cell r="AN5">
            <v>9084.7479873211596</v>
          </cell>
          <cell r="AO5">
            <v>9153.8611492424407</v>
          </cell>
          <cell r="AP5">
            <v>9222.9078114321401</v>
          </cell>
          <cell r="AQ5">
            <v>9291.9349309257996</v>
          </cell>
          <cell r="AR5">
            <v>9360.9454827397203</v>
          </cell>
          <cell r="AS5">
            <v>9429.9383868938403</v>
          </cell>
          <cell r="AT5">
            <v>9498.9124516912707</v>
          </cell>
          <cell r="AU5">
            <v>9567.8663577589195</v>
          </cell>
          <cell r="AV5">
            <v>9636.7986392699295</v>
          </cell>
          <cell r="AW5">
            <v>9705.7076616368104</v>
          </cell>
          <cell r="AX5">
            <v>9774.5915948103502</v>
          </cell>
          <cell r="AY5">
            <v>9843.4483813468305</v>
          </cell>
          <cell r="AZ5">
            <v>9912.2756977795907</v>
          </cell>
          <cell r="BA5">
            <v>9981.0709077757692</v>
          </cell>
          <cell r="BB5">
            <v>10049.831004968401</v>
          </cell>
          <cell r="BC5">
            <v>10118.552542805</v>
          </cell>
          <cell r="BD5">
            <v>10187.2315479872</v>
          </cell>
          <cell r="BE5">
            <v>10255.8634132714</v>
          </cell>
          <cell r="BF5">
            <v>10324.4427642065</v>
          </cell>
          <cell r="BG5">
            <v>10392.963293348001</v>
          </cell>
          <cell r="BH5">
            <v>10461.4175545571</v>
          </cell>
          <cell r="BI5">
            <v>10529.7967101712</v>
          </cell>
          <cell r="BJ5">
            <v>10598.0902267163</v>
          </cell>
          <cell r="BK5">
            <v>10666.285525097401</v>
          </cell>
          <cell r="BL5">
            <v>10734.367617370301</v>
          </cell>
          <cell r="BM5">
            <v>10802.3188245889</v>
          </cell>
          <cell r="BN5">
            <v>10870.118806852901</v>
          </cell>
          <cell r="BO5">
            <v>10937.745411932099</v>
          </cell>
          <cell r="BP5">
            <v>11005.177326164099</v>
          </cell>
          <cell r="BQ5">
            <v>11072.400071675</v>
          </cell>
          <cell r="BR5">
            <v>11139.4166801517</v>
          </cell>
          <cell r="BS5">
            <v>11206.2611871887</v>
          </cell>
          <cell r="BT5">
            <v>11273.005749296401</v>
          </cell>
          <cell r="BU5">
            <v>11339.7486214619</v>
          </cell>
          <cell r="BV5">
            <v>11406.5842804681</v>
          </cell>
          <cell r="BW5">
            <v>11473.5771112562</v>
          </cell>
          <cell r="BX5">
            <v>11540.7553145806</v>
          </cell>
          <cell r="BY5">
            <v>11608.1203157003</v>
          </cell>
          <cell r="BZ5">
            <v>11675.659181667699</v>
          </cell>
          <cell r="CA5">
            <v>11743.353519345401</v>
          </cell>
          <cell r="CB5">
            <v>11811.184290397699</v>
          </cell>
          <cell r="CC5">
            <v>11879.133928516399</v>
          </cell>
          <cell r="CD5">
            <v>11947.1870353133</v>
          </cell>
          <cell r="CE5">
            <v>12015.330426452199</v>
          </cell>
          <cell r="CF5">
            <v>12083.552922483799</v>
          </cell>
          <cell r="CG5">
            <v>12151.845066460201</v>
          </cell>
          <cell r="CH5">
            <v>12271.3667324088</v>
          </cell>
          <cell r="CI5">
            <v>14221.155975977301</v>
          </cell>
          <cell r="CJ5">
            <v>16871.984629831899</v>
          </cell>
          <cell r="CK5">
            <v>18441.687530650499</v>
          </cell>
          <cell r="CL5">
            <v>19351.6460043732</v>
          </cell>
          <cell r="CM5">
            <v>20025.008106414502</v>
          </cell>
          <cell r="CN5">
            <v>21255.0324978555</v>
          </cell>
          <cell r="CO5">
            <v>22957.117643933099</v>
          </cell>
          <cell r="CP5">
            <v>24988.632351782198</v>
          </cell>
          <cell r="CQ5">
            <v>27321.059737105501</v>
          </cell>
          <cell r="CR5">
            <v>29943.240796643</v>
          </cell>
          <cell r="CS5">
            <v>32780.170214315403</v>
          </cell>
          <cell r="CT5">
            <v>35842.496056761098</v>
          </cell>
          <cell r="CU5">
            <v>39745.720064231697</v>
          </cell>
          <cell r="CV5">
            <v>45928.968439169999</v>
          </cell>
          <cell r="CW5">
            <v>55446.967800628503</v>
          </cell>
          <cell r="CX5">
            <v>66732.475458233195</v>
          </cell>
          <cell r="CY5">
            <v>82597.696429638803</v>
          </cell>
          <cell r="CZ5">
            <v>121912.110874876</v>
          </cell>
          <cell r="DA5">
            <v>151415.44912458101</v>
          </cell>
          <cell r="DB5">
            <v>161866.06571920001</v>
          </cell>
          <cell r="DC5">
            <v>177091.27842382001</v>
          </cell>
          <cell r="DD5">
            <v>198783.77092021599</v>
          </cell>
          <cell r="DE5">
            <v>226777.48384664601</v>
          </cell>
          <cell r="DF5">
            <v>252578.56153328801</v>
          </cell>
          <cell r="DG5">
            <v>272247.29147826298</v>
          </cell>
          <cell r="DH5">
            <v>322339.20194212801</v>
          </cell>
          <cell r="DI5">
            <v>470848.08866167697</v>
          </cell>
          <cell r="DJ5">
            <v>560752.87453649705</v>
          </cell>
          <cell r="DK5">
            <v>605322.70201615104</v>
          </cell>
          <cell r="DL5">
            <v>672884.11541710899</v>
          </cell>
          <cell r="DM5">
            <v>770033.06204840494</v>
          </cell>
          <cell r="DN5">
            <v>899457.84585760697</v>
          </cell>
          <cell r="DO5">
            <v>1039423.61572197</v>
          </cell>
          <cell r="DP5">
            <v>1223652.67786166</v>
          </cell>
          <cell r="DQ5">
            <v>1531958.1352365599</v>
          </cell>
          <cell r="DR5">
            <v>2191439.6492256499</v>
          </cell>
          <cell r="DS5">
            <v>2930820.1999867898</v>
          </cell>
          <cell r="DT5">
            <v>3165441.80205792</v>
          </cell>
          <cell r="DU5">
            <v>3453096.1765335901</v>
          </cell>
          <cell r="DV5">
            <v>3815666.4836996002</v>
          </cell>
          <cell r="DW5">
            <v>4289645.1638579099</v>
          </cell>
          <cell r="DX5">
            <v>4941292.5369341699</v>
          </cell>
          <cell r="DY5">
            <v>5906428.6090150001</v>
          </cell>
          <cell r="DZ5">
            <v>7521587.8389555803</v>
          </cell>
          <cell r="EA5">
            <v>10976442.0397831</v>
          </cell>
          <cell r="EB5">
            <v>50691740.394784898</v>
          </cell>
        </row>
      </sheetData>
      <sheetData sheetId="2"/>
      <sheetData sheetId="3"/>
      <sheetData sheetId="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11"/>
      <sheetName val="total, Brazil – singles, 2011"/>
      <sheetName val="total, Brazil, 2011"/>
    </sheetNames>
    <sheetDataSet>
      <sheetData sheetId="0">
        <row r="2">
          <cell r="G2">
            <v>0.53088028599888604</v>
          </cell>
        </row>
      </sheetData>
      <sheetData sheetId="1">
        <row r="2">
          <cell r="F2">
            <v>0</v>
          </cell>
          <cell r="G2">
            <v>363.72074793285401</v>
          </cell>
          <cell r="H2">
            <v>727.43789388668904</v>
          </cell>
          <cell r="I2">
            <v>1091.1472186711901</v>
          </cell>
          <cell r="J2">
            <v>1454.8443940177499</v>
          </cell>
          <cell r="K2">
            <v>1818.52478448395</v>
          </cell>
          <cell r="L2">
            <v>2182.1832213381299</v>
          </cell>
          <cell r="M2">
            <v>2545.8137174563299</v>
          </cell>
          <cell r="N2">
            <v>2909.40907816443</v>
          </cell>
          <cell r="O2">
            <v>3272.96033403917</v>
          </cell>
          <cell r="P2">
            <v>3636.4558638101698</v>
          </cell>
          <cell r="Q2">
            <v>3999.8799536041402</v>
          </cell>
          <cell r="R2">
            <v>4363.2102626890501</v>
          </cell>
          <cell r="S2">
            <v>4726.4129741638799</v>
          </cell>
          <cell r="T2">
            <v>5089.4324260418798</v>
          </cell>
          <cell r="U2">
            <v>5452.1651593541401</v>
          </cell>
          <cell r="V2">
            <v>5814.3767961876501</v>
          </cell>
          <cell r="W2">
            <v>6175.2832458946696</v>
          </cell>
          <cell r="X2">
            <v>6532.2841703342001</v>
          </cell>
          <cell r="Y2">
            <v>6892.2042169918404</v>
          </cell>
          <cell r="Z2">
            <v>7253.3572453894003</v>
          </cell>
          <cell r="AA2">
            <v>7614.8287493741</v>
          </cell>
          <cell r="AB2">
            <v>7976.3630417317099</v>
          </cell>
          <cell r="AC2">
            <v>8337.7980019403803</v>
          </cell>
          <cell r="AD2">
            <v>8698.9607153692305</v>
          </cell>
          <cell r="AE2">
            <v>9006.8659415341408</v>
          </cell>
          <cell r="AF2">
            <v>9081.9751008732892</v>
          </cell>
          <cell r="AG2">
            <v>9157.0739091099604</v>
          </cell>
          <cell r="AH2">
            <v>9232.1603564795896</v>
          </cell>
          <cell r="AI2">
            <v>9307.2318690444499</v>
          </cell>
          <cell r="AJ2">
            <v>9382.2851025268192</v>
          </cell>
          <cell r="AK2">
            <v>9457.3156724586497</v>
          </cell>
          <cell r="AL2">
            <v>9532.3178654793592</v>
          </cell>
          <cell r="AM2">
            <v>9607.2845852155497</v>
          </cell>
          <cell r="AN2">
            <v>9682.2084858977305</v>
          </cell>
          <cell r="AO2">
            <v>9757.0868988106595</v>
          </cell>
          <cell r="AP2">
            <v>9831.9330013716608</v>
          </cell>
          <cell r="AQ2">
            <v>9906.7666365516598</v>
          </cell>
          <cell r="AR2">
            <v>9981.5894315789792</v>
          </cell>
          <cell r="AS2">
            <v>10056.4007505194</v>
          </cell>
          <cell r="AT2">
            <v>10131.199896554101</v>
          </cell>
          <cell r="AU2">
            <v>10205.9861037392</v>
          </cell>
          <cell r="AV2">
            <v>10280.7585272949</v>
          </cell>
          <cell r="AW2">
            <v>10355.5162321031</v>
          </cell>
          <cell r="AX2">
            <v>10430.258178992501</v>
          </cell>
          <cell r="AY2">
            <v>10504.983208276601</v>
          </cell>
          <cell r="AZ2">
            <v>10579.690019846699</v>
          </cell>
          <cell r="BA2">
            <v>10654.3771489134</v>
          </cell>
          <cell r="BB2">
            <v>10729.0429361838</v>
          </cell>
          <cell r="BC2">
            <v>10803.685490857401</v>
          </cell>
          <cell r="BD2">
            <v>10878.302644236101</v>
          </cell>
          <cell r="BE2">
            <v>10952.8918909073</v>
          </cell>
          <cell r="BF2">
            <v>11027.450313236201</v>
          </cell>
          <cell r="BG2">
            <v>11101.9744830769</v>
          </cell>
          <cell r="BH2">
            <v>11176.4603318352</v>
          </cell>
          <cell r="BI2">
            <v>11250.902975671601</v>
          </cell>
          <cell r="BJ2">
            <v>11325.296475675599</v>
          </cell>
          <cell r="BK2">
            <v>11399.6335013114</v>
          </cell>
          <cell r="BL2">
            <v>11473.904845676099</v>
          </cell>
          <cell r="BM2">
            <v>11548.098705803601</v>
          </cell>
          <cell r="BN2">
            <v>11622.199575090901</v>
          </cell>
          <cell r="BO2">
            <v>11696.186463747899</v>
          </cell>
          <cell r="BP2">
            <v>11770.0298847391</v>
          </cell>
          <cell r="BQ2">
            <v>11843.686400151701</v>
          </cell>
          <cell r="BR2">
            <v>11917.0878751009</v>
          </cell>
          <cell r="BS2">
            <v>11990.117737353199</v>
          </cell>
          <cell r="BT2">
            <v>12062.549340346</v>
          </cell>
          <cell r="BU2">
            <v>12133.8421449612</v>
          </cell>
          <cell r="BV2">
            <v>12202.217981120701</v>
          </cell>
          <cell r="BW2">
            <v>12265.8259764472</v>
          </cell>
          <cell r="BX2">
            <v>12333.117037573</v>
          </cell>
          <cell r="BY2">
            <v>12403.0425969097</v>
          </cell>
          <cell r="BZ2">
            <v>12474.593561769299</v>
          </cell>
          <cell r="CA2">
            <v>12547.044310277701</v>
          </cell>
          <cell r="CB2">
            <v>12620.017999926</v>
          </cell>
          <cell r="CC2">
            <v>12693.329796563001</v>
          </cell>
          <cell r="CD2">
            <v>12766.8782092233</v>
          </cell>
          <cell r="CE2">
            <v>12840.6018666294</v>
          </cell>
          <cell r="CF2">
            <v>12914.460837078999</v>
          </cell>
          <cell r="CG2">
            <v>12988.4276434699</v>
          </cell>
          <cell r="CH2">
            <v>13062.482533914401</v>
          </cell>
          <cell r="CI2">
            <v>15616.722861209801</v>
          </cell>
          <cell r="CJ2">
            <v>18578.921125015699</v>
          </cell>
          <cell r="CK2">
            <v>20292.0120505372</v>
          </cell>
          <cell r="CL2">
            <v>21200.2139962863</v>
          </cell>
          <cell r="CM2">
            <v>21515.748524038099</v>
          </cell>
          <cell r="CN2">
            <v>22956.495417189199</v>
          </cell>
          <cell r="CO2">
            <v>24682.740964886001</v>
          </cell>
          <cell r="CP2">
            <v>26700.576819139598</v>
          </cell>
          <cell r="CQ2">
            <v>29209.126348764501</v>
          </cell>
          <cell r="CR2">
            <v>32238.517807713401</v>
          </cell>
          <cell r="CS2">
            <v>35377.258039398199</v>
          </cell>
          <cell r="CT2">
            <v>38497.059405805398</v>
          </cell>
          <cell r="CU2">
            <v>42160.736657684203</v>
          </cell>
          <cell r="CV2">
            <v>47853.782290023002</v>
          </cell>
          <cell r="CW2">
            <v>56857.964822646398</v>
          </cell>
          <cell r="CX2">
            <v>68463.145370727099</v>
          </cell>
          <cell r="CY2">
            <v>81079.220657529702</v>
          </cell>
          <cell r="CZ2">
            <v>111121.75574296</v>
          </cell>
          <cell r="DA2">
            <v>166204.58317865801</v>
          </cell>
          <cell r="DB2">
            <v>177773.24031319699</v>
          </cell>
          <cell r="DC2">
            <v>193985.15782828201</v>
          </cell>
          <cell r="DD2">
            <v>216199.51849288199</v>
          </cell>
          <cell r="DE2">
            <v>244142.51906029601</v>
          </cell>
          <cell r="DF2">
            <v>270406.17702812498</v>
          </cell>
          <cell r="DG2">
            <v>289717.114877427</v>
          </cell>
          <cell r="DH2">
            <v>326681.984639931</v>
          </cell>
          <cell r="DI2">
            <v>452919.06379809999</v>
          </cell>
          <cell r="DJ2">
            <v>632439.36463414796</v>
          </cell>
          <cell r="DK2">
            <v>686618.79785054398</v>
          </cell>
          <cell r="DL2">
            <v>763075.99614256399</v>
          </cell>
          <cell r="DM2">
            <v>866973.58407896897</v>
          </cell>
          <cell r="DN2">
            <v>996773.13261537103</v>
          </cell>
          <cell r="DO2">
            <v>1127888.7465940199</v>
          </cell>
          <cell r="DP2">
            <v>1305430.96302461</v>
          </cell>
          <cell r="DQ2">
            <v>1582121.6136049801</v>
          </cell>
          <cell r="DR2">
            <v>2086952.55293061</v>
          </cell>
          <cell r="DS2">
            <v>3391704.39548242</v>
          </cell>
          <cell r="DT2">
            <v>3655306.8187027201</v>
          </cell>
          <cell r="DU2">
            <v>3975348.9317644299</v>
          </cell>
          <cell r="DV2">
            <v>4373543.2685737899</v>
          </cell>
          <cell r="DW2">
            <v>4884874.9685227498</v>
          </cell>
          <cell r="DX2">
            <v>5569904.32245328</v>
          </cell>
          <cell r="DY2">
            <v>6544257.1811283603</v>
          </cell>
          <cell r="DZ2">
            <v>8062649.07995201</v>
          </cell>
          <cell r="EA2">
            <v>10832891.4379247</v>
          </cell>
          <cell r="EB2">
            <v>17992621.7718696</v>
          </cell>
        </row>
        <row r="4">
          <cell r="DA4">
            <v>493627.261914287</v>
          </cell>
          <cell r="DJ4">
            <v>2387032.40173217</v>
          </cell>
          <cell r="DS4">
            <v>12627357.8439399</v>
          </cell>
        </row>
        <row r="5">
          <cell r="F5">
            <v>181.860497605582</v>
          </cell>
          <cell r="G5">
            <v>545.57979667140205</v>
          </cell>
          <cell r="H5">
            <v>909.29338525364096</v>
          </cell>
          <cell r="I5">
            <v>1272.9970056534601</v>
          </cell>
          <cell r="J5">
            <v>1636.6861932732199</v>
          </cell>
          <cell r="K5">
            <v>2000.3560667876</v>
          </cell>
          <cell r="L5">
            <v>2364.00107550436</v>
          </cell>
          <cell r="M5">
            <v>2727.6146669334898</v>
          </cell>
          <cell r="N5">
            <v>3091.1888165506298</v>
          </cell>
          <cell r="O5">
            <v>3454.7133203054</v>
          </cell>
          <cell r="P5">
            <v>3818.1746648794701</v>
          </cell>
          <cell r="Q5">
            <v>4181.5541033156196</v>
          </cell>
          <cell r="R5">
            <v>4544.8241156060203</v>
          </cell>
          <cell r="S5">
            <v>4907.9412232070199</v>
          </cell>
          <cell r="T5">
            <v>5270.8292689536802</v>
          </cell>
          <cell r="U5">
            <v>5633.3315638255599</v>
          </cell>
          <cell r="V5">
            <v>5995.0136366257402</v>
          </cell>
          <cell r="W5">
            <v>6354.0238497581904</v>
          </cell>
          <cell r="X5">
            <v>6712.0350131145497</v>
          </cell>
          <cell r="Y5">
            <v>7072.7368241286904</v>
          </cell>
          <cell r="Z5">
            <v>7434.0798108933805</v>
          </cell>
          <cell r="AA5">
            <v>7795.5978133834196</v>
          </cell>
          <cell r="AB5">
            <v>8157.0952841320304</v>
          </cell>
          <cell r="AC5">
            <v>8518.4109701906109</v>
          </cell>
          <cell r="AD5">
            <v>8874.4591588806197</v>
          </cell>
          <cell r="AE5">
            <v>9044.4213119362994</v>
          </cell>
          <cell r="AF5">
            <v>9119.5254439968194</v>
          </cell>
          <cell r="AG5">
            <v>9194.6182601267901</v>
          </cell>
          <cell r="AH5">
            <v>9269.6974830358704</v>
          </cell>
          <cell r="AI5">
            <v>9344.7601735263997</v>
          </cell>
          <cell r="AJ5">
            <v>9419.8024919660693</v>
          </cell>
          <cell r="AK5">
            <v>9494.8194105711409</v>
          </cell>
          <cell r="AL5">
            <v>9569.8045032625996</v>
          </cell>
          <cell r="AM5">
            <v>9644.7503529140995</v>
          </cell>
          <cell r="AN5">
            <v>9719.6512793700203</v>
          </cell>
          <cell r="AO5">
            <v>9794.5114979358605</v>
          </cell>
          <cell r="AP5">
            <v>9869.3506972803007</v>
          </cell>
          <cell r="AQ5">
            <v>9944.1789630359908</v>
          </cell>
          <cell r="AR5">
            <v>10018.9960754351</v>
          </cell>
          <cell r="AS5">
            <v>10093.801368733801</v>
          </cell>
          <cell r="AT5">
            <v>10168.5941122968</v>
          </cell>
          <cell r="AU5">
            <v>10243.373501641599</v>
          </cell>
          <cell r="AV5">
            <v>10318.1386478534</v>
          </cell>
          <cell r="AW5">
            <v>10392.888565047801</v>
          </cell>
          <cell r="AX5">
            <v>10467.6221552894</v>
          </cell>
          <cell r="AY5">
            <v>10542.3381905118</v>
          </cell>
          <cell r="AZ5">
            <v>10617.035290497601</v>
          </cell>
          <cell r="BA5">
            <v>10691.711895957</v>
          </cell>
          <cell r="BB5">
            <v>10766.366235285701</v>
          </cell>
          <cell r="BC5">
            <v>10840.9962830516</v>
          </cell>
          <cell r="BD5">
            <v>10915.5997077355</v>
          </cell>
          <cell r="BE5">
            <v>10990.173804931101</v>
          </cell>
          <cell r="BF5">
            <v>11064.7154111031</v>
          </cell>
          <cell r="BG5">
            <v>11139.220790330901</v>
          </cell>
          <cell r="BH5">
            <v>11213.685483297601</v>
          </cell>
          <cell r="BI5">
            <v>11288.104102040401</v>
          </cell>
          <cell r="BJ5">
            <v>11362.470045071699</v>
          </cell>
          <cell r="BK5">
            <v>11436.7750921522</v>
          </cell>
          <cell r="BL5">
            <v>11511.008811433599</v>
          </cell>
          <cell r="BM5">
            <v>11585.157662630099</v>
          </cell>
          <cell r="BN5">
            <v>11659.203585470799</v>
          </cell>
          <cell r="BO5">
            <v>11733.1216682537</v>
          </cell>
          <cell r="BP5">
            <v>11806.8760591015</v>
          </cell>
          <cell r="BQ5">
            <v>11880.412225853001</v>
          </cell>
          <cell r="BR5">
            <v>11953.640742354701</v>
          </cell>
          <cell r="BS5">
            <v>12026.3981977409</v>
          </cell>
          <cell r="BT5">
            <v>12098.331166857501</v>
          </cell>
          <cell r="BU5">
            <v>12168.428340345999</v>
          </cell>
          <cell r="BV5">
            <v>12234.057152683399</v>
          </cell>
          <cell r="BW5">
            <v>12299.146075446301</v>
          </cell>
          <cell r="BX5">
            <v>12367.9118450323</v>
          </cell>
          <cell r="BY5">
            <v>12438.718535305999</v>
          </cell>
          <cell r="BZ5">
            <v>12510.7639201002</v>
          </cell>
          <cell r="CA5">
            <v>12583.4970727993</v>
          </cell>
          <cell r="CB5">
            <v>12656.6507789445</v>
          </cell>
          <cell r="CC5">
            <v>12730.0872681808</v>
          </cell>
          <cell r="CD5">
            <v>12803.727338250799</v>
          </cell>
          <cell r="CE5">
            <v>12877.521366057699</v>
          </cell>
          <cell r="CF5">
            <v>12951.436170081301</v>
          </cell>
          <cell r="CG5">
            <v>13025.4484234458</v>
          </cell>
          <cell r="CH5">
            <v>13998.1377371732</v>
          </cell>
          <cell r="CI5">
            <v>17216.640242914498</v>
          </cell>
          <cell r="CJ5">
            <v>19504.043117883</v>
          </cell>
          <cell r="CK5">
            <v>20828.4265390853</v>
          </cell>
          <cell r="CL5">
            <v>21318.474125302899</v>
          </cell>
          <cell r="CM5">
            <v>22193.097380966999</v>
          </cell>
          <cell r="CN5">
            <v>23802.320813036498</v>
          </cell>
          <cell r="CO5">
            <v>25658.874113515001</v>
          </cell>
          <cell r="CP5">
            <v>27907.578017852698</v>
          </cell>
          <cell r="CQ5">
            <v>30690.491130955899</v>
          </cell>
          <cell r="CR5">
            <v>33815.328618820502</v>
          </cell>
          <cell r="CS5">
            <v>36930.767375039199</v>
          </cell>
          <cell r="CT5">
            <v>40227.410365053198</v>
          </cell>
          <cell r="CU5">
            <v>44776.3466091718</v>
          </cell>
          <cell r="CV5">
            <v>52047.219248189802</v>
          </cell>
          <cell r="CW5">
            <v>62629.942137991296</v>
          </cell>
          <cell r="CX5">
            <v>74367.411321273496</v>
          </cell>
          <cell r="CY5">
            <v>93392.111291053603</v>
          </cell>
          <cell r="CZ5">
            <v>137004.99601562001</v>
          </cell>
          <cell r="DA5">
            <v>171665.11151491501</v>
          </cell>
          <cell r="DB5">
            <v>185428.66450743901</v>
          </cell>
          <cell r="DC5">
            <v>204556.30243994601</v>
          </cell>
          <cell r="DD5">
            <v>229818.71969523199</v>
          </cell>
          <cell r="DE5">
            <v>258083.60653632999</v>
          </cell>
          <cell r="DF5">
            <v>279923.04133090097</v>
          </cell>
          <cell r="DG5">
            <v>304737.30224669998</v>
          </cell>
          <cell r="DH5">
            <v>378311.55595726002</v>
          </cell>
          <cell r="DI5">
            <v>536715.91318198002</v>
          </cell>
          <cell r="DJ5">
            <v>657885.44348664302</v>
          </cell>
          <cell r="DK5">
            <v>722766.64817961596</v>
          </cell>
          <cell r="DL5">
            <v>812574.88118835201</v>
          </cell>
          <cell r="DM5">
            <v>930403.21107825695</v>
          </cell>
          <cell r="DN5">
            <v>1061317.3666093801</v>
          </cell>
          <cell r="DO5">
            <v>1210923.8610065</v>
          </cell>
          <cell r="DP5">
            <v>1432262.0534478901</v>
          </cell>
          <cell r="DQ5">
            <v>1804991.4248658</v>
          </cell>
          <cell r="DR5">
            <v>2609841.28352036</v>
          </cell>
          <cell r="DS5">
            <v>3519481.1217889301</v>
          </cell>
          <cell r="DT5">
            <v>3809866.00502139</v>
          </cell>
          <cell r="DU5">
            <v>4166742.6482667401</v>
          </cell>
          <cell r="DV5">
            <v>4617791.1533030504</v>
          </cell>
          <cell r="DW5">
            <v>5209301.9964737901</v>
          </cell>
          <cell r="DX5">
            <v>6025606.7923929896</v>
          </cell>
          <cell r="DY5">
            <v>7240272.9555708002</v>
          </cell>
          <cell r="DZ5">
            <v>9285646.0328126904</v>
          </cell>
          <cell r="EA5">
            <v>13702195.515291899</v>
          </cell>
          <cell r="EB5">
            <v>68696674.218068004</v>
          </cell>
        </row>
      </sheetData>
      <sheetData sheetId="2"/>
      <sheetData sheetId="3"/>
      <sheetData sheetId="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12"/>
      <sheetName val="total, Brazil – singles, 2012"/>
      <sheetName val="total, Brazil, 2012"/>
    </sheetNames>
    <sheetDataSet>
      <sheetData sheetId="0">
        <row r="2">
          <cell r="G2">
            <v>0.50526292364939895</v>
          </cell>
        </row>
      </sheetData>
      <sheetData sheetId="1">
        <row r="2">
          <cell r="F2">
            <v>0</v>
          </cell>
          <cell r="G2">
            <v>551.744838194051</v>
          </cell>
          <cell r="H2">
            <v>1103.5024739394</v>
          </cell>
          <cell r="I2">
            <v>1655.2503719849601</v>
          </cell>
          <cell r="J2">
            <v>2206.9674322178798</v>
          </cell>
          <cell r="K2">
            <v>2758.6315604253</v>
          </cell>
          <cell r="L2">
            <v>3310.2172658582299</v>
          </cell>
          <cell r="M2">
            <v>3861.6925911449898</v>
          </cell>
          <cell r="N2">
            <v>4413.0144550368104</v>
          </cell>
          <cell r="O2">
            <v>4964.1208434395703</v>
          </cell>
          <cell r="P2">
            <v>5514.9172172492399</v>
          </cell>
          <cell r="Q2">
            <v>6065.2554557498697</v>
          </cell>
          <cell r="R2">
            <v>6614.9301751933699</v>
          </cell>
          <cell r="S2">
            <v>7162.4102013039101</v>
          </cell>
          <cell r="T2">
            <v>7687.8201024128803</v>
          </cell>
          <cell r="U2">
            <v>8231.6646133755203</v>
          </cell>
          <cell r="V2">
            <v>8777.3967760482501</v>
          </cell>
          <cell r="W2">
            <v>9323.3705868941906</v>
          </cell>
          <cell r="X2">
            <v>9868.8208857600803</v>
          </cell>
          <cell r="Y2">
            <v>10412.6823637296</v>
          </cell>
          <cell r="Z2">
            <v>10951.473614230001</v>
          </cell>
          <cell r="AA2">
            <v>11108.6154263153</v>
          </cell>
          <cell r="AB2">
            <v>11176.0539586424</v>
          </cell>
          <cell r="AC2">
            <v>11243.452141325</v>
          </cell>
          <cell r="AD2">
            <v>11310.8380709788</v>
          </cell>
          <cell r="AE2">
            <v>11378.211554690501</v>
          </cell>
          <cell r="AF2">
            <v>11445.571900126501</v>
          </cell>
          <cell r="AG2">
            <v>11512.9183518684</v>
          </cell>
          <cell r="AH2">
            <v>11580.250083279399</v>
          </cell>
          <cell r="AI2">
            <v>11647.566186992601</v>
          </cell>
          <cell r="AJ2">
            <v>11714.865663733601</v>
          </cell>
          <cell r="AK2">
            <v>11782.1474090998</v>
          </cell>
          <cell r="AL2">
            <v>11849.4101978376</v>
          </cell>
          <cell r="AM2">
            <v>11916.6526650138</v>
          </cell>
          <cell r="AN2">
            <v>11983.873283307699</v>
          </cell>
          <cell r="AO2">
            <v>12051.070335415299</v>
          </cell>
          <cell r="AP2">
            <v>12118.241880228899</v>
          </cell>
          <cell r="AQ2">
            <v>12185.385711012301</v>
          </cell>
          <cell r="AR2">
            <v>12252.499303157199</v>
          </cell>
          <cell r="AS2">
            <v>12319.5797482125</v>
          </cell>
          <cell r="AT2">
            <v>12386.623669566699</v>
          </cell>
          <cell r="AU2">
            <v>12453.6271132403</v>
          </cell>
          <cell r="AV2">
            <v>12520.5854043123</v>
          </cell>
          <cell r="AW2">
            <v>12587.4929550086</v>
          </cell>
          <cell r="AX2">
            <v>12654.343003294</v>
          </cell>
          <cell r="AY2">
            <v>12721.1272491093</v>
          </cell>
          <cell r="AZ2">
            <v>12787.8353355859</v>
          </cell>
          <cell r="BA2">
            <v>12854.4540878144</v>
          </cell>
          <cell r="BB2">
            <v>12920.9663579485</v>
          </cell>
          <cell r="BC2">
            <v>12987.3492021609</v>
          </cell>
          <cell r="BD2">
            <v>13053.570861726301</v>
          </cell>
          <cell r="BE2">
            <v>13119.5854604783</v>
          </cell>
          <cell r="BF2">
            <v>13185.322975831399</v>
          </cell>
          <cell r="BG2">
            <v>13250.668375887401</v>
          </cell>
          <cell r="BH2">
            <v>13315.4124520564</v>
          </cell>
          <cell r="BI2">
            <v>13379.1161088644</v>
          </cell>
          <cell r="BJ2">
            <v>13440.7034487859</v>
          </cell>
          <cell r="BK2">
            <v>13499.0297135197</v>
          </cell>
          <cell r="BL2">
            <v>13558.99263038</v>
          </cell>
          <cell r="BM2">
            <v>13621.780600312701</v>
          </cell>
          <cell r="BN2">
            <v>13685.951287812</v>
          </cell>
          <cell r="BO2">
            <v>13750.875308811401</v>
          </cell>
          <cell r="BP2">
            <v>13816.2711511866</v>
          </cell>
          <cell r="BQ2">
            <v>13881.991448475899</v>
          </cell>
          <cell r="BR2">
            <v>13947.949554450901</v>
          </cell>
          <cell r="BS2">
            <v>14014.090108497099</v>
          </cell>
          <cell r="BT2">
            <v>14080.3754975669</v>
          </cell>
          <cell r="BU2">
            <v>14146.7789366057</v>
          </cell>
          <cell r="BV2">
            <v>14213.280631748001</v>
          </cell>
          <cell r="BW2">
            <v>14279.8655116766</v>
          </cell>
          <cell r="BX2">
            <v>14346.5218148484</v>
          </cell>
          <cell r="BY2">
            <v>14413.2401713773</v>
          </cell>
          <cell r="BZ2">
            <v>14480.012984716701</v>
          </cell>
          <cell r="CA2">
            <v>14546.834002452701</v>
          </cell>
          <cell r="CB2">
            <v>14613.6980105234</v>
          </cell>
          <cell r="CC2">
            <v>14680.600610403601</v>
          </cell>
          <cell r="CD2">
            <v>14747.538053496301</v>
          </cell>
          <cell r="CE2">
            <v>14814.507115881501</v>
          </cell>
          <cell r="CF2">
            <v>14881.505002100101</v>
          </cell>
          <cell r="CG2">
            <v>15741.885596137099</v>
          </cell>
          <cell r="CH2">
            <v>18808.424069808701</v>
          </cell>
          <cell r="CI2">
            <v>21293.9189357953</v>
          </cell>
          <cell r="CJ2">
            <v>22891.223952794899</v>
          </cell>
          <cell r="CK2">
            <v>23875.089646803001</v>
          </cell>
          <cell r="CL2">
            <v>24700.644892823399</v>
          </cell>
          <cell r="CM2">
            <v>25879.459864293702</v>
          </cell>
          <cell r="CN2">
            <v>27260.472042881</v>
          </cell>
          <cell r="CO2">
            <v>28979.565678186598</v>
          </cell>
          <cell r="CP2">
            <v>31322.019782031399</v>
          </cell>
          <cell r="CQ2">
            <v>34448.455374281497</v>
          </cell>
          <cell r="CR2">
            <v>38065.033208958797</v>
          </cell>
          <cell r="CS2">
            <v>41530.356503287498</v>
          </cell>
          <cell r="CT2">
            <v>45046.3262529079</v>
          </cell>
          <cell r="CU2">
            <v>49439.5805105701</v>
          </cell>
          <cell r="CV2">
            <v>55960.676242456298</v>
          </cell>
          <cell r="CW2">
            <v>65890.785098705994</v>
          </cell>
          <cell r="CX2">
            <v>78665.533116493898</v>
          </cell>
          <cell r="CY2">
            <v>93205.069598467802</v>
          </cell>
          <cell r="CZ2">
            <v>125158.84874807</v>
          </cell>
          <cell r="DA2">
            <v>187377.35286700499</v>
          </cell>
          <cell r="DB2">
            <v>199310.98697428199</v>
          </cell>
          <cell r="DC2">
            <v>215629.66691155601</v>
          </cell>
          <cell r="DD2">
            <v>237974.499471505</v>
          </cell>
          <cell r="DE2">
            <v>267283.672171488</v>
          </cell>
          <cell r="DF2">
            <v>300006.23314408801</v>
          </cell>
          <cell r="DG2">
            <v>326429.77120970702</v>
          </cell>
          <cell r="DH2">
            <v>366319.37134197197</v>
          </cell>
          <cell r="DI2">
            <v>494418.71598779701</v>
          </cell>
          <cell r="DJ2">
            <v>717331.67403416696</v>
          </cell>
          <cell r="DK2">
            <v>771243.69884226099</v>
          </cell>
          <cell r="DL2">
            <v>848168.90354883799</v>
          </cell>
          <cell r="DM2">
            <v>954496.20511723298</v>
          </cell>
          <cell r="DN2">
            <v>1093857.3693653201</v>
          </cell>
          <cell r="DO2">
            <v>1246532.15324111</v>
          </cell>
          <cell r="DP2">
            <v>1441038.4067819</v>
          </cell>
          <cell r="DQ2">
            <v>1741071.93163003</v>
          </cell>
          <cell r="DR2">
            <v>2280896.6419088901</v>
          </cell>
          <cell r="DS2">
            <v>3645009.4704158502</v>
          </cell>
          <cell r="DT2">
            <v>3916583.0353434398</v>
          </cell>
          <cell r="DU2">
            <v>4244848.2832701802</v>
          </cell>
          <cell r="DV2">
            <v>4651244.5337011004</v>
          </cell>
          <cell r="DW2">
            <v>5170140.3775533298</v>
          </cell>
          <cell r="DX2">
            <v>5860678.0370813403</v>
          </cell>
          <cell r="DY2">
            <v>6834985.6501884703</v>
          </cell>
          <cell r="DZ2">
            <v>8337936.4052455202</v>
          </cell>
          <cell r="EA2">
            <v>11042180.4809242</v>
          </cell>
          <cell r="EB2">
            <v>17876177.470841698</v>
          </cell>
        </row>
        <row r="4">
          <cell r="DA4">
            <v>526777.96319193405</v>
          </cell>
          <cell r="DJ4">
            <v>2429150.9521165998</v>
          </cell>
          <cell r="DS4">
            <v>11923553.2726814</v>
          </cell>
        </row>
        <row r="5">
          <cell r="F5">
            <v>275.87032120479199</v>
          </cell>
          <cell r="G5">
            <v>827.62357126004895</v>
          </cell>
          <cell r="H5">
            <v>1379.3781158033801</v>
          </cell>
          <cell r="I5">
            <v>1931.1123599514999</v>
          </cell>
          <cell r="J5">
            <v>2482.8048973772102</v>
          </cell>
          <cell r="K5">
            <v>3034.4321524238399</v>
          </cell>
          <cell r="L5">
            <v>3585.96570557623</v>
          </cell>
          <cell r="M5">
            <v>4137.3685258333999</v>
          </cell>
          <cell r="N5">
            <v>4688.5889083516504</v>
          </cell>
          <cell r="O5">
            <v>5239.5500352550198</v>
          </cell>
          <cell r="P5">
            <v>5790.1324957877796</v>
          </cell>
          <cell r="Q5">
            <v>6340.1569521155197</v>
          </cell>
          <cell r="R5">
            <v>6889.0498250892597</v>
          </cell>
          <cell r="S5">
            <v>7425.9438628790404</v>
          </cell>
          <cell r="T5">
            <v>7959.4222661451604</v>
          </cell>
          <cell r="U5">
            <v>8504.4719506803194</v>
          </cell>
          <cell r="V5">
            <v>9050.3967191708998</v>
          </cell>
          <cell r="W5">
            <v>9596.1726526429102</v>
          </cell>
          <cell r="X5">
            <v>10140.956352118101</v>
          </cell>
          <cell r="Y5">
            <v>10682.8570671864</v>
          </cell>
          <cell r="Z5">
            <v>11066.1918889839</v>
          </cell>
          <cell r="AA5">
            <v>11142.3404922317</v>
          </cell>
          <cell r="AB5">
            <v>11209.7541975679</v>
          </cell>
          <cell r="AC5">
            <v>11277.146115993501</v>
          </cell>
          <cell r="AD5">
            <v>11344.5258779385</v>
          </cell>
          <cell r="AE5">
            <v>11411.8928527149</v>
          </cell>
          <cell r="AF5">
            <v>11479.2463170956</v>
          </cell>
          <cell r="AG5">
            <v>11546.5854807622</v>
          </cell>
          <cell r="AH5">
            <v>11613.909477581299</v>
          </cell>
          <cell r="AI5">
            <v>11681.2173552432</v>
          </cell>
          <cell r="AJ5">
            <v>11748.508063105201</v>
          </cell>
          <cell r="AK5">
            <v>11815.7804377664</v>
          </cell>
          <cell r="AL5">
            <v>11883.033185852</v>
          </cell>
          <cell r="AM5">
            <v>11950.264863316401</v>
          </cell>
          <cell r="AN5">
            <v>12017.473850381901</v>
          </cell>
          <cell r="AO5">
            <v>12084.658320954401</v>
          </cell>
          <cell r="AP5">
            <v>12151.8162050067</v>
          </cell>
          <cell r="AQ5">
            <v>12218.945141714499</v>
          </cell>
          <cell r="AR5">
            <v>12286.0424207385</v>
          </cell>
          <cell r="AS5">
            <v>12353.1049074888</v>
          </cell>
          <cell r="AT5">
            <v>12420.1289470343</v>
          </cell>
          <cell r="AU5">
            <v>12487.1102386333</v>
          </cell>
          <cell r="AV5">
            <v>12554.043669446901</v>
          </cell>
          <cell r="AW5">
            <v>12620.923089989101</v>
          </cell>
          <cell r="AX5">
            <v>12687.741004986799</v>
          </cell>
          <cell r="AY5">
            <v>12754.488137603301</v>
          </cell>
          <cell r="AZ5">
            <v>12821.1527987926</v>
          </cell>
          <cell r="BA5">
            <v>12887.719945720601</v>
          </cell>
          <cell r="BB5">
            <v>12954.1697233553</v>
          </cell>
          <cell r="BC5">
            <v>13020.4751039659</v>
          </cell>
          <cell r="BD5">
            <v>13086.597854961101</v>
          </cell>
          <cell r="BE5">
            <v>13152.4811735768</v>
          </cell>
          <cell r="BF5">
            <v>13218.0350283557</v>
          </cell>
          <cell r="BG5">
            <v>13283.1035273954</v>
          </cell>
          <cell r="BH5">
            <v>13347.380845707599</v>
          </cell>
          <cell r="BI5">
            <v>13410.161518995201</v>
          </cell>
          <cell r="BJ5">
            <v>13470.038459166701</v>
          </cell>
          <cell r="BK5">
            <v>13528.6998358535</v>
          </cell>
          <cell r="BL5">
            <v>13590.2272964281</v>
          </cell>
          <cell r="BM5">
            <v>13653.785099991799</v>
          </cell>
          <cell r="BN5">
            <v>13718.365222308399</v>
          </cell>
          <cell r="BO5">
            <v>13783.541326009299</v>
          </cell>
          <cell r="BP5">
            <v>13849.108501182</v>
          </cell>
          <cell r="BQ5">
            <v>13914.9533358504</v>
          </cell>
          <cell r="BR5">
            <v>13981.0063997005</v>
          </cell>
          <cell r="BS5">
            <v>14047.221979059899</v>
          </cell>
          <cell r="BT5">
            <v>14113.568290319599</v>
          </cell>
          <cell r="BU5">
            <v>14180.0222835228</v>
          </cell>
          <cell r="BV5">
            <v>14246.566672081</v>
          </cell>
          <cell r="BW5">
            <v>14313.188132826201</v>
          </cell>
          <cell r="BX5">
            <v>14379.8761618648</v>
          </cell>
          <cell r="BY5">
            <v>14446.6223183783</v>
          </cell>
          <cell r="BZ5">
            <v>14513.419707758299</v>
          </cell>
          <cell r="CA5">
            <v>14580.262618275099</v>
          </cell>
          <cell r="CB5">
            <v>14647.146259536101</v>
          </cell>
          <cell r="CC5">
            <v>14714.066569882099</v>
          </cell>
          <cell r="CD5">
            <v>14781.0200721403</v>
          </cell>
          <cell r="CE5">
            <v>14848.003763660099</v>
          </cell>
          <cell r="CF5">
            <v>15033.3573596679</v>
          </cell>
          <cell r="CG5">
            <v>17264.969872226298</v>
          </cell>
          <cell r="CH5">
            <v>20133.012189408299</v>
          </cell>
          <cell r="CI5">
            <v>22151.0240269026</v>
          </cell>
          <cell r="CJ5">
            <v>23429.488373873701</v>
          </cell>
          <cell r="CK5">
            <v>24260.6574914374</v>
          </cell>
          <cell r="CL5">
            <v>25269.106579382202</v>
          </cell>
          <cell r="CM5">
            <v>26552.078270241102</v>
          </cell>
          <cell r="CN5">
            <v>28080.014722719399</v>
          </cell>
          <cell r="CO5">
            <v>30088.243926311301</v>
          </cell>
          <cell r="CP5">
            <v>32821.776539908402</v>
          </cell>
          <cell r="CQ5">
            <v>36249.331249376497</v>
          </cell>
          <cell r="CR5">
            <v>39811.967092264102</v>
          </cell>
          <cell r="CS5">
            <v>43259.443422503296</v>
          </cell>
          <cell r="CT5">
            <v>47120.756483362398</v>
          </cell>
          <cell r="CU5">
            <v>52466.2926279319</v>
          </cell>
          <cell r="CV5">
            <v>60603.369900064303</v>
          </cell>
          <cell r="CW5">
            <v>72213.139482251703</v>
          </cell>
          <cell r="CX5">
            <v>85473.118316221997</v>
          </cell>
          <cell r="CY5">
            <v>106500.489032467</v>
          </cell>
          <cell r="CZ5">
            <v>154113.63270097401</v>
          </cell>
          <cell r="DA5">
            <v>193043.69125974301</v>
          </cell>
          <cell r="DB5">
            <v>207036.78997972299</v>
          </cell>
          <cell r="DC5">
            <v>226236.187533107</v>
          </cell>
          <cell r="DD5">
            <v>252072.95685126301</v>
          </cell>
          <cell r="DE5">
            <v>283805.742998612</v>
          </cell>
          <cell r="DF5">
            <v>313531.33791373001</v>
          </cell>
          <cell r="DG5">
            <v>343301.88644320599</v>
          </cell>
          <cell r="DH5">
            <v>418000.85795802699</v>
          </cell>
          <cell r="DI5">
            <v>601599.22886533302</v>
          </cell>
          <cell r="DJ5">
            <v>742614.29153047001</v>
          </cell>
          <cell r="DK5">
            <v>807531.23824805301</v>
          </cell>
          <cell r="DL5">
            <v>898618.578552983</v>
          </cell>
          <cell r="DM5">
            <v>1021601.14038314</v>
          </cell>
          <cell r="DN5">
            <v>1170385.9588288199</v>
          </cell>
          <cell r="DO5">
            <v>1337645.16906615</v>
          </cell>
          <cell r="DP5">
            <v>1578854.37772037</v>
          </cell>
          <cell r="DQ5">
            <v>1980107.08263036</v>
          </cell>
          <cell r="DR5">
            <v>2830598.4115251699</v>
          </cell>
          <cell r="DS5">
            <v>3776744.3670263598</v>
          </cell>
          <cell r="DT5">
            <v>4075240.8233658699</v>
          </cell>
          <cell r="DU5">
            <v>4440362.9699947499</v>
          </cell>
          <cell r="DV5">
            <v>4899368.8094188599</v>
          </cell>
          <cell r="DW5">
            <v>5497590.0840860698</v>
          </cell>
          <cell r="DX5">
            <v>6317073.2785076303</v>
          </cell>
          <cell r="DY5">
            <v>7525339.7848436199</v>
          </cell>
          <cell r="DZ5">
            <v>9535368.4760963209</v>
          </cell>
          <cell r="EA5">
            <v>13796052.4798807</v>
          </cell>
          <cell r="EB5">
            <v>59372391.6532479</v>
          </cell>
        </row>
      </sheetData>
      <sheetData sheetId="2"/>
      <sheetData sheetId="3"/>
      <sheetData sheetId="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13"/>
      <sheetName val="total, Brazil – singles, 2013"/>
      <sheetName val="total, Brazil, 2013"/>
    </sheetNames>
    <sheetDataSet>
      <sheetData sheetId="0">
        <row r="2">
          <cell r="G2">
            <v>0.50319885542769105</v>
          </cell>
        </row>
      </sheetData>
      <sheetData sheetId="1">
        <row r="2">
          <cell r="F2">
            <v>0</v>
          </cell>
          <cell r="G2">
            <v>519.51258810735396</v>
          </cell>
          <cell r="H2">
            <v>1039.01773559041</v>
          </cell>
          <cell r="I2">
            <v>1558.5067172977199</v>
          </cell>
          <cell r="J2">
            <v>2077.97044637913</v>
          </cell>
          <cell r="K2">
            <v>2597.3989542312002</v>
          </cell>
          <cell r="L2">
            <v>3116.7807588616802</v>
          </cell>
          <cell r="M2">
            <v>3636.1020063227302</v>
          </cell>
          <cell r="N2">
            <v>4155.3451947018702</v>
          </cell>
          <cell r="O2">
            <v>4674.4871256279803</v>
          </cell>
          <cell r="P2">
            <v>5193.4953520532799</v>
          </cell>
          <cell r="Q2">
            <v>5712.3214473852104</v>
          </cell>
          <cell r="R2">
            <v>6230.8867108368204</v>
          </cell>
          <cell r="S2">
            <v>6749.0464660670696</v>
          </cell>
          <cell r="T2">
            <v>7266.4742011963699</v>
          </cell>
          <cell r="U2">
            <v>7782.0084526778401</v>
          </cell>
          <cell r="V2">
            <v>8285.8932933573797</v>
          </cell>
          <cell r="W2">
            <v>8800.3522204707406</v>
          </cell>
          <cell r="X2">
            <v>9314.8111475840997</v>
          </cell>
          <cell r="Y2">
            <v>9829.2700746974606</v>
          </cell>
          <cell r="Z2">
            <v>10343.7290018108</v>
          </cell>
          <cell r="AA2">
            <v>10854.1044783617</v>
          </cell>
          <cell r="AB2">
            <v>11358.340750752899</v>
          </cell>
          <cell r="AC2">
            <v>11669.143732923299</v>
          </cell>
          <cell r="AD2">
            <v>11751.6344633997</v>
          </cell>
          <cell r="AE2">
            <v>11834.1251938761</v>
          </cell>
          <cell r="AF2">
            <v>11916.6159243525</v>
          </cell>
          <cell r="AG2">
            <v>11999.1066548289</v>
          </cell>
          <cell r="AH2">
            <v>12081.5973853053</v>
          </cell>
          <cell r="AI2">
            <v>12164.0881157817</v>
          </cell>
          <cell r="AJ2">
            <v>12245.6274767944</v>
          </cell>
          <cell r="AK2">
            <v>12326.2750581741</v>
          </cell>
          <cell r="AL2">
            <v>12406.922639553801</v>
          </cell>
          <cell r="AM2">
            <v>12487.5702209335</v>
          </cell>
          <cell r="AN2">
            <v>12568.2178023132</v>
          </cell>
          <cell r="AO2">
            <v>12648.865383692901</v>
          </cell>
          <cell r="AP2">
            <v>12729.512965072599</v>
          </cell>
          <cell r="AQ2">
            <v>12810.1605464523</v>
          </cell>
          <cell r="AR2">
            <v>12890.808127832001</v>
          </cell>
          <cell r="AS2">
            <v>12971.455709211799</v>
          </cell>
          <cell r="AT2">
            <v>13052.1032905915</v>
          </cell>
          <cell r="AU2">
            <v>13132.7508719712</v>
          </cell>
          <cell r="AV2">
            <v>13213.398453350899</v>
          </cell>
          <cell r="AW2">
            <v>13294.0460347306</v>
          </cell>
          <cell r="AX2">
            <v>13374.6936161103</v>
          </cell>
          <cell r="AY2">
            <v>13455.341197489999</v>
          </cell>
          <cell r="AZ2">
            <v>13535.9887788697</v>
          </cell>
          <cell r="BA2">
            <v>13616.6363602494</v>
          </cell>
          <cell r="BB2">
            <v>13697.283941629101</v>
          </cell>
          <cell r="BC2">
            <v>13777.9315230088</v>
          </cell>
          <cell r="BD2">
            <v>13858.5791043886</v>
          </cell>
          <cell r="BE2">
            <v>13939.226685768301</v>
          </cell>
          <cell r="BF2">
            <v>14019.874267147999</v>
          </cell>
          <cell r="BG2">
            <v>14100.5218485277</v>
          </cell>
          <cell r="BH2">
            <v>14181.169429907401</v>
          </cell>
          <cell r="BI2">
            <v>14261.817011287099</v>
          </cell>
          <cell r="BJ2">
            <v>14342.4645926668</v>
          </cell>
          <cell r="BK2">
            <v>14423.112174046501</v>
          </cell>
          <cell r="BL2">
            <v>14503.759755426199</v>
          </cell>
          <cell r="BM2">
            <v>14584.4073368059</v>
          </cell>
          <cell r="BN2">
            <v>14665.0549181856</v>
          </cell>
          <cell r="BO2">
            <v>14745.702499565399</v>
          </cell>
          <cell r="BP2">
            <v>14826.3500809451</v>
          </cell>
          <cell r="BQ2">
            <v>14906.9976623248</v>
          </cell>
          <cell r="BR2">
            <v>14987.645243704501</v>
          </cell>
          <cell r="BS2">
            <v>15068.2928250842</v>
          </cell>
          <cell r="BT2">
            <v>15148.9404064639</v>
          </cell>
          <cell r="BU2">
            <v>15229.587987843601</v>
          </cell>
          <cell r="BV2">
            <v>15310.2355692233</v>
          </cell>
          <cell r="BW2">
            <v>15390.883150603</v>
          </cell>
          <cell r="BX2">
            <v>15471.530731982701</v>
          </cell>
          <cell r="BY2">
            <v>15552.178313362399</v>
          </cell>
          <cell r="BZ2">
            <v>15632.8258947421</v>
          </cell>
          <cell r="CA2">
            <v>15713.5723899446</v>
          </cell>
          <cell r="CB2">
            <v>15795.182492219101</v>
          </cell>
          <cell r="CC2">
            <v>15876.7925944936</v>
          </cell>
          <cell r="CD2">
            <v>15958.4026967682</v>
          </cell>
          <cell r="CE2">
            <v>16040.012799042701</v>
          </cell>
          <cell r="CF2">
            <v>16121.6229013173</v>
          </cell>
          <cell r="CG2">
            <v>16203.2330035918</v>
          </cell>
          <cell r="CH2">
            <v>16704.945914714499</v>
          </cell>
          <cell r="CI2">
            <v>19525.889060181798</v>
          </cell>
          <cell r="CJ2">
            <v>21908.654925017901</v>
          </cell>
          <cell r="CK2">
            <v>23721.956659998999</v>
          </cell>
          <cell r="CL2">
            <v>24887.050314104501</v>
          </cell>
          <cell r="CM2">
            <v>26359.832639924</v>
          </cell>
          <cell r="CN2">
            <v>28208.863500280899</v>
          </cell>
          <cell r="CO2">
            <v>30412.828051839901</v>
          </cell>
          <cell r="CP2">
            <v>32938.560847090499</v>
          </cell>
          <cell r="CQ2">
            <v>35715.932741637298</v>
          </cell>
          <cell r="CR2">
            <v>38708.577927329803</v>
          </cell>
          <cell r="CS2">
            <v>42137.229617167402</v>
          </cell>
          <cell r="CT2">
            <v>46374.999611370396</v>
          </cell>
          <cell r="CU2">
            <v>51734.232714902901</v>
          </cell>
          <cell r="CV2">
            <v>58753.819016340101</v>
          </cell>
          <cell r="CW2">
            <v>68122.501671083301</v>
          </cell>
          <cell r="CX2">
            <v>80662.8304371595</v>
          </cell>
          <cell r="CY2">
            <v>98010.507872680406</v>
          </cell>
          <cell r="CZ2">
            <v>129777.70928379901</v>
          </cell>
          <cell r="DA2">
            <v>198109.978875917</v>
          </cell>
          <cell r="DB2">
            <v>210393.80148839601</v>
          </cell>
          <cell r="DC2">
            <v>226084.289662917</v>
          </cell>
          <cell r="DD2">
            <v>246580.07466211001</v>
          </cell>
          <cell r="DE2">
            <v>273452.84452442301</v>
          </cell>
          <cell r="DF2">
            <v>307272.53197065199</v>
          </cell>
          <cell r="DG2">
            <v>342971.89828336798</v>
          </cell>
          <cell r="DH2">
            <v>386135.707167994</v>
          </cell>
          <cell r="DI2">
            <v>498868.88359670999</v>
          </cell>
          <cell r="DJ2">
            <v>748650.79130053602</v>
          </cell>
          <cell r="DK2">
            <v>793563.43095140904</v>
          </cell>
          <cell r="DL2">
            <v>859447.36528546002</v>
          </cell>
          <cell r="DM2">
            <v>954753.57852174598</v>
          </cell>
          <cell r="DN2">
            <v>1088798.3972393</v>
          </cell>
          <cell r="DO2">
            <v>1262620.47802135</v>
          </cell>
          <cell r="DP2">
            <v>1461997.7111728699</v>
          </cell>
          <cell r="DQ2">
            <v>1764724.66789344</v>
          </cell>
          <cell r="DR2">
            <v>2306558.7413970502</v>
          </cell>
          <cell r="DS2">
            <v>3664255.7047389802</v>
          </cell>
          <cell r="DT2">
            <v>3933061.8281362499</v>
          </cell>
          <cell r="DU2">
            <v>4257443.3913858701</v>
          </cell>
          <cell r="DV2">
            <v>4658281.8066076403</v>
          </cell>
          <cell r="DW2">
            <v>5168987.06194086</v>
          </cell>
          <cell r="DX2">
            <v>5846924.3007887704</v>
          </cell>
          <cell r="DY2">
            <v>6800566.16311548</v>
          </cell>
          <cell r="DZ2">
            <v>8266031.4138944102</v>
          </cell>
          <cell r="EA2">
            <v>10889119.0627541</v>
          </cell>
          <cell r="EB2">
            <v>17462441.772938401</v>
          </cell>
        </row>
        <row r="4">
          <cell r="DA4">
            <v>534376.79755933501</v>
          </cell>
          <cell r="DJ4">
            <v>2398596.21400422</v>
          </cell>
          <cell r="DS4">
            <v>11478136.272611201</v>
          </cell>
        </row>
        <row r="5">
          <cell r="F5">
            <v>259.756550965928</v>
          </cell>
          <cell r="G5">
            <v>779.26614365283899</v>
          </cell>
          <cell r="H5">
            <v>1298.7639429204401</v>
          </cell>
          <cell r="I5">
            <v>1818.24108378899</v>
          </cell>
          <cell r="J5">
            <v>2337.6880850897601</v>
          </cell>
          <cell r="K5">
            <v>2857.0942814660898</v>
          </cell>
          <cell r="L5">
            <v>3376.4470901116802</v>
          </cell>
          <cell r="M5">
            <v>3895.7309643041499</v>
          </cell>
          <cell r="N5">
            <v>4414.9257716102902</v>
          </cell>
          <cell r="O5">
            <v>4934.0040804099299</v>
          </cell>
          <cell r="P5">
            <v>5452.9262269146202</v>
          </cell>
          <cell r="Q5">
            <v>5971.6303823151802</v>
          </cell>
          <cell r="R5">
            <v>6490.00954417511</v>
          </cell>
          <cell r="S5">
            <v>7007.8453438246497</v>
          </cell>
          <cell r="T5">
            <v>7524.5187467953401</v>
          </cell>
          <cell r="U5">
            <v>8034.3077298911603</v>
          </cell>
          <cell r="V5">
            <v>8543.1227569139901</v>
          </cell>
          <cell r="W5">
            <v>9057.5816840260195</v>
          </cell>
          <cell r="X5">
            <v>9572.0406111398897</v>
          </cell>
          <cell r="Y5">
            <v>10086.499538256199</v>
          </cell>
          <cell r="Z5">
            <v>10600.1428959813</v>
          </cell>
          <cell r="AA5">
            <v>11106.222614554499</v>
          </cell>
          <cell r="AB5">
            <v>11566.099867058399</v>
          </cell>
          <cell r="AC5">
            <v>11710.389098162599</v>
          </cell>
          <cell r="AD5">
            <v>11792.8798286361</v>
          </cell>
          <cell r="AE5">
            <v>11875.3705591159</v>
          </cell>
          <cell r="AF5">
            <v>11957.861289590101</v>
          </cell>
          <cell r="AG5">
            <v>12040.352020067499</v>
          </cell>
          <cell r="AH5">
            <v>12122.842750543599</v>
          </cell>
          <cell r="AI5">
            <v>12205.0879491051</v>
          </cell>
          <cell r="AJ5">
            <v>12285.951267483801</v>
          </cell>
          <cell r="AK5">
            <v>12366.598848862899</v>
          </cell>
          <cell r="AL5">
            <v>12447.246430245201</v>
          </cell>
          <cell r="AM5">
            <v>12527.894011621</v>
          </cell>
          <cell r="AN5">
            <v>12608.5415930041</v>
          </cell>
          <cell r="AO5">
            <v>12689.1891743833</v>
          </cell>
          <cell r="AP5">
            <v>12769.836755763699</v>
          </cell>
          <cell r="AQ5">
            <v>12850.484337141101</v>
          </cell>
          <cell r="AR5">
            <v>12931.1319185218</v>
          </cell>
          <cell r="AS5">
            <v>13011.779499902301</v>
          </cell>
          <cell r="AT5">
            <v>13092.427081281099</v>
          </cell>
          <cell r="AU5">
            <v>13173.074662661</v>
          </cell>
          <cell r="AV5">
            <v>13253.7222440395</v>
          </cell>
          <cell r="AW5">
            <v>13334.369825420499</v>
          </cell>
          <cell r="AX5">
            <v>13415.017406802001</v>
          </cell>
          <cell r="AY5">
            <v>13495.6649881794</v>
          </cell>
          <cell r="AZ5">
            <v>13576.312569559601</v>
          </cell>
          <cell r="BA5">
            <v>13656.960150938499</v>
          </cell>
          <cell r="BB5">
            <v>13737.6077323186</v>
          </cell>
          <cell r="BC5">
            <v>13818.255313698701</v>
          </cell>
          <cell r="BD5">
            <v>13898.9028950784</v>
          </cell>
          <cell r="BE5">
            <v>13979.550476458</v>
          </cell>
          <cell r="BF5">
            <v>14060.198057838399</v>
          </cell>
          <cell r="BG5">
            <v>14140.845639216999</v>
          </cell>
          <cell r="BH5">
            <v>14221.4932205982</v>
          </cell>
          <cell r="BI5">
            <v>14302.140801977799</v>
          </cell>
          <cell r="BJ5">
            <v>14382.7883833545</v>
          </cell>
          <cell r="BK5">
            <v>14463.435964737801</v>
          </cell>
          <cell r="BL5">
            <v>14544.0835461156</v>
          </cell>
          <cell r="BM5">
            <v>14624.731127495799</v>
          </cell>
          <cell r="BN5">
            <v>14705.3787088767</v>
          </cell>
          <cell r="BO5">
            <v>14786.026290252301</v>
          </cell>
          <cell r="BP5">
            <v>14866.6738716371</v>
          </cell>
          <cell r="BQ5">
            <v>14947.321453012401</v>
          </cell>
          <cell r="BR5">
            <v>15027.9690343974</v>
          </cell>
          <cell r="BS5">
            <v>15108.6166157727</v>
          </cell>
          <cell r="BT5">
            <v>15189.2641971542</v>
          </cell>
          <cell r="BU5">
            <v>15269.9117785333</v>
          </cell>
          <cell r="BV5">
            <v>15350.5593599124</v>
          </cell>
          <cell r="BW5">
            <v>15431.206941292799</v>
          </cell>
          <cell r="BX5">
            <v>15511.8545226731</v>
          </cell>
          <cell r="BY5">
            <v>15592.502104053599</v>
          </cell>
          <cell r="BZ5">
            <v>15673.154767890001</v>
          </cell>
          <cell r="CA5">
            <v>15754.3774410817</v>
          </cell>
          <cell r="CB5">
            <v>15835.987543355101</v>
          </cell>
          <cell r="CC5">
            <v>15917.597645632301</v>
          </cell>
          <cell r="CD5">
            <v>15999.2077479052</v>
          </cell>
          <cell r="CE5">
            <v>16080.817850179399</v>
          </cell>
          <cell r="CF5">
            <v>16162.4279524547</v>
          </cell>
          <cell r="CG5">
            <v>16276.996621914101</v>
          </cell>
          <cell r="CH5">
            <v>18113.493234037898</v>
          </cell>
          <cell r="CI5">
            <v>20783.6578661065</v>
          </cell>
          <cell r="CJ5">
            <v>22871.9798128722</v>
          </cell>
          <cell r="CK5">
            <v>24312.375905912599</v>
          </cell>
          <cell r="CL5">
            <v>25590.204689231501</v>
          </cell>
          <cell r="CM5">
            <v>27254.169150580499</v>
          </cell>
          <cell r="CN5">
            <v>29282.068300381299</v>
          </cell>
          <cell r="CO5">
            <v>31651.368921818001</v>
          </cell>
          <cell r="CP5">
            <v>34309.4976580617</v>
          </cell>
          <cell r="CQ5">
            <v>37191.321445025998</v>
          </cell>
          <cell r="CR5">
            <v>40366.993650935998</v>
          </cell>
          <cell r="CS5">
            <v>44178.847727737098</v>
          </cell>
          <cell r="CT5">
            <v>48941.920057288698</v>
          </cell>
          <cell r="CU5">
            <v>55078.504061484004</v>
          </cell>
          <cell r="CV5">
            <v>63210.922012891802</v>
          </cell>
          <cell r="CW5">
            <v>74089.110153579895</v>
          </cell>
          <cell r="CX5">
            <v>88748.020952071907</v>
          </cell>
          <cell r="CY5">
            <v>111867.193684477</v>
          </cell>
          <cell r="CZ5">
            <v>159859.87443372799</v>
          </cell>
          <cell r="DA5">
            <v>204017.394633647</v>
          </cell>
          <cell r="DB5">
            <v>217901.96649963901</v>
          </cell>
          <cell r="DC5">
            <v>235865.45630269399</v>
          </cell>
          <cell r="DD5">
            <v>259427.267488029</v>
          </cell>
          <cell r="DE5">
            <v>289848.998868817</v>
          </cell>
          <cell r="DF5">
            <v>325370.61983327498</v>
          </cell>
          <cell r="DG5">
            <v>362480.72645558999</v>
          </cell>
          <cell r="DH5">
            <v>431734.90084396303</v>
          </cell>
          <cell r="DI5">
            <v>618524.43066347903</v>
          </cell>
          <cell r="DJ5">
            <v>769680.02909323305</v>
          </cell>
          <cell r="DK5">
            <v>824426.40207605797</v>
          </cell>
          <cell r="DL5">
            <v>904259.10742323298</v>
          </cell>
          <cell r="DM5">
            <v>1018204.19762017</v>
          </cell>
          <cell r="DN5">
            <v>1173223.05634152</v>
          </cell>
          <cell r="DO5">
            <v>1357151.2156769801</v>
          </cell>
          <cell r="DP5">
            <v>1601158.2200469</v>
          </cell>
          <cell r="DQ5">
            <v>2004918.8157438301</v>
          </cell>
          <cell r="DR5">
            <v>2854804.8234099899</v>
          </cell>
          <cell r="DS5">
            <v>3794683.18677339</v>
          </cell>
          <cell r="DT5">
            <v>4089889.7718316498</v>
          </cell>
          <cell r="DU5">
            <v>4450350.37625001</v>
          </cell>
          <cell r="DV5">
            <v>4902586.7615706204</v>
          </cell>
          <cell r="DW5">
            <v>5490614.2654532203</v>
          </cell>
          <cell r="DX5">
            <v>6293901.4287671205</v>
          </cell>
          <cell r="DY5">
            <v>7474220.6144078597</v>
          </cell>
          <cell r="DZ5">
            <v>9428829.1322405506</v>
          </cell>
          <cell r="EA5">
            <v>13543412.531584401</v>
          </cell>
          <cell r="EB5">
            <v>55312874.656913497</v>
          </cell>
        </row>
      </sheetData>
      <sheetData sheetId="2"/>
      <sheetData sheetId="3"/>
      <sheetData sheetId="4"/>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14"/>
      <sheetName val="total, Brazil – singles, 2014"/>
      <sheetName val="total, Brazil, 2014"/>
    </sheetNames>
    <sheetDataSet>
      <sheetData sheetId="0">
        <row r="2">
          <cell r="G2">
            <v>0.508122601096479</v>
          </cell>
        </row>
      </sheetData>
      <sheetData sheetId="1">
        <row r="2">
          <cell r="F2">
            <v>0</v>
          </cell>
          <cell r="G2">
            <v>524.45835729149496</v>
          </cell>
          <cell r="H2">
            <v>1048.9101009718599</v>
          </cell>
          <cell r="I2">
            <v>1573.3473857679701</v>
          </cell>
          <cell r="J2">
            <v>2097.7621009643999</v>
          </cell>
          <cell r="K2">
            <v>2622.1454515584101</v>
          </cell>
          <cell r="L2">
            <v>3146.4874641145602</v>
          </cell>
          <cell r="M2">
            <v>3670.77633821576</v>
          </cell>
          <cell r="N2">
            <v>4194.9975200506397</v>
          </cell>
          <cell r="O2">
            <v>4719.1322812358303</v>
          </cell>
          <cell r="P2">
            <v>5243.1553852540401</v>
          </cell>
          <cell r="Q2">
            <v>5767.0309615256701</v>
          </cell>
          <cell r="R2">
            <v>6290.7045249111097</v>
          </cell>
          <cell r="S2">
            <v>6814.0855872586699</v>
          </cell>
          <cell r="T2">
            <v>7337.00261978872</v>
          </cell>
          <cell r="U2">
            <v>7859.0477524693697</v>
          </cell>
          <cell r="V2">
            <v>8378.5614946738206</v>
          </cell>
          <cell r="W2">
            <v>8886.6536427893407</v>
          </cell>
          <cell r="X2">
            <v>9403.7436073776698</v>
          </cell>
          <cell r="Y2">
            <v>9922.6090272377696</v>
          </cell>
          <cell r="Z2">
            <v>10441.919658065101</v>
          </cell>
          <cell r="AA2">
            <v>10961.1692208688</v>
          </cell>
          <cell r="AB2">
            <v>11479.9321180893</v>
          </cell>
          <cell r="AC2">
            <v>11997.577038892799</v>
          </cell>
          <cell r="AD2">
            <v>12257.7975774146</v>
          </cell>
          <cell r="AE2">
            <v>12352.054963578399</v>
          </cell>
          <cell r="AF2">
            <v>12446.2821623779</v>
          </cell>
          <cell r="AG2">
            <v>12540.470990796201</v>
          </cell>
          <cell r="AH2">
            <v>12634.609727803299</v>
          </cell>
          <cell r="AI2">
            <v>12728.6811231588</v>
          </cell>
          <cell r="AJ2">
            <v>12822.6597945617</v>
          </cell>
          <cell r="AK2">
            <v>12916.512746983701</v>
          </cell>
          <cell r="AL2">
            <v>13010.224533205899</v>
          </cell>
          <cell r="AM2">
            <v>13103.863702633</v>
          </cell>
          <cell r="AN2">
            <v>13197.476211167401</v>
          </cell>
          <cell r="AO2">
            <v>13291.0606487436</v>
          </cell>
          <cell r="AP2">
            <v>13384.6149809746</v>
          </cell>
          <cell r="AQ2">
            <v>13478.136929029301</v>
          </cell>
          <cell r="AR2">
            <v>13571.623927557001</v>
          </cell>
          <cell r="AS2">
            <v>13665.073072978699</v>
          </cell>
          <cell r="AT2">
            <v>13758.481059334101</v>
          </cell>
          <cell r="AU2">
            <v>13851.844097864199</v>
          </cell>
          <cell r="AV2">
            <v>13945.1578150519</v>
          </cell>
          <cell r="AW2">
            <v>14038.4171217114</v>
          </cell>
          <cell r="AX2">
            <v>14131.616042539101</v>
          </cell>
          <cell r="AY2">
            <v>14224.747490678101</v>
          </cell>
          <cell r="AZ2">
            <v>14317.802964254701</v>
          </cell>
          <cell r="BA2">
            <v>14410.772129619099</v>
          </cell>
          <cell r="BB2">
            <v>14503.642235728499</v>
          </cell>
          <cell r="BC2">
            <v>14596.3972691533</v>
          </cell>
          <cell r="BD2">
            <v>14689.0166964531</v>
          </cell>
          <cell r="BE2">
            <v>14781.473522341999</v>
          </cell>
          <cell r="BF2">
            <v>14873.731155569199</v>
          </cell>
          <cell r="BG2">
            <v>14965.738067185201</v>
          </cell>
          <cell r="BH2">
            <v>15057.418038756399</v>
          </cell>
          <cell r="BI2">
            <v>15148.6506940041</v>
          </cell>
          <cell r="BJ2">
            <v>15239.2276102702</v>
          </cell>
          <cell r="BK2">
            <v>15328.734444937299</v>
          </cell>
          <cell r="BL2">
            <v>15416.1353436849</v>
          </cell>
          <cell r="BM2">
            <v>15497.694214461801</v>
          </cell>
          <cell r="BN2">
            <v>15573.5960523506</v>
          </cell>
          <cell r="BO2">
            <v>15658.177651043199</v>
          </cell>
          <cell r="BP2">
            <v>15746.3577893201</v>
          </cell>
          <cell r="BQ2">
            <v>15836.082248824499</v>
          </cell>
          <cell r="BR2">
            <v>15926.6732904002</v>
          </cell>
          <cell r="BS2">
            <v>16017.8253018138</v>
          </cell>
          <cell r="BT2">
            <v>16109.3732559297</v>
          </cell>
          <cell r="BU2">
            <v>16201.217281155799</v>
          </cell>
          <cell r="BV2">
            <v>16293.292003267599</v>
          </cell>
          <cell r="BW2">
            <v>16385.552104090599</v>
          </cell>
          <cell r="BX2">
            <v>16477.964763411699</v>
          </cell>
          <cell r="BY2">
            <v>16570.505377609399</v>
          </cell>
          <cell r="BZ2">
            <v>16663.1549800346</v>
          </cell>
          <cell r="CA2">
            <v>16755.898607817398</v>
          </cell>
          <cell r="CB2">
            <v>16848.724224963898</v>
          </cell>
          <cell r="CC2">
            <v>16941.6219877111</v>
          </cell>
          <cell r="CD2">
            <v>17034.5837286899</v>
          </cell>
          <cell r="CE2">
            <v>17127.602585626799</v>
          </cell>
          <cell r="CF2">
            <v>17220.672728252899</v>
          </cell>
          <cell r="CG2">
            <v>17313.789153599999</v>
          </cell>
          <cell r="CH2">
            <v>18384.892153152101</v>
          </cell>
          <cell r="CI2">
            <v>21736.977900033198</v>
          </cell>
          <cell r="CJ2">
            <v>23810.458625568001</v>
          </cell>
          <cell r="CK2">
            <v>25406.949945806598</v>
          </cell>
          <cell r="CL2">
            <v>27168.987695206899</v>
          </cell>
          <cell r="CM2">
            <v>28946.415527581401</v>
          </cell>
          <cell r="CN2">
            <v>30857.572362556701</v>
          </cell>
          <cell r="CO2">
            <v>32764.748977175299</v>
          </cell>
          <cell r="CP2">
            <v>35130.664756087797</v>
          </cell>
          <cell r="CQ2">
            <v>38559.274377601898</v>
          </cell>
          <cell r="CR2">
            <v>42599.866881135902</v>
          </cell>
          <cell r="CS2">
            <v>45911.794997124198</v>
          </cell>
          <cell r="CT2">
            <v>49691.578964314504</v>
          </cell>
          <cell r="CU2">
            <v>56624.913549251003</v>
          </cell>
          <cell r="CV2">
            <v>64235.261928367101</v>
          </cell>
          <cell r="CW2">
            <v>71601.315458892495</v>
          </cell>
          <cell r="CX2">
            <v>88311.9042462301</v>
          </cell>
          <cell r="CY2">
            <v>103086.153543072</v>
          </cell>
          <cell r="CZ2">
            <v>136347.729291664</v>
          </cell>
          <cell r="DA2">
            <v>208160.79106641401</v>
          </cell>
          <cell r="DB2">
            <v>230146.20642606201</v>
          </cell>
          <cell r="DC2">
            <v>255593.383592417</v>
          </cell>
          <cell r="DD2">
            <v>267053.17843180802</v>
          </cell>
          <cell r="DE2">
            <v>276776.49546011799</v>
          </cell>
          <cell r="DF2">
            <v>324217.96877699503</v>
          </cell>
          <cell r="DG2">
            <v>361909.08568313898</v>
          </cell>
          <cell r="DH2">
            <v>395072.421131632</v>
          </cell>
          <cell r="DI2">
            <v>526611.76625346497</v>
          </cell>
          <cell r="DJ2">
            <v>760734.84774636698</v>
          </cell>
          <cell r="DK2">
            <v>771717.43025769305</v>
          </cell>
          <cell r="DL2">
            <v>822076.01894999004</v>
          </cell>
          <cell r="DM2">
            <v>1019352.13310823</v>
          </cell>
          <cell r="DN2">
            <v>1174432.8688239199</v>
          </cell>
          <cell r="DO2">
            <v>1391019.07725169</v>
          </cell>
          <cell r="DP2">
            <v>1403508.7795817801</v>
          </cell>
          <cell r="DQ2">
            <v>2006359.70664818</v>
          </cell>
          <cell r="DR2">
            <v>2542348.29567065</v>
          </cell>
          <cell r="DS2">
            <v>4354024.3632522002</v>
          </cell>
          <cell r="DT2">
            <v>4682151.7264261702</v>
          </cell>
          <cell r="DU2">
            <v>5077591.4467997001</v>
          </cell>
          <cell r="DV2">
            <v>5565502.5736778202</v>
          </cell>
          <cell r="DW2">
            <v>6186076.92248483</v>
          </cell>
          <cell r="DX2">
            <v>7008200.5392478099</v>
          </cell>
          <cell r="DY2">
            <v>8161854.1716390997</v>
          </cell>
          <cell r="DZ2">
            <v>9929230.1567173805</v>
          </cell>
          <cell r="EA2">
            <v>13079444.1598766</v>
          </cell>
          <cell r="EB2">
            <v>20920226.3486716</v>
          </cell>
        </row>
        <row r="4">
          <cell r="DA4">
            <v>582111.63756207505</v>
          </cell>
          <cell r="DJ4">
            <v>2696451.2299911901</v>
          </cell>
          <cell r="DS4">
            <v>13546663.571099499</v>
          </cell>
        </row>
        <row r="5">
          <cell r="F5">
            <v>262.22940241934299</v>
          </cell>
          <cell r="G5">
            <v>786.68510614264596</v>
          </cell>
          <cell r="H5">
            <v>1311.13027910184</v>
          </cell>
          <cell r="I5">
            <v>1835.5569767398899</v>
          </cell>
          <cell r="J5">
            <v>2359.9567832215798</v>
          </cell>
          <cell r="K5">
            <v>2884.3203604985201</v>
          </cell>
          <cell r="L5">
            <v>3408.6368848841098</v>
          </cell>
          <cell r="M5">
            <v>3932.89327271611</v>
          </cell>
          <cell r="N5">
            <v>4457.0730306423902</v>
          </cell>
          <cell r="O5">
            <v>4981.1544263851601</v>
          </cell>
          <cell r="P5">
            <v>5505.1073644137095</v>
          </cell>
          <cell r="Q5">
            <v>6028.8875920620403</v>
          </cell>
          <cell r="R5">
            <v>6552.4247585521498</v>
          </cell>
          <cell r="S5">
            <v>7075.5938682543001</v>
          </cell>
          <cell r="T5">
            <v>7598.1289528316702</v>
          </cell>
          <cell r="U5">
            <v>8119.2026706076704</v>
          </cell>
          <cell r="V5">
            <v>8632.5495279993993</v>
          </cell>
          <cell r="W5">
            <v>9144.9207694741199</v>
          </cell>
          <cell r="X5">
            <v>9663.1088433629393</v>
          </cell>
          <cell r="Y5">
            <v>10182.251917094</v>
          </cell>
          <cell r="Z5">
            <v>10701.566399429101</v>
          </cell>
          <cell r="AA5">
            <v>11220.611779733401</v>
          </cell>
          <cell r="AB5">
            <v>11738.8873567229</v>
          </cell>
          <cell r="AC5">
            <v>12178.040829648</v>
          </cell>
          <cell r="AD5">
            <v>12304.9285125273</v>
          </cell>
          <cell r="AE5">
            <v>12399.171376967999</v>
          </cell>
          <cell r="AF5">
            <v>12493.380195968701</v>
          </cell>
          <cell r="AG5">
            <v>12587.545148711601</v>
          </cell>
          <cell r="AH5">
            <v>12681.6519514293</v>
          </cell>
          <cell r="AI5">
            <v>12775.679494218501</v>
          </cell>
          <cell r="AJ5">
            <v>12869.5980999576</v>
          </cell>
          <cell r="AK5">
            <v>12963.3791839105</v>
          </cell>
          <cell r="AL5">
            <v>13057.046417026</v>
          </cell>
          <cell r="AM5">
            <v>13150.672217154201</v>
          </cell>
          <cell r="AN5">
            <v>13244.270850516999</v>
          </cell>
          <cell r="AO5">
            <v>13337.8404145596</v>
          </cell>
          <cell r="AP5">
            <v>13431.378755834799</v>
          </cell>
          <cell r="AQ5">
            <v>13524.8834561243</v>
          </cell>
          <cell r="AR5">
            <v>13618.3517857392</v>
          </cell>
          <cell r="AS5">
            <v>13711.780645864201</v>
          </cell>
          <cell r="AT5">
            <v>13805.166496653699</v>
          </cell>
          <cell r="AU5">
            <v>13898.505266529701</v>
          </cell>
          <cell r="AV5">
            <v>13991.792236507499</v>
          </cell>
          <cell r="AW5">
            <v>14085.021890554801</v>
          </cell>
          <cell r="AX5">
            <v>14178.1877192014</v>
          </cell>
          <cell r="AY5">
            <v>14271.2819574352</v>
          </cell>
          <cell r="AZ5">
            <v>14364.295228201099</v>
          </cell>
          <cell r="BA5">
            <v>14457.216047009901</v>
          </cell>
          <cell r="BB5">
            <v>14550.0301162457</v>
          </cell>
          <cell r="BC5">
            <v>14642.7192903343</v>
          </cell>
          <cell r="BD5">
            <v>14735.2600060103</v>
          </cell>
          <cell r="BE5">
            <v>14827.620801778299</v>
          </cell>
          <cell r="BF5">
            <v>14919.7581984428</v>
          </cell>
          <cell r="BG5">
            <v>15011.6094192238</v>
          </cell>
          <cell r="BH5">
            <v>15103.078454295101</v>
          </cell>
          <cell r="BI5">
            <v>15194.0063718078</v>
          </cell>
          <cell r="BJ5">
            <v>15284.0977331539</v>
          </cell>
          <cell r="BK5">
            <v>15372.6908367535</v>
          </cell>
          <cell r="BL5">
            <v>15457.7372269796</v>
          </cell>
          <cell r="BM5">
            <v>15535.0293062169</v>
          </cell>
          <cell r="BN5">
            <v>15615.4082533045</v>
          </cell>
          <cell r="BO5">
            <v>15702.0904474532</v>
          </cell>
          <cell r="BP5">
            <v>15791.128472583699</v>
          </cell>
          <cell r="BQ5">
            <v>15881.321383193999</v>
          </cell>
          <cell r="BR5">
            <v>15972.2107776051</v>
          </cell>
          <cell r="BS5">
            <v>16063.571131312799</v>
          </cell>
          <cell r="BT5">
            <v>16155.273706183099</v>
          </cell>
          <cell r="BU5">
            <v>16247.237540418701</v>
          </cell>
          <cell r="BV5">
            <v>16339.408124138199</v>
          </cell>
          <cell r="BW5">
            <v>16431.746847684801</v>
          </cell>
          <cell r="BX5">
            <v>16524.225269316299</v>
          </cell>
          <cell r="BY5">
            <v>16616.8217715303</v>
          </cell>
          <cell r="BZ5">
            <v>16709.519498242</v>
          </cell>
          <cell r="CA5">
            <v>16802.3050231011</v>
          </cell>
          <cell r="CB5">
            <v>16895.1674569182</v>
          </cell>
          <cell r="CC5">
            <v>16988.0978302086</v>
          </cell>
          <cell r="CD5">
            <v>17081.088654446201</v>
          </cell>
          <cell r="CE5">
            <v>17174.1336029062</v>
          </cell>
          <cell r="CF5">
            <v>17267.227273763499</v>
          </cell>
          <cell r="CG5">
            <v>17518.923587216301</v>
          </cell>
          <cell r="CH5">
            <v>20073.378780607301</v>
          </cell>
          <cell r="CI5">
            <v>22931.236630569401</v>
          </cell>
          <cell r="CJ5">
            <v>24552.361630682299</v>
          </cell>
          <cell r="CK5">
            <v>26290.886851866399</v>
          </cell>
          <cell r="CL5">
            <v>28051.752567395299</v>
          </cell>
          <cell r="CM5">
            <v>29889.9443118077</v>
          </cell>
          <cell r="CN5">
            <v>31817.544528480499</v>
          </cell>
          <cell r="CO5">
            <v>33863.543042696801</v>
          </cell>
          <cell r="CP5">
            <v>36762.121869365001</v>
          </cell>
          <cell r="CQ5">
            <v>40574.529465146603</v>
          </cell>
          <cell r="CR5">
            <v>44337.593782732103</v>
          </cell>
          <cell r="CS5">
            <v>47627.078047124902</v>
          </cell>
          <cell r="CT5">
            <v>52859.269224817603</v>
          </cell>
          <cell r="CU5">
            <v>60697.050181019098</v>
          </cell>
          <cell r="CV5">
            <v>67486.1528668885</v>
          </cell>
          <cell r="CW5">
            <v>79589.739433053197</v>
          </cell>
          <cell r="CX5">
            <v>94598.003821836101</v>
          </cell>
          <cell r="CY5">
            <v>121247.013211153</v>
          </cell>
          <cell r="CZ5">
            <v>168603.04320255999</v>
          </cell>
          <cell r="DA5">
            <v>218497.29418707601</v>
          </cell>
          <cell r="DB5">
            <v>243148.748439163</v>
          </cell>
          <cell r="DC5">
            <v>262702.98325815098</v>
          </cell>
          <cell r="DD5">
            <v>270964.18405903003</v>
          </cell>
          <cell r="DE5">
            <v>295790.53099803202</v>
          </cell>
          <cell r="DF5">
            <v>349539.71042599098</v>
          </cell>
          <cell r="DG5">
            <v>372198.86828862602</v>
          </cell>
          <cell r="DH5">
            <v>469688.06448958302</v>
          </cell>
          <cell r="DI5">
            <v>642134.76148390805</v>
          </cell>
          <cell r="DJ5">
            <v>765769.81434031704</v>
          </cell>
          <cell r="DK5">
            <v>784722.67546061496</v>
          </cell>
          <cell r="DL5">
            <v>914245.04915428301</v>
          </cell>
          <cell r="DM5">
            <v>1078022.3756217801</v>
          </cell>
          <cell r="DN5">
            <v>1306227.1867223899</v>
          </cell>
          <cell r="DO5">
            <v>1397763.5708697401</v>
          </cell>
          <cell r="DP5">
            <v>1660237.1530738401</v>
          </cell>
          <cell r="DQ5">
            <v>2155204.5089032901</v>
          </cell>
          <cell r="DR5">
            <v>3355656.3946672399</v>
          </cell>
          <cell r="DS5">
            <v>4513269.4752324</v>
          </cell>
          <cell r="DT5">
            <v>4873380.2737187399</v>
          </cell>
          <cell r="DU5">
            <v>5312467.6976117697</v>
          </cell>
          <cell r="DV5">
            <v>5862460.4613244599</v>
          </cell>
          <cell r="DW5">
            <v>6576258.0578316497</v>
          </cell>
          <cell r="DX5">
            <v>7549180.0236768303</v>
          </cell>
          <cell r="DY5">
            <v>8974797.3290317599</v>
          </cell>
          <cell r="DZ5">
            <v>11326961.613257499</v>
          </cell>
          <cell r="EA5">
            <v>16250808.7165033</v>
          </cell>
          <cell r="EB5">
            <v>64227052.062437601</v>
          </cell>
        </row>
      </sheetData>
      <sheetData sheetId="2"/>
      <sheetData sheetId="3"/>
      <sheetData sheetId="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otal, Brazil – equal split, 20"/>
      <sheetName val="total, Brazil – couples, 2015"/>
      <sheetName val="total, Brazil – singles, 2015"/>
      <sheetName val="total, Brazil, 2015"/>
    </sheetNames>
    <sheetDataSet>
      <sheetData sheetId="0" refreshError="1"/>
      <sheetData sheetId="1">
        <row r="2">
          <cell r="F2">
            <v>0</v>
          </cell>
          <cell r="G2">
            <v>378.86684568813098</v>
          </cell>
          <cell r="H2">
            <v>757.73118359464002</v>
          </cell>
          <cell r="I2">
            <v>1136.5877391998099</v>
          </cell>
          <cell r="J2">
            <v>1515.43129611979</v>
          </cell>
          <cell r="K2">
            <v>1894.2565727813301</v>
          </cell>
          <cell r="L2">
            <v>2273.0581010533101</v>
          </cell>
          <cell r="M2">
            <v>2651.8300992923801</v>
          </cell>
          <cell r="N2">
            <v>3030.5663319617001</v>
          </cell>
          <cell r="O2">
            <v>3409.25994687706</v>
          </cell>
          <cell r="P2">
            <v>3787.9032788928398</v>
          </cell>
          <cell r="Q2">
            <v>4166.4876052358204</v>
          </cell>
          <cell r="R2">
            <v>4545.0028319460398</v>
          </cell>
          <cell r="S2">
            <v>4923.4370820878803</v>
          </cell>
          <cell r="T2">
            <v>5301.7761426431298</v>
          </cell>
          <cell r="U2">
            <v>5680.0027054699804</v>
          </cell>
          <cell r="V2">
            <v>6058.0953036670599</v>
          </cell>
          <cell r="W2">
            <v>6436.02679091356</v>
          </cell>
          <cell r="X2">
            <v>6813.7621281603297</v>
          </cell>
          <cell r="Y2">
            <v>7191.2551239286804</v>
          </cell>
          <cell r="Z2">
            <v>7568.4436552187999</v>
          </cell>
          <cell r="AA2">
            <v>7945.2430123038803</v>
          </cell>
          <cell r="AB2">
            <v>8321.5385045802595</v>
          </cell>
          <cell r="AC2">
            <v>8697.1861398537403</v>
          </cell>
          <cell r="AD2">
            <v>9072.0596375330406</v>
          </cell>
          <cell r="AE2">
            <v>9446.2399944647696</v>
          </cell>
          <cell r="AF2">
            <v>9820.1474900188405</v>
          </cell>
          <cell r="AG2">
            <v>10193.879281433699</v>
          </cell>
          <cell r="AH2">
            <v>10567.3811935095</v>
          </cell>
          <cell r="AI2">
            <v>10940.587985284201</v>
          </cell>
          <cell r="AJ2">
            <v>11313.417861116401</v>
          </cell>
          <cell r="AK2">
            <v>11600.7703003563</v>
          </cell>
          <cell r="AL2">
            <v>11754.642089970201</v>
          </cell>
          <cell r="AM2">
            <v>11908.467325082</v>
          </cell>
          <cell r="AN2">
            <v>12062.2401897498</v>
          </cell>
          <cell r="AO2">
            <v>12215.953841521899</v>
          </cell>
          <cell r="AP2">
            <v>12369.6001476195</v>
          </cell>
          <cell r="AQ2">
            <v>12523.1693349858</v>
          </cell>
          <cell r="AR2">
            <v>12676.6495205761</v>
          </cell>
          <cell r="AS2">
            <v>12830.026074306599</v>
          </cell>
          <cell r="AT2">
            <v>12983.2807488383</v>
          </cell>
          <cell r="AU2">
            <v>13136.390491190499</v>
          </cell>
          <cell r="AV2">
            <v>13289.3258476226</v>
          </cell>
          <cell r="AW2">
            <v>13442.04894667</v>
          </cell>
          <cell r="AX2">
            <v>13594.5114021031</v>
          </cell>
          <cell r="AY2">
            <v>13746.6537652507</v>
          </cell>
          <cell r="AZ2">
            <v>13898.4121394423</v>
          </cell>
          <cell r="BA2">
            <v>14049.747072800699</v>
          </cell>
          <cell r="BB2">
            <v>14200.7170834517</v>
          </cell>
          <cell r="BC2">
            <v>14351.4772706521</v>
          </cell>
          <cell r="BD2">
            <v>14502.0464218956</v>
          </cell>
          <cell r="BE2">
            <v>14652.4057612699</v>
          </cell>
          <cell r="BF2">
            <v>14802.5337663221</v>
          </cell>
          <cell r="BG2">
            <v>14952.4056774166</v>
          </cell>
          <cell r="BH2">
            <v>15101.9929257692</v>
          </cell>
          <cell r="BI2">
            <v>15251.262484470801</v>
          </cell>
          <cell r="BJ2">
            <v>15400.1761688761</v>
          </cell>
          <cell r="BK2">
            <v>15548.6899588416</v>
          </cell>
          <cell r="BL2">
            <v>15696.7535064312</v>
          </cell>
          <cell r="BM2">
            <v>15844.3101654738</v>
          </cell>
          <cell r="BN2">
            <v>15991.298189494</v>
          </cell>
          <cell r="BO2">
            <v>16137.654254818901</v>
          </cell>
          <cell r="BP2">
            <v>16283.321169687701</v>
          </cell>
          <cell r="BQ2">
            <v>16428.262205913499</v>
          </cell>
          <cell r="BR2">
            <v>16572.483780078801</v>
          </cell>
          <cell r="BS2">
            <v>16716.063856032899</v>
          </cell>
          <cell r="BT2">
            <v>16859.173823418601</v>
          </cell>
          <cell r="BU2">
            <v>17002.072663571998</v>
          </cell>
          <cell r="BV2">
            <v>17145.060538536902</v>
          </cell>
          <cell r="BW2">
            <v>17288.409647505901</v>
          </cell>
          <cell r="BX2">
            <v>17432.311807864</v>
          </cell>
          <cell r="BY2">
            <v>17576.8656401757</v>
          </cell>
          <cell r="BZ2">
            <v>17722.0944203545</v>
          </cell>
          <cell r="CA2">
            <v>17867.9735803474</v>
          </cell>
          <cell r="CB2">
            <v>18014.4540894317</v>
          </cell>
          <cell r="CC2">
            <v>18161.477867085399</v>
          </cell>
          <cell r="CD2">
            <v>18308.9864262585</v>
          </cell>
          <cell r="CE2">
            <v>18456.925068775199</v>
          </cell>
          <cell r="CF2">
            <v>18605.244530355802</v>
          </cell>
          <cell r="CG2">
            <v>18753.901297287099</v>
          </cell>
          <cell r="CH2">
            <v>18902.857295977799</v>
          </cell>
          <cell r="CI2">
            <v>21465.585928650398</v>
          </cell>
          <cell r="CJ2">
            <v>24252.079428917099</v>
          </cell>
          <cell r="CK2">
            <v>26026.8223825573</v>
          </cell>
          <cell r="CL2">
            <v>27767.435493175199</v>
          </cell>
          <cell r="CM2">
            <v>29266.717143333899</v>
          </cell>
          <cell r="CN2">
            <v>31689.343190883101</v>
          </cell>
          <cell r="CO2">
            <v>34445.551409717598</v>
          </cell>
          <cell r="CP2">
            <v>37007.622555805698</v>
          </cell>
          <cell r="CQ2">
            <v>40649.601257349503</v>
          </cell>
          <cell r="CR2">
            <v>44876.569652168298</v>
          </cell>
          <cell r="CS2">
            <v>48628.0916220664</v>
          </cell>
          <cell r="CT2">
            <v>52167.801950630499</v>
          </cell>
          <cell r="CU2">
            <v>58338.239098862803</v>
          </cell>
          <cell r="CV2">
            <v>67471.790130351306</v>
          </cell>
          <cell r="CW2">
            <v>74699.898726540094</v>
          </cell>
          <cell r="CX2">
            <v>91378.565059749206</v>
          </cell>
          <cell r="CY2">
            <v>107380.697663502</v>
          </cell>
          <cell r="CZ2">
            <v>145881.804525571</v>
          </cell>
          <cell r="DA2">
            <v>218154.960318122</v>
          </cell>
          <cell r="DB2">
            <v>238772.54014012101</v>
          </cell>
          <cell r="DC2">
            <v>267722.55482453498</v>
          </cell>
          <cell r="DD2">
            <v>288001.30902297201</v>
          </cell>
          <cell r="DE2">
            <v>296462.88674904202</v>
          </cell>
          <cell r="DF2">
            <v>334566.53517220001</v>
          </cell>
          <cell r="DG2">
            <v>393300.65585002297</v>
          </cell>
          <cell r="DH2">
            <v>418809.81220050401</v>
          </cell>
          <cell r="DI2">
            <v>576895.34874502697</v>
          </cell>
          <cell r="DJ2">
            <v>824137.54035848798</v>
          </cell>
          <cell r="DK2">
            <v>833380.211255637</v>
          </cell>
          <cell r="DL2">
            <v>860204.70437643898</v>
          </cell>
          <cell r="DM2">
            <v>1067674.5748377801</v>
          </cell>
          <cell r="DN2">
            <v>1222536.1476964699</v>
          </cell>
          <cell r="DO2">
            <v>1508919.15968536</v>
          </cell>
          <cell r="DP2">
            <v>1616877.6318729499</v>
          </cell>
          <cell r="DQ2">
            <v>2089254.9680983301</v>
          </cell>
          <cell r="DR2">
            <v>2758814.2877826798</v>
          </cell>
          <cell r="DS2">
            <v>4697599.0488293497</v>
          </cell>
          <cell r="DT2">
            <v>5048520.7793657398</v>
          </cell>
          <cell r="DU2">
            <v>5470630.6614002297</v>
          </cell>
          <cell r="DV2">
            <v>5990339.0003308803</v>
          </cell>
          <cell r="DW2">
            <v>6649744.5110879103</v>
          </cell>
          <cell r="DX2">
            <v>7520819.8771972097</v>
          </cell>
          <cell r="DY2">
            <v>8738964.4678079691</v>
          </cell>
          <cell r="DZ2">
            <v>10597050.2403125</v>
          </cell>
          <cell r="EA2">
            <v>13889397.825188201</v>
          </cell>
          <cell r="EB2">
            <v>22006175.0164661</v>
          </cell>
        </row>
        <row r="4">
          <cell r="DA4">
            <v>616908.46710197302</v>
          </cell>
          <cell r="DJ4">
            <v>2850921.7068575602</v>
          </cell>
          <cell r="DS4">
            <v>14058165.067093801</v>
          </cell>
        </row>
        <row r="5">
          <cell r="F5">
            <v>189.43340808787099</v>
          </cell>
          <cell r="G5">
            <v>568.29944525802603</v>
          </cell>
          <cell r="H5">
            <v>947.16032719620205</v>
          </cell>
          <cell r="I5">
            <v>1326.0108190333699</v>
          </cell>
          <cell r="J5">
            <v>1704.8456818530999</v>
          </cell>
          <cell r="K5">
            <v>2083.65955104561</v>
          </cell>
          <cell r="L5">
            <v>2462.4468127319801</v>
          </cell>
          <cell r="M5">
            <v>2841.2014708054598</v>
          </cell>
          <cell r="N5">
            <v>3219.9169961687599</v>
          </cell>
          <cell r="O5">
            <v>3598.5861482820601</v>
          </cell>
          <cell r="P5">
            <v>3977.2007560541301</v>
          </cell>
          <cell r="Q5">
            <v>4355.7514408330599</v>
          </cell>
          <cell r="R5">
            <v>4734.2272565609501</v>
          </cell>
          <cell r="S5">
            <v>5112.6152117491702</v>
          </cell>
          <cell r="T5">
            <v>5490.8996199168596</v>
          </cell>
          <cell r="U5">
            <v>5869.0611983613098</v>
          </cell>
          <cell r="V5">
            <v>6247.0757916657503</v>
          </cell>
          <cell r="W5">
            <v>6624.91252873743</v>
          </cell>
          <cell r="X5">
            <v>7002.5311214407202</v>
          </cell>
          <cell r="Y5">
            <v>7379.8778871621698</v>
          </cell>
          <cell r="Z5">
            <v>7756.8800375661003</v>
          </cell>
          <cell r="AA5">
            <v>8133.4384037025202</v>
          </cell>
          <cell r="AB5">
            <v>8509.4226419957995</v>
          </cell>
          <cell r="AC5">
            <v>8884.6896047489408</v>
          </cell>
          <cell r="AD5">
            <v>9259.1923900172806</v>
          </cell>
          <cell r="AE5">
            <v>9633.2063436871904</v>
          </cell>
          <cell r="AF5">
            <v>10007.0301488108</v>
          </cell>
          <cell r="AG5">
            <v>10380.6519083776</v>
          </cell>
          <cell r="AH5">
            <v>10754.012285406199</v>
          </cell>
          <cell r="AI5">
            <v>11127.038317930101</v>
          </cell>
          <cell r="AJ5">
            <v>11483.086169382201</v>
          </cell>
          <cell r="AK5">
            <v>11677.7098554601</v>
          </cell>
          <cell r="AL5">
            <v>11831.558815422501</v>
          </cell>
          <cell r="AM5">
            <v>11985.358389254699</v>
          </cell>
          <cell r="AN5">
            <v>12139.102266838199</v>
          </cell>
          <cell r="AO5">
            <v>12292.782985714201</v>
          </cell>
          <cell r="AP5">
            <v>12446.391626509399</v>
          </cell>
          <cell r="AQ5">
            <v>12599.9174064242</v>
          </cell>
          <cell r="AR5">
            <v>12753.3471305437</v>
          </cell>
          <cell r="AS5">
            <v>12906.664444514599</v>
          </cell>
          <cell r="AT5">
            <v>13059.8488129459</v>
          </cell>
          <cell r="AU5">
            <v>13212.8741340119</v>
          </cell>
          <cell r="AV5">
            <v>13365.7069269735</v>
          </cell>
          <cell r="AW5">
            <v>13518.3042156593</v>
          </cell>
          <cell r="AX5">
            <v>13670.6119668021</v>
          </cell>
          <cell r="AY5">
            <v>13822.567360745001</v>
          </cell>
          <cell r="AZ5">
            <v>13974.1147419722</v>
          </cell>
          <cell r="BA5">
            <v>14125.255519111201</v>
          </cell>
          <cell r="BB5">
            <v>14276.112378772101</v>
          </cell>
          <cell r="BC5">
            <v>14426.778509697901</v>
          </cell>
          <cell r="BD5">
            <v>14577.2444272177</v>
          </cell>
          <cell r="BE5">
            <v>14727.4900197436</v>
          </cell>
          <cell r="BF5">
            <v>14877.4921904655</v>
          </cell>
          <cell r="BG5">
            <v>15027.2243262422</v>
          </cell>
          <cell r="BH5">
            <v>15176.655686066701</v>
          </cell>
          <cell r="BI5">
            <v>15325.7507231622</v>
          </cell>
          <cell r="BJ5">
            <v>15474.4683873829</v>
          </cell>
          <cell r="BK5">
            <v>15622.7615209338</v>
          </cell>
          <cell r="BL5">
            <v>15770.5765886725</v>
          </cell>
          <cell r="BM5">
            <v>15917.8542201773</v>
          </cell>
          <cell r="BN5">
            <v>16064.531446597801</v>
          </cell>
          <cell r="BO5">
            <v>16210.547130667999</v>
          </cell>
          <cell r="BP5">
            <v>16355.8527794325</v>
          </cell>
          <cell r="BQ5">
            <v>16500.4310106546</v>
          </cell>
          <cell r="BR5">
            <v>16644.321640870599</v>
          </cell>
          <cell r="BS5">
            <v>16787.648333758199</v>
          </cell>
          <cell r="BT5">
            <v>16930.628443692101</v>
          </cell>
          <cell r="BU5">
            <v>17073.546899209599</v>
          </cell>
          <cell r="BV5">
            <v>17216.695542844402</v>
          </cell>
          <cell r="BW5">
            <v>17360.309180855798</v>
          </cell>
          <cell r="BX5">
            <v>17504.532506536001</v>
          </cell>
          <cell r="BY5">
            <v>17649.424280365001</v>
          </cell>
          <cell r="BZ5">
            <v>17794.9816139533</v>
          </cell>
          <cell r="CA5">
            <v>17941.1660879019</v>
          </cell>
          <cell r="CB5">
            <v>18087.923179236401</v>
          </cell>
          <cell r="CC5">
            <v>18235.194103449099</v>
          </cell>
          <cell r="CD5">
            <v>18382.922048154302</v>
          </cell>
          <cell r="CE5">
            <v>18531.054964423201</v>
          </cell>
          <cell r="CF5">
            <v>18679.546470659599</v>
          </cell>
          <cell r="CG5">
            <v>18828.355813579801</v>
          </cell>
          <cell r="CH5">
            <v>20055.540976051601</v>
          </cell>
          <cell r="CI5">
            <v>22928.308472204601</v>
          </cell>
          <cell r="CJ5">
            <v>25175.158972812998</v>
          </cell>
          <cell r="CK5">
            <v>26925.266283992099</v>
          </cell>
          <cell r="CL5">
            <v>28456.987885063299</v>
          </cell>
          <cell r="CM5">
            <v>30409.175158103801</v>
          </cell>
          <cell r="CN5">
            <v>33097.659387318898</v>
          </cell>
          <cell r="CO5">
            <v>35675.718975301097</v>
          </cell>
          <cell r="CP5">
            <v>38739.076741209101</v>
          </cell>
          <cell r="CQ5">
            <v>42757.410907926504</v>
          </cell>
          <cell r="CR5">
            <v>46830.972662769898</v>
          </cell>
          <cell r="CS5">
            <v>50326.764076323998</v>
          </cell>
          <cell r="CT5">
            <v>54907.096512903801</v>
          </cell>
          <cell r="CU5">
            <v>62917.658074724197</v>
          </cell>
          <cell r="CV5">
            <v>71080.928648655405</v>
          </cell>
          <cell r="CW5">
            <v>81797.025315653096</v>
          </cell>
          <cell r="CX5">
            <v>99504.225107146907</v>
          </cell>
          <cell r="CY5">
            <v>126616.857972442</v>
          </cell>
          <cell r="CZ5">
            <v>178092.314486483</v>
          </cell>
          <cell r="DA5">
            <v>227596.868995731</v>
          </cell>
          <cell r="DB5">
            <v>252890.67722695199</v>
          </cell>
          <cell r="DC5">
            <v>279844.74529224</v>
          </cell>
          <cell r="DD5">
            <v>291746.07667845202</v>
          </cell>
          <cell r="DE5">
            <v>309631.39322528703</v>
          </cell>
          <cell r="DF5">
            <v>369762.03475818498</v>
          </cell>
          <cell r="DG5">
            <v>403102.40053286101</v>
          </cell>
          <cell r="DH5">
            <v>493178.52263407299</v>
          </cell>
          <cell r="DI5">
            <v>690410.24481838499</v>
          </cell>
          <cell r="DJ5">
            <v>828276.13366717799</v>
          </cell>
          <cell r="DK5">
            <v>841420.77916662896</v>
          </cell>
          <cell r="DL5">
            <v>950527.14057137095</v>
          </cell>
          <cell r="DM5">
            <v>1150779.04344148</v>
          </cell>
          <cell r="DN5">
            <v>1388454.9737453</v>
          </cell>
          <cell r="DO5">
            <v>1561494.26146644</v>
          </cell>
          <cell r="DP5">
            <v>1765415.3307286201</v>
          </cell>
          <cell r="DQ5">
            <v>2340862.5969979102</v>
          </cell>
          <cell r="DR5">
            <v>3623821.7416981198</v>
          </cell>
          <cell r="DS5">
            <v>4867958.82010449</v>
          </cell>
          <cell r="DT5">
            <v>5252716.7665770501</v>
          </cell>
          <cell r="DU5">
            <v>5720911.6719054701</v>
          </cell>
          <cell r="DV5">
            <v>6306021.5966256997</v>
          </cell>
          <cell r="DW5">
            <v>7063381.6237073401</v>
          </cell>
          <cell r="DX5">
            <v>8092422.5354593201</v>
          </cell>
          <cell r="DY5">
            <v>9594379.6169092096</v>
          </cell>
          <cell r="DZ5">
            <v>12059701.4120961</v>
          </cell>
          <cell r="EA5">
            <v>17180048.010095101</v>
          </cell>
          <cell r="EB5">
            <v>64444108.617091298</v>
          </cell>
        </row>
      </sheetData>
      <sheetData sheetId="2" refreshError="1"/>
      <sheetData sheetId="3" refreshError="1"/>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2004</v>
          </cell>
          <cell r="B2">
            <v>956229812224</v>
          </cell>
          <cell r="C2">
            <v>114175528</v>
          </cell>
          <cell r="D2">
            <v>0</v>
          </cell>
          <cell r="E2">
            <v>0</v>
          </cell>
          <cell r="F2">
            <v>0</v>
          </cell>
          <cell r="G2">
            <v>0</v>
          </cell>
          <cell r="H2">
            <v>0</v>
          </cell>
          <cell r="I2">
            <v>0</v>
          </cell>
          <cell r="J2">
            <v>0</v>
          </cell>
          <cell r="K2">
            <v>0</v>
          </cell>
          <cell r="L2">
            <v>21.043498992919901</v>
          </cell>
          <cell r="M2">
            <v>415.1796875</v>
          </cell>
          <cell r="N2">
            <v>689.56170654296898</v>
          </cell>
          <cell r="O2">
            <v>930.17822265625</v>
          </cell>
          <cell r="P2">
            <v>1149.21997070312</v>
          </cell>
          <cell r="Q2">
            <v>1238.58874511719</v>
          </cell>
          <cell r="R2">
            <v>1461.87341308594</v>
          </cell>
          <cell r="S2">
            <v>1560</v>
          </cell>
          <cell r="T2">
            <v>1651.9736328125</v>
          </cell>
          <cell r="U2">
            <v>1691.38989257812</v>
          </cell>
          <cell r="V2">
            <v>1789.5595703125</v>
          </cell>
          <cell r="W2">
            <v>1834.58630371094</v>
          </cell>
          <cell r="X2">
            <v>1965.7607421875</v>
          </cell>
          <cell r="Y2">
            <v>2111.74072265625</v>
          </cell>
          <cell r="Z2">
            <v>2235.85546875</v>
          </cell>
          <cell r="AA2">
            <v>2376.65844726562</v>
          </cell>
          <cell r="AB2">
            <v>2406.08984375</v>
          </cell>
          <cell r="AC2">
            <v>2531.72680664062</v>
          </cell>
          <cell r="AD2">
            <v>2660.578125</v>
          </cell>
          <cell r="AE2">
            <v>2825.90454101562</v>
          </cell>
          <cell r="AF2">
            <v>2969.78051757812</v>
          </cell>
          <cell r="AG2">
            <v>3061.67504882812</v>
          </cell>
          <cell r="AH2">
            <v>3120</v>
          </cell>
          <cell r="AI2">
            <v>3123.80297851562</v>
          </cell>
          <cell r="AJ2">
            <v>3232.86865234375</v>
          </cell>
          <cell r="AK2">
            <v>3312.36499023438</v>
          </cell>
          <cell r="AL2">
            <v>3378.98193359375</v>
          </cell>
          <cell r="AM2">
            <v>3380</v>
          </cell>
          <cell r="AN2">
            <v>3380</v>
          </cell>
          <cell r="AO2">
            <v>3380</v>
          </cell>
          <cell r="AP2">
            <v>3438.12622070312</v>
          </cell>
          <cell r="AQ2">
            <v>3576.31469726562</v>
          </cell>
          <cell r="AR2">
            <v>3602.986328125</v>
          </cell>
          <cell r="AS2">
            <v>3702.32836914062</v>
          </cell>
          <cell r="AT2">
            <v>3853.18310546875</v>
          </cell>
          <cell r="AU2">
            <v>3914.05004882812</v>
          </cell>
          <cell r="AV2">
            <v>4034.80078125</v>
          </cell>
          <cell r="AW2">
            <v>4171.8056640625</v>
          </cell>
          <cell r="AX2">
            <v>4261.705078125</v>
          </cell>
          <cell r="AY2">
            <v>4416.77001953125</v>
          </cell>
          <cell r="AZ2">
            <v>4545.41357421875</v>
          </cell>
          <cell r="BA2">
            <v>4644.77197265625</v>
          </cell>
          <cell r="BB2">
            <v>4778.8818359375</v>
          </cell>
          <cell r="BC2">
            <v>4819.36865234375</v>
          </cell>
          <cell r="BD2">
            <v>4948.95654296875</v>
          </cell>
          <cell r="BE2">
            <v>5093.49658203125</v>
          </cell>
          <cell r="BF2">
            <v>5197.77587890625</v>
          </cell>
          <cell r="BG2">
            <v>5297.62939453125</v>
          </cell>
          <cell r="BH2">
            <v>5452.552734375</v>
          </cell>
          <cell r="BI2">
            <v>5634.0078125</v>
          </cell>
          <cell r="BJ2">
            <v>5826.58544921875</v>
          </cell>
          <cell r="BK2">
            <v>5973.41064453125</v>
          </cell>
          <cell r="BL2">
            <v>6033.98876953125</v>
          </cell>
          <cell r="BM2">
            <v>6216.85888671875</v>
          </cell>
          <cell r="BN2">
            <v>6392.1083984375</v>
          </cell>
          <cell r="BO2">
            <v>6500</v>
          </cell>
          <cell r="BP2">
            <v>6574.8056640625</v>
          </cell>
          <cell r="BQ2">
            <v>6766.94873046875</v>
          </cell>
          <cell r="BR2">
            <v>6981.44677734375</v>
          </cell>
          <cell r="BS2">
            <v>7179.8662109375</v>
          </cell>
          <cell r="BT2">
            <v>7328.56005859375</v>
          </cell>
          <cell r="BU2">
            <v>7615.97607421875</v>
          </cell>
          <cell r="BV2">
            <v>7800</v>
          </cell>
          <cell r="BW2">
            <v>7995.08447265625</v>
          </cell>
          <cell r="BX2">
            <v>8316.4267578125</v>
          </cell>
          <cell r="BY2">
            <v>8564.9287109375</v>
          </cell>
          <cell r="BZ2">
            <v>8925.16015625</v>
          </cell>
          <cell r="CA2">
            <v>9164.4189453125</v>
          </cell>
          <cell r="CB2">
            <v>9529.3916015625</v>
          </cell>
          <cell r="CC2">
            <v>9829.1845703125</v>
          </cell>
          <cell r="CD2">
            <v>10259.9296875</v>
          </cell>
          <cell r="CE2">
            <v>10610.8916015625</v>
          </cell>
          <cell r="CF2">
            <v>11085.154296875</v>
          </cell>
          <cell r="CG2">
            <v>11648.3095703125</v>
          </cell>
          <cell r="CH2">
            <v>12024.3359375</v>
          </cell>
          <cell r="CI2">
            <v>12561.1162109375</v>
          </cell>
          <cell r="CJ2">
            <v>13118.3720703125</v>
          </cell>
          <cell r="CK2">
            <v>13865.0712890625</v>
          </cell>
          <cell r="CL2">
            <v>14635.6259765625</v>
          </cell>
          <cell r="CM2">
            <v>15428.890625</v>
          </cell>
          <cell r="CN2">
            <v>16422.447265625</v>
          </cell>
          <cell r="CO2">
            <v>17630.052734375</v>
          </cell>
          <cell r="CP2">
            <v>18668.61328125</v>
          </cell>
          <cell r="CQ2">
            <v>20154.341796875</v>
          </cell>
          <cell r="CR2">
            <v>22109.84375</v>
          </cell>
          <cell r="CS2">
            <v>24181.091796875</v>
          </cell>
          <cell r="CT2">
            <v>26749.337890625</v>
          </cell>
          <cell r="CU2">
            <v>30323.51953125</v>
          </cell>
          <cell r="CV2">
            <v>35020.765625</v>
          </cell>
          <cell r="CW2">
            <v>41868.453125</v>
          </cell>
          <cell r="CX2">
            <v>54063.41796875</v>
          </cell>
          <cell r="CY2">
            <v>100258.0625</v>
          </cell>
          <cell r="CZ2">
            <v>64531.734375</v>
          </cell>
          <cell r="DA2">
            <v>67472.7109375</v>
          </cell>
          <cell r="DB2">
            <v>71258.6875</v>
          </cell>
          <cell r="DC2">
            <v>74698.03125</v>
          </cell>
          <cell r="DD2">
            <v>80252.9609375</v>
          </cell>
          <cell r="DE2">
            <v>87588.5234375</v>
          </cell>
          <cell r="DF2">
            <v>97602.046875</v>
          </cell>
          <cell r="DG2">
            <v>110995.390625</v>
          </cell>
          <cell r="DH2">
            <v>131410.375</v>
          </cell>
          <cell r="DI2">
            <v>216671.25</v>
          </cell>
          <cell r="DJ2">
            <v>149188.65625</v>
          </cell>
          <cell r="DK2">
            <v>154548.71875</v>
          </cell>
          <cell r="DL2">
            <v>160856.25</v>
          </cell>
          <cell r="DM2">
            <v>167064.25</v>
          </cell>
          <cell r="DN2">
            <v>176618.5625</v>
          </cell>
          <cell r="DO2">
            <v>182369.3125</v>
          </cell>
          <cell r="DP2">
            <v>190935.921875</v>
          </cell>
          <cell r="DQ2">
            <v>224425.921875</v>
          </cell>
          <cell r="DR2">
            <v>265603.09375</v>
          </cell>
          <cell r="DS2">
            <v>492716.125</v>
          </cell>
          <cell r="DT2">
            <v>300000</v>
          </cell>
          <cell r="DU2">
            <v>306937.28125</v>
          </cell>
          <cell r="DV2">
            <v>329308.21875</v>
          </cell>
          <cell r="DW2">
            <v>351378.5</v>
          </cell>
          <cell r="DX2">
            <v>362270.3125</v>
          </cell>
          <cell r="DY2">
            <v>385389.53125</v>
          </cell>
          <cell r="DZ2">
            <v>505397.4375</v>
          </cell>
          <cell r="EA2">
            <v>699141.0625</v>
          </cell>
          <cell r="EB2">
            <v>736250</v>
          </cell>
          <cell r="EC2">
            <v>868873.5625</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2005</v>
          </cell>
          <cell r="B2">
            <v>1087667568640</v>
          </cell>
          <cell r="C2">
            <v>117162312</v>
          </cell>
          <cell r="D2">
            <v>0</v>
          </cell>
          <cell r="E2">
            <v>0</v>
          </cell>
          <cell r="F2">
            <v>0</v>
          </cell>
          <cell r="G2">
            <v>0</v>
          </cell>
          <cell r="H2">
            <v>0</v>
          </cell>
          <cell r="I2">
            <v>0</v>
          </cell>
          <cell r="J2">
            <v>0</v>
          </cell>
          <cell r="K2">
            <v>0</v>
          </cell>
          <cell r="L2">
            <v>47.530269622802699</v>
          </cell>
          <cell r="M2">
            <v>488.38015747070301</v>
          </cell>
          <cell r="N2">
            <v>804.36236572265602</v>
          </cell>
          <cell r="O2">
            <v>1086.89892578125</v>
          </cell>
          <cell r="P2">
            <v>1232.18103027344</v>
          </cell>
          <cell r="Q2">
            <v>1475.73876953125</v>
          </cell>
          <cell r="R2">
            <v>1735.42321777344</v>
          </cell>
          <cell r="S2">
            <v>1800</v>
          </cell>
          <cell r="T2">
            <v>1844.26391601562</v>
          </cell>
          <cell r="U2">
            <v>1949.72326660156</v>
          </cell>
          <cell r="V2">
            <v>1992.54797363281</v>
          </cell>
          <cell r="W2">
            <v>2144.3076171875</v>
          </cell>
          <cell r="X2">
            <v>2334.73583984375</v>
          </cell>
          <cell r="Y2">
            <v>2400</v>
          </cell>
          <cell r="Z2">
            <v>2467.310546875</v>
          </cell>
          <cell r="AA2">
            <v>2632.41918945312</v>
          </cell>
          <cell r="AB2">
            <v>2772.34228515625</v>
          </cell>
          <cell r="AC2">
            <v>2932.1064453125</v>
          </cell>
          <cell r="AD2">
            <v>3005.32763671875</v>
          </cell>
          <cell r="AE2">
            <v>3161.02807617188</v>
          </cell>
          <cell r="AF2">
            <v>3310.66674804688</v>
          </cell>
          <cell r="AG2">
            <v>3527.021484375</v>
          </cell>
          <cell r="AH2">
            <v>3600</v>
          </cell>
          <cell r="AI2">
            <v>3600</v>
          </cell>
          <cell r="AJ2">
            <v>3600</v>
          </cell>
          <cell r="AK2">
            <v>3706.44213867188</v>
          </cell>
          <cell r="AL2">
            <v>3837.36450195312</v>
          </cell>
          <cell r="AM2">
            <v>3900</v>
          </cell>
          <cell r="AN2">
            <v>3900</v>
          </cell>
          <cell r="AO2">
            <v>3900</v>
          </cell>
          <cell r="AP2">
            <v>3900</v>
          </cell>
          <cell r="AQ2">
            <v>3900.7578125</v>
          </cell>
          <cell r="AR2">
            <v>4044.76635742188</v>
          </cell>
          <cell r="AS2">
            <v>4191.1826171875</v>
          </cell>
          <cell r="AT2">
            <v>4294.85595703125</v>
          </cell>
          <cell r="AU2">
            <v>4454.958984375</v>
          </cell>
          <cell r="AV2">
            <v>4559.48193359375</v>
          </cell>
          <cell r="AW2">
            <v>4712.3544921875</v>
          </cell>
          <cell r="AX2">
            <v>4800</v>
          </cell>
          <cell r="AY2">
            <v>4859.8896484375</v>
          </cell>
          <cell r="AZ2">
            <v>5024.9228515625</v>
          </cell>
          <cell r="BA2">
            <v>5175.2724609375</v>
          </cell>
          <cell r="BB2">
            <v>5246.94775390625</v>
          </cell>
          <cell r="BC2">
            <v>5398.4775390625</v>
          </cell>
          <cell r="BD2">
            <v>5526.9296875</v>
          </cell>
          <cell r="BE2">
            <v>5706.32861328125</v>
          </cell>
          <cell r="BF2">
            <v>5846.2646484375</v>
          </cell>
          <cell r="BG2">
            <v>5952.8583984375</v>
          </cell>
          <cell r="BH2">
            <v>6013.3388671875</v>
          </cell>
          <cell r="BI2">
            <v>6198.81494140625</v>
          </cell>
          <cell r="BJ2">
            <v>6402.78466796875</v>
          </cell>
          <cell r="BK2">
            <v>6509.89306640625</v>
          </cell>
          <cell r="BL2">
            <v>6666.921875</v>
          </cell>
          <cell r="BM2">
            <v>6901.7626953125</v>
          </cell>
          <cell r="BN2">
            <v>7146.705078125</v>
          </cell>
          <cell r="BO2">
            <v>7206.4140625</v>
          </cell>
          <cell r="BP2">
            <v>7422.93798828125</v>
          </cell>
          <cell r="BQ2">
            <v>7605.19921875</v>
          </cell>
          <cell r="BR2">
            <v>7799.99853515625</v>
          </cell>
          <cell r="BS2">
            <v>7842.13330078125</v>
          </cell>
          <cell r="BT2">
            <v>8158.94580078125</v>
          </cell>
          <cell r="BU2">
            <v>8418.392578125</v>
          </cell>
          <cell r="BV2">
            <v>8689.2802734375</v>
          </cell>
          <cell r="BW2">
            <v>9000.8701171875</v>
          </cell>
          <cell r="BX2">
            <v>9188.7626953125</v>
          </cell>
          <cell r="BY2">
            <v>9564.265625</v>
          </cell>
          <cell r="BZ2">
            <v>9815.7783203125</v>
          </cell>
          <cell r="CA2">
            <v>10224.84375</v>
          </cell>
          <cell r="CB2">
            <v>10534.38671875</v>
          </cell>
          <cell r="CC2">
            <v>10913.4794921875</v>
          </cell>
          <cell r="CD2">
            <v>11351.4296875</v>
          </cell>
          <cell r="CE2">
            <v>11795.4384765625</v>
          </cell>
          <cell r="CF2">
            <v>12069.0439453125</v>
          </cell>
          <cell r="CG2">
            <v>12633.810546875</v>
          </cell>
          <cell r="CH2">
            <v>13106.36328125</v>
          </cell>
          <cell r="CI2">
            <v>13771.5439453125</v>
          </cell>
          <cell r="CJ2">
            <v>14468.107421875</v>
          </cell>
          <cell r="CK2">
            <v>15225.37109375</v>
          </cell>
          <cell r="CL2">
            <v>15939.8486328125</v>
          </cell>
          <cell r="CM2">
            <v>17002.68359375</v>
          </cell>
          <cell r="CN2">
            <v>18005.044921875</v>
          </cell>
          <cell r="CO2">
            <v>19084.908203125</v>
          </cell>
          <cell r="CP2">
            <v>20430.681640625</v>
          </cell>
          <cell r="CQ2">
            <v>22170.703125</v>
          </cell>
          <cell r="CR2">
            <v>24024.798828125</v>
          </cell>
          <cell r="CS2">
            <v>26310.515625</v>
          </cell>
          <cell r="CT2">
            <v>29506.912109375</v>
          </cell>
          <cell r="CU2">
            <v>33359.19140625</v>
          </cell>
          <cell r="CV2">
            <v>38234.44140625</v>
          </cell>
          <cell r="CW2">
            <v>46358.109375</v>
          </cell>
          <cell r="CX2">
            <v>60352.92578125</v>
          </cell>
          <cell r="CY2">
            <v>112103.8515625</v>
          </cell>
          <cell r="CZ2">
            <v>72207.984375</v>
          </cell>
          <cell r="DA2">
            <v>75861.3046875</v>
          </cell>
          <cell r="DB2">
            <v>79689.875</v>
          </cell>
          <cell r="DC2">
            <v>85287.4140625</v>
          </cell>
          <cell r="DD2">
            <v>92028.6640625</v>
          </cell>
          <cell r="DE2">
            <v>98950.2890625</v>
          </cell>
          <cell r="DF2">
            <v>107844.7734375</v>
          </cell>
          <cell r="DG2">
            <v>120545.7734375</v>
          </cell>
          <cell r="DH2">
            <v>141646.796875</v>
          </cell>
          <cell r="DI2">
            <v>246291.78125</v>
          </cell>
          <cell r="DJ2">
            <v>162656.625</v>
          </cell>
          <cell r="DK2">
            <v>167604.71875</v>
          </cell>
          <cell r="DL2">
            <v>171994.984375</v>
          </cell>
          <cell r="DM2">
            <v>179699.40625</v>
          </cell>
          <cell r="DN2">
            <v>190156.265625</v>
          </cell>
          <cell r="DO2">
            <v>208311.390625</v>
          </cell>
          <cell r="DP2">
            <v>235121.25</v>
          </cell>
          <cell r="DQ2">
            <v>262411.84375</v>
          </cell>
          <cell r="DR2">
            <v>308603.84375</v>
          </cell>
          <cell r="DS2">
            <v>574226.5</v>
          </cell>
          <cell r="DT2">
            <v>330000</v>
          </cell>
          <cell r="DU2">
            <v>341941.28125</v>
          </cell>
          <cell r="DV2">
            <v>360000</v>
          </cell>
          <cell r="DW2">
            <v>390250</v>
          </cell>
          <cell r="DX2">
            <v>447851.4375</v>
          </cell>
          <cell r="DY2">
            <v>484200</v>
          </cell>
          <cell r="DZ2">
            <v>502736.5625</v>
          </cell>
          <cell r="EA2">
            <v>587636.625</v>
          </cell>
          <cell r="EB2">
            <v>894102.875</v>
          </cell>
          <cell r="EC2">
            <v>1272028.25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2006</v>
          </cell>
          <cell r="B2">
            <v>1227178115072</v>
          </cell>
          <cell r="C2">
            <v>119953568</v>
          </cell>
          <cell r="D2">
            <v>0</v>
          </cell>
          <cell r="E2">
            <v>0</v>
          </cell>
          <cell r="F2">
            <v>0</v>
          </cell>
          <cell r="G2">
            <v>0</v>
          </cell>
          <cell r="H2">
            <v>0</v>
          </cell>
          <cell r="I2">
            <v>0</v>
          </cell>
          <cell r="J2">
            <v>0</v>
          </cell>
          <cell r="K2">
            <v>0</v>
          </cell>
          <cell r="L2">
            <v>5.3261885643005398</v>
          </cell>
          <cell r="M2">
            <v>430.74777221679699</v>
          </cell>
          <cell r="N2">
            <v>799.94512939453102</v>
          </cell>
          <cell r="O2">
            <v>1109.99719238281</v>
          </cell>
          <cell r="P2">
            <v>1293.43334960938</v>
          </cell>
          <cell r="Q2">
            <v>1568.99572753906</v>
          </cell>
          <cell r="R2">
            <v>1800.52331542969</v>
          </cell>
          <cell r="S2">
            <v>2031.49108886719</v>
          </cell>
          <cell r="T2">
            <v>2105.87353515625</v>
          </cell>
          <cell r="U2">
            <v>2245.0966796875</v>
          </cell>
          <cell r="V2">
            <v>2275.60864257812</v>
          </cell>
          <cell r="W2">
            <v>2384.8515625</v>
          </cell>
          <cell r="X2">
            <v>2426.17626953125</v>
          </cell>
          <cell r="Y2">
            <v>2619.68920898438</v>
          </cell>
          <cell r="Z2">
            <v>2791.2939453125</v>
          </cell>
          <cell r="AA2">
            <v>2958.21997070312</v>
          </cell>
          <cell r="AB2">
            <v>3038.76098632812</v>
          </cell>
          <cell r="AC2">
            <v>3225.52368164062</v>
          </cell>
          <cell r="AD2">
            <v>3390.11767578125</v>
          </cell>
          <cell r="AE2">
            <v>3581.9365234375</v>
          </cell>
          <cell r="AF2">
            <v>3628.83666992188</v>
          </cell>
          <cell r="AG2">
            <v>3848.99487304688</v>
          </cell>
          <cell r="AH2">
            <v>4003.45751953125</v>
          </cell>
          <cell r="AI2">
            <v>4196.994140625</v>
          </cell>
          <cell r="AJ2">
            <v>4200</v>
          </cell>
          <cell r="AK2">
            <v>4208.232421875</v>
          </cell>
          <cell r="AL2">
            <v>4356.35107421875</v>
          </cell>
          <cell r="AM2">
            <v>4501.4970703125</v>
          </cell>
          <cell r="AN2">
            <v>4550</v>
          </cell>
          <cell r="AO2">
            <v>4550</v>
          </cell>
          <cell r="AP2">
            <v>4550</v>
          </cell>
          <cell r="AQ2">
            <v>4550</v>
          </cell>
          <cell r="AR2">
            <v>4561.740234375</v>
          </cell>
          <cell r="AS2">
            <v>4721.77392578125</v>
          </cell>
          <cell r="AT2">
            <v>4800</v>
          </cell>
          <cell r="AU2">
            <v>4891.37939453125</v>
          </cell>
          <cell r="AV2">
            <v>5066.82861328125</v>
          </cell>
          <cell r="AW2">
            <v>5194.7255859375</v>
          </cell>
          <cell r="AX2">
            <v>5284.92333984375</v>
          </cell>
          <cell r="AY2">
            <v>5425.8369140625</v>
          </cell>
          <cell r="AZ2">
            <v>5593.01220703125</v>
          </cell>
          <cell r="BA2">
            <v>5777.59521484375</v>
          </cell>
          <cell r="BB2">
            <v>5896.20849609375</v>
          </cell>
          <cell r="BC2">
            <v>6000</v>
          </cell>
          <cell r="BD2">
            <v>6108.185546875</v>
          </cell>
          <cell r="BE2">
            <v>6294.6552734375</v>
          </cell>
          <cell r="BF2">
            <v>6472.7333984375</v>
          </cell>
          <cell r="BG2">
            <v>6539.7724609375</v>
          </cell>
          <cell r="BH2">
            <v>6713.291015625</v>
          </cell>
          <cell r="BI2">
            <v>6891.2431640625</v>
          </cell>
          <cell r="BJ2">
            <v>7116.97265625</v>
          </cell>
          <cell r="BK2">
            <v>7211.75830078125</v>
          </cell>
          <cell r="BL2">
            <v>7431.361328125</v>
          </cell>
          <cell r="BM2">
            <v>7708.0078125</v>
          </cell>
          <cell r="BN2">
            <v>7803.16357421875</v>
          </cell>
          <cell r="BO2">
            <v>8033.958984375</v>
          </cell>
          <cell r="BP2">
            <v>8320.0556640625</v>
          </cell>
          <cell r="BQ2">
            <v>8446.4677734375</v>
          </cell>
          <cell r="BR2">
            <v>8706.9462890625</v>
          </cell>
          <cell r="BS2">
            <v>8917.884765625</v>
          </cell>
          <cell r="BT2">
            <v>9080.5810546875</v>
          </cell>
          <cell r="BU2">
            <v>9258.65234375</v>
          </cell>
          <cell r="BV2">
            <v>9568.3291015625</v>
          </cell>
          <cell r="BW2">
            <v>9804.9169921875</v>
          </cell>
          <cell r="BX2">
            <v>10167.03515625</v>
          </cell>
          <cell r="BY2">
            <v>10430.4150390625</v>
          </cell>
          <cell r="BZ2">
            <v>10786.3330078125</v>
          </cell>
          <cell r="CA2">
            <v>11211.56640625</v>
          </cell>
          <cell r="CB2">
            <v>11664.3173828125</v>
          </cell>
          <cell r="CC2">
            <v>11990.8193359375</v>
          </cell>
          <cell r="CD2">
            <v>12371.3681640625</v>
          </cell>
          <cell r="CE2">
            <v>12906.169921875</v>
          </cell>
          <cell r="CF2">
            <v>13317.62890625</v>
          </cell>
          <cell r="CG2">
            <v>13963.654296875</v>
          </cell>
          <cell r="CH2">
            <v>14595.84765625</v>
          </cell>
          <cell r="CI2">
            <v>15335.619140625</v>
          </cell>
          <cell r="CJ2">
            <v>16013.4736328125</v>
          </cell>
          <cell r="CK2">
            <v>16875.4296875</v>
          </cell>
          <cell r="CL2">
            <v>17810.21875</v>
          </cell>
          <cell r="CM2">
            <v>18627.291015625</v>
          </cell>
          <cell r="CN2">
            <v>19750.138671875</v>
          </cell>
          <cell r="CO2">
            <v>21104.916015625</v>
          </cell>
          <cell r="CP2">
            <v>22792.482421875</v>
          </cell>
          <cell r="CQ2">
            <v>24334.794921875</v>
          </cell>
          <cell r="CR2">
            <v>26397.181640625</v>
          </cell>
          <cell r="CS2">
            <v>29032.39453125</v>
          </cell>
          <cell r="CT2">
            <v>32110.62890625</v>
          </cell>
          <cell r="CU2">
            <v>36396.6953125</v>
          </cell>
          <cell r="CV2">
            <v>42107.8984375</v>
          </cell>
          <cell r="CW2">
            <v>50911.67578125</v>
          </cell>
          <cell r="CX2">
            <v>65840.53125</v>
          </cell>
          <cell r="CY2">
            <v>121311.25</v>
          </cell>
          <cell r="CZ2">
            <v>78472.875</v>
          </cell>
          <cell r="DA2">
            <v>82713.765625</v>
          </cell>
          <cell r="DB2">
            <v>87049.109375</v>
          </cell>
          <cell r="DC2">
            <v>91980.3515625</v>
          </cell>
          <cell r="DD2">
            <v>98953.734375</v>
          </cell>
          <cell r="DE2">
            <v>106580.65625</v>
          </cell>
          <cell r="DF2">
            <v>117479.203125</v>
          </cell>
          <cell r="DG2">
            <v>131417.109375</v>
          </cell>
          <cell r="DH2">
            <v>156739.421875</v>
          </cell>
          <cell r="DI2">
            <v>260944.234375</v>
          </cell>
          <cell r="DJ2">
            <v>181298.71875</v>
          </cell>
          <cell r="DK2">
            <v>186248.921875</v>
          </cell>
          <cell r="DL2">
            <v>193131.328125</v>
          </cell>
          <cell r="DM2">
            <v>200189.453125</v>
          </cell>
          <cell r="DN2">
            <v>208330.21875</v>
          </cell>
          <cell r="DO2">
            <v>218392.421875</v>
          </cell>
          <cell r="DP2">
            <v>233529.3125</v>
          </cell>
          <cell r="DQ2">
            <v>267304.90625</v>
          </cell>
          <cell r="DR2">
            <v>333544.0625</v>
          </cell>
          <cell r="DS2">
            <v>582323</v>
          </cell>
          <cell r="DT2">
            <v>410374.65625</v>
          </cell>
          <cell r="DU2">
            <v>414700</v>
          </cell>
          <cell r="DV2">
            <v>423642.4375</v>
          </cell>
          <cell r="DW2">
            <v>425450.84375</v>
          </cell>
          <cell r="DX2">
            <v>451800</v>
          </cell>
          <cell r="DY2">
            <v>521650</v>
          </cell>
          <cell r="DZ2">
            <v>600000</v>
          </cell>
          <cell r="EA2">
            <v>658050</v>
          </cell>
          <cell r="EB2">
            <v>782355.4375</v>
          </cell>
          <cell r="EC2">
            <v>1011373.375</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2007</v>
          </cell>
          <cell r="B2">
            <v>1345025867776</v>
          </cell>
          <cell r="C2">
            <v>122434200</v>
          </cell>
          <cell r="D2">
            <v>0</v>
          </cell>
          <cell r="E2">
            <v>0</v>
          </cell>
          <cell r="F2">
            <v>0</v>
          </cell>
          <cell r="G2">
            <v>0</v>
          </cell>
          <cell r="H2">
            <v>0</v>
          </cell>
          <cell r="I2">
            <v>0</v>
          </cell>
          <cell r="J2">
            <v>0</v>
          </cell>
          <cell r="K2">
            <v>0</v>
          </cell>
          <cell r="L2">
            <v>0</v>
          </cell>
          <cell r="M2">
            <v>226.96485900878901</v>
          </cell>
          <cell r="N2">
            <v>765.53283691406205</v>
          </cell>
          <cell r="O2">
            <v>1146.82653808594</v>
          </cell>
          <cell r="P2">
            <v>1396.986328125</v>
          </cell>
          <cell r="Q2">
            <v>1735.59899902344</v>
          </cell>
          <cell r="R2">
            <v>1932.236328125</v>
          </cell>
          <cell r="S2">
            <v>2241.03100585938</v>
          </cell>
          <cell r="T2">
            <v>2338.60375976562</v>
          </cell>
          <cell r="U2">
            <v>2406.25903320312</v>
          </cell>
          <cell r="V2">
            <v>2470</v>
          </cell>
          <cell r="W2">
            <v>2516.76879882812</v>
          </cell>
          <cell r="X2">
            <v>2709.21411132812</v>
          </cell>
          <cell r="Y2">
            <v>2928.93774414062</v>
          </cell>
          <cell r="Z2">
            <v>3018.36157226562</v>
          </cell>
          <cell r="AA2">
            <v>3204.18041992188</v>
          </cell>
          <cell r="AB2">
            <v>3391.55981445312</v>
          </cell>
          <cell r="AC2">
            <v>3589.66967773438</v>
          </cell>
          <cell r="AD2">
            <v>3667.9580078125</v>
          </cell>
          <cell r="AE2">
            <v>3885.49951171875</v>
          </cell>
          <cell r="AF2">
            <v>4104.3466796875</v>
          </cell>
          <cell r="AG2">
            <v>4275.5458984375</v>
          </cell>
          <cell r="AH2">
            <v>4528.1494140625</v>
          </cell>
          <cell r="AI2">
            <v>4560</v>
          </cell>
          <cell r="AJ2">
            <v>4595.47509765625</v>
          </cell>
          <cell r="AK2">
            <v>4757.93212890625</v>
          </cell>
          <cell r="AL2">
            <v>4800.57666015625</v>
          </cell>
          <cell r="AM2">
            <v>4908.736328125</v>
          </cell>
          <cell r="AN2">
            <v>4940</v>
          </cell>
          <cell r="AO2">
            <v>4940</v>
          </cell>
          <cell r="AP2">
            <v>4940</v>
          </cell>
          <cell r="AQ2">
            <v>4940</v>
          </cell>
          <cell r="AR2">
            <v>5019.10009765625</v>
          </cell>
          <cell r="AS2">
            <v>5184.89697265625</v>
          </cell>
          <cell r="AT2">
            <v>5264.38525390625</v>
          </cell>
          <cell r="AU2">
            <v>5417.57763671875</v>
          </cell>
          <cell r="AV2">
            <v>5570.0830078125</v>
          </cell>
          <cell r="AW2">
            <v>5774.33349609375</v>
          </cell>
          <cell r="AX2">
            <v>5893.1982421875</v>
          </cell>
          <cell r="AY2">
            <v>6000</v>
          </cell>
          <cell r="AZ2">
            <v>6093.23583984375</v>
          </cell>
          <cell r="BA2">
            <v>6292.05322265625</v>
          </cell>
          <cell r="BB2">
            <v>6471.8408203125</v>
          </cell>
          <cell r="BC2">
            <v>6536.005859375</v>
          </cell>
          <cell r="BD2">
            <v>6744.041015625</v>
          </cell>
          <cell r="BE2">
            <v>6961.791015625</v>
          </cell>
          <cell r="BF2">
            <v>7154.47021484375</v>
          </cell>
          <cell r="BG2">
            <v>7219.64501953125</v>
          </cell>
          <cell r="BH2">
            <v>7411.02587890625</v>
          </cell>
          <cell r="BI2">
            <v>7650.63720703125</v>
          </cell>
          <cell r="BJ2">
            <v>7800</v>
          </cell>
          <cell r="BK2">
            <v>7892.51806640625</v>
          </cell>
          <cell r="BL2">
            <v>8200.7685546875</v>
          </cell>
          <cell r="BM2">
            <v>8418.0234375</v>
          </cell>
          <cell r="BN2">
            <v>8650.1171875</v>
          </cell>
          <cell r="BO2">
            <v>8956.169921875</v>
          </cell>
          <cell r="BP2">
            <v>9091.8896484375</v>
          </cell>
          <cell r="BQ2">
            <v>9295.626953125</v>
          </cell>
          <cell r="BR2">
            <v>9533.244140625</v>
          </cell>
          <cell r="BS2">
            <v>9686.2412109375</v>
          </cell>
          <cell r="BT2">
            <v>9887.4609375</v>
          </cell>
          <cell r="BU2">
            <v>10210.0625</v>
          </cell>
          <cell r="BV2">
            <v>10438.2109375</v>
          </cell>
          <cell r="BW2">
            <v>10770.1201171875</v>
          </cell>
          <cell r="BX2">
            <v>11116.2060546875</v>
          </cell>
          <cell r="BY2">
            <v>11550.3505859375</v>
          </cell>
          <cell r="BZ2">
            <v>11901.228515625</v>
          </cell>
          <cell r="CA2">
            <v>12128.8466796875</v>
          </cell>
          <cell r="CB2">
            <v>12602.421875</v>
          </cell>
          <cell r="CC2">
            <v>13015.466796875</v>
          </cell>
          <cell r="CD2">
            <v>13470.4521484375</v>
          </cell>
          <cell r="CE2">
            <v>14093.9052734375</v>
          </cell>
          <cell r="CF2">
            <v>14556.97265625</v>
          </cell>
          <cell r="CG2">
            <v>15157.623046875</v>
          </cell>
          <cell r="CH2">
            <v>15744.4052734375</v>
          </cell>
          <cell r="CI2">
            <v>16488.884765625</v>
          </cell>
          <cell r="CJ2">
            <v>17325.6171875</v>
          </cell>
          <cell r="CK2">
            <v>18094.322265625</v>
          </cell>
          <cell r="CL2">
            <v>19099.9765625</v>
          </cell>
          <cell r="CM2">
            <v>20009.806640625</v>
          </cell>
          <cell r="CN2">
            <v>21316.775390625</v>
          </cell>
          <cell r="CO2">
            <v>22854.650390625</v>
          </cell>
          <cell r="CP2">
            <v>24215.0234375</v>
          </cell>
          <cell r="CQ2">
            <v>25949.83203125</v>
          </cell>
          <cell r="CR2">
            <v>28270.806640625</v>
          </cell>
          <cell r="CS2">
            <v>30832.69140625</v>
          </cell>
          <cell r="CT2">
            <v>34162.5078125</v>
          </cell>
          <cell r="CU2">
            <v>38301.87109375</v>
          </cell>
          <cell r="CV2">
            <v>44443.83203125</v>
          </cell>
          <cell r="CW2">
            <v>53332.5546875</v>
          </cell>
          <cell r="CX2">
            <v>68004.671875</v>
          </cell>
          <cell r="CY2">
            <v>127157.9453125</v>
          </cell>
          <cell r="CZ2">
            <v>80909.3671875</v>
          </cell>
          <cell r="DA2">
            <v>85066.296875</v>
          </cell>
          <cell r="DB2">
            <v>90356.8671875</v>
          </cell>
          <cell r="DC2">
            <v>96078.3984375</v>
          </cell>
          <cell r="DD2">
            <v>103199.90625</v>
          </cell>
          <cell r="DE2">
            <v>110975.1796875</v>
          </cell>
          <cell r="DF2">
            <v>121140.5</v>
          </cell>
          <cell r="DG2">
            <v>135955.34375</v>
          </cell>
          <cell r="DH2">
            <v>164915.765625</v>
          </cell>
          <cell r="DI2">
            <v>282145.15625</v>
          </cell>
          <cell r="DJ2">
            <v>188521.171875</v>
          </cell>
          <cell r="DK2">
            <v>193944.546875</v>
          </cell>
          <cell r="DL2">
            <v>205548.859375</v>
          </cell>
          <cell r="DM2">
            <v>218436.75</v>
          </cell>
          <cell r="DN2">
            <v>233268.140625</v>
          </cell>
          <cell r="DO2">
            <v>248213.171875</v>
          </cell>
          <cell r="DP2">
            <v>257969.890625</v>
          </cell>
          <cell r="DQ2">
            <v>293678.25</v>
          </cell>
          <cell r="DR2">
            <v>364158.34375</v>
          </cell>
          <cell r="DS2">
            <v>609479.125</v>
          </cell>
          <cell r="DT2">
            <v>426000</v>
          </cell>
          <cell r="DU2">
            <v>429757.78125</v>
          </cell>
          <cell r="DV2">
            <v>460037.3125</v>
          </cell>
          <cell r="DW2">
            <v>505176.4375</v>
          </cell>
          <cell r="DX2">
            <v>579074.4375</v>
          </cell>
          <cell r="DY2">
            <v>600000</v>
          </cell>
          <cell r="DZ2">
            <v>602864.375</v>
          </cell>
          <cell r="EA2">
            <v>682914.75</v>
          </cell>
          <cell r="EB2">
            <v>720000</v>
          </cell>
          <cell r="EC2">
            <v>1016043.9375</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2008</v>
          </cell>
          <cell r="B2">
            <v>1536154533888</v>
          </cell>
          <cell r="C2">
            <v>125397152</v>
          </cell>
          <cell r="D2">
            <v>0</v>
          </cell>
          <cell r="E2">
            <v>0</v>
          </cell>
          <cell r="F2">
            <v>0</v>
          </cell>
          <cell r="G2">
            <v>0</v>
          </cell>
          <cell r="H2">
            <v>0</v>
          </cell>
          <cell r="I2">
            <v>0</v>
          </cell>
          <cell r="J2">
            <v>0</v>
          </cell>
          <cell r="K2">
            <v>0</v>
          </cell>
          <cell r="L2">
            <v>121.38238525390599</v>
          </cell>
          <cell r="M2">
            <v>766.55328369140602</v>
          </cell>
          <cell r="N2">
            <v>1205.23852539062</v>
          </cell>
          <cell r="O2">
            <v>1581.82922363281</v>
          </cell>
          <cell r="P2">
            <v>1857.93359375</v>
          </cell>
          <cell r="Q2">
            <v>2279.8203125</v>
          </cell>
          <cell r="R2">
            <v>2431.16772460938</v>
          </cell>
          <cell r="S2">
            <v>2513.85815429688</v>
          </cell>
          <cell r="T2">
            <v>2696.46948242188</v>
          </cell>
          <cell r="U2">
            <v>2702.48413085938</v>
          </cell>
          <cell r="V2">
            <v>2911.15698242188</v>
          </cell>
          <cell r="W2">
            <v>3031.21166992188</v>
          </cell>
          <cell r="X2">
            <v>3268.13671875</v>
          </cell>
          <cell r="Y2">
            <v>3526.2421875</v>
          </cell>
          <cell r="Z2">
            <v>3601.34716796875</v>
          </cell>
          <cell r="AA2">
            <v>3805.05859375</v>
          </cell>
          <cell r="AB2">
            <v>3982.1376953125</v>
          </cell>
          <cell r="AC2">
            <v>4212.72021484375</v>
          </cell>
          <cell r="AD2">
            <v>4447.6572265625</v>
          </cell>
          <cell r="AE2">
            <v>4688.734375</v>
          </cell>
          <cell r="AF2">
            <v>4814.22314453125</v>
          </cell>
          <cell r="AG2">
            <v>4965.17578125</v>
          </cell>
          <cell r="AH2">
            <v>4980</v>
          </cell>
          <cell r="AI2">
            <v>5064.728515625</v>
          </cell>
          <cell r="AJ2">
            <v>5193.37646484375</v>
          </cell>
          <cell r="AK2">
            <v>5351.302734375</v>
          </cell>
          <cell r="AL2">
            <v>5395</v>
          </cell>
          <cell r="AM2">
            <v>5395</v>
          </cell>
          <cell r="AN2">
            <v>5395</v>
          </cell>
          <cell r="AO2">
            <v>5395</v>
          </cell>
          <cell r="AP2">
            <v>5410.31298828125</v>
          </cell>
          <cell r="AQ2">
            <v>5576.84716796875</v>
          </cell>
          <cell r="AR2">
            <v>5788.7021484375</v>
          </cell>
          <cell r="AS2">
            <v>5943.7373046875</v>
          </cell>
          <cell r="AT2">
            <v>6013.29931640625</v>
          </cell>
          <cell r="AU2">
            <v>6188.56396484375</v>
          </cell>
          <cell r="AV2">
            <v>6392.92529296875</v>
          </cell>
          <cell r="AW2">
            <v>6508.7041015625</v>
          </cell>
          <cell r="AX2">
            <v>6639.47509765625</v>
          </cell>
          <cell r="AY2">
            <v>6864.583984375</v>
          </cell>
          <cell r="AZ2">
            <v>7099.1865234375</v>
          </cell>
          <cell r="BA2">
            <v>7199.2587890625</v>
          </cell>
          <cell r="BB2">
            <v>7317.99755859375</v>
          </cell>
          <cell r="BC2">
            <v>7550.52490234375</v>
          </cell>
          <cell r="BD2">
            <v>7771.333984375</v>
          </cell>
          <cell r="BE2">
            <v>7802.427734375</v>
          </cell>
          <cell r="BF2">
            <v>7973.8125</v>
          </cell>
          <cell r="BG2">
            <v>8198.1875</v>
          </cell>
          <cell r="BH2">
            <v>8420.041015625</v>
          </cell>
          <cell r="BI2">
            <v>8599.720703125</v>
          </cell>
          <cell r="BJ2">
            <v>8887.9072265625</v>
          </cell>
          <cell r="BK2">
            <v>9059.6767578125</v>
          </cell>
          <cell r="BL2">
            <v>9236.876953125</v>
          </cell>
          <cell r="BM2">
            <v>9557.791015625</v>
          </cell>
          <cell r="BN2">
            <v>9729.669921875</v>
          </cell>
          <cell r="BO2">
            <v>9981.498046875</v>
          </cell>
          <cell r="BP2">
            <v>10282.9873046875</v>
          </cell>
          <cell r="BQ2">
            <v>10394.7529296875</v>
          </cell>
          <cell r="BR2">
            <v>10590.677734375</v>
          </cell>
          <cell r="BS2">
            <v>10831.5517578125</v>
          </cell>
          <cell r="BT2">
            <v>11119.6220703125</v>
          </cell>
          <cell r="BU2">
            <v>11530.302734375</v>
          </cell>
          <cell r="BV2">
            <v>11825.4931640625</v>
          </cell>
          <cell r="BW2">
            <v>12024.455078125</v>
          </cell>
          <cell r="BX2">
            <v>12411.365234375</v>
          </cell>
          <cell r="BY2">
            <v>12875.5478515625</v>
          </cell>
          <cell r="BZ2">
            <v>13115.458984375</v>
          </cell>
          <cell r="CA2">
            <v>13624.9638671875</v>
          </cell>
          <cell r="CB2">
            <v>14205.869140625</v>
          </cell>
          <cell r="CC2">
            <v>14627.4453125</v>
          </cell>
          <cell r="CD2">
            <v>15163.3974609375</v>
          </cell>
          <cell r="CE2">
            <v>15638.0146484375</v>
          </cell>
          <cell r="CF2">
            <v>16187.5224609375</v>
          </cell>
          <cell r="CG2">
            <v>16901.5078125</v>
          </cell>
          <cell r="CH2">
            <v>17718.39453125</v>
          </cell>
          <cell r="CI2">
            <v>18255.63671875</v>
          </cell>
          <cell r="CJ2">
            <v>19201.521484375</v>
          </cell>
          <cell r="CK2">
            <v>19999.517578125</v>
          </cell>
          <cell r="CL2">
            <v>21132.76171875</v>
          </cell>
          <cell r="CM2">
            <v>22414.267578125</v>
          </cell>
          <cell r="CN2">
            <v>23774.501953125</v>
          </cell>
          <cell r="CO2">
            <v>25093.2734375</v>
          </cell>
          <cell r="CP2">
            <v>26625.869140625</v>
          </cell>
          <cell r="CQ2">
            <v>28919.12890625</v>
          </cell>
          <cell r="CR2">
            <v>31097.794921875</v>
          </cell>
          <cell r="CS2">
            <v>34061.57421875</v>
          </cell>
          <cell r="CT2">
            <v>37388.89453125</v>
          </cell>
          <cell r="CU2">
            <v>42027.33203125</v>
          </cell>
          <cell r="CV2">
            <v>48350.0234375</v>
          </cell>
          <cell r="CW2">
            <v>57538.01953125</v>
          </cell>
          <cell r="CX2">
            <v>74186.1953125</v>
          </cell>
          <cell r="CY2">
            <v>140560.90625</v>
          </cell>
          <cell r="CZ2">
            <v>90440.8046875</v>
          </cell>
          <cell r="DA2">
            <v>94783.25</v>
          </cell>
          <cell r="DB2">
            <v>99797.6953125</v>
          </cell>
          <cell r="DC2">
            <v>106202.6328125</v>
          </cell>
          <cell r="DD2">
            <v>112719.265625</v>
          </cell>
          <cell r="DE2">
            <v>120856.6875</v>
          </cell>
          <cell r="DF2">
            <v>133225.234375</v>
          </cell>
          <cell r="DG2">
            <v>151709.921875</v>
          </cell>
          <cell r="DH2">
            <v>186171.171875</v>
          </cell>
          <cell r="DI2">
            <v>309528.90625</v>
          </cell>
          <cell r="DJ2">
            <v>217673.34375</v>
          </cell>
          <cell r="DK2">
            <v>225796.296875</v>
          </cell>
          <cell r="DL2">
            <v>236841.609375</v>
          </cell>
          <cell r="DM2">
            <v>243070.828125</v>
          </cell>
          <cell r="DN2">
            <v>257005.796875</v>
          </cell>
          <cell r="DO2">
            <v>270431.1875</v>
          </cell>
          <cell r="DP2">
            <v>287351.40625</v>
          </cell>
          <cell r="DQ2">
            <v>327215.875</v>
          </cell>
          <cell r="DR2">
            <v>386302.53125</v>
          </cell>
          <cell r="DS2">
            <v>632866.625</v>
          </cell>
          <cell r="DT2">
            <v>429308.65625</v>
          </cell>
          <cell r="DU2">
            <v>454900</v>
          </cell>
          <cell r="DV2">
            <v>454900</v>
          </cell>
          <cell r="DW2">
            <v>496706.125</v>
          </cell>
          <cell r="DX2">
            <v>576290.4375</v>
          </cell>
          <cell r="DY2">
            <v>650000</v>
          </cell>
          <cell r="DZ2">
            <v>656884.25</v>
          </cell>
          <cell r="EA2">
            <v>731350</v>
          </cell>
          <cell r="EB2">
            <v>774500</v>
          </cell>
          <cell r="EC2">
            <v>1067300.625</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2009</v>
          </cell>
          <cell r="B2">
            <v>1661437345792</v>
          </cell>
          <cell r="C2">
            <v>127712832</v>
          </cell>
          <cell r="D2">
            <v>0</v>
          </cell>
          <cell r="E2">
            <v>0</v>
          </cell>
          <cell r="F2">
            <v>0</v>
          </cell>
          <cell r="G2">
            <v>0</v>
          </cell>
          <cell r="H2">
            <v>0</v>
          </cell>
          <cell r="I2">
            <v>0</v>
          </cell>
          <cell r="J2">
            <v>0</v>
          </cell>
          <cell r="K2">
            <v>0</v>
          </cell>
          <cell r="L2">
            <v>9.3555507659912092</v>
          </cell>
          <cell r="M2">
            <v>598.21478271484398</v>
          </cell>
          <cell r="N2">
            <v>1120.67651367188</v>
          </cell>
          <cell r="O2">
            <v>1491.05786132812</v>
          </cell>
          <cell r="P2">
            <v>1852.00073242188</v>
          </cell>
          <cell r="Q2">
            <v>2279.79541015625</v>
          </cell>
          <cell r="R2">
            <v>2478.259765625</v>
          </cell>
          <cell r="S2">
            <v>2780.29223632812</v>
          </cell>
          <cell r="T2">
            <v>2921.35546875</v>
          </cell>
          <cell r="U2">
            <v>3014.80590820312</v>
          </cell>
          <cell r="V2">
            <v>3022.5</v>
          </cell>
          <cell r="W2">
            <v>3188.97802734375</v>
          </cell>
          <cell r="X2">
            <v>3474.81982421875</v>
          </cell>
          <cell r="Y2">
            <v>3601.4609375</v>
          </cell>
          <cell r="Z2">
            <v>3800.25463867188</v>
          </cell>
          <cell r="AA2">
            <v>4017.87182617188</v>
          </cell>
          <cell r="AB2">
            <v>4228.517578125</v>
          </cell>
          <cell r="AC2">
            <v>4485.43359375</v>
          </cell>
          <cell r="AD2">
            <v>4717.5498046875</v>
          </cell>
          <cell r="AE2">
            <v>4826.9599609375</v>
          </cell>
          <cell r="AF2">
            <v>5115.90576171875</v>
          </cell>
          <cell r="AG2">
            <v>5337.87548828125</v>
          </cell>
          <cell r="AH2">
            <v>5547.98291015625</v>
          </cell>
          <cell r="AI2">
            <v>5580</v>
          </cell>
          <cell r="AJ2">
            <v>5681.24609375</v>
          </cell>
          <cell r="AK2">
            <v>5830.9931640625</v>
          </cell>
          <cell r="AL2">
            <v>5987.62890625</v>
          </cell>
          <cell r="AM2">
            <v>6028.24853515625</v>
          </cell>
          <cell r="AN2">
            <v>6045</v>
          </cell>
          <cell r="AO2">
            <v>6045</v>
          </cell>
          <cell r="AP2">
            <v>6045</v>
          </cell>
          <cell r="AQ2">
            <v>6045</v>
          </cell>
          <cell r="AR2">
            <v>6110.14404296875</v>
          </cell>
          <cell r="AS2">
            <v>6322.27734375</v>
          </cell>
          <cell r="AT2">
            <v>6492.1513671875</v>
          </cell>
          <cell r="AU2">
            <v>6605.30517578125</v>
          </cell>
          <cell r="AV2">
            <v>6813.4951171875</v>
          </cell>
          <cell r="AW2">
            <v>7048.4169921875</v>
          </cell>
          <cell r="AX2">
            <v>7191.525390625</v>
          </cell>
          <cell r="AY2">
            <v>7296.94677734375</v>
          </cell>
          <cell r="AZ2">
            <v>7553.79052734375</v>
          </cell>
          <cell r="BA2">
            <v>7778.330078125</v>
          </cell>
          <cell r="BB2">
            <v>7804.75244140625</v>
          </cell>
          <cell r="BC2">
            <v>8000.7431640625</v>
          </cell>
          <cell r="BD2">
            <v>8277.423828125</v>
          </cell>
          <cell r="BE2">
            <v>8428.74609375</v>
          </cell>
          <cell r="BF2">
            <v>8616.2958984375</v>
          </cell>
          <cell r="BG2">
            <v>8890.876953125</v>
          </cell>
          <cell r="BH2">
            <v>9052.615234375</v>
          </cell>
          <cell r="BI2">
            <v>9152.0419921875</v>
          </cell>
          <cell r="BJ2">
            <v>9445.8603515625</v>
          </cell>
          <cell r="BK2">
            <v>9649.1474609375</v>
          </cell>
          <cell r="BL2">
            <v>9847.02734375</v>
          </cell>
          <cell r="BM2">
            <v>10179.0703125</v>
          </cell>
          <cell r="BN2">
            <v>10400.681640625</v>
          </cell>
          <cell r="BO2">
            <v>10670.0625</v>
          </cell>
          <cell r="BP2">
            <v>10932.4765625</v>
          </cell>
          <cell r="BQ2">
            <v>11243.064453125</v>
          </cell>
          <cell r="BR2">
            <v>11568.662109375</v>
          </cell>
          <cell r="BS2">
            <v>11720.09765625</v>
          </cell>
          <cell r="BT2">
            <v>11979.39453125</v>
          </cell>
          <cell r="BU2">
            <v>12100.6904296875</v>
          </cell>
          <cell r="BV2">
            <v>12469.7080078125</v>
          </cell>
          <cell r="BW2">
            <v>12876.7216796875</v>
          </cell>
          <cell r="BX2">
            <v>13101.1630859375</v>
          </cell>
          <cell r="BY2">
            <v>13582.87890625</v>
          </cell>
          <cell r="BZ2">
            <v>14108.4833984375</v>
          </cell>
          <cell r="CA2">
            <v>14493.357421875</v>
          </cell>
          <cell r="CB2">
            <v>15008.2919921875</v>
          </cell>
          <cell r="CC2">
            <v>15535.693359375</v>
          </cell>
          <cell r="CD2">
            <v>15970.0302734375</v>
          </cell>
          <cell r="CE2">
            <v>16647.1953125</v>
          </cell>
          <cell r="CF2">
            <v>17308.4765625</v>
          </cell>
          <cell r="CG2">
            <v>17951.37890625</v>
          </cell>
          <cell r="CH2">
            <v>18507.458984375</v>
          </cell>
          <cell r="CI2">
            <v>19364.9609375</v>
          </cell>
          <cell r="CJ2">
            <v>20200.3515625</v>
          </cell>
          <cell r="CK2">
            <v>21214.376953125</v>
          </cell>
          <cell r="CL2">
            <v>22420.2578125</v>
          </cell>
          <cell r="CM2">
            <v>23695.154296875</v>
          </cell>
          <cell r="CN2">
            <v>24779.56640625</v>
          </cell>
          <cell r="CO2">
            <v>26314.107421875</v>
          </cell>
          <cell r="CP2">
            <v>28145.298828125</v>
          </cell>
          <cell r="CQ2">
            <v>30183.876953125</v>
          </cell>
          <cell r="CR2">
            <v>32618.62890625</v>
          </cell>
          <cell r="CS2">
            <v>35649.890625</v>
          </cell>
          <cell r="CT2">
            <v>38976.5390625</v>
          </cell>
          <cell r="CU2">
            <v>43771.09375</v>
          </cell>
          <cell r="CV2">
            <v>50476.125</v>
          </cell>
          <cell r="CW2">
            <v>60516.5078125</v>
          </cell>
          <cell r="CX2">
            <v>76984.5390625</v>
          </cell>
          <cell r="CY2">
            <v>153645</v>
          </cell>
          <cell r="CZ2">
            <v>94037.9140625</v>
          </cell>
          <cell r="DA2">
            <v>98921.921875</v>
          </cell>
          <cell r="DB2">
            <v>105201.8125</v>
          </cell>
          <cell r="DC2">
            <v>111740.0078125</v>
          </cell>
          <cell r="DD2">
            <v>118512.8125</v>
          </cell>
          <cell r="DE2">
            <v>125587.65625</v>
          </cell>
          <cell r="DF2">
            <v>137039.484375</v>
          </cell>
          <cell r="DG2">
            <v>155074.4375</v>
          </cell>
          <cell r="DH2">
            <v>182754.171875</v>
          </cell>
          <cell r="DI2">
            <v>407015.375</v>
          </cell>
          <cell r="DJ2">
            <v>206555.640625</v>
          </cell>
          <cell r="DK2">
            <v>215298.5</v>
          </cell>
          <cell r="DL2">
            <v>226349.296875</v>
          </cell>
          <cell r="DM2">
            <v>236686.9375</v>
          </cell>
          <cell r="DN2">
            <v>249846.984375</v>
          </cell>
          <cell r="DO2">
            <v>268188.0625</v>
          </cell>
          <cell r="DP2">
            <v>289747.90625</v>
          </cell>
          <cell r="DQ2">
            <v>330683.53125</v>
          </cell>
          <cell r="DR2">
            <v>415421.40625</v>
          </cell>
          <cell r="DS2">
            <v>1622600.125</v>
          </cell>
          <cell r="DT2">
            <v>594495.0625</v>
          </cell>
          <cell r="DU2">
            <v>628250</v>
          </cell>
          <cell r="DV2">
            <v>650000</v>
          </cell>
          <cell r="DW2">
            <v>696186.125</v>
          </cell>
          <cell r="DX2">
            <v>870000</v>
          </cell>
          <cell r="DY2">
            <v>904440.25</v>
          </cell>
          <cell r="DZ2">
            <v>1074225.625</v>
          </cell>
          <cell r="EA2">
            <v>2380020.25</v>
          </cell>
          <cell r="EB2">
            <v>3408000</v>
          </cell>
          <cell r="EC2">
            <v>4233150</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2011</v>
          </cell>
          <cell r="B2">
            <v>2004811513856</v>
          </cell>
          <cell r="C2">
            <v>130903744</v>
          </cell>
          <cell r="D2">
            <v>0</v>
          </cell>
          <cell r="E2">
            <v>0</v>
          </cell>
          <cell r="F2">
            <v>0</v>
          </cell>
          <cell r="G2">
            <v>0</v>
          </cell>
          <cell r="H2">
            <v>0</v>
          </cell>
          <cell r="I2">
            <v>0</v>
          </cell>
          <cell r="J2">
            <v>0</v>
          </cell>
          <cell r="K2">
            <v>0</v>
          </cell>
          <cell r="L2">
            <v>0</v>
          </cell>
          <cell r="M2">
            <v>421.19384765625</v>
          </cell>
          <cell r="N2">
            <v>1281.00512695312</v>
          </cell>
          <cell r="O2">
            <v>1849.39367675781</v>
          </cell>
          <cell r="P2">
            <v>2353.83544921875</v>
          </cell>
          <cell r="Q2">
            <v>2816.8046875</v>
          </cell>
          <cell r="R2">
            <v>3201.76977539062</v>
          </cell>
          <cell r="S2">
            <v>3370.75219726562</v>
          </cell>
          <cell r="T2">
            <v>3542.5</v>
          </cell>
          <cell r="U2">
            <v>3568.07568359375</v>
          </cell>
          <cell r="V2">
            <v>3653.92065429688</v>
          </cell>
          <cell r="W2">
            <v>4004.8291015625</v>
          </cell>
          <cell r="X2">
            <v>4289.74560546875</v>
          </cell>
          <cell r="Y2">
            <v>4620.423828125</v>
          </cell>
          <cell r="Z2">
            <v>4801.662109375</v>
          </cell>
          <cell r="AA2">
            <v>5055.32763671875</v>
          </cell>
          <cell r="AB2">
            <v>5304.525390625</v>
          </cell>
          <cell r="AC2">
            <v>5642.1005859375</v>
          </cell>
          <cell r="AD2">
            <v>5951.69287109375</v>
          </cell>
          <cell r="AE2">
            <v>6106.5517578125</v>
          </cell>
          <cell r="AF2">
            <v>6487.10498046875</v>
          </cell>
          <cell r="AG2">
            <v>6540</v>
          </cell>
          <cell r="AH2">
            <v>6558.8935546875</v>
          </cell>
          <cell r="AI2">
            <v>6793.96435546875</v>
          </cell>
          <cell r="AJ2">
            <v>7021.96142578125</v>
          </cell>
          <cell r="AK2">
            <v>7085</v>
          </cell>
          <cell r="AL2">
            <v>7085</v>
          </cell>
          <cell r="AM2">
            <v>7085</v>
          </cell>
          <cell r="AN2">
            <v>7085</v>
          </cell>
          <cell r="AO2">
            <v>7085.9033203125</v>
          </cell>
          <cell r="AP2">
            <v>7154.18017578125</v>
          </cell>
          <cell r="AQ2">
            <v>7215.7177734375</v>
          </cell>
          <cell r="AR2">
            <v>7481.92529296875</v>
          </cell>
          <cell r="AS2">
            <v>7769.8583984375</v>
          </cell>
          <cell r="AT2">
            <v>7808.306640625</v>
          </cell>
          <cell r="AU2">
            <v>8065.732421875</v>
          </cell>
          <cell r="AV2">
            <v>8353.453125</v>
          </cell>
          <cell r="AW2">
            <v>8480.1181640625</v>
          </cell>
          <cell r="AX2">
            <v>8775.2568359375</v>
          </cell>
          <cell r="AY2">
            <v>9007.8349609375</v>
          </cell>
          <cell r="AZ2">
            <v>9107.736328125</v>
          </cell>
          <cell r="BA2">
            <v>9371.4267578125</v>
          </cell>
          <cell r="BB2">
            <v>9590.431640625</v>
          </cell>
          <cell r="BC2">
            <v>9741.4208984375</v>
          </cell>
          <cell r="BD2">
            <v>9956.20703125</v>
          </cell>
          <cell r="BE2">
            <v>10251.43359375</v>
          </cell>
          <cell r="BF2">
            <v>10400</v>
          </cell>
          <cell r="BG2">
            <v>10569.751953125</v>
          </cell>
          <cell r="BH2">
            <v>10815.7998046875</v>
          </cell>
          <cell r="BI2">
            <v>11098.6728515625</v>
          </cell>
          <cell r="BJ2">
            <v>11438.546875</v>
          </cell>
          <cell r="BK2">
            <v>11712.56640625</v>
          </cell>
          <cell r="BL2">
            <v>11971.6171875</v>
          </cell>
          <cell r="BM2">
            <v>12110.8974609375</v>
          </cell>
          <cell r="BN2">
            <v>12483.25</v>
          </cell>
          <cell r="BO2">
            <v>12900.3984375</v>
          </cell>
          <cell r="BP2">
            <v>13021.46484375</v>
          </cell>
          <cell r="BQ2">
            <v>13262.4716796875</v>
          </cell>
          <cell r="BR2">
            <v>13624.7685546875</v>
          </cell>
          <cell r="BS2">
            <v>13920.9541015625</v>
          </cell>
          <cell r="BT2">
            <v>14249.66015625</v>
          </cell>
          <cell r="BU2">
            <v>14479.5830078125</v>
          </cell>
          <cell r="BV2">
            <v>14951.2392578125</v>
          </cell>
          <cell r="BW2">
            <v>15427.2041015625</v>
          </cell>
          <cell r="BX2">
            <v>15648.2958984375</v>
          </cell>
          <cell r="BY2">
            <v>16181.5966796875</v>
          </cell>
          <cell r="BZ2">
            <v>16737.59765625</v>
          </cell>
          <cell r="CA2">
            <v>17290.0390625</v>
          </cell>
          <cell r="CB2">
            <v>17935.828125</v>
          </cell>
          <cell r="CC2">
            <v>18367.931640625</v>
          </cell>
          <cell r="CD2">
            <v>19116.751953125</v>
          </cell>
          <cell r="CE2">
            <v>19564.7421875</v>
          </cell>
          <cell r="CF2">
            <v>20285.056640625</v>
          </cell>
          <cell r="CG2">
            <v>21039.3671875</v>
          </cell>
          <cell r="CH2">
            <v>21926.115234375</v>
          </cell>
          <cell r="CI2">
            <v>23023.4609375</v>
          </cell>
          <cell r="CJ2">
            <v>23953.4609375</v>
          </cell>
          <cell r="CK2">
            <v>24967.6328125</v>
          </cell>
          <cell r="CL2">
            <v>26098.357421875</v>
          </cell>
          <cell r="CM2">
            <v>27418.2265625</v>
          </cell>
          <cell r="CN2">
            <v>29141.716796875</v>
          </cell>
          <cell r="CO2">
            <v>30668.611328125</v>
          </cell>
          <cell r="CP2">
            <v>32798.3671875</v>
          </cell>
          <cell r="CQ2">
            <v>35260.76953125</v>
          </cell>
          <cell r="CR2">
            <v>37711.2890625</v>
          </cell>
          <cell r="CS2">
            <v>40922.5078125</v>
          </cell>
          <cell r="CT2">
            <v>45326.1953125</v>
          </cell>
          <cell r="CU2">
            <v>51115.2421875</v>
          </cell>
          <cell r="CV2">
            <v>59211.51953125</v>
          </cell>
          <cell r="CW2">
            <v>70521.890625</v>
          </cell>
          <cell r="CX2">
            <v>91304.21875</v>
          </cell>
          <cell r="CY2">
            <v>170697.3125</v>
          </cell>
          <cell r="CZ2">
            <v>113114.921875</v>
          </cell>
          <cell r="DA2">
            <v>118769.1796875</v>
          </cell>
          <cell r="DB2">
            <v>122999.2421875</v>
          </cell>
          <cell r="DC2">
            <v>130300.140625</v>
          </cell>
          <cell r="DD2">
            <v>138655.9375</v>
          </cell>
          <cell r="DE2">
            <v>149772.125</v>
          </cell>
          <cell r="DF2">
            <v>165074.59375</v>
          </cell>
          <cell r="DG2">
            <v>184719.734375</v>
          </cell>
          <cell r="DH2">
            <v>214806.453125</v>
          </cell>
          <cell r="DI2">
            <v>367422.375</v>
          </cell>
          <cell r="DJ2">
            <v>240769.359375</v>
          </cell>
          <cell r="DK2">
            <v>249708.21875</v>
          </cell>
          <cell r="DL2">
            <v>258012.328125</v>
          </cell>
          <cell r="DM2">
            <v>271905.375</v>
          </cell>
          <cell r="DN2">
            <v>287779.625</v>
          </cell>
          <cell r="DO2">
            <v>313473.25</v>
          </cell>
          <cell r="DP2">
            <v>348921.96875</v>
          </cell>
          <cell r="DQ2">
            <v>371579.875</v>
          </cell>
          <cell r="DR2">
            <v>465163.78125</v>
          </cell>
          <cell r="DS2">
            <v>868302.25</v>
          </cell>
          <cell r="DT2">
            <v>562854.3125</v>
          </cell>
          <cell r="DU2">
            <v>614578.25</v>
          </cell>
          <cell r="DV2">
            <v>709200</v>
          </cell>
          <cell r="DW2">
            <v>709200</v>
          </cell>
          <cell r="DX2">
            <v>744700</v>
          </cell>
          <cell r="DY2">
            <v>763895.125</v>
          </cell>
          <cell r="DZ2">
            <v>840000</v>
          </cell>
          <cell r="EA2">
            <v>906000</v>
          </cell>
          <cell r="EB2">
            <v>1126761.875</v>
          </cell>
          <cell r="EC2">
            <v>1578146.875</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2012</v>
          </cell>
          <cell r="B2">
            <v>2297804357632</v>
          </cell>
          <cell r="C2">
            <v>133742080</v>
          </cell>
          <cell r="D2">
            <v>0</v>
          </cell>
          <cell r="E2">
            <v>0</v>
          </cell>
          <cell r="F2">
            <v>0</v>
          </cell>
          <cell r="G2">
            <v>0</v>
          </cell>
          <cell r="H2">
            <v>0</v>
          </cell>
          <cell r="I2">
            <v>0</v>
          </cell>
          <cell r="J2">
            <v>0</v>
          </cell>
          <cell r="K2">
            <v>0</v>
          </cell>
          <cell r="L2">
            <v>0</v>
          </cell>
          <cell r="M2">
            <v>482.23544311523398</v>
          </cell>
          <cell r="N2">
            <v>1454.64611816406</v>
          </cell>
          <cell r="O2">
            <v>2101.28759765625</v>
          </cell>
          <cell r="P2">
            <v>2629.98828125</v>
          </cell>
          <cell r="Q2">
            <v>3270.45703125</v>
          </cell>
          <cell r="R2">
            <v>3648.55395507812</v>
          </cell>
          <cell r="S2">
            <v>3767.4423828125</v>
          </cell>
          <cell r="T2">
            <v>4034.20068359375</v>
          </cell>
          <cell r="U2">
            <v>4046.94262695312</v>
          </cell>
          <cell r="V2">
            <v>4253.2666015625</v>
          </cell>
          <cell r="W2">
            <v>4664.76953125</v>
          </cell>
          <cell r="X2">
            <v>4834.98193359375</v>
          </cell>
          <cell r="Y2">
            <v>5174.15234375</v>
          </cell>
          <cell r="Z2">
            <v>5476.45751953125</v>
          </cell>
          <cell r="AA2">
            <v>5868.72119140625</v>
          </cell>
          <cell r="AB2">
            <v>6021.73388671875</v>
          </cell>
          <cell r="AC2">
            <v>6375.4716796875</v>
          </cell>
          <cell r="AD2">
            <v>6730.09765625</v>
          </cell>
          <cell r="AE2">
            <v>7174.97021484375</v>
          </cell>
          <cell r="AF2">
            <v>7360.91064453125</v>
          </cell>
          <cell r="AG2">
            <v>7464</v>
          </cell>
          <cell r="AH2">
            <v>7551.03271484375</v>
          </cell>
          <cell r="AI2">
            <v>7784.8828125</v>
          </cell>
          <cell r="AJ2">
            <v>7897.212890625</v>
          </cell>
          <cell r="AK2">
            <v>8086</v>
          </cell>
          <cell r="AL2">
            <v>8086</v>
          </cell>
          <cell r="AM2">
            <v>8086</v>
          </cell>
          <cell r="AN2">
            <v>8086</v>
          </cell>
          <cell r="AO2">
            <v>8086</v>
          </cell>
          <cell r="AP2">
            <v>8094.3076171875</v>
          </cell>
          <cell r="AQ2">
            <v>8328.4755859375</v>
          </cell>
          <cell r="AR2">
            <v>8487.1171875</v>
          </cell>
          <cell r="AS2">
            <v>8814.56640625</v>
          </cell>
          <cell r="AT2">
            <v>9032.8857421875</v>
          </cell>
          <cell r="AU2">
            <v>9162.595703125</v>
          </cell>
          <cell r="AV2">
            <v>9467.470703125</v>
          </cell>
          <cell r="AW2">
            <v>9650.4130859375</v>
          </cell>
          <cell r="AX2">
            <v>9815.7255859375</v>
          </cell>
          <cell r="AY2">
            <v>10131.7138671875</v>
          </cell>
          <cell r="AZ2">
            <v>10389.9765625</v>
          </cell>
          <cell r="BA2">
            <v>10518.583984375</v>
          </cell>
          <cell r="BB2">
            <v>10834.982421875</v>
          </cell>
          <cell r="BC2">
            <v>11103.9365234375</v>
          </cell>
          <cell r="BD2">
            <v>11437.115234375</v>
          </cell>
          <cell r="BE2">
            <v>11699.94140625</v>
          </cell>
          <cell r="BF2">
            <v>11890.9609375</v>
          </cell>
          <cell r="BG2">
            <v>12009.4619140625</v>
          </cell>
          <cell r="BH2">
            <v>12239.1435546875</v>
          </cell>
          <cell r="BI2">
            <v>12579.5283203125</v>
          </cell>
          <cell r="BJ2">
            <v>12957.88671875</v>
          </cell>
          <cell r="BK2">
            <v>13046.9951171875</v>
          </cell>
          <cell r="BL2">
            <v>13405.9326171875</v>
          </cell>
          <cell r="BM2">
            <v>13843.0517578125</v>
          </cell>
          <cell r="BN2">
            <v>14281.71875</v>
          </cell>
          <cell r="BO2">
            <v>14510.4462890625</v>
          </cell>
          <cell r="BP2">
            <v>14942.70703125</v>
          </cell>
          <cell r="BQ2">
            <v>15343.599609375</v>
          </cell>
          <cell r="BR2">
            <v>15575.5712890625</v>
          </cell>
          <cell r="BS2">
            <v>15653.9404296875</v>
          </cell>
          <cell r="BT2">
            <v>16097.06640625</v>
          </cell>
          <cell r="BU2">
            <v>16385.03515625</v>
          </cell>
          <cell r="BV2">
            <v>16866.529296875</v>
          </cell>
          <cell r="BW2">
            <v>17361.7109375</v>
          </cell>
          <cell r="BX2">
            <v>17944.490234375</v>
          </cell>
          <cell r="BY2">
            <v>18195.560546875</v>
          </cell>
          <cell r="BZ2">
            <v>18830.771484375</v>
          </cell>
          <cell r="CA2">
            <v>19419.4609375</v>
          </cell>
          <cell r="CB2">
            <v>19770.615234375</v>
          </cell>
          <cell r="CC2">
            <v>20571.220703125</v>
          </cell>
          <cell r="CD2">
            <v>21294.169921875</v>
          </cell>
          <cell r="CE2">
            <v>22151.630859375</v>
          </cell>
          <cell r="CF2">
            <v>23046.818359375</v>
          </cell>
          <cell r="CG2">
            <v>23802.9140625</v>
          </cell>
          <cell r="CH2">
            <v>24351.662109375</v>
          </cell>
          <cell r="CI2">
            <v>25515.88671875</v>
          </cell>
          <cell r="CJ2">
            <v>26353.001953125</v>
          </cell>
          <cell r="CK2">
            <v>27674.341796875</v>
          </cell>
          <cell r="CL2">
            <v>29328.083984375</v>
          </cell>
          <cell r="CM2">
            <v>30621.529296875</v>
          </cell>
          <cell r="CN2">
            <v>32362.072265625</v>
          </cell>
          <cell r="CO2">
            <v>34445.6953125</v>
          </cell>
          <cell r="CP2">
            <v>36444.21875</v>
          </cell>
          <cell r="CQ2">
            <v>38842.16796875</v>
          </cell>
          <cell r="CR2">
            <v>41703.63671875</v>
          </cell>
          <cell r="CS2">
            <v>45641.87890625</v>
          </cell>
          <cell r="CT2">
            <v>50103.1796875</v>
          </cell>
          <cell r="CU2">
            <v>56545.26171875</v>
          </cell>
          <cell r="CV2">
            <v>64481.83203125</v>
          </cell>
          <cell r="CW2">
            <v>76745.1875</v>
          </cell>
          <cell r="CX2">
            <v>98527.3671875</v>
          </cell>
          <cell r="CY2">
            <v>196830.34375</v>
          </cell>
          <cell r="CZ2">
            <v>119514.53125</v>
          </cell>
          <cell r="DA2">
            <v>124562.6875</v>
          </cell>
          <cell r="DB2">
            <v>131483.09375</v>
          </cell>
          <cell r="DC2">
            <v>139708.921875</v>
          </cell>
          <cell r="DD2">
            <v>148245.6875</v>
          </cell>
          <cell r="DE2">
            <v>159716.484375</v>
          </cell>
          <cell r="DF2">
            <v>176276.390625</v>
          </cell>
          <cell r="DG2">
            <v>198087.90625</v>
          </cell>
          <cell r="DH2">
            <v>237830.59375</v>
          </cell>
          <cell r="DI2">
            <v>532966.0625</v>
          </cell>
          <cell r="DJ2">
            <v>274950.65625</v>
          </cell>
          <cell r="DK2">
            <v>287471.5</v>
          </cell>
          <cell r="DL2">
            <v>304984.25</v>
          </cell>
          <cell r="DM2">
            <v>319412.625</v>
          </cell>
          <cell r="DN2">
            <v>349569.8125</v>
          </cell>
          <cell r="DO2">
            <v>376426.5625</v>
          </cell>
          <cell r="DP2">
            <v>441149.25</v>
          </cell>
          <cell r="DQ2">
            <v>586596.0625</v>
          </cell>
          <cell r="DR2">
            <v>729502.5</v>
          </cell>
          <cell r="DS2">
            <v>1598062.125</v>
          </cell>
          <cell r="DT2">
            <v>806348.6875</v>
          </cell>
          <cell r="DU2">
            <v>998700</v>
          </cell>
          <cell r="DV2">
            <v>1016084.125</v>
          </cell>
          <cell r="DW2">
            <v>1118152.125</v>
          </cell>
          <cell r="DX2">
            <v>1592363.375</v>
          </cell>
          <cell r="DY2">
            <v>1824050</v>
          </cell>
          <cell r="DZ2">
            <v>2010006</v>
          </cell>
          <cell r="EA2">
            <v>2076000</v>
          </cell>
          <cell r="EB2">
            <v>2114400</v>
          </cell>
          <cell r="EC2">
            <v>2294645.75</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2013</v>
          </cell>
          <cell r="B2">
            <v>2526710333440</v>
          </cell>
          <cell r="C2">
            <v>135624272</v>
          </cell>
          <cell r="D2">
            <v>0</v>
          </cell>
          <cell r="E2">
            <v>0</v>
          </cell>
          <cell r="F2">
            <v>0</v>
          </cell>
          <cell r="G2">
            <v>0</v>
          </cell>
          <cell r="H2">
            <v>0</v>
          </cell>
          <cell r="I2">
            <v>0</v>
          </cell>
          <cell r="J2">
            <v>0</v>
          </cell>
          <cell r="K2">
            <v>0</v>
          </cell>
          <cell r="L2">
            <v>0</v>
          </cell>
          <cell r="M2">
            <v>165.58340454101599</v>
          </cell>
          <cell r="N2">
            <v>1217.99462890625</v>
          </cell>
          <cell r="O2">
            <v>2032.74450683594</v>
          </cell>
          <cell r="P2">
            <v>2656.38427734375</v>
          </cell>
          <cell r="Q2">
            <v>3337.37084960938</v>
          </cell>
          <cell r="R2">
            <v>3853.265625</v>
          </cell>
          <cell r="S2">
            <v>4111.21728515625</v>
          </cell>
          <cell r="T2">
            <v>4358.88720703125</v>
          </cell>
          <cell r="U2">
            <v>4407</v>
          </cell>
          <cell r="V2">
            <v>4636.41796875</v>
          </cell>
          <cell r="W2">
            <v>4854.693359375</v>
          </cell>
          <cell r="X2">
            <v>5256.7685546875</v>
          </cell>
          <cell r="Y2">
            <v>5645.49169921875</v>
          </cell>
          <cell r="Z2">
            <v>5961.3916015625</v>
          </cell>
          <cell r="AA2">
            <v>6167.4228515625</v>
          </cell>
          <cell r="AB2">
            <v>6557.38427734375</v>
          </cell>
          <cell r="AC2">
            <v>7071.41845703125</v>
          </cell>
          <cell r="AD2">
            <v>7289.50634765625</v>
          </cell>
          <cell r="AE2">
            <v>7767.59521484375</v>
          </cell>
          <cell r="AF2">
            <v>8044.69921875</v>
          </cell>
          <cell r="AG2">
            <v>8136</v>
          </cell>
          <cell r="AH2">
            <v>8261.9755859375</v>
          </cell>
          <cell r="AI2">
            <v>8451.744140625</v>
          </cell>
          <cell r="AJ2">
            <v>8677.9326171875</v>
          </cell>
          <cell r="AK2">
            <v>8814</v>
          </cell>
          <cell r="AL2">
            <v>8814</v>
          </cell>
          <cell r="AM2">
            <v>8814</v>
          </cell>
          <cell r="AN2">
            <v>8814</v>
          </cell>
          <cell r="AO2">
            <v>8814</v>
          </cell>
          <cell r="AP2">
            <v>8884.580078125</v>
          </cell>
          <cell r="AQ2">
            <v>9054.2255859375</v>
          </cell>
          <cell r="AR2">
            <v>9282.0576171875</v>
          </cell>
          <cell r="AS2">
            <v>9591.9013671875</v>
          </cell>
          <cell r="AT2">
            <v>9760.611328125</v>
          </cell>
          <cell r="AU2">
            <v>10075.38671875</v>
          </cell>
          <cell r="AV2">
            <v>10359.205078125</v>
          </cell>
          <cell r="AW2">
            <v>10470.0791015625</v>
          </cell>
          <cell r="AX2">
            <v>10794.7578125</v>
          </cell>
          <cell r="AY2">
            <v>11062.501953125</v>
          </cell>
          <cell r="AZ2">
            <v>11414.7841796875</v>
          </cell>
          <cell r="BA2">
            <v>11698.30859375</v>
          </cell>
          <cell r="BB2">
            <v>11913.8603515625</v>
          </cell>
          <cell r="BC2">
            <v>12013.4765625</v>
          </cell>
          <cell r="BD2">
            <v>12290.4189453125</v>
          </cell>
          <cell r="BE2">
            <v>12635.3134765625</v>
          </cell>
          <cell r="BF2">
            <v>12970.6455078125</v>
          </cell>
          <cell r="BG2">
            <v>13017.8291015625</v>
          </cell>
          <cell r="BH2">
            <v>13279.630859375</v>
          </cell>
          <cell r="BI2">
            <v>13682.7744140625</v>
          </cell>
          <cell r="BJ2">
            <v>14167.625</v>
          </cell>
          <cell r="BK2">
            <v>14379.392578125</v>
          </cell>
          <cell r="BL2">
            <v>14789.40625</v>
          </cell>
          <cell r="BM2">
            <v>15203.75390625</v>
          </cell>
          <cell r="BN2">
            <v>15598.5478515625</v>
          </cell>
          <cell r="BO2">
            <v>15745.7080078125</v>
          </cell>
          <cell r="BP2">
            <v>16212.0859375</v>
          </cell>
          <cell r="BQ2">
            <v>16599.505859375</v>
          </cell>
          <cell r="BR2">
            <v>16916.7890625</v>
          </cell>
          <cell r="BS2">
            <v>17102.720703125</v>
          </cell>
          <cell r="BT2">
            <v>17572.150390625</v>
          </cell>
          <cell r="BU2">
            <v>17956.416015625</v>
          </cell>
          <cell r="BV2">
            <v>18203.828125</v>
          </cell>
          <cell r="BW2">
            <v>18826.810546875</v>
          </cell>
          <cell r="BX2">
            <v>19409.365234375</v>
          </cell>
          <cell r="BY2">
            <v>19675.13671875</v>
          </cell>
          <cell r="BZ2">
            <v>20450.6640625</v>
          </cell>
          <cell r="CA2">
            <v>21067.8203125</v>
          </cell>
          <cell r="CB2">
            <v>21814.5234375</v>
          </cell>
          <cell r="CC2">
            <v>22581.22265625</v>
          </cell>
          <cell r="CD2">
            <v>23448.630859375</v>
          </cell>
          <cell r="CE2">
            <v>24029.171875</v>
          </cell>
          <cell r="CF2">
            <v>24801.458984375</v>
          </cell>
          <cell r="CG2">
            <v>25790.35546875</v>
          </cell>
          <cell r="CH2">
            <v>26389.24609375</v>
          </cell>
          <cell r="CI2">
            <v>27583.9140625</v>
          </cell>
          <cell r="CJ2">
            <v>28962.564453125</v>
          </cell>
          <cell r="CK2">
            <v>30231.65234375</v>
          </cell>
          <cell r="CL2">
            <v>31830.75390625</v>
          </cell>
          <cell r="CM2">
            <v>33239.71875</v>
          </cell>
          <cell r="CN2">
            <v>35437.92578125</v>
          </cell>
          <cell r="CO2">
            <v>37036.26171875</v>
          </cell>
          <cell r="CP2">
            <v>39309.25390625</v>
          </cell>
          <cell r="CQ2">
            <v>42253.70703125</v>
          </cell>
          <cell r="CR2">
            <v>46031.1796875</v>
          </cell>
          <cell r="CS2">
            <v>49886.796875</v>
          </cell>
          <cell r="CT2">
            <v>55285.5</v>
          </cell>
          <cell r="CU2">
            <v>61874.39453125</v>
          </cell>
          <cell r="CV2">
            <v>70618.4140625</v>
          </cell>
          <cell r="CW2">
            <v>84397.5234375</v>
          </cell>
          <cell r="CX2">
            <v>108237.7265625</v>
          </cell>
          <cell r="CY2">
            <v>204797.015625</v>
          </cell>
          <cell r="CZ2">
            <v>130312.7265625</v>
          </cell>
          <cell r="DA2">
            <v>136786.671875</v>
          </cell>
          <cell r="DB2">
            <v>145506.078125</v>
          </cell>
          <cell r="DC2">
            <v>153905.984375</v>
          </cell>
          <cell r="DD2">
            <v>165369.40625</v>
          </cell>
          <cell r="DE2">
            <v>179277.34375</v>
          </cell>
          <cell r="DF2">
            <v>195561.53125</v>
          </cell>
          <cell r="DG2">
            <v>220754.6875</v>
          </cell>
          <cell r="DH2">
            <v>261357.859375</v>
          </cell>
          <cell r="DI2">
            <v>458417.09375</v>
          </cell>
          <cell r="DJ2">
            <v>304296.21875</v>
          </cell>
          <cell r="DK2">
            <v>318581.59375</v>
          </cell>
          <cell r="DL2">
            <v>332371.75</v>
          </cell>
          <cell r="DM2">
            <v>351251.4375</v>
          </cell>
          <cell r="DN2">
            <v>364941.59375</v>
          </cell>
          <cell r="DO2">
            <v>383195.15625</v>
          </cell>
          <cell r="DP2">
            <v>407163.40625</v>
          </cell>
          <cell r="DQ2">
            <v>503590.53125</v>
          </cell>
          <cell r="DR2">
            <v>629682</v>
          </cell>
          <cell r="DS2">
            <v>986965.9375</v>
          </cell>
          <cell r="DT2">
            <v>720000</v>
          </cell>
          <cell r="DU2">
            <v>738000</v>
          </cell>
          <cell r="DV2">
            <v>746338.375</v>
          </cell>
          <cell r="DW2">
            <v>809993.3125</v>
          </cell>
          <cell r="DX2">
            <v>847201.375</v>
          </cell>
          <cell r="DY2">
            <v>897940.8125</v>
          </cell>
          <cell r="DZ2">
            <v>956105.6875</v>
          </cell>
          <cell r="EA2">
            <v>969181.6875</v>
          </cell>
          <cell r="EB2">
            <v>1054754.25</v>
          </cell>
          <cell r="EC2">
            <v>1959732.625</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2014</v>
          </cell>
          <cell r="B2">
            <v>2810170048512</v>
          </cell>
          <cell r="C2">
            <v>139013296</v>
          </cell>
          <cell r="D2">
            <v>0</v>
          </cell>
          <cell r="E2">
            <v>0</v>
          </cell>
          <cell r="F2">
            <v>0</v>
          </cell>
          <cell r="G2">
            <v>0</v>
          </cell>
          <cell r="H2">
            <v>0</v>
          </cell>
          <cell r="I2">
            <v>0</v>
          </cell>
          <cell r="J2">
            <v>0</v>
          </cell>
          <cell r="K2">
            <v>0</v>
          </cell>
          <cell r="L2">
            <v>0</v>
          </cell>
          <cell r="M2">
            <v>931.61956787109398</v>
          </cell>
          <cell r="N2">
            <v>1934.40649414062</v>
          </cell>
          <cell r="O2">
            <v>2651.9296875</v>
          </cell>
          <cell r="P2">
            <v>3357.81616210938</v>
          </cell>
          <cell r="Q2">
            <v>4018.76489257812</v>
          </cell>
          <cell r="R2">
            <v>4354.48828125</v>
          </cell>
          <cell r="S2">
            <v>4679.62451171875</v>
          </cell>
          <cell r="T2">
            <v>4706.99072265625</v>
          </cell>
          <cell r="U2">
            <v>4804.3212890625</v>
          </cell>
          <cell r="V2">
            <v>5198.8671875</v>
          </cell>
          <cell r="W2">
            <v>5642.1767578125</v>
          </cell>
          <cell r="X2">
            <v>5984.09423828125</v>
          </cell>
          <cell r="Y2">
            <v>6226.677734375</v>
          </cell>
          <cell r="Z2">
            <v>6625.39111328125</v>
          </cell>
          <cell r="AA2">
            <v>7135.23876953125</v>
          </cell>
          <cell r="AB2">
            <v>7358.0908203125</v>
          </cell>
          <cell r="AC2">
            <v>7805.7412109375</v>
          </cell>
          <cell r="AD2">
            <v>8278.927734375</v>
          </cell>
          <cell r="AE2">
            <v>8593.6513671875</v>
          </cell>
          <cell r="AF2">
            <v>8688</v>
          </cell>
          <cell r="AG2">
            <v>8804.033203125</v>
          </cell>
          <cell r="AH2">
            <v>9030.2021484375</v>
          </cell>
          <cell r="AI2">
            <v>9227.056640625</v>
          </cell>
          <cell r="AJ2">
            <v>9412</v>
          </cell>
          <cell r="AK2">
            <v>9412</v>
          </cell>
          <cell r="AL2">
            <v>9412</v>
          </cell>
          <cell r="AM2">
            <v>9412</v>
          </cell>
          <cell r="AN2">
            <v>9412</v>
          </cell>
          <cell r="AO2">
            <v>9483.2666015625</v>
          </cell>
          <cell r="AP2">
            <v>9653.240234375</v>
          </cell>
          <cell r="AQ2">
            <v>9900.2958984375</v>
          </cell>
          <cell r="AR2">
            <v>10289.306640625</v>
          </cell>
          <cell r="AS2">
            <v>10480.3447265625</v>
          </cell>
          <cell r="AT2">
            <v>10785.611328125</v>
          </cell>
          <cell r="AU2">
            <v>11070.568359375</v>
          </cell>
          <cell r="AV2">
            <v>11432.4892578125</v>
          </cell>
          <cell r="AW2">
            <v>11703.5029296875</v>
          </cell>
          <cell r="AX2">
            <v>11939.884765625</v>
          </cell>
          <cell r="AY2">
            <v>12012.3212890625</v>
          </cell>
          <cell r="AZ2">
            <v>12332.3046875</v>
          </cell>
          <cell r="BA2">
            <v>12696.9736328125</v>
          </cell>
          <cell r="BB2">
            <v>13000</v>
          </cell>
          <cell r="BC2">
            <v>13077.765625</v>
          </cell>
          <cell r="BD2">
            <v>13413.84765625</v>
          </cell>
          <cell r="BE2">
            <v>13780.4189453125</v>
          </cell>
          <cell r="BF2">
            <v>14202.515625</v>
          </cell>
          <cell r="BG2">
            <v>14370.087890625</v>
          </cell>
          <cell r="BH2">
            <v>14709.73828125</v>
          </cell>
          <cell r="BI2">
            <v>15097.9736328125</v>
          </cell>
          <cell r="BJ2">
            <v>15566.8349609375</v>
          </cell>
          <cell r="BK2">
            <v>15668.8291015625</v>
          </cell>
          <cell r="BL2">
            <v>16171.431640625</v>
          </cell>
          <cell r="BM2">
            <v>16625.85546875</v>
          </cell>
          <cell r="BN2">
            <v>16939.03125</v>
          </cell>
          <cell r="BO2">
            <v>17414.298828125</v>
          </cell>
          <cell r="BP2">
            <v>17887.8671875</v>
          </cell>
          <cell r="BQ2">
            <v>18049.26171875</v>
          </cell>
          <cell r="BR2">
            <v>18167.369140625</v>
          </cell>
          <cell r="BS2">
            <v>18623.892578125</v>
          </cell>
          <cell r="BT2">
            <v>19057.359375</v>
          </cell>
          <cell r="BU2">
            <v>19489.7890625</v>
          </cell>
          <cell r="BV2">
            <v>19829.8828125</v>
          </cell>
          <cell r="BW2">
            <v>20573.40234375</v>
          </cell>
          <cell r="BX2">
            <v>21123.673828125</v>
          </cell>
          <cell r="BY2">
            <v>21814.451171875</v>
          </cell>
          <cell r="BZ2">
            <v>22530.513671875</v>
          </cell>
          <cell r="CA2">
            <v>23281.4921875</v>
          </cell>
          <cell r="CB2">
            <v>23945.599609375</v>
          </cell>
          <cell r="CC2">
            <v>24379.4453125</v>
          </cell>
          <cell r="CD2">
            <v>25369.154296875</v>
          </cell>
          <cell r="CE2">
            <v>26036.064453125</v>
          </cell>
          <cell r="CF2">
            <v>26878.513671875</v>
          </cell>
          <cell r="CG2">
            <v>27897.9921875</v>
          </cell>
          <cell r="CH2">
            <v>29061.5703125</v>
          </cell>
          <cell r="CI2">
            <v>30111.3984375</v>
          </cell>
          <cell r="CJ2">
            <v>31466.369140625</v>
          </cell>
          <cell r="CK2">
            <v>32828.50390625</v>
          </cell>
          <cell r="CL2">
            <v>34554.34765625</v>
          </cell>
          <cell r="CM2">
            <v>36137.59765625</v>
          </cell>
          <cell r="CN2">
            <v>38180.3984375</v>
          </cell>
          <cell r="CO2">
            <v>40299.1171875</v>
          </cell>
          <cell r="CP2">
            <v>42920.19921875</v>
          </cell>
          <cell r="CQ2">
            <v>46140.5</v>
          </cell>
          <cell r="CR2">
            <v>49372.21484375</v>
          </cell>
          <cell r="CS2">
            <v>53789.90625</v>
          </cell>
          <cell r="CT2">
            <v>59393.50390625</v>
          </cell>
          <cell r="CU2">
            <v>66457.359375</v>
          </cell>
          <cell r="CV2">
            <v>76611.0703125</v>
          </cell>
          <cell r="CW2">
            <v>91031.0546875</v>
          </cell>
          <cell r="CX2">
            <v>115998.2734375</v>
          </cell>
          <cell r="CY2">
            <v>215263</v>
          </cell>
          <cell r="CZ2">
            <v>138696.90625</v>
          </cell>
          <cell r="DA2">
            <v>145016.78125</v>
          </cell>
          <cell r="DB2">
            <v>152799.578125</v>
          </cell>
          <cell r="DC2">
            <v>161557.265625</v>
          </cell>
          <cell r="DD2">
            <v>174911.71875</v>
          </cell>
          <cell r="DE2">
            <v>187512.140625</v>
          </cell>
          <cell r="DF2">
            <v>204222.296875</v>
          </cell>
          <cell r="DG2">
            <v>230736.578125</v>
          </cell>
          <cell r="DH2">
            <v>273281.21875</v>
          </cell>
          <cell r="DI2">
            <v>483095.6875</v>
          </cell>
          <cell r="DJ2">
            <v>308736.78125</v>
          </cell>
          <cell r="DK2">
            <v>320713.34375</v>
          </cell>
          <cell r="DL2">
            <v>334260.8125</v>
          </cell>
          <cell r="DM2">
            <v>353323.25</v>
          </cell>
          <cell r="DN2">
            <v>381941.09375</v>
          </cell>
          <cell r="DO2">
            <v>412795.53125</v>
          </cell>
          <cell r="DP2">
            <v>451125.78125</v>
          </cell>
          <cell r="DQ2">
            <v>512342.90625</v>
          </cell>
          <cell r="DR2">
            <v>670552.25</v>
          </cell>
          <cell r="DS2">
            <v>1046255.5</v>
          </cell>
          <cell r="DT2">
            <v>813583.625</v>
          </cell>
          <cell r="DU2">
            <v>834404.125</v>
          </cell>
          <cell r="DV2">
            <v>870000</v>
          </cell>
          <cell r="DW2">
            <v>910000</v>
          </cell>
          <cell r="DX2">
            <v>910000</v>
          </cell>
          <cell r="DY2">
            <v>918500</v>
          </cell>
          <cell r="DZ2">
            <v>934800</v>
          </cell>
          <cell r="EA2">
            <v>1004209.375</v>
          </cell>
          <cell r="EB2">
            <v>1211994.25</v>
          </cell>
          <cell r="EC2">
            <v>1998144.375</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2015</v>
          </cell>
          <cell r="B2">
            <v>2938756136960</v>
          </cell>
          <cell r="C2">
            <v>142540336</v>
          </cell>
          <cell r="D2">
            <v>0</v>
          </cell>
          <cell r="E2">
            <v>0</v>
          </cell>
          <cell r="F2">
            <v>0</v>
          </cell>
          <cell r="G2">
            <v>0</v>
          </cell>
          <cell r="H2">
            <v>0</v>
          </cell>
          <cell r="I2">
            <v>0</v>
          </cell>
          <cell r="J2">
            <v>0</v>
          </cell>
          <cell r="K2">
            <v>0</v>
          </cell>
          <cell r="L2">
            <v>0</v>
          </cell>
          <cell r="M2">
            <v>0</v>
          </cell>
          <cell r="N2">
            <v>979.51593017578102</v>
          </cell>
          <cell r="O2">
            <v>2003.01184082031</v>
          </cell>
          <cell r="P2">
            <v>2664.85961914062</v>
          </cell>
          <cell r="Q2">
            <v>3389.01171875</v>
          </cell>
          <cell r="R2">
            <v>4006.21411132812</v>
          </cell>
          <cell r="S2">
            <v>4701.55859375</v>
          </cell>
          <cell r="T2">
            <v>4791.095703125</v>
          </cell>
          <cell r="U2">
            <v>5086.86865234375</v>
          </cell>
          <cell r="V2">
            <v>5122</v>
          </cell>
          <cell r="W2">
            <v>5325.35009765625</v>
          </cell>
          <cell r="X2">
            <v>5829.5712890625</v>
          </cell>
          <cell r="Y2">
            <v>6002.5068359375</v>
          </cell>
          <cell r="Z2">
            <v>6432.05859375</v>
          </cell>
          <cell r="AA2">
            <v>6957.9541015625</v>
          </cell>
          <cell r="AB2">
            <v>7200</v>
          </cell>
          <cell r="AC2">
            <v>7528.34423828125</v>
          </cell>
          <cell r="AD2">
            <v>8040.5009765625</v>
          </cell>
          <cell r="AE2">
            <v>8425.8828125</v>
          </cell>
          <cell r="AF2">
            <v>8930.4912109375</v>
          </cell>
          <cell r="AG2">
            <v>9155.0185546875</v>
          </cell>
          <cell r="AH2">
            <v>9456</v>
          </cell>
          <cell r="AI2">
            <v>9456</v>
          </cell>
          <cell r="AJ2">
            <v>9564.6083984375</v>
          </cell>
          <cell r="AK2">
            <v>9839.0654296875</v>
          </cell>
          <cell r="AL2">
            <v>10218.61328125</v>
          </cell>
          <cell r="AM2">
            <v>10244</v>
          </cell>
          <cell r="AN2">
            <v>10244</v>
          </cell>
          <cell r="AO2">
            <v>10244</v>
          </cell>
          <cell r="AP2">
            <v>10244</v>
          </cell>
          <cell r="AQ2">
            <v>10244</v>
          </cell>
          <cell r="AR2">
            <v>10377.3857421875</v>
          </cell>
          <cell r="AS2">
            <v>10662.9462890625</v>
          </cell>
          <cell r="AT2">
            <v>10861.5048828125</v>
          </cell>
          <cell r="AU2">
            <v>11226.00390625</v>
          </cell>
          <cell r="AV2">
            <v>11596.2421875</v>
          </cell>
          <cell r="AW2">
            <v>11876.65625</v>
          </cell>
          <cell r="AX2">
            <v>12000</v>
          </cell>
          <cell r="AY2">
            <v>12115.5341796875</v>
          </cell>
          <cell r="AZ2">
            <v>12561.236328125</v>
          </cell>
          <cell r="BA2">
            <v>12932.8095703125</v>
          </cell>
          <cell r="BB2">
            <v>13119.3857421875</v>
          </cell>
          <cell r="BC2">
            <v>13492.6630859375</v>
          </cell>
          <cell r="BD2">
            <v>13879.8125</v>
          </cell>
          <cell r="BE2">
            <v>14236.3154296875</v>
          </cell>
          <cell r="BF2">
            <v>14397.8955078125</v>
          </cell>
          <cell r="BG2">
            <v>14771.4921875</v>
          </cell>
          <cell r="BH2">
            <v>15061.40234375</v>
          </cell>
          <cell r="BI2">
            <v>15497.82421875</v>
          </cell>
          <cell r="BJ2">
            <v>15601.568359375</v>
          </cell>
          <cell r="BK2">
            <v>16010.1728515625</v>
          </cell>
          <cell r="BL2">
            <v>16546.919921875</v>
          </cell>
          <cell r="BM2">
            <v>16882.275390625</v>
          </cell>
          <cell r="BN2">
            <v>17396.65625</v>
          </cell>
          <cell r="BO2">
            <v>17915.16015625</v>
          </cell>
          <cell r="BP2">
            <v>18036.583984375</v>
          </cell>
          <cell r="BQ2">
            <v>18477.96875</v>
          </cell>
          <cell r="BR2">
            <v>19040.763671875</v>
          </cell>
          <cell r="BS2">
            <v>19427.48828125</v>
          </cell>
          <cell r="BT2">
            <v>19643.609375</v>
          </cell>
          <cell r="BU2">
            <v>19857.4921875</v>
          </cell>
          <cell r="BV2">
            <v>20494.318359375</v>
          </cell>
          <cell r="BW2">
            <v>20955.271484375</v>
          </cell>
          <cell r="BX2">
            <v>21493.337890625</v>
          </cell>
          <cell r="BY2">
            <v>22249.59765625</v>
          </cell>
          <cell r="BZ2">
            <v>23021.302734375</v>
          </cell>
          <cell r="CA2">
            <v>23699.341796875</v>
          </cell>
          <cell r="CB2">
            <v>24040.408203125</v>
          </cell>
          <cell r="CC2">
            <v>24797.7578125</v>
          </cell>
          <cell r="CD2">
            <v>25739.36328125</v>
          </cell>
          <cell r="CE2">
            <v>26351.40234375</v>
          </cell>
          <cell r="CF2">
            <v>27356.560546875</v>
          </cell>
          <cell r="CG2">
            <v>28475.798828125</v>
          </cell>
          <cell r="CH2">
            <v>29608.482421875</v>
          </cell>
          <cell r="CI2">
            <v>30337.169921875</v>
          </cell>
          <cell r="CJ2">
            <v>31869.599609375</v>
          </cell>
          <cell r="CK2">
            <v>33275.09375</v>
          </cell>
          <cell r="CL2">
            <v>35179.73046875</v>
          </cell>
          <cell r="CM2">
            <v>36417.86328125</v>
          </cell>
          <cell r="CN2">
            <v>38522.55078125</v>
          </cell>
          <cell r="CO2">
            <v>40716.4921875</v>
          </cell>
          <cell r="CP2">
            <v>43276.66015625</v>
          </cell>
          <cell r="CQ2">
            <v>46627.35546875</v>
          </cell>
          <cell r="CR2">
            <v>49943.58984375</v>
          </cell>
          <cell r="CS2">
            <v>54611.4140625</v>
          </cell>
          <cell r="CT2">
            <v>60135.35546875</v>
          </cell>
          <cell r="CU2">
            <v>67122.0859375</v>
          </cell>
          <cell r="CV2">
            <v>76952.4921875</v>
          </cell>
          <cell r="CW2">
            <v>92253.8125</v>
          </cell>
          <cell r="CX2">
            <v>118279.265625</v>
          </cell>
          <cell r="CY2">
            <v>218508.5625</v>
          </cell>
          <cell r="CZ2">
            <v>141658.21875</v>
          </cell>
          <cell r="DA2">
            <v>147792.078125</v>
          </cell>
          <cell r="DB2">
            <v>155344.765625</v>
          </cell>
          <cell r="DC2">
            <v>165557.6875</v>
          </cell>
          <cell r="DD2">
            <v>177407.90625</v>
          </cell>
          <cell r="DE2">
            <v>189123.640625</v>
          </cell>
          <cell r="DF2">
            <v>209726.125</v>
          </cell>
          <cell r="DG2">
            <v>240195.875</v>
          </cell>
          <cell r="DH2">
            <v>286910.5625</v>
          </cell>
          <cell r="DI2">
            <v>478981.0625</v>
          </cell>
          <cell r="DJ2">
            <v>321454.9375</v>
          </cell>
          <cell r="DK2">
            <v>331267.78125</v>
          </cell>
          <cell r="DL2">
            <v>353186.09375</v>
          </cell>
          <cell r="DM2">
            <v>361743.90625</v>
          </cell>
          <cell r="DN2">
            <v>380818.5</v>
          </cell>
          <cell r="DO2">
            <v>405292.15625</v>
          </cell>
          <cell r="DP2">
            <v>437295.1875</v>
          </cell>
          <cell r="DQ2">
            <v>473284.65625</v>
          </cell>
          <cell r="DR2">
            <v>575032.3125</v>
          </cell>
          <cell r="DS2">
            <v>1146925.375</v>
          </cell>
          <cell r="DT2">
            <v>648929.875</v>
          </cell>
          <cell r="DU2">
            <v>653094</v>
          </cell>
          <cell r="DV2">
            <v>696736.25</v>
          </cell>
          <cell r="DW2">
            <v>743863.625</v>
          </cell>
          <cell r="DX2">
            <v>903579</v>
          </cell>
          <cell r="DY2">
            <v>1202940.875</v>
          </cell>
          <cell r="DZ2">
            <v>1273764.5</v>
          </cell>
          <cell r="EA2">
            <v>1334000</v>
          </cell>
          <cell r="EB2">
            <v>1553441.375</v>
          </cell>
          <cell r="EC2">
            <v>2098265.25</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2001</v>
          </cell>
          <cell r="B2">
            <v>691986628608</v>
          </cell>
          <cell r="C2">
            <v>104218112</v>
          </cell>
          <cell r="D2">
            <v>0</v>
          </cell>
          <cell r="E2">
            <v>0</v>
          </cell>
          <cell r="F2">
            <v>0</v>
          </cell>
          <cell r="G2">
            <v>0</v>
          </cell>
          <cell r="H2">
            <v>0</v>
          </cell>
          <cell r="I2">
            <v>0</v>
          </cell>
          <cell r="J2">
            <v>0</v>
          </cell>
          <cell r="K2">
            <v>0</v>
          </cell>
          <cell r="L2">
            <v>0</v>
          </cell>
          <cell r="M2">
            <v>217.06147766113301</v>
          </cell>
          <cell r="N2">
            <v>486.12005615234398</v>
          </cell>
          <cell r="O2">
            <v>639.920654296875</v>
          </cell>
          <cell r="P2">
            <v>786.21716308593795</v>
          </cell>
          <cell r="Q2">
            <v>929.87890625</v>
          </cell>
          <cell r="R2">
            <v>1057.09826660156</v>
          </cell>
          <cell r="S2">
            <v>1114.17565917969</v>
          </cell>
          <cell r="T2">
            <v>1170.17956542969</v>
          </cell>
          <cell r="U2">
            <v>1197.40686035156</v>
          </cell>
          <cell r="V2">
            <v>1237.224609375</v>
          </cell>
          <cell r="W2">
            <v>1373.38842773438</v>
          </cell>
          <cell r="X2">
            <v>1465.08471679688</v>
          </cell>
          <cell r="Y2">
            <v>1547.84167480469</v>
          </cell>
          <cell r="Z2">
            <v>1655.41552734375</v>
          </cell>
          <cell r="AA2">
            <v>1762.22692871094</v>
          </cell>
          <cell r="AB2">
            <v>1801.95471191406</v>
          </cell>
          <cell r="AC2">
            <v>1896.44812011719</v>
          </cell>
          <cell r="AD2">
            <v>2001.22326660156</v>
          </cell>
          <cell r="AE2">
            <v>2118.77392578125</v>
          </cell>
          <cell r="AF2">
            <v>2160</v>
          </cell>
          <cell r="AG2">
            <v>2168.39575195312</v>
          </cell>
          <cell r="AH2">
            <v>2255.5107421875</v>
          </cell>
          <cell r="AI2">
            <v>2320.45458984375</v>
          </cell>
          <cell r="AJ2">
            <v>2340</v>
          </cell>
          <cell r="AK2">
            <v>2340</v>
          </cell>
          <cell r="AL2">
            <v>2340</v>
          </cell>
          <cell r="AM2">
            <v>2343.37280273438</v>
          </cell>
          <cell r="AN2">
            <v>2389.42993164062</v>
          </cell>
          <cell r="AO2">
            <v>2403.27270507812</v>
          </cell>
          <cell r="AP2">
            <v>2498.13989257812</v>
          </cell>
          <cell r="AQ2">
            <v>2593.51098632812</v>
          </cell>
          <cell r="AR2">
            <v>2663.20947265625</v>
          </cell>
          <cell r="AS2">
            <v>2763.01708984375</v>
          </cell>
          <cell r="AT2">
            <v>2869.18701171875</v>
          </cell>
          <cell r="AU2">
            <v>2950.13891601562</v>
          </cell>
          <cell r="AV2">
            <v>3000</v>
          </cell>
          <cell r="AW2">
            <v>3080.98803710938</v>
          </cell>
          <cell r="AX2">
            <v>3196.826171875</v>
          </cell>
          <cell r="AY2">
            <v>3260.90893554688</v>
          </cell>
          <cell r="AZ2">
            <v>3356.9736328125</v>
          </cell>
          <cell r="BA2">
            <v>3473.56469726562</v>
          </cell>
          <cell r="BB2">
            <v>3564.9892578125</v>
          </cell>
          <cell r="BC2">
            <v>3600.07934570312</v>
          </cell>
          <cell r="BD2">
            <v>3681.5869140625</v>
          </cell>
          <cell r="BE2">
            <v>3829.57861328125</v>
          </cell>
          <cell r="BF2">
            <v>3900</v>
          </cell>
          <cell r="BG2">
            <v>3995.43237304688</v>
          </cell>
          <cell r="BH2">
            <v>4148.083984375</v>
          </cell>
          <cell r="BI2">
            <v>4238.18701171875</v>
          </cell>
          <cell r="BJ2">
            <v>4359.7763671875</v>
          </cell>
          <cell r="BK2">
            <v>4497.9140625</v>
          </cell>
          <cell r="BL2">
            <v>4566.69189453125</v>
          </cell>
          <cell r="BM2">
            <v>4687.9873046875</v>
          </cell>
          <cell r="BN2">
            <v>4790.93896484375</v>
          </cell>
          <cell r="BO2">
            <v>4874.57275390625</v>
          </cell>
          <cell r="BP2">
            <v>5056.6044921875</v>
          </cell>
          <cell r="BQ2">
            <v>5194.189453125</v>
          </cell>
          <cell r="BR2">
            <v>5321.45068359375</v>
          </cell>
          <cell r="BS2">
            <v>5480.40087890625</v>
          </cell>
          <cell r="BT2">
            <v>5716.81103515625</v>
          </cell>
          <cell r="BU2">
            <v>5902.94482421875</v>
          </cell>
          <cell r="BV2">
            <v>6011.4599609375</v>
          </cell>
          <cell r="BW2">
            <v>6231.0517578125</v>
          </cell>
          <cell r="BX2">
            <v>6471.865234375</v>
          </cell>
          <cell r="BY2">
            <v>6635.2236328125</v>
          </cell>
          <cell r="BZ2">
            <v>6935.169921875</v>
          </cell>
          <cell r="CA2">
            <v>7169.69482421875</v>
          </cell>
          <cell r="CB2">
            <v>7378.28564453125</v>
          </cell>
          <cell r="CC2">
            <v>7735.6669921875</v>
          </cell>
          <cell r="CD2">
            <v>7960.943359375</v>
          </cell>
          <cell r="CE2">
            <v>8351.5322265625</v>
          </cell>
          <cell r="CF2">
            <v>8743.8896484375</v>
          </cell>
          <cell r="CG2">
            <v>9083.6796875</v>
          </cell>
          <cell r="CH2">
            <v>9515.11328125</v>
          </cell>
          <cell r="CI2">
            <v>9945.9375</v>
          </cell>
          <cell r="CJ2">
            <v>10486.12109375</v>
          </cell>
          <cell r="CK2">
            <v>11045.9599609375</v>
          </cell>
          <cell r="CL2">
            <v>11771.7587890625</v>
          </cell>
          <cell r="CM2">
            <v>12227.8349609375</v>
          </cell>
          <cell r="CN2">
            <v>13049.3974609375</v>
          </cell>
          <cell r="CO2">
            <v>14028.373046875</v>
          </cell>
          <cell r="CP2">
            <v>15138.9931640625</v>
          </cell>
          <cell r="CQ2">
            <v>16364.337890625</v>
          </cell>
          <cell r="CR2">
            <v>17872.115234375</v>
          </cell>
          <cell r="CS2">
            <v>19467.75</v>
          </cell>
          <cell r="CT2">
            <v>21898.912109375</v>
          </cell>
          <cell r="CU2">
            <v>24638.5390625</v>
          </cell>
          <cell r="CV2">
            <v>28563.1875</v>
          </cell>
          <cell r="CW2">
            <v>34350.2265625</v>
          </cell>
          <cell r="CX2">
            <v>45161.0703125</v>
          </cell>
          <cell r="CY2">
            <v>85092.8515625</v>
          </cell>
          <cell r="CZ2">
            <v>55281.046875</v>
          </cell>
          <cell r="DA2">
            <v>58791.42578125</v>
          </cell>
          <cell r="DB2">
            <v>60932.984375</v>
          </cell>
          <cell r="DC2">
            <v>64755.0234375</v>
          </cell>
          <cell r="DD2">
            <v>68530.6640625</v>
          </cell>
          <cell r="DE2">
            <v>74569.625</v>
          </cell>
          <cell r="DF2">
            <v>81590.359375</v>
          </cell>
          <cell r="DG2">
            <v>93241.6640625</v>
          </cell>
          <cell r="DH2">
            <v>111348.3984375</v>
          </cell>
          <cell r="DI2">
            <v>181436.109375</v>
          </cell>
          <cell r="DJ2">
            <v>127710.1796875</v>
          </cell>
          <cell r="DK2">
            <v>131061.8125</v>
          </cell>
          <cell r="DL2">
            <v>134611.734375</v>
          </cell>
          <cell r="DM2">
            <v>141522.265625</v>
          </cell>
          <cell r="DN2">
            <v>146486.1875</v>
          </cell>
          <cell r="DO2">
            <v>154285.296875</v>
          </cell>
          <cell r="DP2">
            <v>165587.8125</v>
          </cell>
          <cell r="DQ2">
            <v>185721.828125</v>
          </cell>
          <cell r="DR2">
            <v>227162.328125</v>
          </cell>
          <cell r="DS2">
            <v>393878.09375</v>
          </cell>
          <cell r="DT2">
            <v>270255.8125</v>
          </cell>
          <cell r="DU2">
            <v>280000</v>
          </cell>
          <cell r="DV2">
            <v>281310.75</v>
          </cell>
          <cell r="DW2">
            <v>298607.6875</v>
          </cell>
          <cell r="DX2">
            <v>330788</v>
          </cell>
          <cell r="DY2">
            <v>334994</v>
          </cell>
          <cell r="DZ2">
            <v>384532.34375</v>
          </cell>
          <cell r="EA2">
            <v>540000</v>
          </cell>
          <cell r="EB2">
            <v>556327.1875</v>
          </cell>
          <cell r="EC2">
            <v>637500</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2002</v>
          </cell>
          <cell r="B2">
            <v>772144693248</v>
          </cell>
          <cell r="C2">
            <v>107402896</v>
          </cell>
          <cell r="D2">
            <v>0</v>
          </cell>
          <cell r="E2">
            <v>0</v>
          </cell>
          <cell r="F2">
            <v>0</v>
          </cell>
          <cell r="G2">
            <v>0</v>
          </cell>
          <cell r="H2">
            <v>0</v>
          </cell>
          <cell r="I2">
            <v>0</v>
          </cell>
          <cell r="J2">
            <v>0</v>
          </cell>
          <cell r="K2">
            <v>0</v>
          </cell>
          <cell r="L2">
            <v>11.715151786804199</v>
          </cell>
          <cell r="M2">
            <v>339.53213500976602</v>
          </cell>
          <cell r="N2">
            <v>580.15509033203102</v>
          </cell>
          <cell r="O2">
            <v>759.28106689453102</v>
          </cell>
          <cell r="P2">
            <v>919.58728027343795</v>
          </cell>
          <cell r="Q2">
            <v>1091.19738769531</v>
          </cell>
          <cell r="R2">
            <v>1200</v>
          </cell>
          <cell r="S2">
            <v>1201.62475585938</v>
          </cell>
          <cell r="T2">
            <v>1293.98522949219</v>
          </cell>
          <cell r="U2">
            <v>1333.49584960938</v>
          </cell>
          <cell r="V2">
            <v>1457.54736328125</v>
          </cell>
          <cell r="W2">
            <v>1547.93298339844</v>
          </cell>
          <cell r="X2">
            <v>1667.72241210938</v>
          </cell>
          <cell r="Y2">
            <v>1786.62841796875</v>
          </cell>
          <cell r="Z2">
            <v>1805.61145019531</v>
          </cell>
          <cell r="AA2">
            <v>1914.26135253906</v>
          </cell>
          <cell r="AB2">
            <v>2014.77233886719</v>
          </cell>
          <cell r="AC2">
            <v>2129.40283203125</v>
          </cell>
          <cell r="AD2">
            <v>2246.7109375</v>
          </cell>
          <cell r="AE2">
            <v>2374.294921875</v>
          </cell>
          <cell r="AF2">
            <v>2400</v>
          </cell>
          <cell r="AG2">
            <v>2400</v>
          </cell>
          <cell r="AH2">
            <v>2411.69921875</v>
          </cell>
          <cell r="AI2">
            <v>2503.40356445312</v>
          </cell>
          <cell r="AJ2">
            <v>2593.77734375</v>
          </cell>
          <cell r="AK2">
            <v>2600</v>
          </cell>
          <cell r="AL2">
            <v>2600</v>
          </cell>
          <cell r="AM2">
            <v>2600</v>
          </cell>
          <cell r="AN2">
            <v>2600.60888671875</v>
          </cell>
          <cell r="AO2">
            <v>2676.9462890625</v>
          </cell>
          <cell r="AP2">
            <v>2784.29418945312</v>
          </cell>
          <cell r="AQ2">
            <v>2887.6591796875</v>
          </cell>
          <cell r="AR2">
            <v>2984.83422851562</v>
          </cell>
          <cell r="AS2">
            <v>3005.10107421875</v>
          </cell>
          <cell r="AT2">
            <v>3108.56079101562</v>
          </cell>
          <cell r="AU2">
            <v>3217.8984375</v>
          </cell>
          <cell r="AV2">
            <v>3279.4267578125</v>
          </cell>
          <cell r="AW2">
            <v>3394.61938476562</v>
          </cell>
          <cell r="AX2">
            <v>3542.66943359375</v>
          </cell>
          <cell r="AY2">
            <v>3600</v>
          </cell>
          <cell r="AZ2">
            <v>3615.74584960938</v>
          </cell>
          <cell r="BA2">
            <v>3726.75024414062</v>
          </cell>
          <cell r="BB2">
            <v>3858.70971679688</v>
          </cell>
          <cell r="BC2">
            <v>3900</v>
          </cell>
          <cell r="BD2">
            <v>3986.93017578125</v>
          </cell>
          <cell r="BE2">
            <v>4155.95068359375</v>
          </cell>
          <cell r="BF2">
            <v>4232.25537109375</v>
          </cell>
          <cell r="BG2">
            <v>4386.0771484375</v>
          </cell>
          <cell r="BH2">
            <v>4534.73681640625</v>
          </cell>
          <cell r="BI2">
            <v>4646.63623046875</v>
          </cell>
          <cell r="BJ2">
            <v>4796.02978515625</v>
          </cell>
          <cell r="BK2">
            <v>4823.9189453125</v>
          </cell>
          <cell r="BL2">
            <v>4963.4775390625</v>
          </cell>
          <cell r="BM2">
            <v>5101.90625</v>
          </cell>
          <cell r="BN2">
            <v>5200</v>
          </cell>
          <cell r="BO2">
            <v>5292.44384765625</v>
          </cell>
          <cell r="BP2">
            <v>5462.55859375</v>
          </cell>
          <cell r="BQ2">
            <v>5674.48388671875</v>
          </cell>
          <cell r="BR2">
            <v>5860.7548828125</v>
          </cell>
          <cell r="BS2">
            <v>5998.40478515625</v>
          </cell>
          <cell r="BT2">
            <v>6107.666015625</v>
          </cell>
          <cell r="BU2">
            <v>6347.27001953125</v>
          </cell>
          <cell r="BV2">
            <v>6509.298828125</v>
          </cell>
          <cell r="BW2">
            <v>6695.07666015625</v>
          </cell>
          <cell r="BX2">
            <v>7009.375</v>
          </cell>
          <cell r="BY2">
            <v>7195.41748046875</v>
          </cell>
          <cell r="BZ2">
            <v>7425.48095703125</v>
          </cell>
          <cell r="CA2">
            <v>7746.28759765625</v>
          </cell>
          <cell r="CB2">
            <v>7899.59228515625</v>
          </cell>
          <cell r="CC2">
            <v>8305.4384765625</v>
          </cell>
          <cell r="CD2">
            <v>8621.4326171875</v>
          </cell>
          <cell r="CE2">
            <v>9006.119140625</v>
          </cell>
          <cell r="CF2">
            <v>9368.7470703125</v>
          </cell>
          <cell r="CG2">
            <v>9761.5849609375</v>
          </cell>
          <cell r="CH2">
            <v>10277.509765625</v>
          </cell>
          <cell r="CI2">
            <v>10784.4140625</v>
          </cell>
          <cell r="CJ2">
            <v>11397.587890625</v>
          </cell>
          <cell r="CK2">
            <v>11934.0478515625</v>
          </cell>
          <cell r="CL2">
            <v>12435.2783203125</v>
          </cell>
          <cell r="CM2">
            <v>13176.1884765625</v>
          </cell>
          <cell r="CN2">
            <v>14130.1796875</v>
          </cell>
          <cell r="CO2">
            <v>15151.02734375</v>
          </cell>
          <cell r="CP2">
            <v>16284.5556640625</v>
          </cell>
          <cell r="CQ2">
            <v>17724.791015625</v>
          </cell>
          <cell r="CR2">
            <v>19163.869140625</v>
          </cell>
          <cell r="CS2">
            <v>21232.216796875</v>
          </cell>
          <cell r="CT2">
            <v>23827.28515625</v>
          </cell>
          <cell r="CU2">
            <v>26914.765625</v>
          </cell>
          <cell r="CV2">
            <v>31401.681640625</v>
          </cell>
          <cell r="CW2">
            <v>37560.62890625</v>
          </cell>
          <cell r="CX2">
            <v>48869.171875</v>
          </cell>
          <cell r="CY2">
            <v>89548.828125</v>
          </cell>
          <cell r="CZ2">
            <v>59186.8046875</v>
          </cell>
          <cell r="DA2">
            <v>61143.11328125</v>
          </cell>
          <cell r="DB2">
            <v>64571.9140625</v>
          </cell>
          <cell r="DC2">
            <v>68293.7890625</v>
          </cell>
          <cell r="DD2">
            <v>72573.3671875</v>
          </cell>
          <cell r="DE2">
            <v>78263.078125</v>
          </cell>
          <cell r="DF2">
            <v>85090.828125</v>
          </cell>
          <cell r="DG2">
            <v>94191.046875</v>
          </cell>
          <cell r="DH2">
            <v>111985.1171875</v>
          </cell>
          <cell r="DI2">
            <v>199837.203125</v>
          </cell>
          <cell r="DJ2">
            <v>130969.1875</v>
          </cell>
          <cell r="DK2">
            <v>135690.25</v>
          </cell>
          <cell r="DL2">
            <v>141607.03125</v>
          </cell>
          <cell r="DM2">
            <v>148992.25</v>
          </cell>
          <cell r="DN2">
            <v>158352.46875</v>
          </cell>
          <cell r="DO2">
            <v>170834.296875</v>
          </cell>
          <cell r="DP2">
            <v>184563.375</v>
          </cell>
          <cell r="DQ2">
            <v>199270.765625</v>
          </cell>
          <cell r="DR2">
            <v>241882.046875</v>
          </cell>
          <cell r="DS2">
            <v>481819.25</v>
          </cell>
          <cell r="DT2">
            <v>297433.125</v>
          </cell>
          <cell r="DU2">
            <v>302823.53125</v>
          </cell>
          <cell r="DV2">
            <v>312000</v>
          </cell>
          <cell r="DW2">
            <v>327853.75</v>
          </cell>
          <cell r="DX2">
            <v>353300</v>
          </cell>
          <cell r="DY2">
            <v>363258.96875</v>
          </cell>
          <cell r="DZ2">
            <v>389151.5625</v>
          </cell>
          <cell r="EA2">
            <v>450000</v>
          </cell>
          <cell r="EB2">
            <v>451180.59375</v>
          </cell>
          <cell r="EC2">
            <v>1294725.625</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A2">
            <v>2003</v>
          </cell>
          <cell r="B2">
            <v>861365272576</v>
          </cell>
          <cell r="C2">
            <v>110200896</v>
          </cell>
          <cell r="D2">
            <v>0</v>
          </cell>
          <cell r="E2">
            <v>0</v>
          </cell>
          <cell r="F2">
            <v>0</v>
          </cell>
          <cell r="G2">
            <v>0</v>
          </cell>
          <cell r="H2">
            <v>0</v>
          </cell>
          <cell r="I2">
            <v>0</v>
          </cell>
          <cell r="J2">
            <v>0</v>
          </cell>
          <cell r="K2">
            <v>0</v>
          </cell>
          <cell r="L2">
            <v>0</v>
          </cell>
          <cell r="M2">
            <v>263.50631713867199</v>
          </cell>
          <cell r="N2">
            <v>577.68194580078102</v>
          </cell>
          <cell r="O2">
            <v>794.36492919921898</v>
          </cell>
          <cell r="P2">
            <v>973.94860839843795</v>
          </cell>
          <cell r="Q2">
            <v>1172.51586914062</v>
          </cell>
          <cell r="R2">
            <v>1265.96240234375</v>
          </cell>
          <cell r="S2">
            <v>1439.20971679688</v>
          </cell>
          <cell r="T2">
            <v>1466.9638671875</v>
          </cell>
          <cell r="U2">
            <v>1558.4931640625</v>
          </cell>
          <cell r="V2">
            <v>1577.38122558594</v>
          </cell>
          <cell r="W2">
            <v>1729.7998046875</v>
          </cell>
          <cell r="X2">
            <v>1800</v>
          </cell>
          <cell r="Y2">
            <v>1884.70043945312</v>
          </cell>
          <cell r="Z2">
            <v>2008.98388671875</v>
          </cell>
          <cell r="AA2">
            <v>2129.03100585938</v>
          </cell>
          <cell r="AB2">
            <v>2251.96630859375</v>
          </cell>
          <cell r="AC2">
            <v>2376.97705078125</v>
          </cell>
          <cell r="AD2">
            <v>2404.79565429688</v>
          </cell>
          <cell r="AE2">
            <v>2532.12036132812</v>
          </cell>
          <cell r="AF2">
            <v>2652.83520507812</v>
          </cell>
          <cell r="AG2">
            <v>2811.0419921875</v>
          </cell>
          <cell r="AH2">
            <v>2880</v>
          </cell>
          <cell r="AI2">
            <v>2880.87426757812</v>
          </cell>
          <cell r="AJ2">
            <v>2968.49438476562</v>
          </cell>
          <cell r="AK2">
            <v>3001.35717773438</v>
          </cell>
          <cell r="AL2">
            <v>3100.86791992188</v>
          </cell>
          <cell r="AM2">
            <v>3120</v>
          </cell>
          <cell r="AN2">
            <v>3120</v>
          </cell>
          <cell r="AO2">
            <v>3120</v>
          </cell>
          <cell r="AP2">
            <v>3120</v>
          </cell>
          <cell r="AQ2">
            <v>3182.77612304688</v>
          </cell>
          <cell r="AR2">
            <v>3273.32495117188</v>
          </cell>
          <cell r="AS2">
            <v>3387.25659179688</v>
          </cell>
          <cell r="AT2">
            <v>3530.18774414062</v>
          </cell>
          <cell r="AU2">
            <v>3600</v>
          </cell>
          <cell r="AV2">
            <v>3638.74291992188</v>
          </cell>
          <cell r="AW2">
            <v>3789.86083984375</v>
          </cell>
          <cell r="AX2">
            <v>3893.54077148438</v>
          </cell>
          <cell r="AY2">
            <v>3948.78051757812</v>
          </cell>
          <cell r="AZ2">
            <v>4104.11669921875</v>
          </cell>
          <cell r="BA2">
            <v>4206.36572265625</v>
          </cell>
          <cell r="BB2">
            <v>4326.08251953125</v>
          </cell>
          <cell r="BC2">
            <v>4468.1865234375</v>
          </cell>
          <cell r="BD2">
            <v>4555.2998046875</v>
          </cell>
          <cell r="BE2">
            <v>4671.8515625</v>
          </cell>
          <cell r="BF2">
            <v>4790.9150390625</v>
          </cell>
          <cell r="BG2">
            <v>4839.7041015625</v>
          </cell>
          <cell r="BH2">
            <v>4996.3271484375</v>
          </cell>
          <cell r="BI2">
            <v>5161.619140625</v>
          </cell>
          <cell r="BJ2">
            <v>5228.22705078125</v>
          </cell>
          <cell r="BK2">
            <v>5394.26611328125</v>
          </cell>
          <cell r="BL2">
            <v>5564.04052734375</v>
          </cell>
          <cell r="BM2">
            <v>5758.59619140625</v>
          </cell>
          <cell r="BN2">
            <v>5893.8212890625</v>
          </cell>
          <cell r="BO2">
            <v>6000</v>
          </cell>
          <cell r="BP2">
            <v>6057.30810546875</v>
          </cell>
          <cell r="BQ2">
            <v>6242.89697265625</v>
          </cell>
          <cell r="BR2">
            <v>6438.79541015625</v>
          </cell>
          <cell r="BS2">
            <v>6543.90380859375</v>
          </cell>
          <cell r="BT2">
            <v>6778.15234375</v>
          </cell>
          <cell r="BU2">
            <v>7056.33740234375</v>
          </cell>
          <cell r="BV2">
            <v>7210.20751953125</v>
          </cell>
          <cell r="BW2">
            <v>7452.99462890625</v>
          </cell>
          <cell r="BX2">
            <v>7748.30908203125</v>
          </cell>
          <cell r="BY2">
            <v>7885.77001953125</v>
          </cell>
          <cell r="BZ2">
            <v>8248.896484375</v>
          </cell>
          <cell r="CA2">
            <v>8524.5087890625</v>
          </cell>
          <cell r="CB2">
            <v>8901.203125</v>
          </cell>
          <cell r="CC2">
            <v>9125.89453125</v>
          </cell>
          <cell r="CD2">
            <v>9507.8173828125</v>
          </cell>
          <cell r="CE2">
            <v>9854.0634765625</v>
          </cell>
          <cell r="CF2">
            <v>10328.2490234375</v>
          </cell>
          <cell r="CG2">
            <v>10786.0625</v>
          </cell>
          <cell r="CH2">
            <v>11360.6904296875</v>
          </cell>
          <cell r="CI2">
            <v>11901.7548828125</v>
          </cell>
          <cell r="CJ2">
            <v>12271.951171875</v>
          </cell>
          <cell r="CK2">
            <v>12970.0478515625</v>
          </cell>
          <cell r="CL2">
            <v>13673.6845703125</v>
          </cell>
          <cell r="CM2">
            <v>14564.662109375</v>
          </cell>
          <cell r="CN2">
            <v>15446.3447265625</v>
          </cell>
          <cell r="CO2">
            <v>16522.50390625</v>
          </cell>
          <cell r="CP2">
            <v>17801.830078125</v>
          </cell>
          <cell r="CQ2">
            <v>19075.0546875</v>
          </cell>
          <cell r="CR2">
            <v>20771.7109375</v>
          </cell>
          <cell r="CS2">
            <v>23030</v>
          </cell>
          <cell r="CT2">
            <v>25333.076171875</v>
          </cell>
          <cell r="CU2">
            <v>28753.921875</v>
          </cell>
          <cell r="CV2">
            <v>33410.48046875</v>
          </cell>
          <cell r="CW2">
            <v>39858.39453125</v>
          </cell>
          <cell r="CX2">
            <v>51689.15625</v>
          </cell>
          <cell r="CY2">
            <v>93300.8828125</v>
          </cell>
          <cell r="CZ2">
            <v>61678.2265625</v>
          </cell>
          <cell r="DA2">
            <v>65023.9453125</v>
          </cell>
          <cell r="DB2">
            <v>68349.1953125</v>
          </cell>
          <cell r="DC2">
            <v>72321.2421875</v>
          </cell>
          <cell r="DD2">
            <v>77236.5625</v>
          </cell>
          <cell r="DE2">
            <v>83944.5</v>
          </cell>
          <cell r="DF2">
            <v>92945.6171875</v>
          </cell>
          <cell r="DG2">
            <v>103225.0390625</v>
          </cell>
          <cell r="DH2">
            <v>120220.1328125</v>
          </cell>
          <cell r="DI2">
            <v>187624.625</v>
          </cell>
          <cell r="DJ2">
            <v>136545.296875</v>
          </cell>
          <cell r="DK2">
            <v>142177.03125</v>
          </cell>
          <cell r="DL2">
            <v>147381.046875</v>
          </cell>
          <cell r="DM2">
            <v>154524.328125</v>
          </cell>
          <cell r="DN2">
            <v>159347.03125</v>
          </cell>
          <cell r="DO2">
            <v>173327.734375</v>
          </cell>
          <cell r="DP2">
            <v>187653.390625</v>
          </cell>
          <cell r="DQ2">
            <v>204548.6875</v>
          </cell>
          <cell r="DR2">
            <v>237017.828125</v>
          </cell>
          <cell r="DS2">
            <v>328788.28125</v>
          </cell>
          <cell r="DT2">
            <v>266192.65625</v>
          </cell>
          <cell r="DU2">
            <v>273455.625</v>
          </cell>
          <cell r="DV2">
            <v>290150</v>
          </cell>
          <cell r="DW2">
            <v>297984</v>
          </cell>
          <cell r="DX2">
            <v>300000</v>
          </cell>
          <cell r="DY2">
            <v>300664.53125</v>
          </cell>
          <cell r="DZ2">
            <v>317902.03125</v>
          </cell>
          <cell r="EA2">
            <v>337452</v>
          </cell>
          <cell r="EB2">
            <v>390000</v>
          </cell>
          <cell r="EC2">
            <v>465792.90625</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EF"/>
    </sheetNames>
    <sheetDataSet>
      <sheetData sheetId="0">
        <row r="2">
          <cell r="A2">
            <v>2004</v>
          </cell>
          <cell r="B2">
            <v>947286114304</v>
          </cell>
          <cell r="C2">
            <v>112271928</v>
          </cell>
          <cell r="D2">
            <v>0</v>
          </cell>
          <cell r="E2">
            <v>0</v>
          </cell>
          <cell r="F2">
            <v>0</v>
          </cell>
          <cell r="G2">
            <v>0</v>
          </cell>
          <cell r="H2">
            <v>0</v>
          </cell>
          <cell r="I2">
            <v>0</v>
          </cell>
          <cell r="J2">
            <v>0</v>
          </cell>
          <cell r="K2">
            <v>0</v>
          </cell>
          <cell r="L2">
            <v>19.180118560791001</v>
          </cell>
          <cell r="M2">
            <v>410.03256225585898</v>
          </cell>
          <cell r="N2">
            <v>686.01837158203102</v>
          </cell>
          <cell r="O2">
            <v>930.6201171875</v>
          </cell>
          <cell r="P2">
            <v>1152.76708984375</v>
          </cell>
          <cell r="Q2">
            <v>1253.193359375</v>
          </cell>
          <cell r="R2">
            <v>1478.46850585938</v>
          </cell>
          <cell r="S2">
            <v>1560</v>
          </cell>
          <cell r="T2">
            <v>1669.83679199219</v>
          </cell>
          <cell r="U2">
            <v>1699.453125</v>
          </cell>
          <cell r="V2">
            <v>1798.21643066406</v>
          </cell>
          <cell r="W2">
            <v>1859.54235839844</v>
          </cell>
          <cell r="X2">
            <v>1996.73352050781</v>
          </cell>
          <cell r="Y2">
            <v>2133.39990234375</v>
          </cell>
          <cell r="Z2">
            <v>2275.15307617188</v>
          </cell>
          <cell r="AA2">
            <v>2392.81591796875</v>
          </cell>
          <cell r="AB2">
            <v>2424.12280273438</v>
          </cell>
          <cell r="AC2">
            <v>2568.43530273438</v>
          </cell>
          <cell r="AD2">
            <v>2705.5625</v>
          </cell>
          <cell r="AE2">
            <v>2875.02294921875</v>
          </cell>
          <cell r="AF2">
            <v>2995.11376953125</v>
          </cell>
          <cell r="AG2">
            <v>3102.41162109375</v>
          </cell>
          <cell r="AH2">
            <v>3120</v>
          </cell>
          <cell r="AI2">
            <v>3154.52661132812</v>
          </cell>
          <cell r="AJ2">
            <v>3254.86547851562</v>
          </cell>
          <cell r="AK2">
            <v>3352.47143554688</v>
          </cell>
          <cell r="AL2">
            <v>3380</v>
          </cell>
          <cell r="AM2">
            <v>3380</v>
          </cell>
          <cell r="AN2">
            <v>3380</v>
          </cell>
          <cell r="AO2">
            <v>3380.54663085938</v>
          </cell>
          <cell r="AP2">
            <v>3490.41455078125</v>
          </cell>
          <cell r="AQ2">
            <v>3597.57495117188</v>
          </cell>
          <cell r="AR2">
            <v>3620.1953125</v>
          </cell>
          <cell r="AS2">
            <v>3761.50317382812</v>
          </cell>
          <cell r="AT2">
            <v>3884.54833984375</v>
          </cell>
          <cell r="AU2">
            <v>3943.84765625</v>
          </cell>
          <cell r="AV2">
            <v>4091.72607421875</v>
          </cell>
          <cell r="AW2">
            <v>4198.24951171875</v>
          </cell>
          <cell r="AX2">
            <v>4316.36474609375</v>
          </cell>
          <cell r="AY2">
            <v>4480.49951171875</v>
          </cell>
          <cell r="AZ2">
            <v>4566.21630859375</v>
          </cell>
          <cell r="BA2">
            <v>4700.2626953125</v>
          </cell>
          <cell r="BB2">
            <v>4800</v>
          </cell>
          <cell r="BC2">
            <v>4863.46142578125</v>
          </cell>
          <cell r="BD2">
            <v>5001.83203125</v>
          </cell>
          <cell r="BE2">
            <v>5143.92041015625</v>
          </cell>
          <cell r="BF2">
            <v>5212.189453125</v>
          </cell>
          <cell r="BG2">
            <v>5358.123046875</v>
          </cell>
          <cell r="BH2">
            <v>5510.93115234375</v>
          </cell>
          <cell r="BI2">
            <v>5710.80419921875</v>
          </cell>
          <cell r="BJ2">
            <v>5878.9150390625</v>
          </cell>
          <cell r="BK2">
            <v>5997.9267578125</v>
          </cell>
          <cell r="BL2">
            <v>6091.615234375</v>
          </cell>
          <cell r="BM2">
            <v>6268.986328125</v>
          </cell>
          <cell r="BN2">
            <v>6451.9892578125</v>
          </cell>
          <cell r="BO2">
            <v>6501.65869140625</v>
          </cell>
          <cell r="BP2">
            <v>6646.67236328125</v>
          </cell>
          <cell r="BQ2">
            <v>6818.09619140625</v>
          </cell>
          <cell r="BR2">
            <v>7060.66357421875</v>
          </cell>
          <cell r="BS2">
            <v>7202.43017578125</v>
          </cell>
          <cell r="BT2">
            <v>7419.54931640625</v>
          </cell>
          <cell r="BU2">
            <v>7698.5751953125</v>
          </cell>
          <cell r="BV2">
            <v>7818.27197265625</v>
          </cell>
          <cell r="BW2">
            <v>8089.3974609375</v>
          </cell>
          <cell r="BX2">
            <v>8384.3779296875</v>
          </cell>
          <cell r="BY2">
            <v>8660.5439453125</v>
          </cell>
          <cell r="BZ2">
            <v>8998.1708984375</v>
          </cell>
          <cell r="CA2">
            <v>9242.3984375</v>
          </cell>
          <cell r="CB2">
            <v>9608.443359375</v>
          </cell>
          <cell r="CC2">
            <v>9924.6201171875</v>
          </cell>
          <cell r="CD2">
            <v>10328.548828125</v>
          </cell>
          <cell r="CE2">
            <v>10705.68359375</v>
          </cell>
          <cell r="CF2">
            <v>11200.8447265625</v>
          </cell>
          <cell r="CG2">
            <v>11762.62109375</v>
          </cell>
          <cell r="CH2">
            <v>12077.791015625</v>
          </cell>
          <cell r="CI2">
            <v>12690.5361328125</v>
          </cell>
          <cell r="CJ2">
            <v>13208.498046875</v>
          </cell>
          <cell r="CK2">
            <v>13997.2216796875</v>
          </cell>
          <cell r="CL2">
            <v>14743.728515625</v>
          </cell>
          <cell r="CM2">
            <v>15558.224609375</v>
          </cell>
          <cell r="CN2">
            <v>16575.43359375</v>
          </cell>
          <cell r="CO2">
            <v>17760.560546875</v>
          </cell>
          <cell r="CP2">
            <v>18843.55078125</v>
          </cell>
          <cell r="CQ2">
            <v>20326.40234375</v>
          </cell>
          <cell r="CR2">
            <v>22317.513671875</v>
          </cell>
          <cell r="CS2">
            <v>24344.876953125</v>
          </cell>
          <cell r="CT2">
            <v>26962.78125</v>
          </cell>
          <cell r="CU2">
            <v>30535.3203125</v>
          </cell>
          <cell r="CV2">
            <v>35262.46484375</v>
          </cell>
          <cell r="CW2">
            <v>42130.32421875</v>
          </cell>
          <cell r="CX2">
            <v>54371.58203125</v>
          </cell>
          <cell r="CY2">
            <v>100596.5390625</v>
          </cell>
          <cell r="CZ2">
            <v>64830.7734375</v>
          </cell>
          <cell r="DA2">
            <v>67853.6171875</v>
          </cell>
          <cell r="DB2">
            <v>71508.1484375</v>
          </cell>
          <cell r="DC2">
            <v>75075.1171875</v>
          </cell>
          <cell r="DD2">
            <v>80576.546875</v>
          </cell>
          <cell r="DE2">
            <v>87864.2109375</v>
          </cell>
          <cell r="DF2">
            <v>97781.3984375</v>
          </cell>
          <cell r="DG2">
            <v>111122.3828125</v>
          </cell>
          <cell r="DH2">
            <v>131565.125</v>
          </cell>
          <cell r="DI2">
            <v>217684.90625</v>
          </cell>
          <cell r="DJ2">
            <v>149700.015625</v>
          </cell>
          <cell r="DK2">
            <v>154789.21875</v>
          </cell>
          <cell r="DL2">
            <v>161007.234375</v>
          </cell>
          <cell r="DM2">
            <v>167251.40625</v>
          </cell>
          <cell r="DN2">
            <v>177798.3125</v>
          </cell>
          <cell r="DO2">
            <v>183021.203125</v>
          </cell>
          <cell r="DP2">
            <v>191582.6875</v>
          </cell>
          <cell r="DQ2">
            <v>226281.734375</v>
          </cell>
          <cell r="DR2">
            <v>266983</v>
          </cell>
          <cell r="DS2">
            <v>496201.09375</v>
          </cell>
          <cell r="DT2">
            <v>300000</v>
          </cell>
          <cell r="DU2">
            <v>306937.28125</v>
          </cell>
          <cell r="DV2">
            <v>334074.9375</v>
          </cell>
          <cell r="DW2">
            <v>357640</v>
          </cell>
          <cell r="DX2">
            <v>366417.65625</v>
          </cell>
          <cell r="DY2">
            <v>386368.1875</v>
          </cell>
          <cell r="DZ2">
            <v>505397.4375</v>
          </cell>
          <cell r="EA2">
            <v>699141.0625</v>
          </cell>
          <cell r="EB2">
            <v>736250</v>
          </cell>
          <cell r="EC2">
            <v>868873.5625</v>
          </cell>
        </row>
      </sheetData>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8053.75732421875</v>
          </cell>
          <cell r="C2">
            <v>114175528</v>
          </cell>
          <cell r="D2">
            <v>0</v>
          </cell>
          <cell r="E2">
            <v>0</v>
          </cell>
          <cell r="F2">
            <v>0</v>
          </cell>
          <cell r="G2">
            <v>0</v>
          </cell>
          <cell r="H2">
            <v>0</v>
          </cell>
          <cell r="I2">
            <v>0</v>
          </cell>
          <cell r="J2">
            <v>0</v>
          </cell>
          <cell r="K2">
            <v>0</v>
          </cell>
          <cell r="L2">
            <v>15.586326599121101</v>
          </cell>
          <cell r="M2">
            <v>402.74923706054699</v>
          </cell>
          <cell r="N2">
            <v>681.32366943359398</v>
          </cell>
          <cell r="O2">
            <v>922.81402587890602</v>
          </cell>
          <cell r="P2">
            <v>1135.34655761719</v>
          </cell>
          <cell r="Q2">
            <v>1226.43115234375</v>
          </cell>
          <cell r="R2">
            <v>1448.02722167969</v>
          </cell>
          <cell r="S2">
            <v>1558.89538574219</v>
          </cell>
          <cell r="T2">
            <v>1560</v>
          </cell>
          <cell r="U2">
            <v>1604.19128417969</v>
          </cell>
          <cell r="V2">
            <v>1759.74291992188</v>
          </cell>
          <cell r="W2">
            <v>1800</v>
          </cell>
          <cell r="X2">
            <v>1900.43188476562</v>
          </cell>
          <cell r="Y2">
            <v>2060.78735351562</v>
          </cell>
          <cell r="Z2">
            <v>2155.71704101562</v>
          </cell>
          <cell r="AA2">
            <v>2310.59301757812</v>
          </cell>
          <cell r="AB2">
            <v>2400</v>
          </cell>
          <cell r="AC2">
            <v>2414.89306640625</v>
          </cell>
          <cell r="AD2">
            <v>2573.5380859375</v>
          </cell>
          <cell r="AE2">
            <v>2731.38208007812</v>
          </cell>
          <cell r="AF2">
            <v>2888.85229492188</v>
          </cell>
          <cell r="AG2">
            <v>3000</v>
          </cell>
          <cell r="AH2">
            <v>3071.63745117188</v>
          </cell>
          <cell r="AI2">
            <v>3120</v>
          </cell>
          <cell r="AJ2">
            <v>3120</v>
          </cell>
          <cell r="AK2">
            <v>3120</v>
          </cell>
          <cell r="AL2">
            <v>3120</v>
          </cell>
          <cell r="AM2">
            <v>3120</v>
          </cell>
          <cell r="AN2">
            <v>3120</v>
          </cell>
          <cell r="AO2">
            <v>3182.91235351562</v>
          </cell>
          <cell r="AP2">
            <v>3326.52880859375</v>
          </cell>
          <cell r="AQ2">
            <v>3417.27783203125</v>
          </cell>
          <cell r="AR2">
            <v>3572.14233398438</v>
          </cell>
          <cell r="AS2">
            <v>3600</v>
          </cell>
          <cell r="AT2">
            <v>3613.92456054688</v>
          </cell>
          <cell r="AU2">
            <v>3747.06860351562</v>
          </cell>
          <cell r="AV2">
            <v>3876.90551757812</v>
          </cell>
          <cell r="AW2">
            <v>3995.07836914062</v>
          </cell>
          <cell r="AX2">
            <v>4151.40283203125</v>
          </cell>
          <cell r="AY2">
            <v>4200.43701171875</v>
          </cell>
          <cell r="AZ2">
            <v>4305.208984375</v>
          </cell>
          <cell r="BA2">
            <v>4464.9580078125</v>
          </cell>
          <cell r="BB2">
            <v>4592.71142578125</v>
          </cell>
          <cell r="BC2">
            <v>4702.953125</v>
          </cell>
          <cell r="BD2">
            <v>4800</v>
          </cell>
          <cell r="BE2">
            <v>4800</v>
          </cell>
          <cell r="BF2">
            <v>4884.275390625</v>
          </cell>
          <cell r="BG2">
            <v>5072.8818359375</v>
          </cell>
          <cell r="BH2">
            <v>5231.41015625</v>
          </cell>
          <cell r="BI2">
            <v>5397.6298828125</v>
          </cell>
          <cell r="BJ2">
            <v>5512.9287109375</v>
          </cell>
          <cell r="BK2">
            <v>5723.19921875</v>
          </cell>
          <cell r="BL2">
            <v>5927.91259765625</v>
          </cell>
          <cell r="BM2">
            <v>6000</v>
          </cell>
          <cell r="BN2">
            <v>6010.9111328125</v>
          </cell>
          <cell r="BO2">
            <v>6196.79541015625</v>
          </cell>
          <cell r="BP2">
            <v>6270.7783203125</v>
          </cell>
          <cell r="BQ2">
            <v>6471.46435546875</v>
          </cell>
          <cell r="BR2">
            <v>6641.6728515625</v>
          </cell>
          <cell r="BS2">
            <v>6882.67431640625</v>
          </cell>
          <cell r="BT2">
            <v>7159.48046875</v>
          </cell>
          <cell r="BU2">
            <v>7200</v>
          </cell>
          <cell r="BV2">
            <v>7381.8583984375</v>
          </cell>
          <cell r="BW2">
            <v>7690.88525390625</v>
          </cell>
          <cell r="BX2">
            <v>7902.501953125</v>
          </cell>
          <cell r="BY2">
            <v>8274.7548828125</v>
          </cell>
          <cell r="BZ2">
            <v>8467.8564453125</v>
          </cell>
          <cell r="CA2">
            <v>8872.3662109375</v>
          </cell>
          <cell r="CB2">
            <v>9098.1923828125</v>
          </cell>
          <cell r="CC2">
            <v>9502.4560546875</v>
          </cell>
          <cell r="CD2">
            <v>9702.173828125</v>
          </cell>
          <cell r="CE2">
            <v>10171.099609375</v>
          </cell>
          <cell r="CF2">
            <v>10662.486328125</v>
          </cell>
          <cell r="CG2">
            <v>11117.9814453125</v>
          </cell>
          <cell r="CH2">
            <v>11772.0380859375</v>
          </cell>
          <cell r="CI2">
            <v>12006.1923828125</v>
          </cell>
          <cell r="CJ2">
            <v>12530.80859375</v>
          </cell>
          <cell r="CK2">
            <v>13287.3037109375</v>
          </cell>
          <cell r="CL2">
            <v>14115.9814453125</v>
          </cell>
          <cell r="CM2">
            <v>14815.861328125</v>
          </cell>
          <cell r="CN2">
            <v>15753.392578125</v>
          </cell>
          <cell r="CO2">
            <v>16993.8984375</v>
          </cell>
          <cell r="CP2">
            <v>18041.87109375</v>
          </cell>
          <cell r="CQ2">
            <v>19387.9375</v>
          </cell>
          <cell r="CR2">
            <v>21294.984375</v>
          </cell>
          <cell r="CS2">
            <v>23499.2890625</v>
          </cell>
          <cell r="CT2">
            <v>25607.810546875</v>
          </cell>
          <cell r="CU2">
            <v>29274.220703125</v>
          </cell>
          <cell r="CV2">
            <v>33842.01171875</v>
          </cell>
          <cell r="CW2">
            <v>40265.43359375</v>
          </cell>
          <cell r="CX2">
            <v>52242.2265625</v>
          </cell>
          <cell r="CY2">
            <v>96500.53125</v>
          </cell>
          <cell r="CZ2">
            <v>61786.54296875</v>
          </cell>
          <cell r="DA2">
            <v>64837.94921875</v>
          </cell>
          <cell r="DB2">
            <v>68234.1015625</v>
          </cell>
          <cell r="DC2">
            <v>72076.5703125</v>
          </cell>
          <cell r="DD2">
            <v>76989.578125</v>
          </cell>
          <cell r="DE2">
            <v>84772.03125</v>
          </cell>
          <cell r="DF2">
            <v>94776.3515625</v>
          </cell>
          <cell r="DG2">
            <v>106672.2734375</v>
          </cell>
          <cell r="DH2">
            <v>127213.4453125</v>
          </cell>
          <cell r="DI2">
            <v>207121.96875</v>
          </cell>
          <cell r="DJ2">
            <v>143398.15625</v>
          </cell>
          <cell r="DK2">
            <v>147922.484375</v>
          </cell>
          <cell r="DL2">
            <v>152802</v>
          </cell>
          <cell r="DM2">
            <v>157324</v>
          </cell>
          <cell r="DN2">
            <v>167143.4375</v>
          </cell>
          <cell r="DO2">
            <v>178610.25</v>
          </cell>
          <cell r="DP2">
            <v>183417.546875</v>
          </cell>
          <cell r="DQ2">
            <v>207530.0625</v>
          </cell>
          <cell r="DR2">
            <v>249548.171875</v>
          </cell>
          <cell r="DS2">
            <v>472863.375</v>
          </cell>
          <cell r="DT2">
            <v>298800</v>
          </cell>
          <cell r="DU2">
            <v>300000</v>
          </cell>
          <cell r="DV2">
            <v>300000</v>
          </cell>
          <cell r="DW2">
            <v>326037.40625</v>
          </cell>
          <cell r="DX2">
            <v>350640</v>
          </cell>
          <cell r="DY2">
            <v>368471.5</v>
          </cell>
          <cell r="DZ2">
            <v>505036.125</v>
          </cell>
          <cell r="EA2">
            <v>681000</v>
          </cell>
          <cell r="EB2">
            <v>735000</v>
          </cell>
          <cell r="EC2">
            <v>837495.4375</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8917.1181640625</v>
          </cell>
          <cell r="C2">
            <v>117162312</v>
          </cell>
          <cell r="D2">
            <v>0</v>
          </cell>
          <cell r="E2">
            <v>0</v>
          </cell>
          <cell r="F2">
            <v>0</v>
          </cell>
          <cell r="G2">
            <v>0</v>
          </cell>
          <cell r="H2">
            <v>0</v>
          </cell>
          <cell r="I2">
            <v>0</v>
          </cell>
          <cell r="J2">
            <v>0</v>
          </cell>
          <cell r="K2">
            <v>0</v>
          </cell>
          <cell r="L2">
            <v>39.743564605712898</v>
          </cell>
          <cell r="M2">
            <v>477.04132080078102</v>
          </cell>
          <cell r="N2">
            <v>793.66687011718795</v>
          </cell>
          <cell r="O2">
            <v>1075.1806640625</v>
          </cell>
          <cell r="P2">
            <v>1220.77026367188</v>
          </cell>
          <cell r="Q2">
            <v>1463.35913085938</v>
          </cell>
          <cell r="R2">
            <v>1718.89428710938</v>
          </cell>
          <cell r="S2">
            <v>1800</v>
          </cell>
          <cell r="T2">
            <v>1800</v>
          </cell>
          <cell r="U2">
            <v>1800</v>
          </cell>
          <cell r="V2">
            <v>1917.07189941406</v>
          </cell>
          <cell r="W2">
            <v>2099.65649414062</v>
          </cell>
          <cell r="X2">
            <v>2249.02783203125</v>
          </cell>
          <cell r="Y2">
            <v>2399.89477539062</v>
          </cell>
          <cell r="Z2">
            <v>2400</v>
          </cell>
          <cell r="AA2">
            <v>2512.66088867188</v>
          </cell>
          <cell r="AB2">
            <v>2691.18212890625</v>
          </cell>
          <cell r="AC2">
            <v>2820.24975585938</v>
          </cell>
          <cell r="AD2">
            <v>2986.18017578125</v>
          </cell>
          <cell r="AE2">
            <v>3008.38061523438</v>
          </cell>
          <cell r="AF2">
            <v>3201.62084960938</v>
          </cell>
          <cell r="AG2">
            <v>3394.611328125</v>
          </cell>
          <cell r="AH2">
            <v>3596.20751953125</v>
          </cell>
          <cell r="AI2">
            <v>3600</v>
          </cell>
          <cell r="AJ2">
            <v>3600</v>
          </cell>
          <cell r="AK2">
            <v>3600</v>
          </cell>
          <cell r="AL2">
            <v>3600</v>
          </cell>
          <cell r="AM2">
            <v>3600</v>
          </cell>
          <cell r="AN2">
            <v>3600</v>
          </cell>
          <cell r="AO2">
            <v>3600</v>
          </cell>
          <cell r="AP2">
            <v>3600</v>
          </cell>
          <cell r="AQ2">
            <v>3702.74438476562</v>
          </cell>
          <cell r="AR2">
            <v>3885.90795898438</v>
          </cell>
          <cell r="AS2">
            <v>4041.67260742188</v>
          </cell>
          <cell r="AT2">
            <v>4195.01220703125</v>
          </cell>
          <cell r="AU2">
            <v>4205.7763671875</v>
          </cell>
          <cell r="AV2">
            <v>4350.80029296875</v>
          </cell>
          <cell r="AW2">
            <v>4503.00830078125</v>
          </cell>
          <cell r="AX2">
            <v>4653.40869140625</v>
          </cell>
          <cell r="AY2">
            <v>4800</v>
          </cell>
          <cell r="AZ2">
            <v>4800</v>
          </cell>
          <cell r="BA2">
            <v>4818.150390625</v>
          </cell>
          <cell r="BB2">
            <v>5026.45703125</v>
          </cell>
          <cell r="BC2">
            <v>5197.04833984375</v>
          </cell>
          <cell r="BD2">
            <v>5395.97265625</v>
          </cell>
          <cell r="BE2">
            <v>5400</v>
          </cell>
          <cell r="BF2">
            <v>5470.8896484375</v>
          </cell>
          <cell r="BG2">
            <v>5700.3642578125</v>
          </cell>
          <cell r="BH2">
            <v>5906.05224609375</v>
          </cell>
          <cell r="BI2">
            <v>6000</v>
          </cell>
          <cell r="BJ2">
            <v>6000</v>
          </cell>
          <cell r="BK2">
            <v>6137.1884765625</v>
          </cell>
          <cell r="BL2">
            <v>6382.71875</v>
          </cell>
          <cell r="BM2">
            <v>6596.72607421875</v>
          </cell>
          <cell r="BN2">
            <v>6767.07861328125</v>
          </cell>
          <cell r="BO2">
            <v>7084.17138671875</v>
          </cell>
          <cell r="BP2">
            <v>7200</v>
          </cell>
          <cell r="BQ2">
            <v>7200</v>
          </cell>
          <cell r="BR2">
            <v>7210.98046875</v>
          </cell>
          <cell r="BS2">
            <v>7510.0205078125</v>
          </cell>
          <cell r="BT2">
            <v>7793.24609375</v>
          </cell>
          <cell r="BU2">
            <v>8038.32373046875</v>
          </cell>
          <cell r="BV2">
            <v>8377.59765625</v>
          </cell>
          <cell r="BW2">
            <v>8504.8359375</v>
          </cell>
          <cell r="BX2">
            <v>8927.46484375</v>
          </cell>
          <cell r="BY2">
            <v>9061.6025390625</v>
          </cell>
          <cell r="BZ2">
            <v>9493.341796875</v>
          </cell>
          <cell r="CA2">
            <v>9625.0009765625</v>
          </cell>
          <cell r="CB2">
            <v>10063.1044921875</v>
          </cell>
          <cell r="CC2">
            <v>10518.1513671875</v>
          </cell>
          <cell r="CD2">
            <v>10803.5087890625</v>
          </cell>
          <cell r="CE2">
            <v>11252.5009765625</v>
          </cell>
          <cell r="CF2">
            <v>11846.0966796875</v>
          </cell>
          <cell r="CG2">
            <v>12000</v>
          </cell>
          <cell r="CH2">
            <v>12487.3017578125</v>
          </cell>
          <cell r="CI2">
            <v>13186.1650390625</v>
          </cell>
          <cell r="CJ2">
            <v>13955.7392578125</v>
          </cell>
          <cell r="CK2">
            <v>14542.25390625</v>
          </cell>
          <cell r="CL2">
            <v>15293.8583984375</v>
          </cell>
          <cell r="CM2">
            <v>16285.568359375</v>
          </cell>
          <cell r="CN2">
            <v>17479.46875</v>
          </cell>
          <cell r="CO2">
            <v>18185.4453125</v>
          </cell>
          <cell r="CP2">
            <v>19633.046875</v>
          </cell>
          <cell r="CQ2">
            <v>21337.40234375</v>
          </cell>
          <cell r="CR2">
            <v>23346.125</v>
          </cell>
          <cell r="CS2">
            <v>25161.69921875</v>
          </cell>
          <cell r="CT2">
            <v>28621.59375</v>
          </cell>
          <cell r="CU2">
            <v>32019.2734375</v>
          </cell>
          <cell r="CV2">
            <v>36899.4296875</v>
          </cell>
          <cell r="CW2">
            <v>44683.015625</v>
          </cell>
          <cell r="CX2">
            <v>58234.203125</v>
          </cell>
          <cell r="CY2">
            <v>107615.953125</v>
          </cell>
          <cell r="CZ2">
            <v>70488.2109375</v>
          </cell>
          <cell r="DA2">
            <v>72551.59375</v>
          </cell>
          <cell r="DB2">
            <v>76583.4765625</v>
          </cell>
          <cell r="DC2">
            <v>81493.140625</v>
          </cell>
          <cell r="DD2">
            <v>88194.4140625</v>
          </cell>
          <cell r="DE2">
            <v>94881.53125</v>
          </cell>
          <cell r="DF2">
            <v>102829.734375</v>
          </cell>
          <cell r="DG2">
            <v>115601.8828125</v>
          </cell>
          <cell r="DH2">
            <v>135280.71875</v>
          </cell>
          <cell r="DI2">
            <v>238162.28125</v>
          </cell>
          <cell r="DJ2">
            <v>155556.640625</v>
          </cell>
          <cell r="DK2">
            <v>160776.640625</v>
          </cell>
          <cell r="DL2">
            <v>166683.984375</v>
          </cell>
          <cell r="DM2">
            <v>175860.84375</v>
          </cell>
          <cell r="DN2">
            <v>182692.875</v>
          </cell>
          <cell r="DO2">
            <v>197303.015625</v>
          </cell>
          <cell r="DP2">
            <v>226525.796875</v>
          </cell>
          <cell r="DQ2">
            <v>250995.515625</v>
          </cell>
          <cell r="DR2">
            <v>295012.25</v>
          </cell>
          <cell r="DS2">
            <v>559633.0625</v>
          </cell>
          <cell r="DT2">
            <v>306251.03125</v>
          </cell>
          <cell r="DU2">
            <v>326362.4375</v>
          </cell>
          <cell r="DV2">
            <v>338013.65625</v>
          </cell>
          <cell r="DW2">
            <v>381132.90625</v>
          </cell>
          <cell r="DX2">
            <v>430488.875</v>
          </cell>
          <cell r="DY2">
            <v>484200</v>
          </cell>
          <cell r="DZ2">
            <v>502559.09375</v>
          </cell>
          <cell r="EA2">
            <v>587636.625</v>
          </cell>
          <cell r="EB2">
            <v>892602.5</v>
          </cell>
          <cell r="EC2">
            <v>1272028.25</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9833.9814453125</v>
          </cell>
          <cell r="C2">
            <v>119953568</v>
          </cell>
          <cell r="D2">
            <v>0</v>
          </cell>
          <cell r="E2">
            <v>0</v>
          </cell>
          <cell r="F2">
            <v>0</v>
          </cell>
          <cell r="G2">
            <v>0</v>
          </cell>
          <cell r="H2">
            <v>0</v>
          </cell>
          <cell r="I2">
            <v>0</v>
          </cell>
          <cell r="J2">
            <v>0</v>
          </cell>
          <cell r="K2">
            <v>0</v>
          </cell>
          <cell r="L2">
            <v>0.50331413745880105</v>
          </cell>
          <cell r="M2">
            <v>406.31387329101602</v>
          </cell>
          <cell r="N2">
            <v>781.77337646484398</v>
          </cell>
          <cell r="O2">
            <v>1094.76940917969</v>
          </cell>
          <cell r="P2">
            <v>1276.28356933594</v>
          </cell>
          <cell r="Q2">
            <v>1542.04724121094</v>
          </cell>
          <cell r="R2">
            <v>1793.50012207031</v>
          </cell>
          <cell r="S2">
            <v>2005.50427246094</v>
          </cell>
          <cell r="T2">
            <v>2100</v>
          </cell>
          <cell r="U2">
            <v>2100</v>
          </cell>
          <cell r="V2">
            <v>2133.7294921875</v>
          </cell>
          <cell r="W2">
            <v>2339.68823242188</v>
          </cell>
          <cell r="X2">
            <v>2400</v>
          </cell>
          <cell r="Y2">
            <v>2499.36206054688</v>
          </cell>
          <cell r="Z2">
            <v>2703.86547851562</v>
          </cell>
          <cell r="AA2">
            <v>2862.93334960938</v>
          </cell>
          <cell r="AB2">
            <v>3000</v>
          </cell>
          <cell r="AC2">
            <v>3069.294921875</v>
          </cell>
          <cell r="AD2">
            <v>3274.19360351562</v>
          </cell>
          <cell r="AE2">
            <v>3479.97534179688</v>
          </cell>
          <cell r="AF2">
            <v>3600</v>
          </cell>
          <cell r="AG2">
            <v>3631.73315429688</v>
          </cell>
          <cell r="AH2">
            <v>3868.75341796875</v>
          </cell>
          <cell r="AI2">
            <v>4111.3212890625</v>
          </cell>
          <cell r="AJ2">
            <v>4200</v>
          </cell>
          <cell r="AK2">
            <v>4200</v>
          </cell>
          <cell r="AL2">
            <v>4200</v>
          </cell>
          <cell r="AM2">
            <v>4200</v>
          </cell>
          <cell r="AN2">
            <v>4200</v>
          </cell>
          <cell r="AO2">
            <v>4200</v>
          </cell>
          <cell r="AP2">
            <v>4200</v>
          </cell>
          <cell r="AQ2">
            <v>4208.43505859375</v>
          </cell>
          <cell r="AR2">
            <v>4376.2919921875</v>
          </cell>
          <cell r="AS2">
            <v>4514.62060546875</v>
          </cell>
          <cell r="AT2">
            <v>4675.97265625</v>
          </cell>
          <cell r="AU2">
            <v>4800</v>
          </cell>
          <cell r="AV2">
            <v>4800</v>
          </cell>
          <cell r="AW2">
            <v>4876.2041015625</v>
          </cell>
          <cell r="AX2">
            <v>5075.1552734375</v>
          </cell>
          <cell r="AY2">
            <v>5204.94384765625</v>
          </cell>
          <cell r="AZ2">
            <v>5393.64404296875</v>
          </cell>
          <cell r="BA2">
            <v>5435.02490234375</v>
          </cell>
          <cell r="BB2">
            <v>5654.42529296875</v>
          </cell>
          <cell r="BC2">
            <v>5791.8623046875</v>
          </cell>
          <cell r="BD2">
            <v>5992.564453125</v>
          </cell>
          <cell r="BE2">
            <v>6000</v>
          </cell>
          <cell r="BF2">
            <v>6045.3212890625</v>
          </cell>
          <cell r="BG2">
            <v>6275.046875</v>
          </cell>
          <cell r="BH2">
            <v>6374.50341796875</v>
          </cell>
          <cell r="BI2">
            <v>6595.22412109375</v>
          </cell>
          <cell r="BJ2">
            <v>6759.13232421875</v>
          </cell>
          <cell r="BK2">
            <v>7001.23583984375</v>
          </cell>
          <cell r="BL2">
            <v>7200</v>
          </cell>
          <cell r="BM2">
            <v>7200</v>
          </cell>
          <cell r="BN2">
            <v>7401.2890625</v>
          </cell>
          <cell r="BO2">
            <v>7713.0966796875</v>
          </cell>
          <cell r="BP2">
            <v>7889.34326171875</v>
          </cell>
          <cell r="BQ2">
            <v>8215.64453125</v>
          </cell>
          <cell r="BR2">
            <v>8400</v>
          </cell>
          <cell r="BS2">
            <v>8400</v>
          </cell>
          <cell r="BT2">
            <v>8595.3115234375</v>
          </cell>
          <cell r="BU2">
            <v>8958.3984375</v>
          </cell>
          <cell r="BV2">
            <v>9089.474609375</v>
          </cell>
          <cell r="BW2">
            <v>9473.587890625</v>
          </cell>
          <cell r="BX2">
            <v>9600.9814453125</v>
          </cell>
          <cell r="BY2">
            <v>9944.0615234375</v>
          </cell>
          <cell r="BZ2">
            <v>10305.111328125</v>
          </cell>
          <cell r="CA2">
            <v>10743.8818359375</v>
          </cell>
          <cell r="CB2">
            <v>11105.8837890625</v>
          </cell>
          <cell r="CC2">
            <v>11611.921875</v>
          </cell>
          <cell r="CD2">
            <v>12000</v>
          </cell>
          <cell r="CE2">
            <v>12188.7265625</v>
          </cell>
          <cell r="CF2">
            <v>12759.244140625</v>
          </cell>
          <cell r="CG2">
            <v>13349.7744140625</v>
          </cell>
          <cell r="CH2">
            <v>14110.6083984375</v>
          </cell>
          <cell r="CI2">
            <v>14631.2021484375</v>
          </cell>
          <cell r="CJ2">
            <v>15333.15625</v>
          </cell>
          <cell r="CK2">
            <v>16165.6279296875</v>
          </cell>
          <cell r="CL2">
            <v>17160.54296875</v>
          </cell>
          <cell r="CM2">
            <v>18003.28515625</v>
          </cell>
          <cell r="CN2">
            <v>18896.541015625</v>
          </cell>
          <cell r="CO2">
            <v>20374.822265625</v>
          </cell>
          <cell r="CP2">
            <v>21884.095703125</v>
          </cell>
          <cell r="CQ2">
            <v>23664.970703125</v>
          </cell>
          <cell r="CR2">
            <v>25289.904296875</v>
          </cell>
          <cell r="CS2">
            <v>28056.11328125</v>
          </cell>
          <cell r="CT2">
            <v>30950.248046875</v>
          </cell>
          <cell r="CU2">
            <v>35139.0234375</v>
          </cell>
          <cell r="CV2">
            <v>40606.30078125</v>
          </cell>
          <cell r="CW2">
            <v>49102.8984375</v>
          </cell>
          <cell r="CX2">
            <v>63564.85546875</v>
          </cell>
          <cell r="CY2">
            <v>116976.5</v>
          </cell>
          <cell r="CZ2">
            <v>76281.46875</v>
          </cell>
          <cell r="DA2">
            <v>79819.6953125</v>
          </cell>
          <cell r="DB2">
            <v>83948.5234375</v>
          </cell>
          <cell r="DC2">
            <v>88627.8828125</v>
          </cell>
          <cell r="DD2">
            <v>95155.265625</v>
          </cell>
          <cell r="DE2">
            <v>102879.9453125</v>
          </cell>
          <cell r="DF2">
            <v>113628.046875</v>
          </cell>
          <cell r="DG2">
            <v>126392.5390625</v>
          </cell>
          <cell r="DH2">
            <v>151473.9375</v>
          </cell>
          <cell r="DI2">
            <v>251316.984375</v>
          </cell>
          <cell r="DJ2">
            <v>178522.515625</v>
          </cell>
          <cell r="DK2">
            <v>181327.421875</v>
          </cell>
          <cell r="DL2">
            <v>186059.25</v>
          </cell>
          <cell r="DM2">
            <v>194191.8125</v>
          </cell>
          <cell r="DN2">
            <v>201367</v>
          </cell>
          <cell r="DO2">
            <v>209140.953125</v>
          </cell>
          <cell r="DP2">
            <v>222431.203125</v>
          </cell>
          <cell r="DQ2">
            <v>250202.140625</v>
          </cell>
          <cell r="DR2">
            <v>316539.6875</v>
          </cell>
          <cell r="DS2">
            <v>562332.75</v>
          </cell>
          <cell r="DT2">
            <v>375609.4375</v>
          </cell>
          <cell r="DU2">
            <v>412800</v>
          </cell>
          <cell r="DV2">
            <v>423362.25</v>
          </cell>
          <cell r="DW2">
            <v>425176.28125</v>
          </cell>
          <cell r="DX2">
            <v>451800</v>
          </cell>
          <cell r="DY2">
            <v>521400</v>
          </cell>
          <cell r="DZ2">
            <v>600000</v>
          </cell>
          <cell r="EA2">
            <v>654700</v>
          </cell>
          <cell r="EB2">
            <v>717502.25</v>
          </cell>
          <cell r="EC2">
            <v>958502.9375</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10570.005859375</v>
          </cell>
          <cell r="C2">
            <v>122434200</v>
          </cell>
          <cell r="D2">
            <v>0</v>
          </cell>
          <cell r="E2">
            <v>0</v>
          </cell>
          <cell r="F2">
            <v>0</v>
          </cell>
          <cell r="G2">
            <v>0</v>
          </cell>
          <cell r="H2">
            <v>0</v>
          </cell>
          <cell r="I2">
            <v>0</v>
          </cell>
          <cell r="J2">
            <v>0</v>
          </cell>
          <cell r="K2">
            <v>0</v>
          </cell>
          <cell r="L2">
            <v>0</v>
          </cell>
          <cell r="M2">
            <v>210.23484802246099</v>
          </cell>
          <cell r="N2">
            <v>755.19219970703102</v>
          </cell>
          <cell r="O2">
            <v>1138.55651855469</v>
          </cell>
          <cell r="P2">
            <v>1384.60021972656</v>
          </cell>
          <cell r="Q2">
            <v>1716.53759765625</v>
          </cell>
          <cell r="R2">
            <v>1914.30395507812</v>
          </cell>
          <cell r="S2">
            <v>2229.21997070312</v>
          </cell>
          <cell r="T2">
            <v>2280</v>
          </cell>
          <cell r="U2">
            <v>2280</v>
          </cell>
          <cell r="V2">
            <v>2384.61962890625</v>
          </cell>
          <cell r="W2">
            <v>2411.84375</v>
          </cell>
          <cell r="X2">
            <v>2625.06713867188</v>
          </cell>
          <cell r="Y2">
            <v>2824.22387695312</v>
          </cell>
          <cell r="Z2">
            <v>2992.71484375</v>
          </cell>
          <cell r="AA2">
            <v>3047.14428710938</v>
          </cell>
          <cell r="AB2">
            <v>3277.205078125</v>
          </cell>
          <cell r="AC2">
            <v>3498.33740234375</v>
          </cell>
          <cell r="AD2">
            <v>3600</v>
          </cell>
          <cell r="AE2">
            <v>3685.08032226562</v>
          </cell>
          <cell r="AF2">
            <v>3961.97265625</v>
          </cell>
          <cell r="AG2">
            <v>4180.1484375</v>
          </cell>
          <cell r="AH2">
            <v>4329.62158203125</v>
          </cell>
          <cell r="AI2">
            <v>4545.4951171875</v>
          </cell>
          <cell r="AJ2">
            <v>4560</v>
          </cell>
          <cell r="AK2">
            <v>4560</v>
          </cell>
          <cell r="AL2">
            <v>4560</v>
          </cell>
          <cell r="AM2">
            <v>4560</v>
          </cell>
          <cell r="AN2">
            <v>4560</v>
          </cell>
          <cell r="AO2">
            <v>4560</v>
          </cell>
          <cell r="AP2">
            <v>4629.00732421875</v>
          </cell>
          <cell r="AQ2">
            <v>4781.982421875</v>
          </cell>
          <cell r="AR2">
            <v>4800</v>
          </cell>
          <cell r="AS2">
            <v>4843.6552734375</v>
          </cell>
          <cell r="AT2">
            <v>5039.47265625</v>
          </cell>
          <cell r="AU2">
            <v>5212.70458984375</v>
          </cell>
          <cell r="AV2">
            <v>5366.89990234375</v>
          </cell>
          <cell r="AW2">
            <v>5428.1455078125</v>
          </cell>
          <cell r="AX2">
            <v>5645.03955078125</v>
          </cell>
          <cell r="AY2">
            <v>5815.25634765625</v>
          </cell>
          <cell r="AZ2">
            <v>5971.74169921875</v>
          </cell>
          <cell r="BA2">
            <v>6000</v>
          </cell>
          <cell r="BB2">
            <v>6015.44873046875</v>
          </cell>
          <cell r="BC2">
            <v>6243.14111328125</v>
          </cell>
          <cell r="BD2">
            <v>6464.25146484375</v>
          </cell>
          <cell r="BE2">
            <v>6625.19970703125</v>
          </cell>
          <cell r="BF2">
            <v>6824.619140625</v>
          </cell>
          <cell r="BG2">
            <v>7002.236328125</v>
          </cell>
          <cell r="BH2">
            <v>7187.228515625</v>
          </cell>
          <cell r="BI2">
            <v>7200</v>
          </cell>
          <cell r="BJ2">
            <v>7293.216796875</v>
          </cell>
          <cell r="BK2">
            <v>7582.70849609375</v>
          </cell>
          <cell r="BL2">
            <v>7800.1552734375</v>
          </cell>
          <cell r="BM2">
            <v>8073.603515625</v>
          </cell>
          <cell r="BN2">
            <v>8345.375</v>
          </cell>
          <cell r="BO2">
            <v>8419.689453125</v>
          </cell>
          <cell r="BP2">
            <v>8737.62109375</v>
          </cell>
          <cell r="BQ2">
            <v>8994.5859375</v>
          </cell>
          <cell r="BR2">
            <v>9080.7509765625</v>
          </cell>
          <cell r="BS2">
            <v>9221.09375</v>
          </cell>
          <cell r="BT2">
            <v>9521.263671875</v>
          </cell>
          <cell r="BU2">
            <v>9604.05859375</v>
          </cell>
          <cell r="BV2">
            <v>9936.689453125</v>
          </cell>
          <cell r="BW2">
            <v>10297.4130859375</v>
          </cell>
          <cell r="BX2">
            <v>10700.5224609375</v>
          </cell>
          <cell r="BY2">
            <v>10933.6220703125</v>
          </cell>
          <cell r="BZ2">
            <v>11413.5166015625</v>
          </cell>
          <cell r="CA2">
            <v>11882.19921875</v>
          </cell>
          <cell r="CB2">
            <v>12000</v>
          </cell>
          <cell r="CC2">
            <v>12315.1748046875</v>
          </cell>
          <cell r="CD2">
            <v>12947.2529296875</v>
          </cell>
          <cell r="CE2">
            <v>13457.447265625</v>
          </cell>
          <cell r="CF2">
            <v>14072.021484375</v>
          </cell>
          <cell r="CG2">
            <v>14477.80859375</v>
          </cell>
          <cell r="CH2">
            <v>15106.00390625</v>
          </cell>
          <cell r="CI2">
            <v>15815.529296875</v>
          </cell>
          <cell r="CJ2">
            <v>16639.537109375</v>
          </cell>
          <cell r="CK2">
            <v>17696.345703125</v>
          </cell>
          <cell r="CL2">
            <v>18132.076171875</v>
          </cell>
          <cell r="CM2">
            <v>19230.345703125</v>
          </cell>
          <cell r="CN2">
            <v>20611.9921875</v>
          </cell>
          <cell r="CO2">
            <v>21971.15625</v>
          </cell>
          <cell r="CP2">
            <v>23623.849609375</v>
          </cell>
          <cell r="CQ2">
            <v>24761.724609375</v>
          </cell>
          <cell r="CR2">
            <v>27227.576171875</v>
          </cell>
          <cell r="CS2">
            <v>29786.142578125</v>
          </cell>
          <cell r="CT2">
            <v>33018.84765625</v>
          </cell>
          <cell r="CU2">
            <v>36966.87890625</v>
          </cell>
          <cell r="CV2">
            <v>42922.4453125</v>
          </cell>
          <cell r="CW2">
            <v>51490.1171875</v>
          </cell>
          <cell r="CX2">
            <v>65780.4609375</v>
          </cell>
          <cell r="CY2">
            <v>123349.96875</v>
          </cell>
          <cell r="CZ2">
            <v>78284.6796875</v>
          </cell>
          <cell r="DA2">
            <v>82786.90625</v>
          </cell>
          <cell r="DB2">
            <v>87694.9453125</v>
          </cell>
          <cell r="DC2">
            <v>92864.3359375</v>
          </cell>
          <cell r="DD2">
            <v>99059.7421875</v>
          </cell>
          <cell r="DE2">
            <v>107562.1640625</v>
          </cell>
          <cell r="DF2">
            <v>118148.265625</v>
          </cell>
          <cell r="DG2">
            <v>131734.28125</v>
          </cell>
          <cell r="DH2">
            <v>159697.421875</v>
          </cell>
          <cell r="DI2">
            <v>275603.90625</v>
          </cell>
          <cell r="DJ2">
            <v>180952.65625</v>
          </cell>
          <cell r="DK2">
            <v>188063.15625</v>
          </cell>
          <cell r="DL2">
            <v>198068.46875</v>
          </cell>
          <cell r="DM2">
            <v>210793.125</v>
          </cell>
          <cell r="DN2">
            <v>224251.890625</v>
          </cell>
          <cell r="DO2">
            <v>240431.03125</v>
          </cell>
          <cell r="DP2">
            <v>251459.796875</v>
          </cell>
          <cell r="DQ2">
            <v>284920.8125</v>
          </cell>
          <cell r="DR2">
            <v>360117.3125</v>
          </cell>
          <cell r="DS2">
            <v>608659.0625</v>
          </cell>
          <cell r="DT2">
            <v>420000</v>
          </cell>
          <cell r="DU2">
            <v>429396.0625</v>
          </cell>
          <cell r="DV2">
            <v>456326.875</v>
          </cell>
          <cell r="DW2">
            <v>490648.65625</v>
          </cell>
          <cell r="DX2">
            <v>579074.4375</v>
          </cell>
          <cell r="DY2">
            <v>600000</v>
          </cell>
          <cell r="DZ2">
            <v>602864.375</v>
          </cell>
          <cell r="EA2">
            <v>681644.5</v>
          </cell>
          <cell r="EB2">
            <v>720000</v>
          </cell>
          <cell r="EC2">
            <v>992894.5625</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11779.099609375</v>
          </cell>
          <cell r="C2">
            <v>125397152</v>
          </cell>
          <cell r="D2">
            <v>0</v>
          </cell>
          <cell r="E2">
            <v>0</v>
          </cell>
          <cell r="F2">
            <v>0</v>
          </cell>
          <cell r="G2">
            <v>0</v>
          </cell>
          <cell r="H2">
            <v>0</v>
          </cell>
          <cell r="I2">
            <v>0</v>
          </cell>
          <cell r="J2">
            <v>0</v>
          </cell>
          <cell r="K2">
            <v>0</v>
          </cell>
          <cell r="L2">
            <v>110.882759094238</v>
          </cell>
          <cell r="M2">
            <v>754.4912109375</v>
          </cell>
          <cell r="N2">
            <v>1194.44348144531</v>
          </cell>
          <cell r="O2">
            <v>1562.49963378906</v>
          </cell>
          <cell r="P2">
            <v>1845.04479980469</v>
          </cell>
          <cell r="Q2">
            <v>2263.9609375</v>
          </cell>
          <cell r="R2">
            <v>2425.67041015625</v>
          </cell>
          <cell r="S2">
            <v>2490</v>
          </cell>
          <cell r="T2">
            <v>2490</v>
          </cell>
          <cell r="U2">
            <v>2564.52709960938</v>
          </cell>
          <cell r="V2">
            <v>2808.69287109375</v>
          </cell>
          <cell r="W2">
            <v>2998.47680664062</v>
          </cell>
          <cell r="X2">
            <v>3125.21630859375</v>
          </cell>
          <cell r="Y2">
            <v>3390.21411132812</v>
          </cell>
          <cell r="Z2">
            <v>3599.56713867188</v>
          </cell>
          <cell r="AA2">
            <v>3622.02124023438</v>
          </cell>
          <cell r="AB2">
            <v>3826.5771484375</v>
          </cell>
          <cell r="AC2">
            <v>4111.84130859375</v>
          </cell>
          <cell r="AD2">
            <v>4246.88134765625</v>
          </cell>
          <cell r="AE2">
            <v>4519.09912109375</v>
          </cell>
          <cell r="AF2">
            <v>4787.2998046875</v>
          </cell>
          <cell r="AG2">
            <v>4821.71142578125</v>
          </cell>
          <cell r="AH2">
            <v>4970.17822265625</v>
          </cell>
          <cell r="AI2">
            <v>4980</v>
          </cell>
          <cell r="AJ2">
            <v>4980</v>
          </cell>
          <cell r="AK2">
            <v>4980</v>
          </cell>
          <cell r="AL2">
            <v>4980</v>
          </cell>
          <cell r="AM2">
            <v>4980</v>
          </cell>
          <cell r="AN2">
            <v>4980</v>
          </cell>
          <cell r="AO2">
            <v>5005.63671875</v>
          </cell>
          <cell r="AP2">
            <v>5177.798828125</v>
          </cell>
          <cell r="AQ2">
            <v>5387.25390625</v>
          </cell>
          <cell r="AR2">
            <v>5470.69580078125</v>
          </cell>
          <cell r="AS2">
            <v>5682.00439453125</v>
          </cell>
          <cell r="AT2">
            <v>5903.07861328125</v>
          </cell>
          <cell r="AU2">
            <v>6000</v>
          </cell>
          <cell r="AV2">
            <v>6009.65673828125</v>
          </cell>
          <cell r="AW2">
            <v>6144.17138671875</v>
          </cell>
          <cell r="AX2">
            <v>6351.73974609375</v>
          </cell>
          <cell r="AY2">
            <v>6573.8388671875</v>
          </cell>
          <cell r="AZ2">
            <v>6708.68994140625</v>
          </cell>
          <cell r="BA2">
            <v>6965.81640625</v>
          </cell>
          <cell r="BB2">
            <v>7193.771484375</v>
          </cell>
          <cell r="BC2">
            <v>7200</v>
          </cell>
          <cell r="BD2">
            <v>7244.18115234375</v>
          </cell>
          <cell r="BE2">
            <v>7427.84375</v>
          </cell>
          <cell r="BF2">
            <v>7590.89990234375</v>
          </cell>
          <cell r="BG2">
            <v>7805.42919921875</v>
          </cell>
          <cell r="BH2">
            <v>8003.29931640625</v>
          </cell>
          <cell r="BI2">
            <v>8317.6171875</v>
          </cell>
          <cell r="BJ2">
            <v>8414.5263671875</v>
          </cell>
          <cell r="BK2">
            <v>8602.08984375</v>
          </cell>
          <cell r="BL2">
            <v>8926.6318359375</v>
          </cell>
          <cell r="BM2">
            <v>9046.5859375</v>
          </cell>
          <cell r="BN2">
            <v>9429.3134765625</v>
          </cell>
          <cell r="BO2">
            <v>9600</v>
          </cell>
          <cell r="BP2">
            <v>9694.142578125</v>
          </cell>
          <cell r="BQ2">
            <v>9942.8388671875</v>
          </cell>
          <cell r="BR2">
            <v>10048.884765625</v>
          </cell>
          <cell r="BS2">
            <v>10284.5546875</v>
          </cell>
          <cell r="BT2">
            <v>10710.025390625</v>
          </cell>
          <cell r="BU2">
            <v>10885.8662109375</v>
          </cell>
          <cell r="BV2">
            <v>11301.8642578125</v>
          </cell>
          <cell r="BW2">
            <v>11739.7802734375</v>
          </cell>
          <cell r="BX2">
            <v>12000</v>
          </cell>
          <cell r="BY2">
            <v>12060.1669921875</v>
          </cell>
          <cell r="BZ2">
            <v>12510.53125</v>
          </cell>
          <cell r="CA2">
            <v>13068.8994140625</v>
          </cell>
          <cell r="CB2">
            <v>13541.7490234375</v>
          </cell>
          <cell r="CC2">
            <v>14178.802734375</v>
          </cell>
          <cell r="CD2">
            <v>14466.6669921875</v>
          </cell>
          <cell r="CE2">
            <v>14935.640625</v>
          </cell>
          <cell r="CF2">
            <v>15444.5283203125</v>
          </cell>
          <cell r="CG2">
            <v>16147.2080078125</v>
          </cell>
          <cell r="CH2">
            <v>16987.478515625</v>
          </cell>
          <cell r="CI2">
            <v>17830</v>
          </cell>
          <cell r="CJ2">
            <v>18167.5625</v>
          </cell>
          <cell r="CK2">
            <v>19177.904296875</v>
          </cell>
          <cell r="CL2">
            <v>20315.595703125</v>
          </cell>
          <cell r="CM2">
            <v>21487.712890625</v>
          </cell>
          <cell r="CN2">
            <v>23007.205078125</v>
          </cell>
          <cell r="CO2">
            <v>24076.662109375</v>
          </cell>
          <cell r="CP2">
            <v>25597.193359375</v>
          </cell>
          <cell r="CQ2">
            <v>27781.359375</v>
          </cell>
          <cell r="CR2">
            <v>30040.3671875</v>
          </cell>
          <cell r="CS2">
            <v>32766.505859375</v>
          </cell>
          <cell r="CT2">
            <v>36128.33984375</v>
          </cell>
          <cell r="CU2">
            <v>40477.02734375</v>
          </cell>
          <cell r="CV2">
            <v>46592.76953125</v>
          </cell>
          <cell r="CW2">
            <v>55696.78125</v>
          </cell>
          <cell r="CX2">
            <v>71618.1640625</v>
          </cell>
          <cell r="CY2">
            <v>136578.21875</v>
          </cell>
          <cell r="CZ2">
            <v>88143.75</v>
          </cell>
          <cell r="DA2">
            <v>91530.9765625</v>
          </cell>
          <cell r="DB2">
            <v>96406.6875</v>
          </cell>
          <cell r="DC2">
            <v>102608.5234375</v>
          </cell>
          <cell r="DD2">
            <v>109309.4765625</v>
          </cell>
          <cell r="DE2">
            <v>118335.6796875</v>
          </cell>
          <cell r="DF2">
            <v>129141.765625</v>
          </cell>
          <cell r="DG2">
            <v>147328.734375</v>
          </cell>
          <cell r="DH2">
            <v>180968.359375</v>
          </cell>
          <cell r="DI2">
            <v>301843.84375</v>
          </cell>
          <cell r="DJ2">
            <v>209835.53125</v>
          </cell>
          <cell r="DK2">
            <v>219372.796875</v>
          </cell>
          <cell r="DL2">
            <v>229347.0625</v>
          </cell>
          <cell r="DM2">
            <v>238144.6875</v>
          </cell>
          <cell r="DN2">
            <v>248138.328125</v>
          </cell>
          <cell r="DO2">
            <v>265871.15625</v>
          </cell>
          <cell r="DP2">
            <v>280180.15625</v>
          </cell>
          <cell r="DQ2">
            <v>319304.65625</v>
          </cell>
          <cell r="DR2">
            <v>379944.375</v>
          </cell>
          <cell r="DS2">
            <v>619632.6875</v>
          </cell>
          <cell r="DT2">
            <v>429144.40625</v>
          </cell>
          <cell r="DU2">
            <v>447600</v>
          </cell>
          <cell r="DV2">
            <v>447600</v>
          </cell>
          <cell r="DW2">
            <v>496706.125</v>
          </cell>
          <cell r="DX2">
            <v>550416</v>
          </cell>
          <cell r="DY2">
            <v>600000</v>
          </cell>
          <cell r="DZ2">
            <v>641666.9375</v>
          </cell>
          <cell r="EA2">
            <v>730800</v>
          </cell>
          <cell r="EB2">
            <v>774000</v>
          </cell>
          <cell r="EC2">
            <v>1027400.9375</v>
          </cell>
        </row>
      </sheetData>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12520.15625</v>
          </cell>
          <cell r="C2">
            <v>127712832</v>
          </cell>
          <cell r="D2">
            <v>0</v>
          </cell>
          <cell r="E2">
            <v>0</v>
          </cell>
          <cell r="F2">
            <v>0</v>
          </cell>
          <cell r="G2">
            <v>0</v>
          </cell>
          <cell r="H2">
            <v>0</v>
          </cell>
          <cell r="I2">
            <v>0</v>
          </cell>
          <cell r="J2">
            <v>0</v>
          </cell>
          <cell r="K2">
            <v>0</v>
          </cell>
          <cell r="L2">
            <v>5.9748044013977104</v>
          </cell>
          <cell r="M2">
            <v>583.45703125</v>
          </cell>
          <cell r="N2">
            <v>1113.5595703125</v>
          </cell>
          <cell r="O2">
            <v>1474.61096191406</v>
          </cell>
          <cell r="P2">
            <v>1835.19091796875</v>
          </cell>
          <cell r="Q2">
            <v>2260.4931640625</v>
          </cell>
          <cell r="R2">
            <v>2459.51293945312</v>
          </cell>
          <cell r="S2">
            <v>2773.57177734375</v>
          </cell>
          <cell r="T2">
            <v>2790</v>
          </cell>
          <cell r="U2">
            <v>2790.345703125</v>
          </cell>
          <cell r="V2">
            <v>2943.8955078125</v>
          </cell>
          <cell r="W2">
            <v>3052.6455078125</v>
          </cell>
          <cell r="X2">
            <v>3339.45434570312</v>
          </cell>
          <cell r="Y2">
            <v>3586.978515625</v>
          </cell>
          <cell r="Z2">
            <v>3622.16064453125</v>
          </cell>
          <cell r="AA2">
            <v>3869.92358398438</v>
          </cell>
          <cell r="AB2">
            <v>4141.8623046875</v>
          </cell>
          <cell r="AC2">
            <v>4262.58251953125</v>
          </cell>
          <cell r="AD2">
            <v>4561.5478515625</v>
          </cell>
          <cell r="AE2">
            <v>4792.9375</v>
          </cell>
          <cell r="AF2">
            <v>4851.37158203125</v>
          </cell>
          <cell r="AG2">
            <v>5164.5673828125</v>
          </cell>
          <cell r="AH2">
            <v>5407.4150390625</v>
          </cell>
          <cell r="AI2">
            <v>5570.6005859375</v>
          </cell>
          <cell r="AJ2">
            <v>5580</v>
          </cell>
          <cell r="AK2">
            <v>5580</v>
          </cell>
          <cell r="AL2">
            <v>5580</v>
          </cell>
          <cell r="AM2">
            <v>5580</v>
          </cell>
          <cell r="AN2">
            <v>5580</v>
          </cell>
          <cell r="AO2">
            <v>5580</v>
          </cell>
          <cell r="AP2">
            <v>5631.54345703125</v>
          </cell>
          <cell r="AQ2">
            <v>5801.3515625</v>
          </cell>
          <cell r="AR2">
            <v>5985.0703125</v>
          </cell>
          <cell r="AS2">
            <v>6000</v>
          </cell>
          <cell r="AT2">
            <v>6093.27587890625</v>
          </cell>
          <cell r="AU2">
            <v>6331.646484375</v>
          </cell>
          <cell r="AV2">
            <v>6538.66162109375</v>
          </cell>
          <cell r="AW2">
            <v>6675.53173828125</v>
          </cell>
          <cell r="AX2">
            <v>6922.45703125</v>
          </cell>
          <cell r="AY2">
            <v>7150.89404296875</v>
          </cell>
          <cell r="AZ2">
            <v>7200</v>
          </cell>
          <cell r="BA2">
            <v>7217.8701171875</v>
          </cell>
          <cell r="BB2">
            <v>7457.20068359375</v>
          </cell>
          <cell r="BC2">
            <v>7692.67333984375</v>
          </cell>
          <cell r="BD2">
            <v>7828.45263671875</v>
          </cell>
          <cell r="BE2">
            <v>8077.17236328125</v>
          </cell>
          <cell r="BF2">
            <v>8350.955078125</v>
          </cell>
          <cell r="BG2">
            <v>8400</v>
          </cell>
          <cell r="BH2">
            <v>8537.05859375</v>
          </cell>
          <cell r="BI2">
            <v>8830.9814453125</v>
          </cell>
          <cell r="BJ2">
            <v>9000</v>
          </cell>
          <cell r="BK2">
            <v>9194.328125</v>
          </cell>
          <cell r="BL2">
            <v>9533.005859375</v>
          </cell>
          <cell r="BM2">
            <v>9600</v>
          </cell>
          <cell r="BN2">
            <v>9837.0263671875</v>
          </cell>
          <cell r="BO2">
            <v>10161.880859375</v>
          </cell>
          <cell r="BP2">
            <v>10488.7978515625</v>
          </cell>
          <cell r="BQ2">
            <v>10798.259765625</v>
          </cell>
          <cell r="BR2">
            <v>11008.3779296875</v>
          </cell>
          <cell r="BS2">
            <v>11165.8603515625</v>
          </cell>
          <cell r="BT2">
            <v>11418.5341796875</v>
          </cell>
          <cell r="BU2">
            <v>11795.0400390625</v>
          </cell>
          <cell r="BV2">
            <v>12000</v>
          </cell>
          <cell r="BW2">
            <v>12059.9521484375</v>
          </cell>
          <cell r="BX2">
            <v>12529.7109375</v>
          </cell>
          <cell r="BY2">
            <v>13032.6005859375</v>
          </cell>
          <cell r="BZ2">
            <v>13428.31640625</v>
          </cell>
          <cell r="CA2">
            <v>13971.4951171875</v>
          </cell>
          <cell r="CB2">
            <v>14398.4228515625</v>
          </cell>
          <cell r="CC2">
            <v>14779.2197265625</v>
          </cell>
          <cell r="CD2">
            <v>15291.6923828125</v>
          </cell>
          <cell r="CE2">
            <v>15875.37109375</v>
          </cell>
          <cell r="CF2">
            <v>16619.6484375</v>
          </cell>
          <cell r="CG2">
            <v>17295.900390625</v>
          </cell>
          <cell r="CH2">
            <v>17972.75</v>
          </cell>
          <cell r="CI2">
            <v>18344.25</v>
          </cell>
          <cell r="CJ2">
            <v>19380.45703125</v>
          </cell>
          <cell r="CK2">
            <v>20463.595703125</v>
          </cell>
          <cell r="CL2">
            <v>21458.421875</v>
          </cell>
          <cell r="CM2">
            <v>22799.888671875</v>
          </cell>
          <cell r="CN2">
            <v>23965.333984375</v>
          </cell>
          <cell r="CO2">
            <v>25166.85546875</v>
          </cell>
          <cell r="CP2">
            <v>27060.197265625</v>
          </cell>
          <cell r="CQ2">
            <v>29288.5546875</v>
          </cell>
          <cell r="CR2">
            <v>31227.326171875</v>
          </cell>
          <cell r="CS2">
            <v>34608.453125</v>
          </cell>
          <cell r="CT2">
            <v>37429.20703125</v>
          </cell>
          <cell r="CU2">
            <v>42224.5390625</v>
          </cell>
          <cell r="CV2">
            <v>48823.98828125</v>
          </cell>
          <cell r="CW2">
            <v>58497.77734375</v>
          </cell>
          <cell r="CX2">
            <v>74742.8515625</v>
          </cell>
          <cell r="CY2">
            <v>149796.9375</v>
          </cell>
          <cell r="CZ2">
            <v>91270.1875</v>
          </cell>
          <cell r="DA2">
            <v>96065.578125</v>
          </cell>
          <cell r="DB2">
            <v>101734.59375</v>
          </cell>
          <cell r="DC2">
            <v>108123.765625</v>
          </cell>
          <cell r="DD2">
            <v>115292.9921875</v>
          </cell>
          <cell r="DE2">
            <v>121987.5625</v>
          </cell>
          <cell r="DF2">
            <v>133159.921875</v>
          </cell>
          <cell r="DG2">
            <v>151173.71875</v>
          </cell>
          <cell r="DH2">
            <v>178729.03125</v>
          </cell>
          <cell r="DI2">
            <v>399993.6875</v>
          </cell>
          <cell r="DJ2">
            <v>201490.796875</v>
          </cell>
          <cell r="DK2">
            <v>209607.34375</v>
          </cell>
          <cell r="DL2">
            <v>216952.09375</v>
          </cell>
          <cell r="DM2">
            <v>229187.96875</v>
          </cell>
          <cell r="DN2">
            <v>244657.03125</v>
          </cell>
          <cell r="DO2">
            <v>259275.234375</v>
          </cell>
          <cell r="DP2">
            <v>283837.71875</v>
          </cell>
          <cell r="DQ2">
            <v>320432.625</v>
          </cell>
          <cell r="DR2">
            <v>407242.375</v>
          </cell>
          <cell r="DS2">
            <v>1614393</v>
          </cell>
          <cell r="DT2">
            <v>585000</v>
          </cell>
          <cell r="DU2">
            <v>600000</v>
          </cell>
          <cell r="DV2">
            <v>609677.5</v>
          </cell>
          <cell r="DW2">
            <v>705392.8125</v>
          </cell>
          <cell r="DX2">
            <v>870000</v>
          </cell>
          <cell r="DY2">
            <v>903851.8125</v>
          </cell>
          <cell r="DZ2">
            <v>1074431.125</v>
          </cell>
          <cell r="EA2">
            <v>2380709.75</v>
          </cell>
          <cell r="EB2">
            <v>3408000</v>
          </cell>
          <cell r="EC2">
            <v>4230600</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14681.921875</v>
          </cell>
          <cell r="C2">
            <v>130903744</v>
          </cell>
          <cell r="D2">
            <v>0</v>
          </cell>
          <cell r="E2">
            <v>0</v>
          </cell>
          <cell r="F2">
            <v>0</v>
          </cell>
          <cell r="G2">
            <v>0</v>
          </cell>
          <cell r="H2">
            <v>0</v>
          </cell>
          <cell r="I2">
            <v>0</v>
          </cell>
          <cell r="J2">
            <v>0</v>
          </cell>
          <cell r="K2">
            <v>0</v>
          </cell>
          <cell r="L2">
            <v>0</v>
          </cell>
          <cell r="M2">
            <v>403.93673706054699</v>
          </cell>
          <cell r="N2">
            <v>1266.02014160156</v>
          </cell>
          <cell r="O2">
            <v>1833.45690917969</v>
          </cell>
          <cell r="P2">
            <v>2336.00366210938</v>
          </cell>
          <cell r="Q2">
            <v>2786.43334960938</v>
          </cell>
          <cell r="R2">
            <v>3183.60595703125</v>
          </cell>
          <cell r="S2">
            <v>3270</v>
          </cell>
          <cell r="T2">
            <v>3270</v>
          </cell>
          <cell r="U2">
            <v>3411.31176757812</v>
          </cell>
          <cell r="V2">
            <v>3600</v>
          </cell>
          <cell r="W2">
            <v>3823.79638671875</v>
          </cell>
          <cell r="X2">
            <v>4186.39599609375</v>
          </cell>
          <cell r="Y2">
            <v>4406.54248046875</v>
          </cell>
          <cell r="Z2">
            <v>4755.279296875</v>
          </cell>
          <cell r="AA2">
            <v>4805.93115234375</v>
          </cell>
          <cell r="AB2">
            <v>5090.53564453125</v>
          </cell>
          <cell r="AC2">
            <v>5410.0830078125</v>
          </cell>
          <cell r="AD2">
            <v>5778.6494140625</v>
          </cell>
          <cell r="AE2">
            <v>6000</v>
          </cell>
          <cell r="AF2">
            <v>6158.7412109375</v>
          </cell>
          <cell r="AG2">
            <v>6526.5537109375</v>
          </cell>
          <cell r="AH2">
            <v>6540</v>
          </cell>
          <cell r="AI2">
            <v>6540</v>
          </cell>
          <cell r="AJ2">
            <v>6540</v>
          </cell>
          <cell r="AK2">
            <v>6540</v>
          </cell>
          <cell r="AL2">
            <v>6540</v>
          </cell>
          <cell r="AM2">
            <v>6540</v>
          </cell>
          <cell r="AN2">
            <v>6540</v>
          </cell>
          <cell r="AO2">
            <v>6583.51123046875</v>
          </cell>
          <cell r="AP2">
            <v>6818.08642578125</v>
          </cell>
          <cell r="AQ2">
            <v>7101.52294921875</v>
          </cell>
          <cell r="AR2">
            <v>7200</v>
          </cell>
          <cell r="AS2">
            <v>7203.50732421875</v>
          </cell>
          <cell r="AT2">
            <v>7446.59765625</v>
          </cell>
          <cell r="AU2">
            <v>7742.3115234375</v>
          </cell>
          <cell r="AV2">
            <v>7900.68017578125</v>
          </cell>
          <cell r="AW2">
            <v>8167.74560546875</v>
          </cell>
          <cell r="AX2">
            <v>8394.6767578125</v>
          </cell>
          <cell r="AY2">
            <v>8436.875</v>
          </cell>
          <cell r="AZ2">
            <v>8767.9541015625</v>
          </cell>
          <cell r="BA2">
            <v>8997.1845703125</v>
          </cell>
          <cell r="BB2">
            <v>9074.3681640625</v>
          </cell>
          <cell r="BC2">
            <v>9377.60546875</v>
          </cell>
          <cell r="BD2">
            <v>9599.875</v>
          </cell>
          <cell r="BE2">
            <v>9600</v>
          </cell>
          <cell r="BF2">
            <v>9799.80078125</v>
          </cell>
          <cell r="BG2">
            <v>10071.46484375</v>
          </cell>
          <cell r="BH2">
            <v>10284.7685546875</v>
          </cell>
          <cell r="BI2">
            <v>10635.4443359375</v>
          </cell>
          <cell r="BJ2">
            <v>10800</v>
          </cell>
          <cell r="BK2">
            <v>11049.6484375</v>
          </cell>
          <cell r="BL2">
            <v>11430.2294921875</v>
          </cell>
          <cell r="BM2">
            <v>11873.9638671875</v>
          </cell>
          <cell r="BN2">
            <v>12000</v>
          </cell>
          <cell r="BO2">
            <v>12007.837890625</v>
          </cell>
          <cell r="BP2">
            <v>12380.4072265625</v>
          </cell>
          <cell r="BQ2">
            <v>12770.5205078125</v>
          </cell>
          <cell r="BR2">
            <v>13080</v>
          </cell>
          <cell r="BS2">
            <v>13162.2216796875</v>
          </cell>
          <cell r="BT2">
            <v>13435.7548828125</v>
          </cell>
          <cell r="BU2">
            <v>13906.119140625</v>
          </cell>
          <cell r="BV2">
            <v>14372.4365234375</v>
          </cell>
          <cell r="BW2">
            <v>14513.41796875</v>
          </cell>
          <cell r="BX2">
            <v>14995.1201171875</v>
          </cell>
          <cell r="BY2">
            <v>15439.1484375</v>
          </cell>
          <cell r="BZ2">
            <v>15895.2841796875</v>
          </cell>
          <cell r="CA2">
            <v>16529.6875</v>
          </cell>
          <cell r="CB2">
            <v>17097.947265625</v>
          </cell>
          <cell r="CC2">
            <v>17904.021484375</v>
          </cell>
          <cell r="CD2">
            <v>18012.189453125</v>
          </cell>
          <cell r="CE2">
            <v>18629.04296875</v>
          </cell>
          <cell r="CF2">
            <v>19322.884765625</v>
          </cell>
          <cell r="CG2">
            <v>20105.75390625</v>
          </cell>
          <cell r="CH2">
            <v>21045.50390625</v>
          </cell>
          <cell r="CI2">
            <v>21885.90234375</v>
          </cell>
          <cell r="CJ2">
            <v>23152.017578125</v>
          </cell>
          <cell r="CK2">
            <v>24000</v>
          </cell>
          <cell r="CL2">
            <v>24754.28125</v>
          </cell>
          <cell r="CM2">
            <v>26392.15625</v>
          </cell>
          <cell r="CN2">
            <v>27863.123046875</v>
          </cell>
          <cell r="CO2">
            <v>29750.865234375</v>
          </cell>
          <cell r="CP2">
            <v>31274.97265625</v>
          </cell>
          <cell r="CQ2">
            <v>33942.49609375</v>
          </cell>
          <cell r="CR2">
            <v>36212.35546875</v>
          </cell>
          <cell r="CS2">
            <v>39437.81640625</v>
          </cell>
          <cell r="CT2">
            <v>43509.3359375</v>
          </cell>
          <cell r="CU2">
            <v>49248.5859375</v>
          </cell>
          <cell r="CV2">
            <v>57189.19140625</v>
          </cell>
          <cell r="CW2">
            <v>67664.890625</v>
          </cell>
          <cell r="CX2">
            <v>88003.4296875</v>
          </cell>
          <cell r="CY2">
            <v>164838.21875</v>
          </cell>
          <cell r="CZ2">
            <v>108669.8046875</v>
          </cell>
          <cell r="DA2">
            <v>115416.7421875</v>
          </cell>
          <cell r="DB2">
            <v>120012.4375</v>
          </cell>
          <cell r="DC2">
            <v>125397.0625</v>
          </cell>
          <cell r="DD2">
            <v>134356.046875</v>
          </cell>
          <cell r="DE2">
            <v>144968.625</v>
          </cell>
          <cell r="DF2">
            <v>159414.15625</v>
          </cell>
          <cell r="DG2">
            <v>177843.921875</v>
          </cell>
          <cell r="DH2">
            <v>205325.09375</v>
          </cell>
          <cell r="DI2">
            <v>356816.15625</v>
          </cell>
          <cell r="DJ2">
            <v>237894.640625</v>
          </cell>
          <cell r="DK2">
            <v>240000</v>
          </cell>
          <cell r="DL2">
            <v>247089.46875</v>
          </cell>
          <cell r="DM2">
            <v>262130.546875</v>
          </cell>
          <cell r="DN2">
            <v>280571.0625</v>
          </cell>
          <cell r="DO2">
            <v>297911.8125</v>
          </cell>
          <cell r="DP2">
            <v>336911.875</v>
          </cell>
          <cell r="DQ2">
            <v>364627.15625</v>
          </cell>
          <cell r="DR2">
            <v>455943.6875</v>
          </cell>
          <cell r="DS2">
            <v>840719.125</v>
          </cell>
          <cell r="DT2">
            <v>552640.875</v>
          </cell>
          <cell r="DU2">
            <v>603109.6875</v>
          </cell>
          <cell r="DV2">
            <v>667368</v>
          </cell>
          <cell r="DW2">
            <v>683400</v>
          </cell>
          <cell r="DX2">
            <v>709200</v>
          </cell>
          <cell r="DY2">
            <v>720039.1875</v>
          </cell>
          <cell r="DZ2">
            <v>840000</v>
          </cell>
          <cell r="EA2">
            <v>906000</v>
          </cell>
          <cell r="EB2">
            <v>1126472.5</v>
          </cell>
          <cell r="EC2">
            <v>1480691.75</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16443.30859375</v>
          </cell>
          <cell r="C2">
            <v>133742080</v>
          </cell>
          <cell r="D2">
            <v>0</v>
          </cell>
          <cell r="E2">
            <v>0</v>
          </cell>
          <cell r="F2">
            <v>0</v>
          </cell>
          <cell r="G2">
            <v>0</v>
          </cell>
          <cell r="H2">
            <v>0</v>
          </cell>
          <cell r="I2">
            <v>0</v>
          </cell>
          <cell r="J2">
            <v>0</v>
          </cell>
          <cell r="K2">
            <v>0</v>
          </cell>
          <cell r="L2">
            <v>0</v>
          </cell>
          <cell r="M2">
            <v>461.32971191406199</v>
          </cell>
          <cell r="N2">
            <v>1443.54992675781</v>
          </cell>
          <cell r="O2">
            <v>2085.55053710938</v>
          </cell>
          <cell r="P2">
            <v>2601.44213867188</v>
          </cell>
          <cell r="Q2">
            <v>3238.52783203125</v>
          </cell>
          <cell r="R2">
            <v>3638.78955078125</v>
          </cell>
          <cell r="S2">
            <v>3732</v>
          </cell>
          <cell r="T2">
            <v>3732</v>
          </cell>
          <cell r="U2">
            <v>3778.09838867188</v>
          </cell>
          <cell r="V2">
            <v>4155.42041015625</v>
          </cell>
          <cell r="W2">
            <v>4478.1162109375</v>
          </cell>
          <cell r="X2">
            <v>4800</v>
          </cell>
          <cell r="Y2">
            <v>4893.869140625</v>
          </cell>
          <cell r="Z2">
            <v>5306.92822265625</v>
          </cell>
          <cell r="AA2">
            <v>5583.97998046875</v>
          </cell>
          <cell r="AB2">
            <v>5972.4072265625</v>
          </cell>
          <cell r="AC2">
            <v>6037.4140625</v>
          </cell>
          <cell r="AD2">
            <v>6491.37646484375</v>
          </cell>
          <cell r="AE2">
            <v>6996.0478515625</v>
          </cell>
          <cell r="AF2">
            <v>7200</v>
          </cell>
          <cell r="AG2">
            <v>7378.6455078125</v>
          </cell>
          <cell r="AH2">
            <v>7464</v>
          </cell>
          <cell r="AI2">
            <v>7464</v>
          </cell>
          <cell r="AJ2">
            <v>7464</v>
          </cell>
          <cell r="AK2">
            <v>7464</v>
          </cell>
          <cell r="AL2">
            <v>7464</v>
          </cell>
          <cell r="AM2">
            <v>7464</v>
          </cell>
          <cell r="AN2">
            <v>7464</v>
          </cell>
          <cell r="AO2">
            <v>7465.57373046875</v>
          </cell>
          <cell r="AP2">
            <v>7676.7060546875</v>
          </cell>
          <cell r="AQ2">
            <v>7874.56201171875</v>
          </cell>
          <cell r="AR2">
            <v>8222.7529296875</v>
          </cell>
          <cell r="AS2">
            <v>8400</v>
          </cell>
          <cell r="AT2">
            <v>8528.716796875</v>
          </cell>
          <cell r="AU2">
            <v>8840.37890625</v>
          </cell>
          <cell r="AV2">
            <v>9000</v>
          </cell>
          <cell r="AW2">
            <v>9183.26171875</v>
          </cell>
          <cell r="AX2">
            <v>9541.6318359375</v>
          </cell>
          <cell r="AY2">
            <v>9600</v>
          </cell>
          <cell r="AZ2">
            <v>9689.875</v>
          </cell>
          <cell r="BA2">
            <v>10025.8857421875</v>
          </cell>
          <cell r="BB2">
            <v>10290.1064453125</v>
          </cell>
          <cell r="BC2">
            <v>10706.61328125</v>
          </cell>
          <cell r="BD2">
            <v>10811.080078125</v>
          </cell>
          <cell r="BE2">
            <v>11035.4189453125</v>
          </cell>
          <cell r="BF2">
            <v>11273.916015625</v>
          </cell>
          <cell r="BG2">
            <v>11532.9423828125</v>
          </cell>
          <cell r="BH2">
            <v>11944.03515625</v>
          </cell>
          <cell r="BI2">
            <v>12000</v>
          </cell>
          <cell r="BJ2">
            <v>12024.5576171875</v>
          </cell>
          <cell r="BK2">
            <v>12411.037109375</v>
          </cell>
          <cell r="BL2">
            <v>12791.7890625</v>
          </cell>
          <cell r="BM2">
            <v>13191.6171875</v>
          </cell>
          <cell r="BN2">
            <v>13506.1845703125</v>
          </cell>
          <cell r="BO2">
            <v>14024.287109375</v>
          </cell>
          <cell r="BP2">
            <v>14400</v>
          </cell>
          <cell r="BQ2">
            <v>14482.166015625</v>
          </cell>
          <cell r="BR2">
            <v>14887.32421875</v>
          </cell>
          <cell r="BS2">
            <v>14953.8447265625</v>
          </cell>
          <cell r="BT2">
            <v>15126.5341796875</v>
          </cell>
          <cell r="BU2">
            <v>15624.017578125</v>
          </cell>
          <cell r="BV2">
            <v>16034.0205078125</v>
          </cell>
          <cell r="BW2">
            <v>16634.822265625</v>
          </cell>
          <cell r="BX2">
            <v>17078.0859375</v>
          </cell>
          <cell r="BY2">
            <v>17797.912109375</v>
          </cell>
          <cell r="BZ2">
            <v>18000</v>
          </cell>
          <cell r="CA2">
            <v>18196.876953125</v>
          </cell>
          <cell r="CB2">
            <v>18933.966796875</v>
          </cell>
          <cell r="CC2">
            <v>19517.296875</v>
          </cell>
          <cell r="CD2">
            <v>20441.8125</v>
          </cell>
          <cell r="CE2">
            <v>21251.017578125</v>
          </cell>
          <cell r="CF2">
            <v>21900.666015625</v>
          </cell>
          <cell r="CG2">
            <v>22750.52734375</v>
          </cell>
          <cell r="CH2">
            <v>23833.287109375</v>
          </cell>
          <cell r="CI2">
            <v>24059.2734375</v>
          </cell>
          <cell r="CJ2">
            <v>25198.248046875</v>
          </cell>
          <cell r="CK2">
            <v>26570.359375</v>
          </cell>
          <cell r="CL2">
            <v>28071.9609375</v>
          </cell>
          <cell r="CM2">
            <v>29755.216796875</v>
          </cell>
          <cell r="CN2">
            <v>30744.5390625</v>
          </cell>
          <cell r="CO2">
            <v>32988.5234375</v>
          </cell>
          <cell r="CP2">
            <v>35546.46484375</v>
          </cell>
          <cell r="CQ2">
            <v>36973.3203125</v>
          </cell>
          <cell r="CR2">
            <v>40353.6796875</v>
          </cell>
          <cell r="CS2">
            <v>43688.703125</v>
          </cell>
          <cell r="CT2">
            <v>48276.16796875</v>
          </cell>
          <cell r="CU2">
            <v>54411.16796875</v>
          </cell>
          <cell r="CV2">
            <v>62164.1796875</v>
          </cell>
          <cell r="CW2">
            <v>73946.2578125</v>
          </cell>
          <cell r="CX2">
            <v>95066.5703125</v>
          </cell>
          <cell r="CY2">
            <v>186779.234375</v>
          </cell>
          <cell r="CZ2">
            <v>117255.6796875</v>
          </cell>
          <cell r="DA2">
            <v>120216.9375</v>
          </cell>
          <cell r="DB2">
            <v>126502.8125</v>
          </cell>
          <cell r="DC2">
            <v>134175.03125</v>
          </cell>
          <cell r="DD2">
            <v>143418.96875</v>
          </cell>
          <cell r="DE2">
            <v>154440.359375</v>
          </cell>
          <cell r="DF2">
            <v>171129.859375</v>
          </cell>
          <cell r="DG2">
            <v>190310.875</v>
          </cell>
          <cell r="DH2">
            <v>229231.1875</v>
          </cell>
          <cell r="DI2">
            <v>480545.21875</v>
          </cell>
          <cell r="DJ2">
            <v>268731.875</v>
          </cell>
          <cell r="DK2">
            <v>276236.53125</v>
          </cell>
          <cell r="DL2">
            <v>291336.1875</v>
          </cell>
          <cell r="DM2">
            <v>306139.96875</v>
          </cell>
          <cell r="DN2">
            <v>330410.65625</v>
          </cell>
          <cell r="DO2">
            <v>361715.8125</v>
          </cell>
          <cell r="DP2">
            <v>401354.46875</v>
          </cell>
          <cell r="DQ2">
            <v>537736.625</v>
          </cell>
          <cell r="DR2">
            <v>684266.75</v>
          </cell>
          <cell r="DS2">
            <v>1323334.5</v>
          </cell>
          <cell r="DT2">
            <v>783732</v>
          </cell>
          <cell r="DU2">
            <v>795000</v>
          </cell>
          <cell r="DV2">
            <v>805355.875</v>
          </cell>
          <cell r="DW2">
            <v>877200</v>
          </cell>
          <cell r="DX2">
            <v>902186.5625</v>
          </cell>
          <cell r="DY2">
            <v>1042800</v>
          </cell>
          <cell r="DZ2">
            <v>1200000</v>
          </cell>
          <cell r="EA2">
            <v>1937907.625</v>
          </cell>
          <cell r="EB2">
            <v>2114400</v>
          </cell>
          <cell r="EC2">
            <v>2320826.5</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2007-2015 PNAD thresholds"/>
      <sheetName val="2007-2015 DIRPF thresholds"/>
      <sheetName val="2001-2015 PNAD avginc"/>
      <sheetName val="2001-2015 PNAD avginctaxable"/>
      <sheetName val="2001-2015 shares_raw"/>
      <sheetName val="2007-2015 DIRPF avginc"/>
      <sheetName val="2007-2015 DIRPF avginctaxable"/>
      <sheetName val="2001-2015 taxinc_corr"/>
      <sheetName val="2007-2015 upgrade factors_q(p)"/>
      <sheetName val="2007-2015 upgrade factors_y(p)"/>
      <sheetName val="2001-2015 thresholds_corr"/>
      <sheetName val="2001-2015 avginc_corrP90"/>
      <sheetName val="2001-2015 totinc_corrected"/>
      <sheetName val="2001-2015 shares_correctedP90"/>
      <sheetName val="2001-2015 shares_corrP90 v raw"/>
      <sheetName val="Pareto curves"/>
      <sheetName val="Comparisons"/>
      <sheetName val="2015 income thresholds_shares"/>
      <sheetName val="Income growth rates"/>
      <sheetName val="Gini"/>
      <sheetName val="Compar_surveys_fiscal_NA"/>
      <sheetName val="Compar_realmeanincomes"/>
      <sheetName val="Fiscal income_NA"/>
      <sheetName val="Fiscal income_DIRPF"/>
      <sheetName val="National income components"/>
      <sheetName val="CFC"/>
    </sheetNames>
    <sheetDataSet>
      <sheetData sheetId="0">
        <row r="2">
          <cell r="B2">
            <v>17892.0234375</v>
          </cell>
          <cell r="C2">
            <v>135624272</v>
          </cell>
          <cell r="D2">
            <v>0</v>
          </cell>
          <cell r="E2">
            <v>0</v>
          </cell>
          <cell r="F2">
            <v>0</v>
          </cell>
          <cell r="G2">
            <v>0</v>
          </cell>
          <cell r="H2">
            <v>0</v>
          </cell>
          <cell r="I2">
            <v>0</v>
          </cell>
          <cell r="J2">
            <v>0</v>
          </cell>
          <cell r="K2">
            <v>0</v>
          </cell>
          <cell r="L2">
            <v>0</v>
          </cell>
          <cell r="M2">
            <v>157.63941955566401</v>
          </cell>
          <cell r="N2">
            <v>1205.00122070312</v>
          </cell>
          <cell r="O2">
            <v>2019.19323730469</v>
          </cell>
          <cell r="P2">
            <v>2632.30078125</v>
          </cell>
          <cell r="Q2">
            <v>3312.53051757812</v>
          </cell>
          <cell r="R2">
            <v>3825.08666992188</v>
          </cell>
          <cell r="S2">
            <v>4068</v>
          </cell>
          <cell r="T2">
            <v>4068</v>
          </cell>
          <cell r="U2">
            <v>4131.9580078125</v>
          </cell>
          <cell r="V2">
            <v>4433.64111328125</v>
          </cell>
          <cell r="W2">
            <v>4799.83837890625</v>
          </cell>
          <cell r="X2">
            <v>5006.12890625</v>
          </cell>
          <cell r="Y2">
            <v>5405.03564453125</v>
          </cell>
          <cell r="Z2">
            <v>5821.86376953125</v>
          </cell>
          <cell r="AA2">
            <v>6000</v>
          </cell>
          <cell r="AB2">
            <v>6268.98291015625</v>
          </cell>
          <cell r="AC2">
            <v>6782.14404296875</v>
          </cell>
          <cell r="AD2">
            <v>7195.51513671875</v>
          </cell>
          <cell r="AE2">
            <v>7320.61181640625</v>
          </cell>
          <cell r="AF2">
            <v>7790.11865234375</v>
          </cell>
          <cell r="AG2">
            <v>8118.50634765625</v>
          </cell>
          <cell r="AH2">
            <v>8136</v>
          </cell>
          <cell r="AI2">
            <v>8136</v>
          </cell>
          <cell r="AJ2">
            <v>8136</v>
          </cell>
          <cell r="AK2">
            <v>8136</v>
          </cell>
          <cell r="AL2">
            <v>8136</v>
          </cell>
          <cell r="AM2">
            <v>8136</v>
          </cell>
          <cell r="AN2">
            <v>8136</v>
          </cell>
          <cell r="AO2">
            <v>8231.8134765625</v>
          </cell>
          <cell r="AP2">
            <v>8400</v>
          </cell>
          <cell r="AQ2">
            <v>8673.3173828125</v>
          </cell>
          <cell r="AR2">
            <v>8965.1572265625</v>
          </cell>
          <cell r="AS2">
            <v>9053.8828125</v>
          </cell>
          <cell r="AT2">
            <v>9443.49609375</v>
          </cell>
          <cell r="AU2">
            <v>9600</v>
          </cell>
          <cell r="AV2">
            <v>9668.861328125</v>
          </cell>
          <cell r="AW2">
            <v>10043.515625</v>
          </cell>
          <cell r="AX2">
            <v>10239.7548828125</v>
          </cell>
          <cell r="AY2">
            <v>10640.2490234375</v>
          </cell>
          <cell r="AZ2">
            <v>10800</v>
          </cell>
          <cell r="BA2">
            <v>10976.9013671875</v>
          </cell>
          <cell r="BB2">
            <v>11341.70703125</v>
          </cell>
          <cell r="BC2">
            <v>11734.63671875</v>
          </cell>
          <cell r="BD2">
            <v>12000</v>
          </cell>
          <cell r="BE2">
            <v>12000</v>
          </cell>
          <cell r="BF2">
            <v>12017.7470703125</v>
          </cell>
          <cell r="BG2">
            <v>12276.6435546875</v>
          </cell>
          <cell r="BH2">
            <v>12659.5625</v>
          </cell>
          <cell r="BI2">
            <v>13093.193359375</v>
          </cell>
          <cell r="BJ2">
            <v>13285.990234375</v>
          </cell>
          <cell r="BK2">
            <v>13797.615234375</v>
          </cell>
          <cell r="BL2">
            <v>14292.333984375</v>
          </cell>
          <cell r="BM2">
            <v>14400</v>
          </cell>
          <cell r="BN2">
            <v>14626.78515625</v>
          </cell>
          <cell r="BO2">
            <v>15023.69921875</v>
          </cell>
          <cell r="BP2">
            <v>15503.6962890625</v>
          </cell>
          <cell r="BQ2">
            <v>15819.7412109375</v>
          </cell>
          <cell r="BR2">
            <v>16223.423828125</v>
          </cell>
          <cell r="BS2">
            <v>16281.05859375</v>
          </cell>
          <cell r="BT2">
            <v>16695.048828125</v>
          </cell>
          <cell r="BU2">
            <v>17096.115234375</v>
          </cell>
          <cell r="BV2">
            <v>17766.947265625</v>
          </cell>
          <cell r="BW2">
            <v>18000</v>
          </cell>
          <cell r="BX2">
            <v>18103.583984375</v>
          </cell>
          <cell r="BY2">
            <v>18889.4921875</v>
          </cell>
          <cell r="BZ2">
            <v>19430.212890625</v>
          </cell>
          <cell r="CA2">
            <v>20173.203125</v>
          </cell>
          <cell r="CB2">
            <v>20851.505859375</v>
          </cell>
          <cell r="CC2">
            <v>21558.6640625</v>
          </cell>
          <cell r="CD2">
            <v>22397.89453125</v>
          </cell>
          <cell r="CE2">
            <v>23353.646484375</v>
          </cell>
          <cell r="CF2">
            <v>24000</v>
          </cell>
          <cell r="CG2">
            <v>24177.72265625</v>
          </cell>
          <cell r="CH2">
            <v>25232.712890625</v>
          </cell>
          <cell r="CI2">
            <v>26451.375</v>
          </cell>
          <cell r="CJ2">
            <v>27689.921875</v>
          </cell>
          <cell r="CK2">
            <v>29432.201171875</v>
          </cell>
          <cell r="CL2">
            <v>30207.322265625</v>
          </cell>
          <cell r="CM2">
            <v>32020.18359375</v>
          </cell>
          <cell r="CN2">
            <v>34044.765625</v>
          </cell>
          <cell r="CO2">
            <v>35944.23828125</v>
          </cell>
          <cell r="CP2">
            <v>37586.0390625</v>
          </cell>
          <cell r="CQ2">
            <v>40819.6171875</v>
          </cell>
          <cell r="CR2">
            <v>44068.91015625</v>
          </cell>
          <cell r="CS2">
            <v>48060.9296875</v>
          </cell>
          <cell r="CT2">
            <v>53328.05859375</v>
          </cell>
          <cell r="CU2">
            <v>59805.90625</v>
          </cell>
          <cell r="CV2">
            <v>68346.4375</v>
          </cell>
          <cell r="CW2">
            <v>81546.375</v>
          </cell>
          <cell r="CX2">
            <v>104723.1328125</v>
          </cell>
          <cell r="CY2">
            <v>198927.234375</v>
          </cell>
          <cell r="CZ2">
            <v>124847.1171875</v>
          </cell>
          <cell r="DA2">
            <v>133293.515625</v>
          </cell>
          <cell r="DB2">
            <v>141420.71875</v>
          </cell>
          <cell r="DC2">
            <v>149084.125</v>
          </cell>
          <cell r="DD2">
            <v>160348.015625</v>
          </cell>
          <cell r="DE2">
            <v>174409.34375</v>
          </cell>
          <cell r="DF2">
            <v>189007.4375</v>
          </cell>
          <cell r="DG2">
            <v>212678.140625</v>
          </cell>
          <cell r="DH2">
            <v>254008.65625</v>
          </cell>
          <cell r="DI2">
            <v>449404.65625</v>
          </cell>
          <cell r="DJ2">
            <v>298580.25</v>
          </cell>
          <cell r="DK2">
            <v>311537.5</v>
          </cell>
          <cell r="DL2">
            <v>322897.9375</v>
          </cell>
          <cell r="DM2">
            <v>339376.625</v>
          </cell>
          <cell r="DN2">
            <v>358335.71875</v>
          </cell>
          <cell r="DO2">
            <v>375768.03125</v>
          </cell>
          <cell r="DP2">
            <v>402757.4375</v>
          </cell>
          <cell r="DQ2">
            <v>472301</v>
          </cell>
          <cell r="DR2">
            <v>622345.125</v>
          </cell>
          <cell r="DS2">
            <v>984667.9375</v>
          </cell>
          <cell r="DT2">
            <v>720000</v>
          </cell>
          <cell r="DU2">
            <v>738000</v>
          </cell>
          <cell r="DV2">
            <v>746338.375</v>
          </cell>
          <cell r="DW2">
            <v>809730.1875</v>
          </cell>
          <cell r="DX2">
            <v>856403.1875</v>
          </cell>
          <cell r="DY2">
            <v>885300</v>
          </cell>
          <cell r="DZ2">
            <v>954000</v>
          </cell>
          <cell r="EA2">
            <v>972044</v>
          </cell>
          <cell r="EB2">
            <v>1054284.25</v>
          </cell>
          <cell r="EC2">
            <v>1959202.375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19411.390625</v>
          </cell>
          <cell r="C2">
            <v>139013296</v>
          </cell>
          <cell r="D2">
            <v>0</v>
          </cell>
          <cell r="E2">
            <v>0</v>
          </cell>
          <cell r="F2">
            <v>0</v>
          </cell>
          <cell r="G2">
            <v>0</v>
          </cell>
          <cell r="H2">
            <v>0</v>
          </cell>
          <cell r="I2">
            <v>0</v>
          </cell>
          <cell r="J2">
            <v>0</v>
          </cell>
          <cell r="K2">
            <v>0</v>
          </cell>
          <cell r="L2">
            <v>0</v>
          </cell>
          <cell r="M2">
            <v>886.34942626953102</v>
          </cell>
          <cell r="N2">
            <v>1903.19421386719</v>
          </cell>
          <cell r="O2">
            <v>2624.70458984375</v>
          </cell>
          <cell r="P2">
            <v>3325.46923828125</v>
          </cell>
          <cell r="Q2">
            <v>3976.17797851562</v>
          </cell>
          <cell r="R2">
            <v>4343.5458984375</v>
          </cell>
          <cell r="S2">
            <v>4344</v>
          </cell>
          <cell r="T2">
            <v>4372.41259765625</v>
          </cell>
          <cell r="U2">
            <v>4760.58984375</v>
          </cell>
          <cell r="V2">
            <v>4945.46044921875</v>
          </cell>
          <cell r="W2">
            <v>5421.2255859375</v>
          </cell>
          <cell r="X2">
            <v>5871.603515625</v>
          </cell>
          <cell r="Y2">
            <v>6000</v>
          </cell>
          <cell r="Z2">
            <v>6373.3740234375</v>
          </cell>
          <cell r="AA2">
            <v>6838.42236328125</v>
          </cell>
          <cell r="AB2">
            <v>7200</v>
          </cell>
          <cell r="AC2">
            <v>7399.39404296875</v>
          </cell>
          <cell r="AD2">
            <v>7909.68359375</v>
          </cell>
          <cell r="AE2">
            <v>8409.103515625</v>
          </cell>
          <cell r="AF2">
            <v>8671.5244140625</v>
          </cell>
          <cell r="AG2">
            <v>8688</v>
          </cell>
          <cell r="AH2">
            <v>8688</v>
          </cell>
          <cell r="AI2">
            <v>8688</v>
          </cell>
          <cell r="AJ2">
            <v>8688</v>
          </cell>
          <cell r="AK2">
            <v>8688</v>
          </cell>
          <cell r="AL2">
            <v>8688</v>
          </cell>
          <cell r="AM2">
            <v>8688</v>
          </cell>
          <cell r="AN2">
            <v>8815.8994140625</v>
          </cell>
          <cell r="AO2">
            <v>9006.19921875</v>
          </cell>
          <cell r="AP2">
            <v>9257.2607421875</v>
          </cell>
          <cell r="AQ2">
            <v>9592.3837890625</v>
          </cell>
          <cell r="AR2">
            <v>9643.904296875</v>
          </cell>
          <cell r="AS2">
            <v>10019.1337890625</v>
          </cell>
          <cell r="AT2">
            <v>10279.208984375</v>
          </cell>
          <cell r="AU2">
            <v>10646.11328125</v>
          </cell>
          <cell r="AV2">
            <v>10800</v>
          </cell>
          <cell r="AW2">
            <v>10989.55078125</v>
          </cell>
          <cell r="AX2">
            <v>11423.978515625</v>
          </cell>
          <cell r="AY2">
            <v>11747.279296875</v>
          </cell>
          <cell r="AZ2">
            <v>12000</v>
          </cell>
          <cell r="BA2">
            <v>12000</v>
          </cell>
          <cell r="BB2">
            <v>12044.5390625</v>
          </cell>
          <cell r="BC2">
            <v>12469.0732421875</v>
          </cell>
          <cell r="BD2">
            <v>12858.3271484375</v>
          </cell>
          <cell r="BE2">
            <v>13147.0517578125</v>
          </cell>
          <cell r="BF2">
            <v>13290.298828125</v>
          </cell>
          <cell r="BG2">
            <v>13713.9169921875</v>
          </cell>
          <cell r="BH2">
            <v>14227.1953125</v>
          </cell>
          <cell r="BI2">
            <v>14400</v>
          </cell>
          <cell r="BJ2">
            <v>14536.36328125</v>
          </cell>
          <cell r="BK2">
            <v>14981.1142578125</v>
          </cell>
          <cell r="BL2">
            <v>15377.7294921875</v>
          </cell>
          <cell r="BM2">
            <v>15698.2119140625</v>
          </cell>
          <cell r="BN2">
            <v>16227.9306640625</v>
          </cell>
          <cell r="BO2">
            <v>16720.197265625</v>
          </cell>
          <cell r="BP2">
            <v>17022.921875</v>
          </cell>
          <cell r="BQ2">
            <v>17376</v>
          </cell>
          <cell r="BR2">
            <v>17476.259765625</v>
          </cell>
          <cell r="BS2">
            <v>17977.712890625</v>
          </cell>
          <cell r="BT2">
            <v>18000</v>
          </cell>
          <cell r="BU2">
            <v>18259.1796875</v>
          </cell>
          <cell r="BV2">
            <v>19004.72265625</v>
          </cell>
          <cell r="BW2">
            <v>19485.58203125</v>
          </cell>
          <cell r="BX2">
            <v>20256.060546875</v>
          </cell>
          <cell r="BY2">
            <v>20894.375</v>
          </cell>
          <cell r="BZ2">
            <v>21488.8984375</v>
          </cell>
          <cell r="CA2">
            <v>22116.205078125</v>
          </cell>
          <cell r="CB2">
            <v>23004.939453125</v>
          </cell>
          <cell r="CC2">
            <v>23892.36328125</v>
          </cell>
          <cell r="CD2">
            <v>24000</v>
          </cell>
          <cell r="CE2">
            <v>24710.3671875</v>
          </cell>
          <cell r="CF2">
            <v>25752.44921875</v>
          </cell>
          <cell r="CG2">
            <v>26712.546875</v>
          </cell>
          <cell r="CH2">
            <v>27848.66796875</v>
          </cell>
          <cell r="CI2">
            <v>29304.240234375</v>
          </cell>
          <cell r="CJ2">
            <v>30030.474609375</v>
          </cell>
          <cell r="CK2">
            <v>31424.634765625</v>
          </cell>
          <cell r="CL2">
            <v>33144.4609375</v>
          </cell>
          <cell r="CM2">
            <v>35188.12109375</v>
          </cell>
          <cell r="CN2">
            <v>36270.92578125</v>
          </cell>
          <cell r="CO2">
            <v>38686.37109375</v>
          </cell>
          <cell r="CP2">
            <v>41536.55078125</v>
          </cell>
          <cell r="CQ2">
            <v>44205.29296875</v>
          </cell>
          <cell r="CR2">
            <v>47698.21484375</v>
          </cell>
          <cell r="CS2">
            <v>51760.046875</v>
          </cell>
          <cell r="CT2">
            <v>57559.36328125</v>
          </cell>
          <cell r="CU2">
            <v>63853.2890625</v>
          </cell>
          <cell r="CV2">
            <v>74016.0390625</v>
          </cell>
          <cell r="CW2">
            <v>88023.90625</v>
          </cell>
          <cell r="CX2">
            <v>112258.484375</v>
          </cell>
          <cell r="CY2">
            <v>208534.71875</v>
          </cell>
          <cell r="CZ2">
            <v>133754.75</v>
          </cell>
          <cell r="DA2">
            <v>141318.515625</v>
          </cell>
          <cell r="DB2">
            <v>147806.96875</v>
          </cell>
          <cell r="DC2">
            <v>156746.359375</v>
          </cell>
          <cell r="DD2">
            <v>169710.75</v>
          </cell>
          <cell r="DE2">
            <v>181787.71875</v>
          </cell>
          <cell r="DF2">
            <v>198648.15625</v>
          </cell>
          <cell r="DG2">
            <v>224048.78125</v>
          </cell>
          <cell r="DH2">
            <v>263716.25</v>
          </cell>
          <cell r="DI2">
            <v>467508.90625</v>
          </cell>
          <cell r="DJ2">
            <v>300000</v>
          </cell>
          <cell r="DK2">
            <v>309215.65625</v>
          </cell>
          <cell r="DL2">
            <v>324700.8125</v>
          </cell>
          <cell r="DM2">
            <v>340192.34375</v>
          </cell>
          <cell r="DN2">
            <v>372062.28125</v>
          </cell>
          <cell r="DO2">
            <v>402057.71875</v>
          </cell>
          <cell r="DP2">
            <v>439933.78125</v>
          </cell>
          <cell r="DQ2">
            <v>505236.21875</v>
          </cell>
          <cell r="DR2">
            <v>665297.3125</v>
          </cell>
          <cell r="DS2">
            <v>984553.8125</v>
          </cell>
          <cell r="DT2">
            <v>804000</v>
          </cell>
          <cell r="DU2">
            <v>815333.3125</v>
          </cell>
          <cell r="DV2">
            <v>840000</v>
          </cell>
          <cell r="DW2">
            <v>864000</v>
          </cell>
          <cell r="DX2">
            <v>864000</v>
          </cell>
          <cell r="DY2">
            <v>870000</v>
          </cell>
          <cell r="DZ2">
            <v>918000</v>
          </cell>
          <cell r="EA2">
            <v>925530.125</v>
          </cell>
          <cell r="EB2">
            <v>986793.5625</v>
          </cell>
          <cell r="EC2">
            <v>1980359.875</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19803.5546875</v>
          </cell>
          <cell r="C2">
            <v>142540336</v>
          </cell>
          <cell r="D2">
            <v>0</v>
          </cell>
          <cell r="E2">
            <v>0</v>
          </cell>
          <cell r="F2">
            <v>0</v>
          </cell>
          <cell r="G2">
            <v>0</v>
          </cell>
          <cell r="H2">
            <v>0</v>
          </cell>
          <cell r="I2">
            <v>0</v>
          </cell>
          <cell r="J2">
            <v>0</v>
          </cell>
          <cell r="K2">
            <v>0</v>
          </cell>
          <cell r="L2">
            <v>0</v>
          </cell>
          <cell r="M2">
            <v>0</v>
          </cell>
          <cell r="N2">
            <v>946.44866943359398</v>
          </cell>
          <cell r="O2">
            <v>1981.80883789062</v>
          </cell>
          <cell r="P2">
            <v>2645.89672851562</v>
          </cell>
          <cell r="Q2">
            <v>3350.29907226562</v>
          </cell>
          <cell r="R2">
            <v>3960.77294921875</v>
          </cell>
          <cell r="S2">
            <v>4681.65869140625</v>
          </cell>
          <cell r="T2">
            <v>4728</v>
          </cell>
          <cell r="U2">
            <v>4728.71630859375</v>
          </cell>
          <cell r="V2">
            <v>4798.81787109375</v>
          </cell>
          <cell r="W2">
            <v>5123.078125</v>
          </cell>
          <cell r="X2">
            <v>5590.505859375</v>
          </cell>
          <cell r="Y2">
            <v>5997.62890625</v>
          </cell>
          <cell r="Z2">
            <v>6139.00048828125</v>
          </cell>
          <cell r="AA2">
            <v>6657.8017578125</v>
          </cell>
          <cell r="AB2">
            <v>7170.20458984375</v>
          </cell>
          <cell r="AC2">
            <v>7206.60107421875</v>
          </cell>
          <cell r="AD2">
            <v>7681.13818359375</v>
          </cell>
          <cell r="AE2">
            <v>8184.3388671875</v>
          </cell>
          <cell r="AF2">
            <v>8598.095703125</v>
          </cell>
          <cell r="AG2">
            <v>9000</v>
          </cell>
          <cell r="AH2">
            <v>9236.423828125</v>
          </cell>
          <cell r="AI2">
            <v>9456</v>
          </cell>
          <cell r="AJ2">
            <v>9456</v>
          </cell>
          <cell r="AK2">
            <v>9456</v>
          </cell>
          <cell r="AL2">
            <v>9456</v>
          </cell>
          <cell r="AM2">
            <v>9456</v>
          </cell>
          <cell r="AN2">
            <v>9456</v>
          </cell>
          <cell r="AO2">
            <v>9456</v>
          </cell>
          <cell r="AP2">
            <v>9474.482421875</v>
          </cell>
          <cell r="AQ2">
            <v>9594.4453125</v>
          </cell>
          <cell r="AR2">
            <v>9724.53515625</v>
          </cell>
          <cell r="AS2">
            <v>10163.884765625</v>
          </cell>
          <cell r="AT2">
            <v>10568.3330078125</v>
          </cell>
          <cell r="AU2">
            <v>10788.7900390625</v>
          </cell>
          <cell r="AV2">
            <v>10875.0859375</v>
          </cell>
          <cell r="AW2">
            <v>11332.048828125</v>
          </cell>
          <cell r="AX2">
            <v>11761.2177734375</v>
          </cell>
          <cell r="AY2">
            <v>11985.568359375</v>
          </cell>
          <cell r="AZ2">
            <v>12000</v>
          </cell>
          <cell r="BA2">
            <v>12001.9130859375</v>
          </cell>
          <cell r="BB2">
            <v>12429.98828125</v>
          </cell>
          <cell r="BC2">
            <v>12905.2900390625</v>
          </cell>
          <cell r="BD2">
            <v>13200</v>
          </cell>
          <cell r="BE2">
            <v>13597.4833984375</v>
          </cell>
          <cell r="BF2">
            <v>13928.541015625</v>
          </cell>
          <cell r="BG2">
            <v>14288.93359375</v>
          </cell>
          <cell r="BH2">
            <v>14400</v>
          </cell>
          <cell r="BI2">
            <v>14470.2392578125</v>
          </cell>
          <cell r="BJ2">
            <v>14970.3388671875</v>
          </cell>
          <cell r="BK2">
            <v>15310.130859375</v>
          </cell>
          <cell r="BL2">
            <v>15617.2421875</v>
          </cell>
          <cell r="BM2">
            <v>16182.68359375</v>
          </cell>
          <cell r="BN2">
            <v>16734.4921875</v>
          </cell>
          <cell r="BO2">
            <v>17013.16796875</v>
          </cell>
          <cell r="BP2">
            <v>17745.25</v>
          </cell>
          <cell r="BQ2">
            <v>18000</v>
          </cell>
          <cell r="BR2">
            <v>18000</v>
          </cell>
          <cell r="BS2">
            <v>18483.736328125</v>
          </cell>
          <cell r="BT2">
            <v>18911.861328125</v>
          </cell>
          <cell r="BU2">
            <v>19076.623046875</v>
          </cell>
          <cell r="BV2">
            <v>19417.978515625</v>
          </cell>
          <cell r="BW2">
            <v>20150.17578125</v>
          </cell>
          <cell r="BX2">
            <v>20828.06640625</v>
          </cell>
          <cell r="BY2">
            <v>21391.91796875</v>
          </cell>
          <cell r="BZ2">
            <v>21943.76171875</v>
          </cell>
          <cell r="CA2">
            <v>22820.3828125</v>
          </cell>
          <cell r="CB2">
            <v>23740.853515625</v>
          </cell>
          <cell r="CC2">
            <v>24000</v>
          </cell>
          <cell r="CD2">
            <v>24238.05078125</v>
          </cell>
          <cell r="CE2">
            <v>25368.50390625</v>
          </cell>
          <cell r="CF2">
            <v>26471.46484375</v>
          </cell>
          <cell r="CG2">
            <v>27420.072265625</v>
          </cell>
          <cell r="CH2">
            <v>28566.701171875</v>
          </cell>
          <cell r="CI2">
            <v>29836.537109375</v>
          </cell>
          <cell r="CJ2">
            <v>30425.814453125</v>
          </cell>
          <cell r="CK2">
            <v>32236.572265625</v>
          </cell>
          <cell r="CL2">
            <v>33975.28125</v>
          </cell>
          <cell r="CM2">
            <v>35861.94921875</v>
          </cell>
          <cell r="CN2">
            <v>36806.1328125</v>
          </cell>
          <cell r="CO2">
            <v>39435.703125</v>
          </cell>
          <cell r="CP2">
            <v>42108.96875</v>
          </cell>
          <cell r="CQ2">
            <v>45244.91015625</v>
          </cell>
          <cell r="CR2">
            <v>48335.7578125</v>
          </cell>
          <cell r="CS2">
            <v>53007.6796875</v>
          </cell>
          <cell r="CT2">
            <v>58782.76171875</v>
          </cell>
          <cell r="CU2">
            <v>64929.37109375</v>
          </cell>
          <cell r="CV2">
            <v>74775.390625</v>
          </cell>
          <cell r="CW2">
            <v>89742.171875</v>
          </cell>
          <cell r="CX2">
            <v>115143.140625</v>
          </cell>
          <cell r="CY2">
            <v>213179</v>
          </cell>
          <cell r="CZ2">
            <v>136946.703125</v>
          </cell>
          <cell r="DA2">
            <v>143234.421875</v>
          </cell>
          <cell r="DB2">
            <v>150437.828125</v>
          </cell>
          <cell r="DC2">
            <v>160667.109375</v>
          </cell>
          <cell r="DD2">
            <v>173040.515625</v>
          </cell>
          <cell r="DE2">
            <v>183640.109375</v>
          </cell>
          <cell r="DF2">
            <v>203868.40625</v>
          </cell>
          <cell r="DG2">
            <v>232728.53125</v>
          </cell>
          <cell r="DH2">
            <v>278246.5</v>
          </cell>
          <cell r="DI2">
            <v>468211.875</v>
          </cell>
          <cell r="DJ2">
            <v>311872</v>
          </cell>
          <cell r="DK2">
            <v>324410.53125</v>
          </cell>
          <cell r="DL2">
            <v>343802.25</v>
          </cell>
          <cell r="DM2">
            <v>358753.1875</v>
          </cell>
          <cell r="DN2">
            <v>368135.53125</v>
          </cell>
          <cell r="DO2">
            <v>394039.09375</v>
          </cell>
          <cell r="DP2">
            <v>427578.875</v>
          </cell>
          <cell r="DQ2">
            <v>461374.25</v>
          </cell>
          <cell r="DR2">
            <v>557632.9375</v>
          </cell>
          <cell r="DS2">
            <v>1119213.25</v>
          </cell>
          <cell r="DT2">
            <v>630000</v>
          </cell>
          <cell r="DU2">
            <v>632258.6875</v>
          </cell>
          <cell r="DV2">
            <v>662482.375</v>
          </cell>
          <cell r="DW2">
            <v>743314.25</v>
          </cell>
          <cell r="DX2">
            <v>891574.5625</v>
          </cell>
          <cell r="DY2">
            <v>1202714.625</v>
          </cell>
          <cell r="DZ2">
            <v>1268820.375</v>
          </cell>
          <cell r="EA2">
            <v>1290000</v>
          </cell>
          <cell r="EB2">
            <v>1541948.125</v>
          </cell>
          <cell r="EC2">
            <v>2098265.25</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6385.68310546875</v>
          </cell>
          <cell r="C2">
            <v>104218112</v>
          </cell>
          <cell r="D2">
            <v>0</v>
          </cell>
          <cell r="E2">
            <v>0</v>
          </cell>
          <cell r="F2">
            <v>0</v>
          </cell>
          <cell r="G2">
            <v>0</v>
          </cell>
          <cell r="H2">
            <v>0</v>
          </cell>
          <cell r="I2">
            <v>0</v>
          </cell>
          <cell r="J2">
            <v>0</v>
          </cell>
          <cell r="K2">
            <v>0</v>
          </cell>
          <cell r="L2">
            <v>0</v>
          </cell>
          <cell r="M2">
            <v>203.56932067871099</v>
          </cell>
          <cell r="N2">
            <v>475.31912231445301</v>
          </cell>
          <cell r="O2">
            <v>634.46978759765602</v>
          </cell>
          <cell r="P2">
            <v>773.21252441406205</v>
          </cell>
          <cell r="Q2">
            <v>923.45471191406205</v>
          </cell>
          <cell r="R2">
            <v>1046.94189453125</v>
          </cell>
          <cell r="S2">
            <v>1080</v>
          </cell>
          <cell r="T2">
            <v>1084.76147460938</v>
          </cell>
          <cell r="U2">
            <v>1186.55285644531</v>
          </cell>
          <cell r="V2">
            <v>1207.13916015625</v>
          </cell>
          <cell r="W2">
            <v>1327.71044921875</v>
          </cell>
          <cell r="X2">
            <v>1433.5830078125</v>
          </cell>
          <cell r="Y2">
            <v>1507.52404785156</v>
          </cell>
          <cell r="Z2">
            <v>1603.00146484375</v>
          </cell>
          <cell r="AA2">
            <v>1697.73132324219</v>
          </cell>
          <cell r="AB2">
            <v>1798.40295410156</v>
          </cell>
          <cell r="AC2">
            <v>1812.35119628906</v>
          </cell>
          <cell r="AD2">
            <v>1932.56469726562</v>
          </cell>
          <cell r="AE2">
            <v>2059.8095703125</v>
          </cell>
          <cell r="AF2">
            <v>2139.94580078125</v>
          </cell>
          <cell r="AG2">
            <v>2160</v>
          </cell>
          <cell r="AH2">
            <v>2160</v>
          </cell>
          <cell r="AI2">
            <v>2160</v>
          </cell>
          <cell r="AJ2">
            <v>2160</v>
          </cell>
          <cell r="AK2">
            <v>2160</v>
          </cell>
          <cell r="AL2">
            <v>2161.17504882812</v>
          </cell>
          <cell r="AM2">
            <v>2212.49072265625</v>
          </cell>
          <cell r="AN2">
            <v>2302.3525390625</v>
          </cell>
          <cell r="AO2">
            <v>2398.55126953125</v>
          </cell>
          <cell r="AP2">
            <v>2400</v>
          </cell>
          <cell r="AQ2">
            <v>2448.55297851562</v>
          </cell>
          <cell r="AR2">
            <v>2565.3232421875</v>
          </cell>
          <cell r="AS2">
            <v>2666.62451171875</v>
          </cell>
          <cell r="AT2">
            <v>2735.017578125</v>
          </cell>
          <cell r="AU2">
            <v>2848.6435546875</v>
          </cell>
          <cell r="AV2">
            <v>2923.6767578125</v>
          </cell>
          <cell r="AW2">
            <v>3000</v>
          </cell>
          <cell r="AX2">
            <v>3010.73291015625</v>
          </cell>
          <cell r="AY2">
            <v>3127.38623046875</v>
          </cell>
          <cell r="AZ2">
            <v>3231.96118164062</v>
          </cell>
          <cell r="BA2">
            <v>3304.96264648438</v>
          </cell>
          <cell r="BB2">
            <v>3403.55908203125</v>
          </cell>
          <cell r="BC2">
            <v>3535.51123046875</v>
          </cell>
          <cell r="BD2">
            <v>3600</v>
          </cell>
          <cell r="BE2">
            <v>3600</v>
          </cell>
          <cell r="BF2">
            <v>3676.63330078125</v>
          </cell>
          <cell r="BG2">
            <v>3835.9541015625</v>
          </cell>
          <cell r="BH2">
            <v>3955.44287109375</v>
          </cell>
          <cell r="BI2">
            <v>4108.470703125</v>
          </cell>
          <cell r="BJ2">
            <v>4200</v>
          </cell>
          <cell r="BK2">
            <v>4271.49365234375</v>
          </cell>
          <cell r="BL2">
            <v>4325.18701171875</v>
          </cell>
          <cell r="BM2">
            <v>4463.517578125</v>
          </cell>
          <cell r="BN2">
            <v>4608.7255859375</v>
          </cell>
          <cell r="BO2">
            <v>4775.02587890625</v>
          </cell>
          <cell r="BP2">
            <v>4800</v>
          </cell>
          <cell r="BQ2">
            <v>4882.42822265625</v>
          </cell>
          <cell r="BR2">
            <v>5091.40087890625</v>
          </cell>
          <cell r="BS2">
            <v>5301.08642578125</v>
          </cell>
          <cell r="BT2">
            <v>5419.802734375</v>
          </cell>
          <cell r="BU2">
            <v>5650.32666015625</v>
          </cell>
          <cell r="BV2">
            <v>5888.6328125</v>
          </cell>
          <cell r="BW2">
            <v>6000</v>
          </cell>
          <cell r="BX2">
            <v>6079.6572265625</v>
          </cell>
          <cell r="BY2">
            <v>6382.978515625</v>
          </cell>
          <cell r="BZ2">
            <v>6606.958984375</v>
          </cell>
          <cell r="CA2">
            <v>6905.4853515625</v>
          </cell>
          <cell r="CB2">
            <v>7179.0625</v>
          </cell>
          <cell r="CC2">
            <v>7273.93115234375</v>
          </cell>
          <cell r="CD2">
            <v>7663.6474609375</v>
          </cell>
          <cell r="CE2">
            <v>8002.74169921875</v>
          </cell>
          <cell r="CF2">
            <v>8379.85546875</v>
          </cell>
          <cell r="CG2">
            <v>8782.8154296875</v>
          </cell>
          <cell r="CH2">
            <v>9118.74609375</v>
          </cell>
          <cell r="CI2">
            <v>9575.9912109375</v>
          </cell>
          <cell r="CJ2">
            <v>10038.89453125</v>
          </cell>
          <cell r="CK2">
            <v>10671.935546875</v>
          </cell>
          <cell r="CL2">
            <v>11286.4345703125</v>
          </cell>
          <cell r="CM2">
            <v>11972.2744140625</v>
          </cell>
          <cell r="CN2">
            <v>12456.4365234375</v>
          </cell>
          <cell r="CO2">
            <v>13503.6396484375</v>
          </cell>
          <cell r="CP2">
            <v>14585.763671875</v>
          </cell>
          <cell r="CQ2">
            <v>15725.3564453125</v>
          </cell>
          <cell r="CR2">
            <v>17413.080078125</v>
          </cell>
          <cell r="CS2">
            <v>18661.75</v>
          </cell>
          <cell r="CT2">
            <v>21048.44921875</v>
          </cell>
          <cell r="CU2">
            <v>23821.501953125</v>
          </cell>
          <cell r="CV2">
            <v>27687.6875</v>
          </cell>
          <cell r="CW2">
            <v>33024.75390625</v>
          </cell>
          <cell r="CX2">
            <v>43466.23046875</v>
          </cell>
          <cell r="CY2">
            <v>81771.2421875</v>
          </cell>
          <cell r="CZ2">
            <v>53347.08984375</v>
          </cell>
          <cell r="DA2">
            <v>56639.21875</v>
          </cell>
          <cell r="DB2">
            <v>59891.73046875</v>
          </cell>
          <cell r="DC2">
            <v>61692.328125</v>
          </cell>
          <cell r="DD2">
            <v>66189.2109375</v>
          </cell>
          <cell r="DE2">
            <v>71915.421875</v>
          </cell>
          <cell r="DF2">
            <v>79136.703125</v>
          </cell>
          <cell r="DG2">
            <v>90518.6953125</v>
          </cell>
          <cell r="DH2">
            <v>107633.8515625</v>
          </cell>
          <cell r="DI2">
            <v>170428.46875</v>
          </cell>
          <cell r="DJ2">
            <v>121312</v>
          </cell>
          <cell r="DK2">
            <v>126648.953125</v>
          </cell>
          <cell r="DL2">
            <v>131934.578125</v>
          </cell>
          <cell r="DM2">
            <v>136453.171875</v>
          </cell>
          <cell r="DN2">
            <v>143833.375</v>
          </cell>
          <cell r="DO2">
            <v>150267.25</v>
          </cell>
          <cell r="DP2">
            <v>159805.359375</v>
          </cell>
          <cell r="DQ2">
            <v>179946.21875</v>
          </cell>
          <cell r="DR2">
            <v>214991.8125</v>
          </cell>
          <cell r="DS2">
            <v>335382.125</v>
          </cell>
          <cell r="DT2">
            <v>241565.21875</v>
          </cell>
          <cell r="DU2">
            <v>257099.25</v>
          </cell>
          <cell r="DV2">
            <v>264000</v>
          </cell>
          <cell r="DW2">
            <v>270000</v>
          </cell>
          <cell r="DX2">
            <v>271213.1875</v>
          </cell>
          <cell r="DY2">
            <v>285601.96875</v>
          </cell>
          <cell r="DZ2">
            <v>288000</v>
          </cell>
          <cell r="EA2">
            <v>346493.0625</v>
          </cell>
          <cell r="EB2">
            <v>527693.6875</v>
          </cell>
          <cell r="EC2">
            <v>556313.625</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6905.8544921875</v>
          </cell>
          <cell r="C2">
            <v>107402896</v>
          </cell>
          <cell r="D2">
            <v>0</v>
          </cell>
          <cell r="E2">
            <v>0</v>
          </cell>
          <cell r="F2">
            <v>0</v>
          </cell>
          <cell r="G2">
            <v>0</v>
          </cell>
          <cell r="H2">
            <v>0</v>
          </cell>
          <cell r="I2">
            <v>0</v>
          </cell>
          <cell r="J2">
            <v>0</v>
          </cell>
          <cell r="K2">
            <v>0</v>
          </cell>
          <cell r="L2">
            <v>5.6288995742797896</v>
          </cell>
          <cell r="M2">
            <v>323.23049926757801</v>
          </cell>
          <cell r="N2">
            <v>570.51727294921898</v>
          </cell>
          <cell r="O2">
            <v>747.08197021484398</v>
          </cell>
          <cell r="P2">
            <v>908.82147216796898</v>
          </cell>
          <cell r="Q2">
            <v>1069.83764648438</v>
          </cell>
          <cell r="R2">
            <v>1200</v>
          </cell>
          <cell r="S2">
            <v>1200</v>
          </cell>
          <cell r="T2">
            <v>1200</v>
          </cell>
          <cell r="U2">
            <v>1275.56958007812</v>
          </cell>
          <cell r="V2">
            <v>1422.4375</v>
          </cell>
          <cell r="W2">
            <v>1507.01220703125</v>
          </cell>
          <cell r="X2">
            <v>1615.69409179688</v>
          </cell>
          <cell r="Y2">
            <v>1738.22705078125</v>
          </cell>
          <cell r="Z2">
            <v>1800</v>
          </cell>
          <cell r="AA2">
            <v>1817.7958984375</v>
          </cell>
          <cell r="AB2">
            <v>1948.26000976562</v>
          </cell>
          <cell r="AC2">
            <v>2082.6865234375</v>
          </cell>
          <cell r="AD2">
            <v>2156.61694335938</v>
          </cell>
          <cell r="AE2">
            <v>2293.96337890625</v>
          </cell>
          <cell r="AF2">
            <v>2400</v>
          </cell>
          <cell r="AG2">
            <v>2400</v>
          </cell>
          <cell r="AH2">
            <v>2400</v>
          </cell>
          <cell r="AI2">
            <v>2400</v>
          </cell>
          <cell r="AJ2">
            <v>2400</v>
          </cell>
          <cell r="AK2">
            <v>2400</v>
          </cell>
          <cell r="AL2">
            <v>2400</v>
          </cell>
          <cell r="AM2">
            <v>2400</v>
          </cell>
          <cell r="AN2">
            <v>2443.1142578125</v>
          </cell>
          <cell r="AO2">
            <v>2581.71435546875</v>
          </cell>
          <cell r="AP2">
            <v>2679.50415039062</v>
          </cell>
          <cell r="AQ2">
            <v>2758.85327148438</v>
          </cell>
          <cell r="AR2">
            <v>2877.8515625</v>
          </cell>
          <cell r="AS2">
            <v>2985.95654296875</v>
          </cell>
          <cell r="AT2">
            <v>3000</v>
          </cell>
          <cell r="AU2">
            <v>3012.47412109375</v>
          </cell>
          <cell r="AV2">
            <v>3143.44067382812</v>
          </cell>
          <cell r="AW2">
            <v>3275.822265625</v>
          </cell>
          <cell r="AX2">
            <v>3367.2373046875</v>
          </cell>
          <cell r="AY2">
            <v>3522.51611328125</v>
          </cell>
          <cell r="AZ2">
            <v>3600</v>
          </cell>
          <cell r="BA2">
            <v>3600</v>
          </cell>
          <cell r="BB2">
            <v>3600</v>
          </cell>
          <cell r="BC2">
            <v>3658.09594726562</v>
          </cell>
          <cell r="BD2">
            <v>3838.7705078125</v>
          </cell>
          <cell r="BE2">
            <v>3954.5380859375</v>
          </cell>
          <cell r="BF2">
            <v>4140.20751953125</v>
          </cell>
          <cell r="BG2">
            <v>4200</v>
          </cell>
          <cell r="BH2">
            <v>4250.9931640625</v>
          </cell>
          <cell r="BI2">
            <v>4437.013671875</v>
          </cell>
          <cell r="BJ2">
            <v>4599.53369140625</v>
          </cell>
          <cell r="BK2">
            <v>4789.28271484375</v>
          </cell>
          <cell r="BL2">
            <v>4800</v>
          </cell>
          <cell r="BM2">
            <v>4800</v>
          </cell>
          <cell r="BN2">
            <v>4842.36669921875</v>
          </cell>
          <cell r="BO2">
            <v>5053.7294921875</v>
          </cell>
          <cell r="BP2">
            <v>5267.02587890625</v>
          </cell>
          <cell r="BQ2">
            <v>5400</v>
          </cell>
          <cell r="BR2">
            <v>5575.74462890625</v>
          </cell>
          <cell r="BS2">
            <v>5813.31982421875</v>
          </cell>
          <cell r="BT2">
            <v>6000</v>
          </cell>
          <cell r="BU2">
            <v>6000</v>
          </cell>
          <cell r="BV2">
            <v>6144.09375</v>
          </cell>
          <cell r="BW2">
            <v>6458.36279296875</v>
          </cell>
          <cell r="BX2">
            <v>6655.52197265625</v>
          </cell>
          <cell r="BY2">
            <v>7013.8203125</v>
          </cell>
          <cell r="BZ2">
            <v>7200</v>
          </cell>
          <cell r="CA2">
            <v>7239.6298828125</v>
          </cell>
          <cell r="CB2">
            <v>7624.564453125</v>
          </cell>
          <cell r="CC2">
            <v>7922.6123046875</v>
          </cell>
          <cell r="CD2">
            <v>8344.2744140625</v>
          </cell>
          <cell r="CE2">
            <v>8601.5537109375</v>
          </cell>
          <cell r="CF2">
            <v>9010.2734375</v>
          </cell>
          <cell r="CG2">
            <v>9474.4033203125</v>
          </cell>
          <cell r="CH2">
            <v>9760.412109375</v>
          </cell>
          <cell r="CI2">
            <v>10394.2109375</v>
          </cell>
          <cell r="CJ2">
            <v>10904.1083984375</v>
          </cell>
          <cell r="CK2">
            <v>11629.212890625</v>
          </cell>
          <cell r="CL2">
            <v>12000.9951171875</v>
          </cell>
          <cell r="CM2">
            <v>12671.37890625</v>
          </cell>
          <cell r="CN2">
            <v>13602.263671875</v>
          </cell>
          <cell r="CO2">
            <v>14601.2529296875</v>
          </cell>
          <cell r="CP2">
            <v>15634.5185546875</v>
          </cell>
          <cell r="CQ2">
            <v>17232.720703125</v>
          </cell>
          <cell r="CR2">
            <v>18367.076171875</v>
          </cell>
          <cell r="CS2">
            <v>20507.904296875</v>
          </cell>
          <cell r="CT2">
            <v>23127.8203125</v>
          </cell>
          <cell r="CU2">
            <v>25780.173828125</v>
          </cell>
          <cell r="CV2">
            <v>30307.23828125</v>
          </cell>
          <cell r="CW2">
            <v>36236.05078125</v>
          </cell>
          <cell r="CX2">
            <v>47056.14453125</v>
          </cell>
          <cell r="CY2">
            <v>85111.09375</v>
          </cell>
          <cell r="CZ2">
            <v>56910.0546875</v>
          </cell>
          <cell r="DA2">
            <v>59678.15625</v>
          </cell>
          <cell r="DB2">
            <v>61361.2109375</v>
          </cell>
          <cell r="DC2">
            <v>65854.6484375</v>
          </cell>
          <cell r="DD2">
            <v>70435.671875</v>
          </cell>
          <cell r="DE2">
            <v>74480.6796875</v>
          </cell>
          <cell r="DF2">
            <v>81758.375</v>
          </cell>
          <cell r="DG2">
            <v>92111.0625</v>
          </cell>
          <cell r="DH2">
            <v>107886.0234375</v>
          </cell>
          <cell r="DI2">
            <v>180150.859375</v>
          </cell>
          <cell r="DJ2">
            <v>126117.875</v>
          </cell>
          <cell r="DK2">
            <v>130782.46875</v>
          </cell>
          <cell r="DL2">
            <v>136274.640625</v>
          </cell>
          <cell r="DM2">
            <v>142493.09375</v>
          </cell>
          <cell r="DN2">
            <v>150268.09375</v>
          </cell>
          <cell r="DO2">
            <v>163273.03125</v>
          </cell>
          <cell r="DP2">
            <v>179732.53125</v>
          </cell>
          <cell r="DQ2">
            <v>193065.296875</v>
          </cell>
          <cell r="DR2">
            <v>222801.5625</v>
          </cell>
          <cell r="DS2">
            <v>355443</v>
          </cell>
          <cell r="DT2">
            <v>287418.96875</v>
          </cell>
          <cell r="DU2">
            <v>295822.84375</v>
          </cell>
          <cell r="DV2">
            <v>306000</v>
          </cell>
          <cell r="DW2">
            <v>309861.875</v>
          </cell>
          <cell r="DX2">
            <v>328800</v>
          </cell>
          <cell r="DY2">
            <v>336672.375</v>
          </cell>
          <cell r="DZ2">
            <v>363258.96875</v>
          </cell>
          <cell r="EA2">
            <v>389151.5625</v>
          </cell>
          <cell r="EB2">
            <v>450000</v>
          </cell>
          <cell r="EC2">
            <v>456322.5</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2">
          <cell r="B2">
            <v>7520.00830078125</v>
          </cell>
          <cell r="C2">
            <v>110200896</v>
          </cell>
          <cell r="D2">
            <v>0</v>
          </cell>
          <cell r="E2">
            <v>0</v>
          </cell>
          <cell r="F2">
            <v>0</v>
          </cell>
          <cell r="G2">
            <v>0</v>
          </cell>
          <cell r="H2">
            <v>0</v>
          </cell>
          <cell r="I2">
            <v>0</v>
          </cell>
          <cell r="J2">
            <v>0</v>
          </cell>
          <cell r="K2">
            <v>0</v>
          </cell>
          <cell r="L2">
            <v>0</v>
          </cell>
          <cell r="M2">
            <v>241.6484375</v>
          </cell>
          <cell r="N2">
            <v>566.53509521484398</v>
          </cell>
          <cell r="O2">
            <v>783.72833251953102</v>
          </cell>
          <cell r="P2">
            <v>957.703857421875</v>
          </cell>
          <cell r="Q2">
            <v>1163.79333496094</v>
          </cell>
          <cell r="R2">
            <v>1246.896484375</v>
          </cell>
          <cell r="S2">
            <v>1433.81005859375</v>
          </cell>
          <cell r="T2">
            <v>1440</v>
          </cell>
          <cell r="U2">
            <v>1440</v>
          </cell>
          <cell r="V2">
            <v>1516.890625</v>
          </cell>
          <cell r="W2">
            <v>1674.66821289062</v>
          </cell>
          <cell r="X2">
            <v>1793.79174804688</v>
          </cell>
          <cell r="Y2">
            <v>1811.99584960938</v>
          </cell>
          <cell r="Z2">
            <v>1938.94519042969</v>
          </cell>
          <cell r="AA2">
            <v>2075.82885742188</v>
          </cell>
          <cell r="AB2">
            <v>2162.25854492188</v>
          </cell>
          <cell r="AC2">
            <v>2304.49951171875</v>
          </cell>
          <cell r="AD2">
            <v>2400</v>
          </cell>
          <cell r="AE2">
            <v>2409.73828125</v>
          </cell>
          <cell r="AF2">
            <v>2567.01928710938</v>
          </cell>
          <cell r="AG2">
            <v>2698.18872070312</v>
          </cell>
          <cell r="AH2">
            <v>2854.90454101562</v>
          </cell>
          <cell r="AI2">
            <v>2880</v>
          </cell>
          <cell r="AJ2">
            <v>2880</v>
          </cell>
          <cell r="AK2">
            <v>2880</v>
          </cell>
          <cell r="AL2">
            <v>2880</v>
          </cell>
          <cell r="AM2">
            <v>2880</v>
          </cell>
          <cell r="AN2">
            <v>2880</v>
          </cell>
          <cell r="AO2">
            <v>2895.900390625</v>
          </cell>
          <cell r="AP2">
            <v>2995.22412109375</v>
          </cell>
          <cell r="AQ2">
            <v>3013.00854492188</v>
          </cell>
          <cell r="AR2">
            <v>3147.94873046875</v>
          </cell>
          <cell r="AS2">
            <v>3263.30493164062</v>
          </cell>
          <cell r="AT2">
            <v>3367.11572265625</v>
          </cell>
          <cell r="AU2">
            <v>3515.03881835938</v>
          </cell>
          <cell r="AV2">
            <v>3600</v>
          </cell>
          <cell r="AW2">
            <v>3600</v>
          </cell>
          <cell r="AX2">
            <v>3644.6748046875</v>
          </cell>
          <cell r="AY2">
            <v>3811.3876953125</v>
          </cell>
          <cell r="AZ2">
            <v>3916.2421875</v>
          </cell>
          <cell r="BA2">
            <v>4078.0673828125</v>
          </cell>
          <cell r="BB2">
            <v>4194.34765625</v>
          </cell>
          <cell r="BC2">
            <v>4233.80810546875</v>
          </cell>
          <cell r="BD2">
            <v>4326.91796875</v>
          </cell>
          <cell r="BE2">
            <v>4457.8544921875</v>
          </cell>
          <cell r="BF2">
            <v>4590.74951171875</v>
          </cell>
          <cell r="BG2">
            <v>4753.32470703125</v>
          </cell>
          <cell r="BH2">
            <v>4800</v>
          </cell>
          <cell r="BI2">
            <v>4814.57958984375</v>
          </cell>
          <cell r="BJ2">
            <v>5000.3369140625</v>
          </cell>
          <cell r="BK2">
            <v>5155.6162109375</v>
          </cell>
          <cell r="BL2">
            <v>5349.07763671875</v>
          </cell>
          <cell r="BM2">
            <v>5440.3515625</v>
          </cell>
          <cell r="BN2">
            <v>5671.638671875</v>
          </cell>
          <cell r="BO2">
            <v>5760</v>
          </cell>
          <cell r="BP2">
            <v>5904.43603515625</v>
          </cell>
          <cell r="BQ2">
            <v>6000</v>
          </cell>
          <cell r="BR2">
            <v>6018.1865234375</v>
          </cell>
          <cell r="BS2">
            <v>6242.27001953125</v>
          </cell>
          <cell r="BT2">
            <v>6499.857421875</v>
          </cell>
          <cell r="BU2">
            <v>6687.6923828125</v>
          </cell>
          <cell r="BV2">
            <v>7012.74755859375</v>
          </cell>
          <cell r="BW2">
            <v>7200</v>
          </cell>
          <cell r="BX2">
            <v>7251.5107421875</v>
          </cell>
          <cell r="BY2">
            <v>7565.1748046875</v>
          </cell>
          <cell r="BZ2">
            <v>7850.126953125</v>
          </cell>
          <cell r="CA2">
            <v>8237.8701171875</v>
          </cell>
          <cell r="CB2">
            <v>8475.4609375</v>
          </cell>
          <cell r="CC2">
            <v>8823.30078125</v>
          </cell>
          <cell r="CD2">
            <v>9064.9638671875</v>
          </cell>
          <cell r="CE2">
            <v>9526.8125</v>
          </cell>
          <cell r="CF2">
            <v>9817.5625</v>
          </cell>
          <cell r="CG2">
            <v>10362.6669921875</v>
          </cell>
          <cell r="CH2">
            <v>10864.0078125</v>
          </cell>
          <cell r="CI2">
            <v>11500.3916015625</v>
          </cell>
          <cell r="CJ2">
            <v>11996.8427734375</v>
          </cell>
          <cell r="CK2">
            <v>12298.8544921875</v>
          </cell>
          <cell r="CL2">
            <v>13150.330078125</v>
          </cell>
          <cell r="CM2">
            <v>14093.4169921875</v>
          </cell>
          <cell r="CN2">
            <v>14826.9736328125</v>
          </cell>
          <cell r="CO2">
            <v>15880.0947265625</v>
          </cell>
          <cell r="CP2">
            <v>17298.064453125</v>
          </cell>
          <cell r="CQ2">
            <v>18288.654296875</v>
          </cell>
          <cell r="CR2">
            <v>20073.90625</v>
          </cell>
          <cell r="CS2">
            <v>22161.92578125</v>
          </cell>
          <cell r="CT2">
            <v>24419.337890625</v>
          </cell>
          <cell r="CU2">
            <v>27854.79296875</v>
          </cell>
          <cell r="CV2">
            <v>32137.36328125</v>
          </cell>
          <cell r="CW2">
            <v>38456.25390625</v>
          </cell>
          <cell r="CX2">
            <v>49963.65234375</v>
          </cell>
          <cell r="CY2">
            <v>90010.0390625</v>
          </cell>
          <cell r="CZ2">
            <v>60002.7578125</v>
          </cell>
          <cell r="DA2">
            <v>62281.1015625</v>
          </cell>
          <cell r="DB2">
            <v>65892.1953125</v>
          </cell>
          <cell r="DC2">
            <v>70072.6484375</v>
          </cell>
          <cell r="DD2">
            <v>73655.2734375</v>
          </cell>
          <cell r="DE2">
            <v>80672.421875</v>
          </cell>
          <cell r="DF2">
            <v>89107.1328125</v>
          </cell>
          <cell r="DG2">
            <v>99286.1171875</v>
          </cell>
          <cell r="DH2">
            <v>116618.8515625</v>
          </cell>
          <cell r="DI2">
            <v>182136.96875</v>
          </cell>
          <cell r="DJ2">
            <v>131130.609375</v>
          </cell>
          <cell r="DK2">
            <v>136364.625</v>
          </cell>
          <cell r="DL2">
            <v>142209.171875</v>
          </cell>
          <cell r="DM2">
            <v>148276.46875</v>
          </cell>
          <cell r="DN2">
            <v>154271.921875</v>
          </cell>
          <cell r="DO2">
            <v>167959.125</v>
          </cell>
          <cell r="DP2">
            <v>182844.75</v>
          </cell>
          <cell r="DQ2">
            <v>197960.671875</v>
          </cell>
          <cell r="DR2">
            <v>230894.0625</v>
          </cell>
          <cell r="DS2">
            <v>323272.90625</v>
          </cell>
          <cell r="DT2">
            <v>264000</v>
          </cell>
          <cell r="DU2">
            <v>270000</v>
          </cell>
          <cell r="DV2">
            <v>277402.9375</v>
          </cell>
          <cell r="DW2">
            <v>288600</v>
          </cell>
          <cell r="DX2">
            <v>298866.5</v>
          </cell>
          <cell r="DY2">
            <v>300000</v>
          </cell>
          <cell r="DZ2">
            <v>314306.46875</v>
          </cell>
          <cell r="EA2">
            <v>335392.625</v>
          </cell>
          <cell r="EB2">
            <v>384000</v>
          </cell>
          <cell r="EC2">
            <v>465484.90625</v>
          </cell>
        </row>
      </sheetData>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8112.40380859375</v>
          </cell>
          <cell r="C2">
            <v>112271928</v>
          </cell>
          <cell r="D2">
            <v>0</v>
          </cell>
          <cell r="E2">
            <v>0</v>
          </cell>
          <cell r="F2">
            <v>0</v>
          </cell>
          <cell r="G2">
            <v>0</v>
          </cell>
          <cell r="H2">
            <v>0</v>
          </cell>
          <cell r="I2">
            <v>0</v>
          </cell>
          <cell r="J2">
            <v>0</v>
          </cell>
          <cell r="K2">
            <v>0</v>
          </cell>
          <cell r="L2">
            <v>13.8955278396606</v>
          </cell>
          <cell r="M2">
            <v>397.28921508789102</v>
          </cell>
          <cell r="N2">
            <v>677.757568359375</v>
          </cell>
          <cell r="O2">
            <v>922.61737060546898</v>
          </cell>
          <cell r="P2">
            <v>1138.89245605469</v>
          </cell>
          <cell r="Q2">
            <v>1239.33874511719</v>
          </cell>
          <cell r="R2">
            <v>1464.87658691406</v>
          </cell>
          <cell r="S2">
            <v>1560</v>
          </cell>
          <cell r="T2">
            <v>1560</v>
          </cell>
          <cell r="U2">
            <v>1619.96936035156</v>
          </cell>
          <cell r="V2">
            <v>1777.68371582031</v>
          </cell>
          <cell r="W2">
            <v>1806.73962402344</v>
          </cell>
          <cell r="X2">
            <v>1934.21545410156</v>
          </cell>
          <cell r="Y2">
            <v>2083.77124023438</v>
          </cell>
          <cell r="Z2">
            <v>2188.75756835938</v>
          </cell>
          <cell r="AA2">
            <v>2343.77587890625</v>
          </cell>
          <cell r="AB2">
            <v>2400</v>
          </cell>
          <cell r="AC2">
            <v>2441.55859375</v>
          </cell>
          <cell r="AD2">
            <v>2628.25</v>
          </cell>
          <cell r="AE2">
            <v>2775.58862304688</v>
          </cell>
          <cell r="AF2">
            <v>2936.048828125</v>
          </cell>
          <cell r="AG2">
            <v>3002.18920898438</v>
          </cell>
          <cell r="AH2">
            <v>3109.32836914062</v>
          </cell>
          <cell r="AI2">
            <v>3120</v>
          </cell>
          <cell r="AJ2">
            <v>3120</v>
          </cell>
          <cell r="AK2">
            <v>3120</v>
          </cell>
          <cell r="AL2">
            <v>3120</v>
          </cell>
          <cell r="AM2">
            <v>3120</v>
          </cell>
          <cell r="AN2">
            <v>3120.638671875</v>
          </cell>
          <cell r="AO2">
            <v>3237.01806640625</v>
          </cell>
          <cell r="AP2">
            <v>3349.7763671875</v>
          </cell>
          <cell r="AQ2">
            <v>3470.13989257812</v>
          </cell>
          <cell r="AR2">
            <v>3599.51733398438</v>
          </cell>
          <cell r="AS2">
            <v>3600</v>
          </cell>
          <cell r="AT2">
            <v>3649.98095703125</v>
          </cell>
          <cell r="AU2">
            <v>3794.20239257812</v>
          </cell>
          <cell r="AV2">
            <v>3918.69995117188</v>
          </cell>
          <cell r="AW2">
            <v>4040.48901367188</v>
          </cell>
          <cell r="AX2">
            <v>4190.93603515625</v>
          </cell>
          <cell r="AY2">
            <v>4225.2998046875</v>
          </cell>
          <cell r="AZ2">
            <v>4353.69970703125</v>
          </cell>
          <cell r="BA2">
            <v>4517.22705078125</v>
          </cell>
          <cell r="BB2">
            <v>4634.705078125</v>
          </cell>
          <cell r="BC2">
            <v>4745.15966796875</v>
          </cell>
          <cell r="BD2">
            <v>4800</v>
          </cell>
          <cell r="BE2">
            <v>4806.77099609375</v>
          </cell>
          <cell r="BF2">
            <v>4956.34130859375</v>
          </cell>
          <cell r="BG2">
            <v>5120.63818359375</v>
          </cell>
          <cell r="BH2">
            <v>5312.7236328125</v>
          </cell>
          <cell r="BI2">
            <v>5415.79052734375</v>
          </cell>
          <cell r="BJ2">
            <v>5591.2080078125</v>
          </cell>
          <cell r="BK2">
            <v>5782.33154296875</v>
          </cell>
          <cell r="BL2">
            <v>5976.1044921875</v>
          </cell>
          <cell r="BM2">
            <v>6000</v>
          </cell>
          <cell r="BN2">
            <v>6050.10986328125</v>
          </cell>
          <cell r="BO2">
            <v>6232.486328125</v>
          </cell>
          <cell r="BP2">
            <v>6309.5576171875</v>
          </cell>
          <cell r="BQ2">
            <v>6541.68994140625</v>
          </cell>
          <cell r="BR2">
            <v>6695.1298828125</v>
          </cell>
          <cell r="BS2">
            <v>6970.58056640625</v>
          </cell>
          <cell r="BT2">
            <v>7196.298828125</v>
          </cell>
          <cell r="BU2">
            <v>7215.462890625</v>
          </cell>
          <cell r="BV2">
            <v>7467.4755859375</v>
          </cell>
          <cell r="BW2">
            <v>7754.46875</v>
          </cell>
          <cell r="BX2">
            <v>7988.2841796875</v>
          </cell>
          <cell r="BY2">
            <v>8346.955078125</v>
          </cell>
          <cell r="BZ2">
            <v>8544.578125</v>
          </cell>
          <cell r="CA2">
            <v>8945.2138671875</v>
          </cell>
          <cell r="CB2">
            <v>9183.748046875</v>
          </cell>
          <cell r="CC2">
            <v>9559.0625</v>
          </cell>
          <cell r="CD2">
            <v>9790.216796875</v>
          </cell>
          <cell r="CE2">
            <v>10267.0771484375</v>
          </cell>
          <cell r="CF2">
            <v>10733.7685546875</v>
          </cell>
          <cell r="CG2">
            <v>11243.798828125</v>
          </cell>
          <cell r="CH2">
            <v>11873.701171875</v>
          </cell>
          <cell r="CI2">
            <v>12041.7421875</v>
          </cell>
          <cell r="CJ2">
            <v>12668.533203125</v>
          </cell>
          <cell r="CK2">
            <v>13412.306640625</v>
          </cell>
          <cell r="CL2">
            <v>14210.203125</v>
          </cell>
          <cell r="CM2">
            <v>14943.9931640625</v>
          </cell>
          <cell r="CN2">
            <v>15900.763671875</v>
          </cell>
          <cell r="CO2">
            <v>17193.091796875</v>
          </cell>
          <cell r="CP2">
            <v>18111.796875</v>
          </cell>
          <cell r="CQ2">
            <v>19581.412109375</v>
          </cell>
          <cell r="CR2">
            <v>21477.986328125</v>
          </cell>
          <cell r="CS2">
            <v>23633.52734375</v>
          </cell>
          <cell r="CT2">
            <v>25851.037109375</v>
          </cell>
          <cell r="CU2">
            <v>29470.71875</v>
          </cell>
          <cell r="CV2">
            <v>34066.69140625</v>
          </cell>
          <cell r="CW2">
            <v>40550.81640625</v>
          </cell>
          <cell r="CX2">
            <v>52540.03515625</v>
          </cell>
          <cell r="CY2">
            <v>96811.921875</v>
          </cell>
          <cell r="CZ2">
            <v>62164.68359375</v>
          </cell>
          <cell r="DA2">
            <v>65122.66796875</v>
          </cell>
          <cell r="DB2">
            <v>68653.25</v>
          </cell>
          <cell r="DC2">
            <v>72276.3359375</v>
          </cell>
          <cell r="DD2">
            <v>77354.0546875</v>
          </cell>
          <cell r="DE2">
            <v>85044.8671875</v>
          </cell>
          <cell r="DF2">
            <v>94942.6640625</v>
          </cell>
          <cell r="DG2">
            <v>106775.7890625</v>
          </cell>
          <cell r="DH2">
            <v>127309.71875</v>
          </cell>
          <cell r="DI2">
            <v>208373.828125</v>
          </cell>
          <cell r="DJ2">
            <v>143679</v>
          </cell>
          <cell r="DK2">
            <v>148249</v>
          </cell>
          <cell r="DL2">
            <v>152956.703125</v>
          </cell>
          <cell r="DM2">
            <v>158124.1875</v>
          </cell>
          <cell r="DN2">
            <v>168552.75</v>
          </cell>
          <cell r="DO2">
            <v>179056.8125</v>
          </cell>
          <cell r="DP2">
            <v>184008.171875</v>
          </cell>
          <cell r="DQ2">
            <v>209703.171875</v>
          </cell>
          <cell r="DR2">
            <v>251275.890625</v>
          </cell>
          <cell r="DS2">
            <v>472863.375</v>
          </cell>
          <cell r="DT2">
            <v>298800</v>
          </cell>
          <cell r="DU2">
            <v>300000</v>
          </cell>
          <cell r="DV2">
            <v>300000</v>
          </cell>
          <cell r="DW2">
            <v>326037.40625</v>
          </cell>
          <cell r="DX2">
            <v>350640</v>
          </cell>
          <cell r="DY2">
            <v>368471.5</v>
          </cell>
          <cell r="DZ2">
            <v>505036.125</v>
          </cell>
          <cell r="EA2">
            <v>681000</v>
          </cell>
          <cell r="EB2">
            <v>735000</v>
          </cell>
          <cell r="EC2">
            <v>837495.4375</v>
          </cell>
        </row>
      </sheetData>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6893.77001953125</v>
          </cell>
          <cell r="C2">
            <v>114175528</v>
          </cell>
          <cell r="D2">
            <v>0</v>
          </cell>
          <cell r="E2">
            <v>0</v>
          </cell>
          <cell r="F2">
            <v>0</v>
          </cell>
          <cell r="G2">
            <v>0</v>
          </cell>
          <cell r="H2">
            <v>0</v>
          </cell>
          <cell r="I2">
            <v>0</v>
          </cell>
          <cell r="J2">
            <v>0</v>
          </cell>
          <cell r="K2">
            <v>0</v>
          </cell>
          <cell r="L2">
            <v>1.7261813879013062</v>
          </cell>
          <cell r="M2">
            <v>285.23385620117188</v>
          </cell>
          <cell r="N2">
            <v>537.6689453125</v>
          </cell>
          <cell r="O2">
            <v>746.54302978515625</v>
          </cell>
          <cell r="P2">
            <v>894.7958984375</v>
          </cell>
          <cell r="Q2">
            <v>1061.723388671875</v>
          </cell>
          <cell r="R2">
            <v>1200.827880859375</v>
          </cell>
          <cell r="S2">
            <v>1298.9375</v>
          </cell>
          <cell r="T2">
            <v>1484.6173095703125</v>
          </cell>
          <cell r="U2">
            <v>1560</v>
          </cell>
          <cell r="V2">
            <v>1560</v>
          </cell>
          <cell r="W2">
            <v>1565.5814208984375</v>
          </cell>
          <cell r="X2">
            <v>1667.95849609375</v>
          </cell>
          <cell r="Y2">
            <v>1757.21923828125</v>
          </cell>
          <cell r="Z2">
            <v>1833.51220703125</v>
          </cell>
          <cell r="AA2">
            <v>1964.000244140625</v>
          </cell>
          <cell r="AB2">
            <v>2087.678466796875</v>
          </cell>
          <cell r="AC2">
            <v>2157.2265625</v>
          </cell>
          <cell r="AD2">
            <v>2272.875244140625</v>
          </cell>
          <cell r="AE2">
            <v>2389.80810546875</v>
          </cell>
          <cell r="AF2">
            <v>2439.033447265625</v>
          </cell>
          <cell r="AG2">
            <v>2541.41015625</v>
          </cell>
          <cell r="AH2">
            <v>2683.454345703125</v>
          </cell>
          <cell r="AI2">
            <v>2822.033447265625</v>
          </cell>
          <cell r="AJ2">
            <v>2951.307373046875</v>
          </cell>
          <cell r="AK2">
            <v>3041.056640625</v>
          </cell>
          <cell r="AL2">
            <v>3120</v>
          </cell>
          <cell r="AM2">
            <v>3120</v>
          </cell>
          <cell r="AN2">
            <v>3120</v>
          </cell>
          <cell r="AO2">
            <v>3120</v>
          </cell>
          <cell r="AP2">
            <v>3120</v>
          </cell>
          <cell r="AQ2">
            <v>3120</v>
          </cell>
          <cell r="AR2">
            <v>3120</v>
          </cell>
          <cell r="AS2">
            <v>3208.95556640625</v>
          </cell>
          <cell r="AT2">
            <v>3331.51806640625</v>
          </cell>
          <cell r="AU2">
            <v>3380.318115234375</v>
          </cell>
          <cell r="AV2">
            <v>3513.338623046875</v>
          </cell>
          <cell r="AW2">
            <v>3600</v>
          </cell>
          <cell r="AX2">
            <v>3619.56787109375</v>
          </cell>
          <cell r="AY2">
            <v>3732.924072265625</v>
          </cell>
          <cell r="AZ2">
            <v>3857.15380859375</v>
          </cell>
          <cell r="BA2">
            <v>3971.16455078125</v>
          </cell>
          <cell r="BB2">
            <v>4122.736328125</v>
          </cell>
          <cell r="BC2">
            <v>4200</v>
          </cell>
          <cell r="BD2">
            <v>4243.25927734375</v>
          </cell>
          <cell r="BE2">
            <v>4371.501953125</v>
          </cell>
          <cell r="BF2">
            <v>4526.33544921875</v>
          </cell>
          <cell r="BG2">
            <v>4645.408203125</v>
          </cell>
          <cell r="BH2">
            <v>4748.43115234375</v>
          </cell>
          <cell r="BI2">
            <v>4800</v>
          </cell>
          <cell r="BJ2">
            <v>4862.41748046875</v>
          </cell>
          <cell r="BK2">
            <v>5026.26416015625</v>
          </cell>
          <cell r="BL2">
            <v>5159.771484375</v>
          </cell>
          <cell r="BM2">
            <v>5346.24609375</v>
          </cell>
          <cell r="BN2">
            <v>5452.10693359375</v>
          </cell>
          <cell r="BO2">
            <v>5645.8720703125</v>
          </cell>
          <cell r="BP2">
            <v>5811.34130859375</v>
          </cell>
          <cell r="BQ2">
            <v>5983.10302734375</v>
          </cell>
          <cell r="BR2">
            <v>6017.5146484375</v>
          </cell>
          <cell r="BS2">
            <v>6202.5107421875</v>
          </cell>
          <cell r="BT2">
            <v>6266.669921875</v>
          </cell>
          <cell r="BU2">
            <v>6439.86572265625</v>
          </cell>
          <cell r="BV2">
            <v>6641.13720703125</v>
          </cell>
          <cell r="BW2">
            <v>6851.12841796875</v>
          </cell>
          <cell r="BX2">
            <v>7127.078125</v>
          </cell>
          <cell r="BY2">
            <v>7208.25927734375</v>
          </cell>
          <cell r="BZ2">
            <v>7442.29150390625</v>
          </cell>
          <cell r="CA2">
            <v>7727.541015625</v>
          </cell>
          <cell r="CB2">
            <v>7979.39404296875</v>
          </cell>
          <cell r="CC2">
            <v>8332.93359375</v>
          </cell>
          <cell r="CD2">
            <v>8501.2060546875</v>
          </cell>
          <cell r="CE2">
            <v>8909.041015625</v>
          </cell>
          <cell r="CF2">
            <v>9254.8896484375</v>
          </cell>
          <cell r="CG2">
            <v>9593.3271484375</v>
          </cell>
          <cell r="CH2">
            <v>9983.630859375</v>
          </cell>
          <cell r="CI2">
            <v>10457.427734375</v>
          </cell>
          <cell r="CJ2">
            <v>10934.91796875</v>
          </cell>
          <cell r="CK2">
            <v>11572.6171875</v>
          </cell>
          <cell r="CL2">
            <v>12046.900390625</v>
          </cell>
          <cell r="CM2">
            <v>12644.7060546875</v>
          </cell>
          <cell r="CN2">
            <v>13412.7783203125</v>
          </cell>
          <cell r="CO2">
            <v>14295.255859375</v>
          </cell>
          <cell r="CP2">
            <v>15218.177734375</v>
          </cell>
          <cell r="CQ2">
            <v>16411.767578125</v>
          </cell>
          <cell r="CR2">
            <v>17796.419921875</v>
          </cell>
          <cell r="CS2">
            <v>19411.0234375</v>
          </cell>
          <cell r="CT2">
            <v>21583.904296875</v>
          </cell>
          <cell r="CU2">
            <v>24197.369140625</v>
          </cell>
          <cell r="CV2">
            <v>27917.685546875</v>
          </cell>
          <cell r="CW2">
            <v>33268.515625</v>
          </cell>
          <cell r="CX2">
            <v>42736.0546875</v>
          </cell>
          <cell r="CY2">
            <v>77167.8125</v>
          </cell>
        </row>
      </sheetData>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7632.14453125</v>
          </cell>
          <cell r="C2">
            <v>117162312</v>
          </cell>
          <cell r="D2">
            <v>0</v>
          </cell>
          <cell r="E2">
            <v>0</v>
          </cell>
          <cell r="F2">
            <v>0</v>
          </cell>
          <cell r="G2">
            <v>0</v>
          </cell>
          <cell r="H2">
            <v>0</v>
          </cell>
          <cell r="I2">
            <v>0</v>
          </cell>
          <cell r="J2">
            <v>0</v>
          </cell>
          <cell r="K2">
            <v>0</v>
          </cell>
          <cell r="L2">
            <v>14.494866371154785</v>
          </cell>
          <cell r="M2">
            <v>343.97857666015625</v>
          </cell>
          <cell r="N2">
            <v>623.0281982421875</v>
          </cell>
          <cell r="O2">
            <v>846.317138671875</v>
          </cell>
          <cell r="P2">
            <v>1062.883544921875</v>
          </cell>
          <cell r="Q2">
            <v>1224.967529296875</v>
          </cell>
          <cell r="R2">
            <v>1340.36181640625</v>
          </cell>
          <cell r="S2">
            <v>1540.7197265625</v>
          </cell>
          <cell r="T2">
            <v>1703.727294921875</v>
          </cell>
          <cell r="U2">
            <v>1800</v>
          </cell>
          <cell r="V2">
            <v>1800</v>
          </cell>
          <cell r="W2">
            <v>1800</v>
          </cell>
          <cell r="X2">
            <v>1844.2813720703125</v>
          </cell>
          <cell r="Y2">
            <v>2001.2662353515625</v>
          </cell>
          <cell r="Z2">
            <v>2113.28759765625</v>
          </cell>
          <cell r="AA2">
            <v>2244.766845703125</v>
          </cell>
          <cell r="AB2">
            <v>2394.341552734375</v>
          </cell>
          <cell r="AC2">
            <v>2436.4755859375</v>
          </cell>
          <cell r="AD2">
            <v>2524.296630859375</v>
          </cell>
          <cell r="AE2">
            <v>2656.24072265625</v>
          </cell>
          <cell r="AF2">
            <v>2771.3427734375</v>
          </cell>
          <cell r="AG2">
            <v>2932.196044921875</v>
          </cell>
          <cell r="AH2">
            <v>3012.34716796875</v>
          </cell>
          <cell r="AI2">
            <v>3135.609619140625</v>
          </cell>
          <cell r="AJ2">
            <v>3317.879150390625</v>
          </cell>
          <cell r="AK2">
            <v>3438.584228515625</v>
          </cell>
          <cell r="AL2">
            <v>3595.71875</v>
          </cell>
          <cell r="AM2">
            <v>3600</v>
          </cell>
          <cell r="AN2">
            <v>3600</v>
          </cell>
          <cell r="AO2">
            <v>3600</v>
          </cell>
          <cell r="AP2">
            <v>3600</v>
          </cell>
          <cell r="AQ2">
            <v>3600</v>
          </cell>
          <cell r="AR2">
            <v>3600</v>
          </cell>
          <cell r="AS2">
            <v>3600</v>
          </cell>
          <cell r="AT2">
            <v>3603.4033203125</v>
          </cell>
          <cell r="AU2">
            <v>3741.0966796875</v>
          </cell>
          <cell r="AV2">
            <v>3880.302734375</v>
          </cell>
          <cell r="AW2">
            <v>4023.697998046875</v>
          </cell>
          <cell r="AX2">
            <v>4178.20751953125</v>
          </cell>
          <cell r="AY2">
            <v>4200</v>
          </cell>
          <cell r="AZ2">
            <v>4290.8203125</v>
          </cell>
          <cell r="BA2">
            <v>4441.5986328125</v>
          </cell>
          <cell r="BB2">
            <v>4562.91748046875</v>
          </cell>
          <cell r="BC2">
            <v>4738.63671875</v>
          </cell>
          <cell r="BD2">
            <v>4800</v>
          </cell>
          <cell r="BE2">
            <v>4824.00439453125</v>
          </cell>
          <cell r="BF2">
            <v>5000.22021484375</v>
          </cell>
          <cell r="BG2">
            <v>5116.93994140625</v>
          </cell>
          <cell r="BH2">
            <v>5318.552734375</v>
          </cell>
          <cell r="BI2">
            <v>5400</v>
          </cell>
          <cell r="BJ2">
            <v>5433.68603515625</v>
          </cell>
          <cell r="BK2">
            <v>5635.955078125</v>
          </cell>
          <cell r="BL2">
            <v>5815.84033203125</v>
          </cell>
          <cell r="BM2">
            <v>5993.00244140625</v>
          </cell>
          <cell r="BN2">
            <v>6000.9873046875</v>
          </cell>
          <cell r="BO2">
            <v>6160.630859375</v>
          </cell>
          <cell r="BP2">
            <v>6354.09033203125</v>
          </cell>
          <cell r="BQ2">
            <v>6576.30126953125</v>
          </cell>
          <cell r="BR2">
            <v>6740.85205078125</v>
          </cell>
          <cell r="BS2">
            <v>7017.6630859375</v>
          </cell>
          <cell r="BT2">
            <v>7200</v>
          </cell>
          <cell r="BU2">
            <v>7200</v>
          </cell>
          <cell r="BV2">
            <v>7253.74560546875</v>
          </cell>
          <cell r="BW2">
            <v>7567.626953125</v>
          </cell>
          <cell r="BX2">
            <v>7812.72998046875</v>
          </cell>
          <cell r="BY2">
            <v>8094.46630859375</v>
          </cell>
          <cell r="BZ2">
            <v>8387.55078125</v>
          </cell>
          <cell r="CA2">
            <v>8505.1728515625</v>
          </cell>
          <cell r="CB2">
            <v>8903.8662109375</v>
          </cell>
          <cell r="CC2">
            <v>9131.6005859375</v>
          </cell>
          <cell r="CD2">
            <v>9547.189453125</v>
          </cell>
          <cell r="CE2">
            <v>9751.197265625</v>
          </cell>
          <cell r="CF2">
            <v>10214.4736328125</v>
          </cell>
          <cell r="CG2">
            <v>10700.7041015625</v>
          </cell>
          <cell r="CH2">
            <v>10975.5751953125</v>
          </cell>
          <cell r="CI2">
            <v>11606.734375</v>
          </cell>
          <cell r="CJ2">
            <v>12011.240234375</v>
          </cell>
          <cell r="CK2">
            <v>12531.8818359375</v>
          </cell>
          <cell r="CL2">
            <v>13218.0244140625</v>
          </cell>
          <cell r="CM2">
            <v>14037.0263671875</v>
          </cell>
          <cell r="CN2">
            <v>14651.365234375</v>
          </cell>
          <cell r="CO2">
            <v>15586.224609375</v>
          </cell>
          <cell r="CP2">
            <v>16762.0390625</v>
          </cell>
          <cell r="CQ2">
            <v>17950.3359375</v>
          </cell>
          <cell r="CR2">
            <v>19377.984375</v>
          </cell>
          <cell r="CS2">
            <v>21311.998046875</v>
          </cell>
          <cell r="CT2">
            <v>23620.29296875</v>
          </cell>
          <cell r="CU2">
            <v>26504.556640625</v>
          </cell>
          <cell r="CV2">
            <v>30713.17578125</v>
          </cell>
          <cell r="CW2">
            <v>36687.2265625</v>
          </cell>
          <cell r="CX2">
            <v>47234.75390625</v>
          </cell>
          <cell r="CY2">
            <v>84579.4453125</v>
          </cell>
        </row>
      </sheetData>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8398.365234375</v>
          </cell>
          <cell r="C2">
            <v>119953568</v>
          </cell>
          <cell r="D2">
            <v>0</v>
          </cell>
          <cell r="E2">
            <v>0</v>
          </cell>
          <cell r="F2">
            <v>0</v>
          </cell>
          <cell r="G2">
            <v>0</v>
          </cell>
          <cell r="H2">
            <v>0</v>
          </cell>
          <cell r="I2">
            <v>0</v>
          </cell>
          <cell r="J2">
            <v>0</v>
          </cell>
          <cell r="K2">
            <v>0</v>
          </cell>
          <cell r="L2">
            <v>0</v>
          </cell>
          <cell r="M2">
            <v>247.96626281738281</v>
          </cell>
          <cell r="N2">
            <v>598.9915771484375</v>
          </cell>
          <cell r="O2">
            <v>845.39990234375</v>
          </cell>
          <cell r="P2">
            <v>1092.6964111328125</v>
          </cell>
          <cell r="Q2">
            <v>1268.770263671875</v>
          </cell>
          <cell r="R2">
            <v>1457.6317138671875</v>
          </cell>
          <cell r="S2">
            <v>1638.46337890625</v>
          </cell>
          <cell r="T2">
            <v>1797.1444091796875</v>
          </cell>
          <cell r="U2">
            <v>2039.029296875</v>
          </cell>
          <cell r="V2">
            <v>2100</v>
          </cell>
          <cell r="W2">
            <v>2100</v>
          </cell>
          <cell r="X2">
            <v>2100</v>
          </cell>
          <cell r="Y2">
            <v>2203.818115234375</v>
          </cell>
          <cell r="Z2">
            <v>2382.904541015625</v>
          </cell>
          <cell r="AA2">
            <v>2457.88671875</v>
          </cell>
          <cell r="AB2">
            <v>2579.6630859375</v>
          </cell>
          <cell r="AC2">
            <v>2747.09521484375</v>
          </cell>
          <cell r="AD2">
            <v>2900.69677734375</v>
          </cell>
          <cell r="AE2">
            <v>2980.655029296875</v>
          </cell>
          <cell r="AF2">
            <v>3081.514404296875</v>
          </cell>
          <cell r="AG2">
            <v>3275.639404296875</v>
          </cell>
          <cell r="AH2">
            <v>3384.072021484375</v>
          </cell>
          <cell r="AI2">
            <v>3564.72900390625</v>
          </cell>
          <cell r="AJ2">
            <v>3611.294189453125</v>
          </cell>
          <cell r="AK2">
            <v>3793.451904296875</v>
          </cell>
          <cell r="AL2">
            <v>3993.138916015625</v>
          </cell>
          <cell r="AM2">
            <v>4196.70751953125</v>
          </cell>
          <cell r="AN2">
            <v>4200</v>
          </cell>
          <cell r="AO2">
            <v>4200</v>
          </cell>
          <cell r="AP2">
            <v>4200</v>
          </cell>
          <cell r="AQ2">
            <v>4200</v>
          </cell>
          <cell r="AR2">
            <v>4200</v>
          </cell>
          <cell r="AS2">
            <v>4200</v>
          </cell>
          <cell r="AT2">
            <v>4200</v>
          </cell>
          <cell r="AU2">
            <v>4200</v>
          </cell>
          <cell r="AV2">
            <v>4322.95751953125</v>
          </cell>
          <cell r="AW2">
            <v>4478.4248046875</v>
          </cell>
          <cell r="AX2">
            <v>4601.6376953125</v>
          </cell>
          <cell r="AY2">
            <v>4765.22265625</v>
          </cell>
          <cell r="AZ2">
            <v>4800</v>
          </cell>
          <cell r="BA2">
            <v>4884.42822265625</v>
          </cell>
          <cell r="BB2">
            <v>5045.44677734375</v>
          </cell>
          <cell r="BC2">
            <v>5150.9150390625</v>
          </cell>
          <cell r="BD2">
            <v>5349.453125</v>
          </cell>
          <cell r="BE2">
            <v>5419.5908203125</v>
          </cell>
          <cell r="BF2">
            <v>5595.04931640625</v>
          </cell>
          <cell r="BG2">
            <v>5738.755859375</v>
          </cell>
          <cell r="BH2">
            <v>5916.49658203125</v>
          </cell>
          <cell r="BI2">
            <v>6000</v>
          </cell>
          <cell r="BJ2">
            <v>6059.84033203125</v>
          </cell>
          <cell r="BK2">
            <v>6276.876953125</v>
          </cell>
          <cell r="BL2">
            <v>6330.47265625</v>
          </cell>
          <cell r="BM2">
            <v>6555.6416015625</v>
          </cell>
          <cell r="BN2">
            <v>6694.36083984375</v>
          </cell>
          <cell r="BO2">
            <v>6928.6435546875</v>
          </cell>
          <cell r="BP2">
            <v>7168.0478515625</v>
          </cell>
          <cell r="BQ2">
            <v>7200</v>
          </cell>
          <cell r="BR2">
            <v>7395.65625</v>
          </cell>
          <cell r="BS2">
            <v>7679.72900390625</v>
          </cell>
          <cell r="BT2">
            <v>7883.98876953125</v>
          </cell>
          <cell r="BU2">
            <v>8199.0458984375</v>
          </cell>
          <cell r="BV2">
            <v>8400</v>
          </cell>
          <cell r="BW2">
            <v>8400</v>
          </cell>
          <cell r="BX2">
            <v>8532.7626953125</v>
          </cell>
          <cell r="BY2">
            <v>8899.685546875</v>
          </cell>
          <cell r="BZ2">
            <v>9116.7919921875</v>
          </cell>
          <cell r="CA2">
            <v>9476.5576171875</v>
          </cell>
          <cell r="CB2">
            <v>9656.84375</v>
          </cell>
          <cell r="CC2">
            <v>10066.5224609375</v>
          </cell>
          <cell r="CD2">
            <v>10436.0341796875</v>
          </cell>
          <cell r="CE2">
            <v>10830.4541015625</v>
          </cell>
          <cell r="CF2">
            <v>11282.05859375</v>
          </cell>
          <cell r="CG2">
            <v>11825.673828125</v>
          </cell>
          <cell r="CH2">
            <v>12120.2197265625</v>
          </cell>
          <cell r="CI2">
            <v>12649.2138671875</v>
          </cell>
          <cell r="CJ2">
            <v>13218.6728515625</v>
          </cell>
          <cell r="CK2">
            <v>13971.96484375</v>
          </cell>
          <cell r="CL2">
            <v>14566.4228515625</v>
          </cell>
          <cell r="CM2">
            <v>15324.5224609375</v>
          </cell>
          <cell r="CN2">
            <v>16254.384765625</v>
          </cell>
          <cell r="CO2">
            <v>17229.927734375</v>
          </cell>
          <cell r="CP2">
            <v>18256.47265625</v>
          </cell>
          <cell r="CQ2">
            <v>19658.009765625</v>
          </cell>
          <cell r="CR2">
            <v>21377.13671875</v>
          </cell>
          <cell r="CS2">
            <v>23430.77734375</v>
          </cell>
          <cell r="CT2">
            <v>25656.720703125</v>
          </cell>
          <cell r="CU2">
            <v>28858.474609375</v>
          </cell>
          <cell r="CV2">
            <v>33352.66015625</v>
          </cell>
          <cell r="CW2">
            <v>39746.7578125</v>
          </cell>
          <cell r="CX2">
            <v>51450.11328125</v>
          </cell>
          <cell r="CY2">
            <v>91293.25</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9180.6103515625</v>
          </cell>
          <cell r="C2">
            <v>122434200</v>
          </cell>
          <cell r="D2">
            <v>0</v>
          </cell>
          <cell r="E2">
            <v>0</v>
          </cell>
          <cell r="F2">
            <v>0</v>
          </cell>
          <cell r="G2">
            <v>0</v>
          </cell>
          <cell r="H2">
            <v>0</v>
          </cell>
          <cell r="I2">
            <v>0</v>
          </cell>
          <cell r="J2">
            <v>0</v>
          </cell>
          <cell r="K2">
            <v>0</v>
          </cell>
          <cell r="L2">
            <v>0</v>
          </cell>
          <cell r="M2">
            <v>131.9852294921875</v>
          </cell>
          <cell r="N2">
            <v>590.58447265625</v>
          </cell>
          <cell r="O2">
            <v>904.64404296875</v>
          </cell>
          <cell r="P2">
            <v>1185.5555419921875</v>
          </cell>
          <cell r="Q2">
            <v>1401.0654296875</v>
          </cell>
          <cell r="R2">
            <v>1629.8265380859375</v>
          </cell>
          <cell r="S2">
            <v>1773.8936767578125</v>
          </cell>
          <cell r="T2">
            <v>2036.0303955078125</v>
          </cell>
          <cell r="U2">
            <v>2236.070068359375</v>
          </cell>
          <cell r="V2">
            <v>2280</v>
          </cell>
          <cell r="W2">
            <v>2280</v>
          </cell>
          <cell r="X2">
            <v>2323.297119140625</v>
          </cell>
          <cell r="Y2">
            <v>2413.59521484375</v>
          </cell>
          <cell r="Z2">
            <v>2541.93017578125</v>
          </cell>
          <cell r="AA2">
            <v>2724.257568359375</v>
          </cell>
          <cell r="AB2">
            <v>2914.385986328125</v>
          </cell>
          <cell r="AC2">
            <v>3012.09228515625</v>
          </cell>
          <cell r="AD2">
            <v>3162.6884765625</v>
          </cell>
          <cell r="AE2">
            <v>3333.186767578125</v>
          </cell>
          <cell r="AF2">
            <v>3466.31884765625</v>
          </cell>
          <cell r="AG2">
            <v>3599.58642578125</v>
          </cell>
          <cell r="AH2">
            <v>3731.5654296875</v>
          </cell>
          <cell r="AI2">
            <v>3943.081298828125</v>
          </cell>
          <cell r="AJ2">
            <v>4160.49755859375</v>
          </cell>
          <cell r="AK2">
            <v>4232.8720703125</v>
          </cell>
          <cell r="AL2">
            <v>4460.01513671875</v>
          </cell>
          <cell r="AM2">
            <v>4560</v>
          </cell>
          <cell r="AN2">
            <v>4560</v>
          </cell>
          <cell r="AO2">
            <v>4560</v>
          </cell>
          <cell r="AP2">
            <v>4560</v>
          </cell>
          <cell r="AQ2">
            <v>4560</v>
          </cell>
          <cell r="AR2">
            <v>4560</v>
          </cell>
          <cell r="AS2">
            <v>4560</v>
          </cell>
          <cell r="AT2">
            <v>4627.2900390625</v>
          </cell>
          <cell r="AU2">
            <v>4782.54345703125</v>
          </cell>
          <cell r="AV2">
            <v>4800</v>
          </cell>
          <cell r="AW2">
            <v>4924.0693359375</v>
          </cell>
          <cell r="AX2">
            <v>5058.9609375</v>
          </cell>
          <cell r="AY2">
            <v>5215.39697265625</v>
          </cell>
          <cell r="AZ2">
            <v>5370.1162109375</v>
          </cell>
          <cell r="BA2">
            <v>5440.228515625</v>
          </cell>
          <cell r="BB2">
            <v>5637.611328125</v>
          </cell>
          <cell r="BC2">
            <v>5802.9853515625</v>
          </cell>
          <cell r="BD2">
            <v>5947.74169921875</v>
          </cell>
          <cell r="BE2">
            <v>6000</v>
          </cell>
          <cell r="BF2">
            <v>6086.9453125</v>
          </cell>
          <cell r="BG2">
            <v>6292.599609375</v>
          </cell>
          <cell r="BH2">
            <v>6478.26513671875</v>
          </cell>
          <cell r="BI2">
            <v>6637.021484375</v>
          </cell>
          <cell r="BJ2">
            <v>6802.18798828125</v>
          </cell>
          <cell r="BK2">
            <v>6982.42626953125</v>
          </cell>
          <cell r="BL2">
            <v>7168.28173828125</v>
          </cell>
          <cell r="BM2">
            <v>7200</v>
          </cell>
          <cell r="BN2">
            <v>7364.8642578125</v>
          </cell>
          <cell r="BO2">
            <v>7618.087890625</v>
          </cell>
          <cell r="BP2">
            <v>7824.3603515625</v>
          </cell>
          <cell r="BQ2">
            <v>8105.8779296875</v>
          </cell>
          <cell r="BR2">
            <v>8362.9169921875</v>
          </cell>
          <cell r="BS2">
            <v>8422.2626953125</v>
          </cell>
          <cell r="BT2">
            <v>8714.615234375</v>
          </cell>
          <cell r="BU2">
            <v>8982.9580078125</v>
          </cell>
          <cell r="BV2">
            <v>9110.9658203125</v>
          </cell>
          <cell r="BW2">
            <v>9270.919921875</v>
          </cell>
          <cell r="BX2">
            <v>9563.529296875</v>
          </cell>
          <cell r="BY2">
            <v>9693.86328125</v>
          </cell>
          <cell r="BZ2">
            <v>10093.54296875</v>
          </cell>
          <cell r="CA2">
            <v>10447.826171875</v>
          </cell>
          <cell r="CB2">
            <v>10776.4287109375</v>
          </cell>
          <cell r="CC2">
            <v>11151.7138671875</v>
          </cell>
          <cell r="CD2">
            <v>11583.1005859375</v>
          </cell>
          <cell r="CE2">
            <v>11978.142578125</v>
          </cell>
          <cell r="CF2">
            <v>12259.583984375</v>
          </cell>
          <cell r="CG2">
            <v>12795.796875</v>
          </cell>
          <cell r="CH2">
            <v>13323.716796875</v>
          </cell>
          <cell r="CI2">
            <v>13928.259765625</v>
          </cell>
          <cell r="CJ2">
            <v>14433.1044921875</v>
          </cell>
          <cell r="CK2">
            <v>15069.8857421875</v>
          </cell>
          <cell r="CL2">
            <v>15856.4130859375</v>
          </cell>
          <cell r="CM2">
            <v>16759.384765625</v>
          </cell>
          <cell r="CN2">
            <v>17740.39453125</v>
          </cell>
          <cell r="CO2">
            <v>18552.119140625</v>
          </cell>
          <cell r="CP2">
            <v>19933.81640625</v>
          </cell>
          <cell r="CQ2">
            <v>21437.955078125</v>
          </cell>
          <cell r="CR2">
            <v>23284.890625</v>
          </cell>
          <cell r="CS2">
            <v>25052.31640625</v>
          </cell>
          <cell r="CT2">
            <v>27842.111328125</v>
          </cell>
          <cell r="CU2">
            <v>31095.71484375</v>
          </cell>
          <cell r="CV2">
            <v>35800.5078125</v>
          </cell>
          <cell r="CW2">
            <v>42960.125</v>
          </cell>
          <cell r="CX2">
            <v>55235.765625</v>
          </cell>
          <cell r="CY2">
            <v>99964.546875</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10191.119140625</v>
          </cell>
          <cell r="C2">
            <v>125397152</v>
          </cell>
          <cell r="D2">
            <v>0</v>
          </cell>
          <cell r="E2">
            <v>0</v>
          </cell>
          <cell r="F2">
            <v>0</v>
          </cell>
          <cell r="G2">
            <v>0</v>
          </cell>
          <cell r="H2">
            <v>0</v>
          </cell>
          <cell r="I2">
            <v>0</v>
          </cell>
          <cell r="J2">
            <v>0</v>
          </cell>
          <cell r="K2">
            <v>0</v>
          </cell>
          <cell r="L2">
            <v>61.667667388916016</v>
          </cell>
          <cell r="M2">
            <v>586.74468994140625</v>
          </cell>
          <cell r="N2">
            <v>968.0391845703125</v>
          </cell>
          <cell r="O2">
            <v>1265.1787109375</v>
          </cell>
          <cell r="P2">
            <v>1586.6280517578125</v>
          </cell>
          <cell r="Q2">
            <v>1768.2513427734375</v>
          </cell>
          <cell r="R2">
            <v>2049.643310546875</v>
          </cell>
          <cell r="S2">
            <v>2352.193359375</v>
          </cell>
          <cell r="T2">
            <v>2488.4833984375</v>
          </cell>
          <cell r="U2">
            <v>2490</v>
          </cell>
          <cell r="V2">
            <v>2490</v>
          </cell>
          <cell r="W2">
            <v>2516.38134765625</v>
          </cell>
          <cell r="X2">
            <v>2707.50927734375</v>
          </cell>
          <cell r="Y2">
            <v>2934.075927734375</v>
          </cell>
          <cell r="Z2">
            <v>3058.421875</v>
          </cell>
          <cell r="AA2">
            <v>3298.53955078125</v>
          </cell>
          <cell r="AB2">
            <v>3423.892333984375</v>
          </cell>
          <cell r="AC2">
            <v>3589.895751953125</v>
          </cell>
          <cell r="AD2">
            <v>3671.737548828125</v>
          </cell>
          <cell r="AE2">
            <v>3876.488525390625</v>
          </cell>
          <cell r="AF2">
            <v>4141.013671875</v>
          </cell>
          <cell r="AG2">
            <v>4214.2001953125</v>
          </cell>
          <cell r="AH2">
            <v>4414.5244140625</v>
          </cell>
          <cell r="AI2">
            <v>4692.11962890625</v>
          </cell>
          <cell r="AJ2">
            <v>4823.13525390625</v>
          </cell>
          <cell r="AK2">
            <v>4974.76025390625</v>
          </cell>
          <cell r="AL2">
            <v>4980</v>
          </cell>
          <cell r="AM2">
            <v>4980</v>
          </cell>
          <cell r="AN2">
            <v>4980</v>
          </cell>
          <cell r="AO2">
            <v>4980</v>
          </cell>
          <cell r="AP2">
            <v>4980</v>
          </cell>
          <cell r="AQ2">
            <v>4980</v>
          </cell>
          <cell r="AR2">
            <v>4980.32763671875</v>
          </cell>
          <cell r="AS2">
            <v>5038.044921875</v>
          </cell>
          <cell r="AT2">
            <v>5187.3154296875</v>
          </cell>
          <cell r="AU2">
            <v>5381.943359375</v>
          </cell>
          <cell r="AV2">
            <v>5473.87841796875</v>
          </cell>
          <cell r="AW2">
            <v>5675.265625</v>
          </cell>
          <cell r="AX2">
            <v>5845.41064453125</v>
          </cell>
          <cell r="AY2">
            <v>5996.47998046875</v>
          </cell>
          <cell r="AZ2">
            <v>6027.21435546875</v>
          </cell>
          <cell r="BA2">
            <v>6180.6162109375</v>
          </cell>
          <cell r="BB2">
            <v>6352.29833984375</v>
          </cell>
          <cell r="BC2">
            <v>6564.9833984375</v>
          </cell>
          <cell r="BD2">
            <v>6685.373046875</v>
          </cell>
          <cell r="BE2">
            <v>6850.08984375</v>
          </cell>
          <cell r="BF2">
            <v>7096.60498046875</v>
          </cell>
          <cell r="BG2">
            <v>7200</v>
          </cell>
          <cell r="BH2">
            <v>7223.99951171875</v>
          </cell>
          <cell r="BI2">
            <v>7407.1474609375</v>
          </cell>
          <cell r="BJ2">
            <v>7540.0693359375</v>
          </cell>
          <cell r="BK2">
            <v>7772.16162109375</v>
          </cell>
          <cell r="BL2">
            <v>7962.1552734375</v>
          </cell>
          <cell r="BM2">
            <v>8262.96875</v>
          </cell>
          <cell r="BN2">
            <v>8400</v>
          </cell>
          <cell r="BO2">
            <v>8504.1611328125</v>
          </cell>
          <cell r="BP2">
            <v>8787.1025390625</v>
          </cell>
          <cell r="BQ2">
            <v>9021.31640625</v>
          </cell>
          <cell r="BR2">
            <v>9306.7080078125</v>
          </cell>
          <cell r="BS2">
            <v>9596.349609375</v>
          </cell>
          <cell r="BT2">
            <v>9688.228515625</v>
          </cell>
          <cell r="BU2">
            <v>9941.6748046875</v>
          </cell>
          <cell r="BV2">
            <v>10032.625</v>
          </cell>
          <cell r="BW2">
            <v>10274.9208984375</v>
          </cell>
          <cell r="BX2">
            <v>10664.904296875</v>
          </cell>
          <cell r="BY2">
            <v>10885.236328125</v>
          </cell>
          <cell r="BZ2">
            <v>11296.7158203125</v>
          </cell>
          <cell r="CA2">
            <v>11728.9267578125</v>
          </cell>
          <cell r="CB2">
            <v>12000</v>
          </cell>
          <cell r="CC2">
            <v>12270.59765625</v>
          </cell>
          <cell r="CD2">
            <v>12725.8076171875</v>
          </cell>
          <cell r="CE2">
            <v>13243.7978515625</v>
          </cell>
          <cell r="CF2">
            <v>13797.875</v>
          </cell>
          <cell r="CG2">
            <v>14371.8896484375</v>
          </cell>
          <cell r="CH2">
            <v>14752.974609375</v>
          </cell>
          <cell r="CI2">
            <v>15304.615234375</v>
          </cell>
          <cell r="CJ2">
            <v>15992.5126953125</v>
          </cell>
          <cell r="CK2">
            <v>16822.322265625</v>
          </cell>
          <cell r="CL2">
            <v>17668.7265625</v>
          </cell>
          <cell r="CM2">
            <v>18287.201171875</v>
          </cell>
          <cell r="CN2">
            <v>19398.125</v>
          </cell>
          <cell r="CO2">
            <v>20642.486328125</v>
          </cell>
          <cell r="CP2">
            <v>22020.189453125</v>
          </cell>
          <cell r="CQ2">
            <v>23671.015625</v>
          </cell>
          <cell r="CR2">
            <v>25114.52734375</v>
          </cell>
          <cell r="CS2">
            <v>27470.8125</v>
          </cell>
          <cell r="CT2">
            <v>30281.28125</v>
          </cell>
          <cell r="CU2">
            <v>34161.12109375</v>
          </cell>
          <cell r="CV2">
            <v>39044.73046875</v>
          </cell>
          <cell r="CW2">
            <v>46186.8515625</v>
          </cell>
          <cell r="CX2">
            <v>59381.58203125</v>
          </cell>
          <cell r="CY2">
            <v>109330.2265625</v>
          </cell>
        </row>
      </sheetData>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10900.53515625</v>
          </cell>
          <cell r="C2">
            <v>127712832</v>
          </cell>
          <cell r="D2">
            <v>0</v>
          </cell>
          <cell r="E2">
            <v>0</v>
          </cell>
          <cell r="F2">
            <v>0</v>
          </cell>
          <cell r="G2">
            <v>0</v>
          </cell>
          <cell r="H2">
            <v>0</v>
          </cell>
          <cell r="I2">
            <v>0</v>
          </cell>
          <cell r="J2">
            <v>0</v>
          </cell>
          <cell r="K2">
            <v>0</v>
          </cell>
          <cell r="L2">
            <v>0</v>
          </cell>
          <cell r="M2">
            <v>429.90560913085938</v>
          </cell>
          <cell r="N2">
            <v>887.092041015625</v>
          </cell>
          <cell r="O2">
            <v>1230.8541259765625</v>
          </cell>
          <cell r="P2">
            <v>1573.0689697265625</v>
          </cell>
          <cell r="Q2">
            <v>1838.227294921875</v>
          </cell>
          <cell r="R2">
            <v>2081.138916015625</v>
          </cell>
          <cell r="S2">
            <v>2385.3056640625</v>
          </cell>
          <cell r="T2">
            <v>2609.36083984375</v>
          </cell>
          <cell r="U2">
            <v>2790</v>
          </cell>
          <cell r="V2">
            <v>2790</v>
          </cell>
          <cell r="W2">
            <v>2790</v>
          </cell>
          <cell r="X2">
            <v>2885.927978515625</v>
          </cell>
          <cell r="Y2">
            <v>3038.59228515625</v>
          </cell>
          <cell r="Z2">
            <v>3285.189453125</v>
          </cell>
          <cell r="AA2">
            <v>3462.385498046875</v>
          </cell>
          <cell r="AB2">
            <v>3602.83203125</v>
          </cell>
          <cell r="AC2">
            <v>3755.892578125</v>
          </cell>
          <cell r="AD2">
            <v>3960.8330078125</v>
          </cell>
          <cell r="AE2">
            <v>4174.56103515625</v>
          </cell>
          <cell r="AF2">
            <v>4257.19775390625</v>
          </cell>
          <cell r="AG2">
            <v>4524.71142578125</v>
          </cell>
          <cell r="AH2">
            <v>4760.75341796875</v>
          </cell>
          <cell r="AI2">
            <v>4861.720703125</v>
          </cell>
          <cell r="AJ2">
            <v>5090.5126953125</v>
          </cell>
          <cell r="AK2">
            <v>5347.72802734375</v>
          </cell>
          <cell r="AL2">
            <v>5528.40283203125</v>
          </cell>
          <cell r="AM2">
            <v>5580</v>
          </cell>
          <cell r="AN2">
            <v>5580</v>
          </cell>
          <cell r="AO2">
            <v>5580</v>
          </cell>
          <cell r="AP2">
            <v>5580</v>
          </cell>
          <cell r="AQ2">
            <v>5580</v>
          </cell>
          <cell r="AR2">
            <v>5580</v>
          </cell>
          <cell r="AS2">
            <v>5580</v>
          </cell>
          <cell r="AT2">
            <v>5645.025390625</v>
          </cell>
          <cell r="AU2">
            <v>5807.025390625</v>
          </cell>
          <cell r="AV2">
            <v>5968.7255859375</v>
          </cell>
          <cell r="AW2">
            <v>6006.4599609375</v>
          </cell>
          <cell r="AX2">
            <v>6171.53125</v>
          </cell>
          <cell r="AY2">
            <v>6349.2041015625</v>
          </cell>
          <cell r="AZ2">
            <v>6538.9638671875</v>
          </cell>
          <cell r="BA2">
            <v>6683.00146484375</v>
          </cell>
          <cell r="BB2">
            <v>6892.93359375</v>
          </cell>
          <cell r="BC2">
            <v>7092.41796875</v>
          </cell>
          <cell r="BD2">
            <v>7200</v>
          </cell>
          <cell r="BE2">
            <v>7224.57421875</v>
          </cell>
          <cell r="BF2">
            <v>7454.26953125</v>
          </cell>
          <cell r="BG2">
            <v>7653.74169921875</v>
          </cell>
          <cell r="BH2">
            <v>7817.3828125</v>
          </cell>
          <cell r="BI2">
            <v>8046.4716796875</v>
          </cell>
          <cell r="BJ2">
            <v>8315.0693359375</v>
          </cell>
          <cell r="BK2">
            <v>8400</v>
          </cell>
          <cell r="BL2">
            <v>8453.1416015625</v>
          </cell>
          <cell r="BM2">
            <v>8722.2021484375</v>
          </cell>
          <cell r="BN2">
            <v>8970.6640625</v>
          </cell>
          <cell r="BO2">
            <v>9145.1611328125</v>
          </cell>
          <cell r="BP2">
            <v>9469.2890625</v>
          </cell>
          <cell r="BQ2">
            <v>9600</v>
          </cell>
          <cell r="BR2">
            <v>9820.853515625</v>
          </cell>
          <cell r="BS2">
            <v>10132.1416015625</v>
          </cell>
          <cell r="BT2">
            <v>10435.94140625</v>
          </cell>
          <cell r="BU2">
            <v>10767.453125</v>
          </cell>
          <cell r="BV2">
            <v>10992.2734375</v>
          </cell>
          <cell r="BW2">
            <v>11162.4833984375</v>
          </cell>
          <cell r="BX2">
            <v>11369.8427734375</v>
          </cell>
          <cell r="BY2">
            <v>11750.6162109375</v>
          </cell>
          <cell r="BZ2">
            <v>12000</v>
          </cell>
          <cell r="CA2">
            <v>12256.6318359375</v>
          </cell>
          <cell r="CB2">
            <v>12694.9228515625</v>
          </cell>
          <cell r="CC2">
            <v>13168.2783203125</v>
          </cell>
          <cell r="CD2">
            <v>13675.8203125</v>
          </cell>
          <cell r="CE2">
            <v>14228.7001953125</v>
          </cell>
          <cell r="CF2">
            <v>14531.6728515625</v>
          </cell>
          <cell r="CG2">
            <v>15077.919921875</v>
          </cell>
          <cell r="CH2">
            <v>15699.275390625</v>
          </cell>
          <cell r="CI2">
            <v>16490.953125</v>
          </cell>
          <cell r="CJ2">
            <v>17091.583984375</v>
          </cell>
          <cell r="CK2">
            <v>17895.45703125</v>
          </cell>
          <cell r="CL2">
            <v>18505.37890625</v>
          </cell>
          <cell r="CM2">
            <v>19595.83203125</v>
          </cell>
          <cell r="CN2">
            <v>20780.1875</v>
          </cell>
          <cell r="CO2">
            <v>21956.91015625</v>
          </cell>
          <cell r="CP2">
            <v>23487.802734375</v>
          </cell>
          <cell r="CQ2">
            <v>24723.947265625</v>
          </cell>
          <cell r="CR2">
            <v>26798.310546875</v>
          </cell>
          <cell r="CS2">
            <v>29323.9921875</v>
          </cell>
          <cell r="CT2">
            <v>32176.61328125</v>
          </cell>
          <cell r="CU2">
            <v>35980.0859375</v>
          </cell>
          <cell r="CV2">
            <v>41003.54296875</v>
          </cell>
          <cell r="CW2">
            <v>48841.84375</v>
          </cell>
          <cell r="CX2">
            <v>62739.5078125</v>
          </cell>
          <cell r="CY2">
            <v>120241.5859375</v>
          </cell>
        </row>
      </sheetData>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12950.19140625</v>
          </cell>
          <cell r="C2">
            <v>130903744</v>
          </cell>
          <cell r="D2">
            <v>0</v>
          </cell>
          <cell r="E2">
            <v>0</v>
          </cell>
          <cell r="F2">
            <v>0</v>
          </cell>
          <cell r="G2">
            <v>0</v>
          </cell>
          <cell r="H2">
            <v>0</v>
          </cell>
          <cell r="I2">
            <v>0</v>
          </cell>
          <cell r="J2">
            <v>0</v>
          </cell>
          <cell r="K2">
            <v>0</v>
          </cell>
          <cell r="L2">
            <v>0</v>
          </cell>
          <cell r="M2">
            <v>275.5362548828125</v>
          </cell>
          <cell r="N2">
            <v>1003.7318725585938</v>
          </cell>
          <cell r="O2">
            <v>1488.375732421875</v>
          </cell>
          <cell r="P2">
            <v>1928.1943359375</v>
          </cell>
          <cell r="Q2">
            <v>2304.467529296875</v>
          </cell>
          <cell r="R2">
            <v>2569.34130859375</v>
          </cell>
          <cell r="S2">
            <v>3019.681884765625</v>
          </cell>
          <cell r="T2">
            <v>3270</v>
          </cell>
          <cell r="U2">
            <v>3270</v>
          </cell>
          <cell r="V2">
            <v>3270.50439453125</v>
          </cell>
          <cell r="W2">
            <v>3401.39697265625</v>
          </cell>
          <cell r="X2">
            <v>3611.439208984375</v>
          </cell>
          <cell r="Y2">
            <v>3879.236572265625</v>
          </cell>
          <cell r="Z2">
            <v>4183.22802734375</v>
          </cell>
          <cell r="AA2">
            <v>4313.4541015625</v>
          </cell>
          <cell r="AB2">
            <v>4593.765625</v>
          </cell>
          <cell r="AC2">
            <v>4798.052734375</v>
          </cell>
          <cell r="AD2">
            <v>4958.2451171875</v>
          </cell>
          <cell r="AE2">
            <v>5227.27880859375</v>
          </cell>
          <cell r="AF2">
            <v>5483.44873046875</v>
          </cell>
          <cell r="AG2">
            <v>5796.830078125</v>
          </cell>
          <cell r="AH2">
            <v>6004.85888671875</v>
          </cell>
          <cell r="AI2">
            <v>6272.4287109375</v>
          </cell>
          <cell r="AJ2">
            <v>6527.86572265625</v>
          </cell>
          <cell r="AK2">
            <v>6540</v>
          </cell>
          <cell r="AL2">
            <v>6540</v>
          </cell>
          <cell r="AM2">
            <v>6540</v>
          </cell>
          <cell r="AN2">
            <v>6540</v>
          </cell>
          <cell r="AO2">
            <v>6540</v>
          </cell>
          <cell r="AP2">
            <v>6540</v>
          </cell>
          <cell r="AQ2">
            <v>6540</v>
          </cell>
          <cell r="AR2">
            <v>6566.7568359375</v>
          </cell>
          <cell r="AS2">
            <v>6705.509765625</v>
          </cell>
          <cell r="AT2">
            <v>6933.1337890625</v>
          </cell>
          <cell r="AU2">
            <v>7177.89208984375</v>
          </cell>
          <cell r="AV2">
            <v>7200</v>
          </cell>
          <cell r="AW2">
            <v>7369.70849609375</v>
          </cell>
          <cell r="AX2">
            <v>7589.07861328125</v>
          </cell>
          <cell r="AY2">
            <v>7795.80078125</v>
          </cell>
          <cell r="AZ2">
            <v>8024.1318359375</v>
          </cell>
          <cell r="BA2">
            <v>8295.45703125</v>
          </cell>
          <cell r="BB2">
            <v>8400</v>
          </cell>
          <cell r="BC2">
            <v>8450.0419921875</v>
          </cell>
          <cell r="BD2">
            <v>8734.390625</v>
          </cell>
          <cell r="BE2">
            <v>8987.2939453125</v>
          </cell>
          <cell r="BF2">
            <v>9107.7578125</v>
          </cell>
          <cell r="BG2">
            <v>9396.146484375</v>
          </cell>
          <cell r="BH2">
            <v>9599.7470703125</v>
          </cell>
          <cell r="BI2">
            <v>9649.6044921875</v>
          </cell>
          <cell r="BJ2">
            <v>9858.2705078125</v>
          </cell>
          <cell r="BK2">
            <v>10136.3134765625</v>
          </cell>
          <cell r="BL2">
            <v>10354.9453125</v>
          </cell>
          <cell r="BM2">
            <v>10665.0791015625</v>
          </cell>
          <cell r="BN2">
            <v>10806.6806640625</v>
          </cell>
          <cell r="BO2">
            <v>11107.5361328125</v>
          </cell>
          <cell r="BP2">
            <v>11453.7529296875</v>
          </cell>
          <cell r="BQ2">
            <v>11837.2490234375</v>
          </cell>
          <cell r="BR2">
            <v>12000</v>
          </cell>
          <cell r="BS2">
            <v>12127.6962890625</v>
          </cell>
          <cell r="BT2">
            <v>12534.0498046875</v>
          </cell>
          <cell r="BU2">
            <v>12915.4755859375</v>
          </cell>
          <cell r="BV2">
            <v>13083.205078125</v>
          </cell>
          <cell r="BW2">
            <v>13223.150390625</v>
          </cell>
          <cell r="BX2">
            <v>13654.6474609375</v>
          </cell>
          <cell r="BY2">
            <v>14158.646484375</v>
          </cell>
          <cell r="BZ2">
            <v>14402.330078125</v>
          </cell>
          <cell r="CA2">
            <v>14832.1796875</v>
          </cell>
          <cell r="CB2">
            <v>15263.23046875</v>
          </cell>
          <cell r="CC2">
            <v>15751.6005859375</v>
          </cell>
          <cell r="CD2">
            <v>16396.98828125</v>
          </cell>
          <cell r="CE2">
            <v>16901.43359375</v>
          </cell>
          <cell r="CF2">
            <v>17645.87890625</v>
          </cell>
          <cell r="CG2">
            <v>18025.41015625</v>
          </cell>
          <cell r="CH2">
            <v>18669.638671875</v>
          </cell>
          <cell r="CI2">
            <v>19396.92578125</v>
          </cell>
          <cell r="CJ2">
            <v>20269.19140625</v>
          </cell>
          <cell r="CK2">
            <v>21215.498046875</v>
          </cell>
          <cell r="CL2">
            <v>22151.48828125</v>
          </cell>
          <cell r="CM2">
            <v>23488.09765625</v>
          </cell>
          <cell r="CN2">
            <v>24288.91015625</v>
          </cell>
          <cell r="CO2">
            <v>25759.779296875</v>
          </cell>
          <cell r="CP2">
            <v>27472.12109375</v>
          </cell>
          <cell r="CQ2">
            <v>29519.51953125</v>
          </cell>
          <cell r="CR2">
            <v>31542.9375</v>
          </cell>
          <cell r="CS2">
            <v>34585.1328125</v>
          </cell>
          <cell r="CT2">
            <v>37483.5234375</v>
          </cell>
          <cell r="CU2">
            <v>41941.390625</v>
          </cell>
          <cell r="CV2">
            <v>48357.30078125</v>
          </cell>
          <cell r="CW2">
            <v>58101.4375</v>
          </cell>
          <cell r="CX2">
            <v>74068.2109375</v>
          </cell>
          <cell r="CY2">
            <v>134319.234375</v>
          </cell>
        </row>
      </sheetData>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14409.3076171875</v>
          </cell>
          <cell r="C2">
            <v>133742080</v>
          </cell>
          <cell r="D2">
            <v>0</v>
          </cell>
          <cell r="E2">
            <v>0</v>
          </cell>
          <cell r="F2">
            <v>0</v>
          </cell>
          <cell r="G2">
            <v>0</v>
          </cell>
          <cell r="H2">
            <v>0</v>
          </cell>
          <cell r="I2">
            <v>0</v>
          </cell>
          <cell r="J2">
            <v>0</v>
          </cell>
          <cell r="K2">
            <v>0</v>
          </cell>
          <cell r="L2">
            <v>0</v>
          </cell>
          <cell r="M2">
            <v>308.12814331054688</v>
          </cell>
          <cell r="N2">
            <v>1112.021484375</v>
          </cell>
          <cell r="O2">
            <v>1665.6302490234375</v>
          </cell>
          <cell r="P2">
            <v>2213.82373046875</v>
          </cell>
          <cell r="Q2">
            <v>2568.672607421875</v>
          </cell>
          <cell r="R2">
            <v>3004.447021484375</v>
          </cell>
          <cell r="S2">
            <v>3464.135498046875</v>
          </cell>
          <cell r="T2">
            <v>3708.274169921875</v>
          </cell>
          <cell r="U2">
            <v>3732</v>
          </cell>
          <cell r="V2">
            <v>3732</v>
          </cell>
          <cell r="W2">
            <v>3801.2822265625</v>
          </cell>
          <cell r="X2">
            <v>4170.1240234375</v>
          </cell>
          <cell r="Y2">
            <v>4368.6240234375</v>
          </cell>
          <cell r="Z2">
            <v>4756.0029296875</v>
          </cell>
          <cell r="AA2">
            <v>4898.359375</v>
          </cell>
          <cell r="AB2">
            <v>5130.3671875</v>
          </cell>
          <cell r="AC2">
            <v>5399.46630859375</v>
          </cell>
          <cell r="AD2">
            <v>5717.412109375</v>
          </cell>
          <cell r="AE2">
            <v>5988.16650390625</v>
          </cell>
          <cell r="AF2">
            <v>6217.21826171875</v>
          </cell>
          <cell r="AG2">
            <v>6562.73876953125</v>
          </cell>
          <cell r="AH2">
            <v>6917.51171875</v>
          </cell>
          <cell r="AI2">
            <v>7200</v>
          </cell>
          <cell r="AJ2">
            <v>7410.42626953125</v>
          </cell>
          <cell r="AK2">
            <v>7464</v>
          </cell>
          <cell r="AL2">
            <v>7464</v>
          </cell>
          <cell r="AM2">
            <v>7464</v>
          </cell>
          <cell r="AN2">
            <v>7464</v>
          </cell>
          <cell r="AO2">
            <v>7464</v>
          </cell>
          <cell r="AP2">
            <v>7464</v>
          </cell>
          <cell r="AQ2">
            <v>7464</v>
          </cell>
          <cell r="AR2">
            <v>7464</v>
          </cell>
          <cell r="AS2">
            <v>7558.68017578125</v>
          </cell>
          <cell r="AT2">
            <v>7813.302734375</v>
          </cell>
          <cell r="AU2">
            <v>8035.18359375</v>
          </cell>
          <cell r="AV2">
            <v>8349.3193359375</v>
          </cell>
          <cell r="AW2">
            <v>8400</v>
          </cell>
          <cell r="AX2">
            <v>8541.787109375</v>
          </cell>
          <cell r="AY2">
            <v>8829.2626953125</v>
          </cell>
          <cell r="AZ2">
            <v>9010.515625</v>
          </cell>
          <cell r="BA2">
            <v>9238.4287109375</v>
          </cell>
          <cell r="BB2">
            <v>9567.11328125</v>
          </cell>
          <cell r="BC2">
            <v>9602.26171875</v>
          </cell>
          <cell r="BD2">
            <v>9803.0009765625</v>
          </cell>
          <cell r="BE2">
            <v>10099.611328125</v>
          </cell>
          <cell r="BF2">
            <v>10302.15234375</v>
          </cell>
          <cell r="BG2">
            <v>10650.763671875</v>
          </cell>
          <cell r="BH2">
            <v>10807.1982421875</v>
          </cell>
          <cell r="BI2">
            <v>11021.6396484375</v>
          </cell>
          <cell r="BJ2">
            <v>11258.0498046875</v>
          </cell>
          <cell r="BK2">
            <v>11511.244140625</v>
          </cell>
          <cell r="BL2">
            <v>11886.8369140625</v>
          </cell>
          <cell r="BM2">
            <v>12000</v>
          </cell>
          <cell r="BN2">
            <v>12140.6162109375</v>
          </cell>
          <cell r="BO2">
            <v>12535.0244140625</v>
          </cell>
          <cell r="BP2">
            <v>12807.9267578125</v>
          </cell>
          <cell r="BQ2">
            <v>13198.0615234375</v>
          </cell>
          <cell r="BR2">
            <v>13552.6875</v>
          </cell>
          <cell r="BS2">
            <v>14036.0546875</v>
          </cell>
          <cell r="BT2">
            <v>14400</v>
          </cell>
          <cell r="BU2">
            <v>14557.759765625</v>
          </cell>
          <cell r="BV2">
            <v>14921.650390625</v>
          </cell>
          <cell r="BW2">
            <v>14967.7705078125</v>
          </cell>
          <cell r="BX2">
            <v>15339.6064453125</v>
          </cell>
          <cell r="BY2">
            <v>15706.5927734375</v>
          </cell>
          <cell r="BZ2">
            <v>16225.169921875</v>
          </cell>
          <cell r="CA2">
            <v>16754.783203125</v>
          </cell>
          <cell r="CB2">
            <v>17195.580078125</v>
          </cell>
          <cell r="CC2">
            <v>17884.298828125</v>
          </cell>
          <cell r="CD2">
            <v>18059.314453125</v>
          </cell>
          <cell r="CE2">
            <v>18711.85546875</v>
          </cell>
          <cell r="CF2">
            <v>19374.4453125</v>
          </cell>
          <cell r="CG2">
            <v>20232.1484375</v>
          </cell>
          <cell r="CH2">
            <v>21098.13671875</v>
          </cell>
          <cell r="CI2">
            <v>21794.759765625</v>
          </cell>
          <cell r="CJ2">
            <v>22643.517578125</v>
          </cell>
          <cell r="CK2">
            <v>23761.990234375</v>
          </cell>
          <cell r="CL2">
            <v>24336.37890625</v>
          </cell>
          <cell r="CM2">
            <v>25616.43359375</v>
          </cell>
          <cell r="CN2">
            <v>27108.28125</v>
          </cell>
          <cell r="CO2">
            <v>28950.36328125</v>
          </cell>
          <cell r="CP2">
            <v>30370.80859375</v>
          </cell>
          <cell r="CQ2">
            <v>32650.0703125</v>
          </cell>
          <cell r="CR2">
            <v>35268.4765625</v>
          </cell>
          <cell r="CS2">
            <v>37675.40625</v>
          </cell>
          <cell r="CT2">
            <v>41564.62890625</v>
          </cell>
          <cell r="CU2">
            <v>46367.66796875</v>
          </cell>
          <cell r="CV2">
            <v>53113.140625</v>
          </cell>
          <cell r="CW2">
            <v>63035.67578125</v>
          </cell>
          <cell r="CX2">
            <v>80165.6015625</v>
          </cell>
          <cell r="CY2">
            <v>144727.3125</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15651.4208984375</v>
          </cell>
          <cell r="C2">
            <v>135624272</v>
          </cell>
          <cell r="D2">
            <v>0</v>
          </cell>
          <cell r="E2">
            <v>0</v>
          </cell>
          <cell r="F2">
            <v>0</v>
          </cell>
          <cell r="G2">
            <v>0</v>
          </cell>
          <cell r="H2">
            <v>0</v>
          </cell>
          <cell r="I2">
            <v>0</v>
          </cell>
          <cell r="J2">
            <v>0</v>
          </cell>
          <cell r="K2">
            <v>0</v>
          </cell>
          <cell r="L2">
            <v>0</v>
          </cell>
          <cell r="M2">
            <v>89.032432556152344</v>
          </cell>
          <cell r="N2">
            <v>928.07763671875</v>
          </cell>
          <cell r="O2">
            <v>1566.6959228515625</v>
          </cell>
          <cell r="P2">
            <v>2195.849853515625</v>
          </cell>
          <cell r="Q2">
            <v>2687.8447265625</v>
          </cell>
          <cell r="R2">
            <v>3141.6689453125</v>
          </cell>
          <cell r="S2">
            <v>3649.38427734375</v>
          </cell>
          <cell r="T2">
            <v>4065.13330078125</v>
          </cell>
          <cell r="U2">
            <v>4068</v>
          </cell>
          <cell r="V2">
            <v>4068</v>
          </cell>
          <cell r="W2">
            <v>4176.8017578125</v>
          </cell>
          <cell r="X2">
            <v>4449.3662109375</v>
          </cell>
          <cell r="Y2">
            <v>4798.15966796875</v>
          </cell>
          <cell r="Z2">
            <v>5043.4716796875</v>
          </cell>
          <cell r="AA2">
            <v>5375.22802734375</v>
          </cell>
          <cell r="AB2">
            <v>5667.24560546875</v>
          </cell>
          <cell r="AC2">
            <v>5954.59033203125</v>
          </cell>
          <cell r="AD2">
            <v>6147.03466796875</v>
          </cell>
          <cell r="AE2">
            <v>6523.71337890625</v>
          </cell>
          <cell r="AF2">
            <v>6899.669921875</v>
          </cell>
          <cell r="AG2">
            <v>7197.27197265625</v>
          </cell>
          <cell r="AH2">
            <v>7458.14208984375</v>
          </cell>
          <cell r="AI2">
            <v>7855.2158203125</v>
          </cell>
          <cell r="AJ2">
            <v>8133.10595703125</v>
          </cell>
          <cell r="AK2">
            <v>8136</v>
          </cell>
          <cell r="AL2">
            <v>8136</v>
          </cell>
          <cell r="AM2">
            <v>8136</v>
          </cell>
          <cell r="AN2">
            <v>8136</v>
          </cell>
          <cell r="AO2">
            <v>8136</v>
          </cell>
          <cell r="AP2">
            <v>8136</v>
          </cell>
          <cell r="AQ2">
            <v>8136</v>
          </cell>
          <cell r="AR2">
            <v>8179.705078125</v>
          </cell>
          <cell r="AS2">
            <v>8377.1748046875</v>
          </cell>
          <cell r="AT2">
            <v>8422.5625</v>
          </cell>
          <cell r="AU2">
            <v>8732.7001953125</v>
          </cell>
          <cell r="AV2">
            <v>8981.853515625</v>
          </cell>
          <cell r="AW2">
            <v>9169.814453125</v>
          </cell>
          <cell r="AX2">
            <v>9505.9833984375</v>
          </cell>
          <cell r="AY2">
            <v>9600</v>
          </cell>
          <cell r="AZ2">
            <v>9789.1083984375</v>
          </cell>
          <cell r="BA2">
            <v>10109.017578125</v>
          </cell>
          <cell r="BB2">
            <v>10282.58984375</v>
          </cell>
          <cell r="BC2">
            <v>10619.4521484375</v>
          </cell>
          <cell r="BD2">
            <v>10800</v>
          </cell>
          <cell r="BE2">
            <v>10985.1728515625</v>
          </cell>
          <cell r="BF2">
            <v>11335.78515625</v>
          </cell>
          <cell r="BG2">
            <v>11687.806640625</v>
          </cell>
          <cell r="BH2">
            <v>11987.8935546875</v>
          </cell>
          <cell r="BI2">
            <v>12000</v>
          </cell>
          <cell r="BJ2">
            <v>12158.427734375</v>
          </cell>
          <cell r="BK2">
            <v>12458.875</v>
          </cell>
          <cell r="BL2">
            <v>12710.509765625</v>
          </cell>
          <cell r="BM2">
            <v>13125.7822265625</v>
          </cell>
          <cell r="BN2">
            <v>13331.001953125</v>
          </cell>
          <cell r="BO2">
            <v>13807.048828125</v>
          </cell>
          <cell r="BP2">
            <v>14289.19140625</v>
          </cell>
          <cell r="BQ2">
            <v>14400</v>
          </cell>
          <cell r="BR2">
            <v>14696.630859375</v>
          </cell>
          <cell r="BS2">
            <v>15088.8994140625</v>
          </cell>
          <cell r="BT2">
            <v>15546.212890625</v>
          </cell>
          <cell r="BU2">
            <v>15938.46875</v>
          </cell>
          <cell r="BV2">
            <v>16254.5361328125</v>
          </cell>
          <cell r="BW2">
            <v>16370.80078125</v>
          </cell>
          <cell r="BX2">
            <v>16775.921875</v>
          </cell>
          <cell r="BY2">
            <v>17155.845703125</v>
          </cell>
          <cell r="BZ2">
            <v>17826.462890625</v>
          </cell>
          <cell r="CA2">
            <v>18001.24609375</v>
          </cell>
          <cell r="CB2">
            <v>18565.244140625</v>
          </cell>
          <cell r="CC2">
            <v>19213.53125</v>
          </cell>
          <cell r="CD2">
            <v>19922.2421875</v>
          </cell>
          <cell r="CE2">
            <v>20630.7109375</v>
          </cell>
          <cell r="CF2">
            <v>21281.482421875</v>
          </cell>
          <cell r="CG2">
            <v>22021.59375</v>
          </cell>
          <cell r="CH2">
            <v>22998.447265625</v>
          </cell>
          <cell r="CI2">
            <v>23938.787109375</v>
          </cell>
          <cell r="CJ2">
            <v>24333.8515625</v>
          </cell>
          <cell r="CK2">
            <v>25364.421875</v>
          </cell>
          <cell r="CL2">
            <v>26579.158203125</v>
          </cell>
          <cell r="CM2">
            <v>28086.01171875</v>
          </cell>
          <cell r="CN2">
            <v>29709.39453125</v>
          </cell>
          <cell r="CO2">
            <v>31095.015625</v>
          </cell>
          <cell r="CP2">
            <v>33276.7109375</v>
          </cell>
          <cell r="CQ2">
            <v>35557.8984375</v>
          </cell>
          <cell r="CR2">
            <v>37722.37109375</v>
          </cell>
          <cell r="CS2">
            <v>41287.55859375</v>
          </cell>
          <cell r="CT2">
            <v>45400.8828125</v>
          </cell>
          <cell r="CU2">
            <v>50373.00390625</v>
          </cell>
          <cell r="CV2">
            <v>57956.89453125</v>
          </cell>
          <cell r="CW2">
            <v>68687.4375</v>
          </cell>
          <cell r="CX2">
            <v>87806.53125</v>
          </cell>
          <cell r="CY2">
            <v>153703.625</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17010.19140625</v>
          </cell>
          <cell r="C2">
            <v>139013296</v>
          </cell>
          <cell r="D2">
            <v>0</v>
          </cell>
          <cell r="E2">
            <v>0</v>
          </cell>
          <cell r="F2">
            <v>0</v>
          </cell>
          <cell r="G2">
            <v>0</v>
          </cell>
          <cell r="H2">
            <v>0</v>
          </cell>
          <cell r="I2">
            <v>0</v>
          </cell>
          <cell r="J2">
            <v>0</v>
          </cell>
          <cell r="K2">
            <v>0</v>
          </cell>
          <cell r="L2">
            <v>0</v>
          </cell>
          <cell r="M2">
            <v>589.64630126953125</v>
          </cell>
          <cell r="N2">
            <v>1445.7152099609375</v>
          </cell>
          <cell r="O2">
            <v>2126.595458984375</v>
          </cell>
          <cell r="P2">
            <v>2722.74658203125</v>
          </cell>
          <cell r="Q2">
            <v>3185.9208984375</v>
          </cell>
          <cell r="R2">
            <v>3748.80517578125</v>
          </cell>
          <cell r="S2">
            <v>4249.60302734375</v>
          </cell>
          <cell r="T2">
            <v>4344</v>
          </cell>
          <cell r="U2">
            <v>4344</v>
          </cell>
          <cell r="V2">
            <v>4363.49951171875</v>
          </cell>
          <cell r="W2">
            <v>4733.65380859375</v>
          </cell>
          <cell r="X2">
            <v>4972.28662109375</v>
          </cell>
          <cell r="Y2">
            <v>5362.00390625</v>
          </cell>
          <cell r="Z2">
            <v>5765.61083984375</v>
          </cell>
          <cell r="AA2">
            <v>6003.7158203125</v>
          </cell>
          <cell r="AB2">
            <v>6208.5263671875</v>
          </cell>
          <cell r="AC2">
            <v>6582.16357421875</v>
          </cell>
          <cell r="AD2">
            <v>6973.40625</v>
          </cell>
          <cell r="AE2">
            <v>7212.84912109375</v>
          </cell>
          <cell r="AF2">
            <v>7553.53369140625</v>
          </cell>
          <cell r="AG2">
            <v>7966.970703125</v>
          </cell>
          <cell r="AH2">
            <v>8397.767578125</v>
          </cell>
          <cell r="AI2">
            <v>8546.3046875</v>
          </cell>
          <cell r="AJ2">
            <v>8688</v>
          </cell>
          <cell r="AK2">
            <v>8688</v>
          </cell>
          <cell r="AL2">
            <v>8688</v>
          </cell>
          <cell r="AM2">
            <v>8688</v>
          </cell>
          <cell r="AN2">
            <v>8688</v>
          </cell>
          <cell r="AO2">
            <v>8688</v>
          </cell>
          <cell r="AP2">
            <v>8688</v>
          </cell>
          <cell r="AQ2">
            <v>8688.0732421875</v>
          </cell>
          <cell r="AR2">
            <v>8828.2490234375</v>
          </cell>
          <cell r="AS2">
            <v>9052.322265625</v>
          </cell>
          <cell r="AT2">
            <v>9361.748046875</v>
          </cell>
          <cell r="AU2">
            <v>9599.9580078125</v>
          </cell>
          <cell r="AV2">
            <v>9737.310546875</v>
          </cell>
          <cell r="AW2">
            <v>10097.318359375</v>
          </cell>
          <cell r="AX2">
            <v>10299.6513671875</v>
          </cell>
          <cell r="AY2">
            <v>10616.728515625</v>
          </cell>
          <cell r="AZ2">
            <v>10800</v>
          </cell>
          <cell r="BA2">
            <v>10973.0673828125</v>
          </cell>
          <cell r="BB2">
            <v>11370.078125</v>
          </cell>
          <cell r="BC2">
            <v>11667.24609375</v>
          </cell>
          <cell r="BD2">
            <v>11987.6396484375</v>
          </cell>
          <cell r="BE2">
            <v>12000</v>
          </cell>
          <cell r="BF2">
            <v>12170.0078125</v>
          </cell>
          <cell r="BG2">
            <v>12567.53125</v>
          </cell>
          <cell r="BH2">
            <v>12810.888671875</v>
          </cell>
          <cell r="BI2">
            <v>13113.6875</v>
          </cell>
          <cell r="BJ2">
            <v>13271.955078125</v>
          </cell>
          <cell r="BK2">
            <v>13654.2646484375</v>
          </cell>
          <cell r="BL2">
            <v>14140.6015625</v>
          </cell>
          <cell r="BM2">
            <v>14400</v>
          </cell>
          <cell r="BN2">
            <v>14537.546875</v>
          </cell>
          <cell r="BO2">
            <v>14957.7001953125</v>
          </cell>
          <cell r="BP2">
            <v>15364.505859375</v>
          </cell>
          <cell r="BQ2">
            <v>15694.0146484375</v>
          </cell>
          <cell r="BR2">
            <v>16210.41015625</v>
          </cell>
          <cell r="BS2">
            <v>16719.275390625</v>
          </cell>
          <cell r="BT2">
            <v>16891.48828125</v>
          </cell>
          <cell r="BU2">
            <v>17336.126953125</v>
          </cell>
          <cell r="BV2">
            <v>17393.748046875</v>
          </cell>
          <cell r="BW2">
            <v>17863.541015625</v>
          </cell>
          <cell r="BX2">
            <v>18002.89453125</v>
          </cell>
          <cell r="BY2">
            <v>18452.517578125</v>
          </cell>
          <cell r="BZ2">
            <v>19114.11328125</v>
          </cell>
          <cell r="CA2">
            <v>19686.734375</v>
          </cell>
          <cell r="CB2">
            <v>20446.6953125</v>
          </cell>
          <cell r="CC2">
            <v>21036.65625</v>
          </cell>
          <cell r="CD2">
            <v>21625.044921875</v>
          </cell>
          <cell r="CE2">
            <v>22397.568359375</v>
          </cell>
          <cell r="CF2">
            <v>23304.326171875</v>
          </cell>
          <cell r="CG2">
            <v>23999.9765625</v>
          </cell>
          <cell r="CH2">
            <v>24528.912109375</v>
          </cell>
          <cell r="CI2">
            <v>25497.05859375</v>
          </cell>
          <cell r="CJ2">
            <v>26502.892578125</v>
          </cell>
          <cell r="CK2">
            <v>27721.44921875</v>
          </cell>
          <cell r="CL2">
            <v>29247.98046875</v>
          </cell>
          <cell r="CM2">
            <v>30272.07421875</v>
          </cell>
          <cell r="CN2">
            <v>32074.166015625</v>
          </cell>
          <cell r="CO2">
            <v>33947.71484375</v>
          </cell>
          <cell r="CP2">
            <v>35938.875</v>
          </cell>
          <cell r="CQ2">
            <v>38272.7734375</v>
          </cell>
          <cell r="CR2">
            <v>41438.4921875</v>
          </cell>
          <cell r="CS2">
            <v>44832.765625</v>
          </cell>
          <cell r="CT2">
            <v>48989.1875</v>
          </cell>
          <cell r="CU2">
            <v>54629.2421875</v>
          </cell>
          <cell r="CV2">
            <v>62408.77734375</v>
          </cell>
          <cell r="CW2">
            <v>74379.578125</v>
          </cell>
          <cell r="CX2">
            <v>94096.09375</v>
          </cell>
          <cell r="CY2">
            <v>165718.21875</v>
          </cell>
        </row>
      </sheetData>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17496.673828125</v>
          </cell>
          <cell r="C2">
            <v>142540336</v>
          </cell>
          <cell r="D2">
            <v>0</v>
          </cell>
          <cell r="E2">
            <v>0</v>
          </cell>
          <cell r="F2">
            <v>0</v>
          </cell>
          <cell r="G2">
            <v>0</v>
          </cell>
          <cell r="H2">
            <v>0</v>
          </cell>
          <cell r="I2">
            <v>0</v>
          </cell>
          <cell r="J2">
            <v>0</v>
          </cell>
          <cell r="K2">
            <v>0</v>
          </cell>
          <cell r="L2">
            <v>0</v>
          </cell>
          <cell r="M2">
            <v>0</v>
          </cell>
          <cell r="N2">
            <v>573.281005859375</v>
          </cell>
          <cell r="O2">
            <v>1476.2384033203125</v>
          </cell>
          <cell r="P2">
            <v>2108.8505859375</v>
          </cell>
          <cell r="Q2">
            <v>2686.70166015625</v>
          </cell>
          <cell r="R2">
            <v>3245.3955078125</v>
          </cell>
          <cell r="S2">
            <v>3645.634765625</v>
          </cell>
          <cell r="T2">
            <v>4236.0498046875</v>
          </cell>
          <cell r="U2">
            <v>4711.77392578125</v>
          </cell>
          <cell r="V2">
            <v>4728</v>
          </cell>
          <cell r="W2">
            <v>4728</v>
          </cell>
          <cell r="X2">
            <v>4785.58544921875</v>
          </cell>
          <cell r="Y2">
            <v>5078.76318359375</v>
          </cell>
          <cell r="Z2">
            <v>5488.44921875</v>
          </cell>
          <cell r="AA2">
            <v>5937.15380859375</v>
          </cell>
          <cell r="AB2">
            <v>6144.03173828125</v>
          </cell>
          <cell r="AC2">
            <v>6483.73876953125</v>
          </cell>
          <cell r="AD2">
            <v>6727.294921875</v>
          </cell>
          <cell r="AE2">
            <v>7157.001953125</v>
          </cell>
          <cell r="AF2">
            <v>7295.3828125</v>
          </cell>
          <cell r="AG2">
            <v>7737.2763671875</v>
          </cell>
          <cell r="AH2">
            <v>8197.6015625</v>
          </cell>
          <cell r="AI2">
            <v>8403.2890625</v>
          </cell>
          <cell r="AJ2">
            <v>8831.3544921875</v>
          </cell>
          <cell r="AK2">
            <v>9089.5224609375</v>
          </cell>
          <cell r="AL2">
            <v>9435.611328125</v>
          </cell>
          <cell r="AM2">
            <v>9456</v>
          </cell>
          <cell r="AN2">
            <v>9456</v>
          </cell>
          <cell r="AO2">
            <v>9456</v>
          </cell>
          <cell r="AP2">
            <v>9456</v>
          </cell>
          <cell r="AQ2">
            <v>9456</v>
          </cell>
          <cell r="AR2">
            <v>9456</v>
          </cell>
          <cell r="AS2">
            <v>9456</v>
          </cell>
          <cell r="AT2">
            <v>9511.8203125</v>
          </cell>
          <cell r="AU2">
            <v>9611.6318359375</v>
          </cell>
          <cell r="AV2">
            <v>9946.9775390625</v>
          </cell>
          <cell r="AW2">
            <v>10223.9599609375</v>
          </cell>
          <cell r="AX2">
            <v>10600.30078125</v>
          </cell>
          <cell r="AY2">
            <v>10794.140625</v>
          </cell>
          <cell r="AZ2">
            <v>10953.2490234375</v>
          </cell>
          <cell r="BA2">
            <v>11343.0576171875</v>
          </cell>
          <cell r="BB2">
            <v>11733.8046875</v>
          </cell>
          <cell r="BC2">
            <v>11979.2939453125</v>
          </cell>
          <cell r="BD2">
            <v>12000</v>
          </cell>
          <cell r="BE2">
            <v>12225.6279296875</v>
          </cell>
          <cell r="BF2">
            <v>12590.115234375</v>
          </cell>
          <cell r="BG2">
            <v>12944.9853515625</v>
          </cell>
          <cell r="BH2">
            <v>13198.8798828125</v>
          </cell>
          <cell r="BI2">
            <v>13555.51953125</v>
          </cell>
          <cell r="BJ2">
            <v>13917.1650390625</v>
          </cell>
          <cell r="BK2">
            <v>14275.5791015625</v>
          </cell>
          <cell r="BL2">
            <v>14400</v>
          </cell>
          <cell r="BM2">
            <v>14511.640625</v>
          </cell>
          <cell r="BN2">
            <v>14961.93359375</v>
          </cell>
          <cell r="BO2">
            <v>15389.0634765625</v>
          </cell>
          <cell r="BP2">
            <v>15681.79296875</v>
          </cell>
          <cell r="BQ2">
            <v>16226.6689453125</v>
          </cell>
          <cell r="BR2">
            <v>16741.55078125</v>
          </cell>
          <cell r="BS2">
            <v>16896.2265625</v>
          </cell>
          <cell r="BT2">
            <v>17511.39453125</v>
          </cell>
          <cell r="BU2">
            <v>17988.140625</v>
          </cell>
          <cell r="BV2">
            <v>18032.03515625</v>
          </cell>
          <cell r="BW2">
            <v>18626.826171875</v>
          </cell>
          <cell r="BX2">
            <v>18912</v>
          </cell>
          <cell r="BY2">
            <v>19122.82421875</v>
          </cell>
          <cell r="BZ2">
            <v>19594.634765625</v>
          </cell>
          <cell r="CA2">
            <v>20329.755859375</v>
          </cell>
          <cell r="CB2">
            <v>20984.693359375</v>
          </cell>
          <cell r="CC2">
            <v>21541.72265625</v>
          </cell>
          <cell r="CD2">
            <v>22288.4140625</v>
          </cell>
          <cell r="CE2">
            <v>23072.521484375</v>
          </cell>
          <cell r="CF2">
            <v>23928.203125</v>
          </cell>
          <cell r="CG2">
            <v>24197.46484375</v>
          </cell>
          <cell r="CH2">
            <v>25241.79296875</v>
          </cell>
          <cell r="CI2">
            <v>26280.265625</v>
          </cell>
          <cell r="CJ2">
            <v>27403.57421875</v>
          </cell>
          <cell r="CK2">
            <v>28605.302734375</v>
          </cell>
          <cell r="CL2">
            <v>29862.30078125</v>
          </cell>
          <cell r="CM2">
            <v>31207.658203125</v>
          </cell>
          <cell r="CN2">
            <v>33194.73046875</v>
          </cell>
          <cell r="CO2">
            <v>35217.7578125</v>
          </cell>
          <cell r="CP2">
            <v>36683.4140625</v>
          </cell>
          <cell r="CQ2">
            <v>39468.7421875</v>
          </cell>
          <cell r="CR2">
            <v>42405.5390625</v>
          </cell>
          <cell r="CS2">
            <v>46286.703125</v>
          </cell>
          <cell r="CT2">
            <v>50305.4140625</v>
          </cell>
          <cell r="CU2">
            <v>56915</v>
          </cell>
          <cell r="CV2">
            <v>64220.76171875</v>
          </cell>
          <cell r="CW2">
            <v>76590.6484375</v>
          </cell>
          <cell r="CX2">
            <v>98652.734375</v>
          </cell>
          <cell r="CY2">
            <v>173597.0625</v>
          </cell>
        </row>
      </sheetData>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5410.814453125</v>
          </cell>
          <cell r="C2">
            <v>104218112</v>
          </cell>
          <cell r="D2">
            <v>0</v>
          </cell>
          <cell r="E2">
            <v>0</v>
          </cell>
          <cell r="F2">
            <v>0</v>
          </cell>
          <cell r="G2">
            <v>0</v>
          </cell>
          <cell r="H2">
            <v>0</v>
          </cell>
          <cell r="I2">
            <v>0</v>
          </cell>
          <cell r="J2">
            <v>0</v>
          </cell>
          <cell r="K2">
            <v>0</v>
          </cell>
          <cell r="L2">
            <v>0</v>
          </cell>
          <cell r="M2">
            <v>139.82998657226562</v>
          </cell>
          <cell r="N2">
            <v>370.17642211914062</v>
          </cell>
          <cell r="O2">
            <v>522.83447265625</v>
          </cell>
          <cell r="P2">
            <v>652.96478271484375</v>
          </cell>
          <cell r="Q2">
            <v>761.4532470703125</v>
          </cell>
          <cell r="R2">
            <v>857.12078857421875</v>
          </cell>
          <cell r="S2">
            <v>977.2176513671875</v>
          </cell>
          <cell r="T2">
            <v>1073.603271484375</v>
          </cell>
          <cell r="U2">
            <v>1080</v>
          </cell>
          <cell r="V2">
            <v>1080</v>
          </cell>
          <cell r="W2">
            <v>1131.4898681640625</v>
          </cell>
          <cell r="X2">
            <v>1204.3203125</v>
          </cell>
          <cell r="Y2">
            <v>1271.0875244140625</v>
          </cell>
          <cell r="Z2">
            <v>1369.3709716796875</v>
          </cell>
          <cell r="AA2">
            <v>1454.3065185546875</v>
          </cell>
          <cell r="AB2">
            <v>1513.914306640625</v>
          </cell>
          <cell r="AC2">
            <v>1603.5830078125</v>
          </cell>
          <cell r="AD2">
            <v>1679.7164306640625</v>
          </cell>
          <cell r="AE2">
            <v>1753.549072265625</v>
          </cell>
          <cell r="AF2">
            <v>1810.394775390625</v>
          </cell>
          <cell r="AG2">
            <v>1903.2657470703125</v>
          </cell>
          <cell r="AH2">
            <v>2006.4466552734375</v>
          </cell>
          <cell r="AI2">
            <v>2098.256103515625</v>
          </cell>
          <cell r="AJ2">
            <v>2150.9501953125</v>
          </cell>
          <cell r="AK2">
            <v>2160</v>
          </cell>
          <cell r="AL2">
            <v>2160</v>
          </cell>
          <cell r="AM2">
            <v>2160</v>
          </cell>
          <cell r="AN2">
            <v>2160</v>
          </cell>
          <cell r="AO2">
            <v>2160</v>
          </cell>
          <cell r="AP2">
            <v>2160</v>
          </cell>
          <cell r="AQ2">
            <v>2187.884521484375</v>
          </cell>
          <cell r="AR2">
            <v>2283.839599609375</v>
          </cell>
          <cell r="AS2">
            <v>2376.58251953125</v>
          </cell>
          <cell r="AT2">
            <v>2400</v>
          </cell>
          <cell r="AU2">
            <v>2470.442138671875</v>
          </cell>
          <cell r="AV2">
            <v>2532.36328125</v>
          </cell>
          <cell r="AW2">
            <v>2615.681884765625</v>
          </cell>
          <cell r="AX2">
            <v>2697.989501953125</v>
          </cell>
          <cell r="AY2">
            <v>2779.618896484375</v>
          </cell>
          <cell r="AZ2">
            <v>2877.4091796875</v>
          </cell>
          <cell r="BA2">
            <v>2958.48779296875</v>
          </cell>
          <cell r="BB2">
            <v>3000</v>
          </cell>
          <cell r="BC2">
            <v>3071.7578125</v>
          </cell>
          <cell r="BD2">
            <v>3188.67578125</v>
          </cell>
          <cell r="BE2">
            <v>3254.98876953125</v>
          </cell>
          <cell r="BF2">
            <v>3345.488037109375</v>
          </cell>
          <cell r="BG2">
            <v>3419.877197265625</v>
          </cell>
          <cell r="BH2">
            <v>3550.959228515625</v>
          </cell>
          <cell r="BI2">
            <v>3600</v>
          </cell>
          <cell r="BJ2">
            <v>3638.296142578125</v>
          </cell>
          <cell r="BK2">
            <v>3787.006591796875</v>
          </cell>
          <cell r="BL2">
            <v>3904.776611328125</v>
          </cell>
          <cell r="BM2">
            <v>4045.912109375</v>
          </cell>
          <cell r="BN2">
            <v>4183.3095703125</v>
          </cell>
          <cell r="BO2">
            <v>4213.55419921875</v>
          </cell>
          <cell r="BP2">
            <v>4316.53662109375</v>
          </cell>
          <cell r="BQ2">
            <v>4372.92724609375</v>
          </cell>
          <cell r="BR2">
            <v>4534.2451171875</v>
          </cell>
          <cell r="BS2">
            <v>4699.740234375</v>
          </cell>
          <cell r="BT2">
            <v>4800</v>
          </cell>
          <cell r="BU2">
            <v>4874.0380859375</v>
          </cell>
          <cell r="BV2">
            <v>5058.12060546875</v>
          </cell>
          <cell r="BW2">
            <v>5244.11669921875</v>
          </cell>
          <cell r="BX2">
            <v>5410.8291015625</v>
          </cell>
          <cell r="BY2">
            <v>5611.90771484375</v>
          </cell>
          <cell r="BZ2">
            <v>5849.06396484375</v>
          </cell>
          <cell r="CA2">
            <v>6000.0869140625</v>
          </cell>
          <cell r="CB2">
            <v>6190.95263671875</v>
          </cell>
          <cell r="CC2">
            <v>6440.3046875</v>
          </cell>
          <cell r="CD2">
            <v>6672.03466796875</v>
          </cell>
          <cell r="CE2">
            <v>6980.68408203125</v>
          </cell>
          <cell r="CF2">
            <v>7199.52099609375</v>
          </cell>
          <cell r="CG2">
            <v>7464.650390625</v>
          </cell>
          <cell r="CH2">
            <v>7839.78759765625</v>
          </cell>
          <cell r="CI2">
            <v>8264.25390625</v>
          </cell>
          <cell r="CJ2">
            <v>8518.69921875</v>
          </cell>
          <cell r="CK2">
            <v>8999.6943359375</v>
          </cell>
          <cell r="CL2">
            <v>9508.3447265625</v>
          </cell>
          <cell r="CM2">
            <v>10034.5888671875</v>
          </cell>
          <cell r="CN2">
            <v>10700.6806640625</v>
          </cell>
          <cell r="CO2">
            <v>11463.111328125</v>
          </cell>
          <cell r="CP2">
            <v>12155.3056640625</v>
          </cell>
          <cell r="CQ2">
            <v>13058.060546875</v>
          </cell>
          <cell r="CR2">
            <v>14273.001953125</v>
          </cell>
          <cell r="CS2">
            <v>15609.6064453125</v>
          </cell>
          <cell r="CT2">
            <v>17388.154296875</v>
          </cell>
          <cell r="CU2">
            <v>19573.751953125</v>
          </cell>
          <cell r="CV2">
            <v>22791.787109375</v>
          </cell>
          <cell r="CW2">
            <v>27355.791015625</v>
          </cell>
          <cell r="CX2">
            <v>35666.546875</v>
          </cell>
          <cell r="CY2">
            <v>64334.6171875</v>
          </cell>
        </row>
      </sheetData>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5854.80615234375</v>
          </cell>
          <cell r="C2">
            <v>107402896</v>
          </cell>
          <cell r="D2">
            <v>0</v>
          </cell>
          <cell r="E2">
            <v>0</v>
          </cell>
          <cell r="F2">
            <v>0</v>
          </cell>
          <cell r="G2">
            <v>0</v>
          </cell>
          <cell r="H2">
            <v>0</v>
          </cell>
          <cell r="I2">
            <v>0</v>
          </cell>
          <cell r="J2">
            <v>0</v>
          </cell>
          <cell r="K2">
            <v>0</v>
          </cell>
          <cell r="L2">
            <v>0</v>
          </cell>
          <cell r="M2">
            <v>228.28228759765625</v>
          </cell>
          <cell r="N2">
            <v>450.29629516601562</v>
          </cell>
          <cell r="O2">
            <v>616.70849609375</v>
          </cell>
          <cell r="P2">
            <v>766.73052978515625</v>
          </cell>
          <cell r="Q2">
            <v>852.97637939453125</v>
          </cell>
          <cell r="R2">
            <v>986.76531982421875</v>
          </cell>
          <cell r="S2">
            <v>1134.98779296875</v>
          </cell>
          <cell r="T2">
            <v>1200</v>
          </cell>
          <cell r="U2">
            <v>1200</v>
          </cell>
          <cell r="V2">
            <v>1200</v>
          </cell>
          <cell r="W2">
            <v>1245.823974609375</v>
          </cell>
          <cell r="X2">
            <v>1339.704833984375</v>
          </cell>
          <cell r="Y2">
            <v>1454.4273681640625</v>
          </cell>
          <cell r="Z2">
            <v>1535.564697265625</v>
          </cell>
          <cell r="AA2">
            <v>1644.569580078125</v>
          </cell>
          <cell r="AB2">
            <v>1682.7410888671875</v>
          </cell>
          <cell r="AC2">
            <v>1780.104736328125</v>
          </cell>
          <cell r="AD2">
            <v>1816.2490234375</v>
          </cell>
          <cell r="AE2">
            <v>1928.0919189453125</v>
          </cell>
          <cell r="AF2">
            <v>2049.568115234375</v>
          </cell>
          <cell r="AG2">
            <v>2106.65478515625</v>
          </cell>
          <cell r="AH2">
            <v>2197.562744140625</v>
          </cell>
          <cell r="AI2">
            <v>2329.917236328125</v>
          </cell>
          <cell r="AJ2">
            <v>2400</v>
          </cell>
          <cell r="AK2">
            <v>2400</v>
          </cell>
          <cell r="AL2">
            <v>2400</v>
          </cell>
          <cell r="AM2">
            <v>2400</v>
          </cell>
          <cell r="AN2">
            <v>2400</v>
          </cell>
          <cell r="AO2">
            <v>2400</v>
          </cell>
          <cell r="AP2">
            <v>2400</v>
          </cell>
          <cell r="AQ2">
            <v>2400</v>
          </cell>
          <cell r="AR2">
            <v>2478.42529296875</v>
          </cell>
          <cell r="AS2">
            <v>2533.623291015625</v>
          </cell>
          <cell r="AT2">
            <v>2631.2490234375</v>
          </cell>
          <cell r="AU2">
            <v>2715.486572265625</v>
          </cell>
          <cell r="AV2">
            <v>2821.368896484375</v>
          </cell>
          <cell r="AW2">
            <v>2900.796630859375</v>
          </cell>
          <cell r="AX2">
            <v>2986.503173828125</v>
          </cell>
          <cell r="AY2">
            <v>3001.57275390625</v>
          </cell>
          <cell r="AZ2">
            <v>3096.308349609375</v>
          </cell>
          <cell r="BA2">
            <v>3227.225830078125</v>
          </cell>
          <cell r="BB2">
            <v>3327.28662109375</v>
          </cell>
          <cell r="BC2">
            <v>3383.593994140625</v>
          </cell>
          <cell r="BD2">
            <v>3529.001708984375</v>
          </cell>
          <cell r="BE2">
            <v>3600</v>
          </cell>
          <cell r="BF2">
            <v>3600</v>
          </cell>
          <cell r="BG2">
            <v>3644.462158203125</v>
          </cell>
          <cell r="BH2">
            <v>3791.84521484375</v>
          </cell>
          <cell r="BI2">
            <v>3920.85107421875</v>
          </cell>
          <cell r="BJ2">
            <v>4076.180908203125</v>
          </cell>
          <cell r="BK2">
            <v>4198.68798828125</v>
          </cell>
          <cell r="BL2">
            <v>4204.60400390625</v>
          </cell>
          <cell r="BM2">
            <v>4342.1630859375</v>
          </cell>
          <cell r="BN2">
            <v>4506.4775390625</v>
          </cell>
          <cell r="BO2">
            <v>4660.958984375</v>
          </cell>
          <cell r="BP2">
            <v>4800</v>
          </cell>
          <cell r="BQ2">
            <v>4800</v>
          </cell>
          <cell r="BR2">
            <v>4834.8369140625</v>
          </cell>
          <cell r="BS2">
            <v>5009.83154296875</v>
          </cell>
          <cell r="BT2">
            <v>5165.94140625</v>
          </cell>
          <cell r="BU2">
            <v>5372.18115234375</v>
          </cell>
          <cell r="BV2">
            <v>5483.40576171875</v>
          </cell>
          <cell r="BW2">
            <v>5723.42578125</v>
          </cell>
          <cell r="BX2">
            <v>5945.89306640625</v>
          </cell>
          <cell r="BY2">
            <v>6000.58154296875</v>
          </cell>
          <cell r="BZ2">
            <v>6197.83154296875</v>
          </cell>
          <cell r="CA2">
            <v>6466.9560546875</v>
          </cell>
          <cell r="CB2">
            <v>6677.6142578125</v>
          </cell>
          <cell r="CC2">
            <v>7021.59716796875</v>
          </cell>
          <cell r="CD2">
            <v>7200</v>
          </cell>
          <cell r="CE2">
            <v>7358.2265625</v>
          </cell>
          <cell r="CF2">
            <v>7733.24853515625</v>
          </cell>
          <cell r="CG2">
            <v>8124.49658203125</v>
          </cell>
          <cell r="CH2">
            <v>8406.1865234375</v>
          </cell>
          <cell r="CI2">
            <v>8804.64453125</v>
          </cell>
          <cell r="CJ2">
            <v>9276.482421875</v>
          </cell>
          <cell r="CK2">
            <v>9680.130859375</v>
          </cell>
          <cell r="CL2">
            <v>10236.3740234375</v>
          </cell>
          <cell r="CM2">
            <v>10831.6708984375</v>
          </cell>
          <cell r="CN2">
            <v>11597.1484375</v>
          </cell>
          <cell r="CO2">
            <v>12172.615234375</v>
          </cell>
          <cell r="CP2">
            <v>13007.783203125</v>
          </cell>
          <cell r="CQ2">
            <v>14113.9970703125</v>
          </cell>
          <cell r="CR2">
            <v>15284.66015625</v>
          </cell>
          <cell r="CS2">
            <v>16953.2734375</v>
          </cell>
          <cell r="CT2">
            <v>18642.111328125</v>
          </cell>
          <cell r="CU2">
            <v>21308.216796875</v>
          </cell>
          <cell r="CV2">
            <v>24683.96875</v>
          </cell>
          <cell r="CW2">
            <v>29783.052734375</v>
          </cell>
          <cell r="CX2">
            <v>38367.390625</v>
          </cell>
          <cell r="CY2">
            <v>68265.6796875</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6406.3466796875</v>
          </cell>
          <cell r="C2">
            <v>110200896</v>
          </cell>
          <cell r="D2">
            <v>0</v>
          </cell>
          <cell r="E2">
            <v>0</v>
          </cell>
          <cell r="F2">
            <v>0</v>
          </cell>
          <cell r="G2">
            <v>0</v>
          </cell>
          <cell r="H2">
            <v>0</v>
          </cell>
          <cell r="I2">
            <v>0</v>
          </cell>
          <cell r="J2">
            <v>0</v>
          </cell>
          <cell r="K2">
            <v>0</v>
          </cell>
          <cell r="L2">
            <v>0</v>
          </cell>
          <cell r="M2">
            <v>164.05206298828125</v>
          </cell>
          <cell r="N2">
            <v>441.38836669921875</v>
          </cell>
          <cell r="O2">
            <v>637.70782470703125</v>
          </cell>
          <cell r="P2">
            <v>803.80419921875</v>
          </cell>
          <cell r="Q2">
            <v>933.33819580078125</v>
          </cell>
          <cell r="R2">
            <v>1063.609130859375</v>
          </cell>
          <cell r="S2">
            <v>1214.626953125</v>
          </cell>
          <cell r="T2">
            <v>1314.699462890625</v>
          </cell>
          <cell r="U2">
            <v>1440</v>
          </cell>
          <cell r="V2">
            <v>1440</v>
          </cell>
          <cell r="W2">
            <v>1440</v>
          </cell>
          <cell r="X2">
            <v>1471.38916015625</v>
          </cell>
          <cell r="Y2">
            <v>1608.0743408203125</v>
          </cell>
          <cell r="Z2">
            <v>1689.0828857421875</v>
          </cell>
          <cell r="AA2">
            <v>1789.475341796875</v>
          </cell>
          <cell r="AB2">
            <v>1862.2132568359375</v>
          </cell>
          <cell r="AC2">
            <v>1970.21728515625</v>
          </cell>
          <cell r="AD2">
            <v>2078.7548828125</v>
          </cell>
          <cell r="AE2">
            <v>2141.730224609375</v>
          </cell>
          <cell r="AF2">
            <v>2259.126220703125</v>
          </cell>
          <cell r="AG2">
            <v>2384.73046875</v>
          </cell>
          <cell r="AH2">
            <v>2425.791748046875</v>
          </cell>
          <cell r="AI2">
            <v>2520.103759765625</v>
          </cell>
          <cell r="AJ2">
            <v>2643.317138671875</v>
          </cell>
          <cell r="AK2">
            <v>2758.6435546875</v>
          </cell>
          <cell r="AL2">
            <v>2879.83740234375</v>
          </cell>
          <cell r="AM2">
            <v>2880</v>
          </cell>
          <cell r="AN2">
            <v>2880</v>
          </cell>
          <cell r="AO2">
            <v>2880</v>
          </cell>
          <cell r="AP2">
            <v>2880</v>
          </cell>
          <cell r="AQ2">
            <v>2880</v>
          </cell>
          <cell r="AR2">
            <v>2880</v>
          </cell>
          <cell r="AS2">
            <v>2889.291259765625</v>
          </cell>
          <cell r="AT2">
            <v>2970.999755859375</v>
          </cell>
          <cell r="AU2">
            <v>3019.927001953125</v>
          </cell>
          <cell r="AV2">
            <v>3136.701904296875</v>
          </cell>
          <cell r="AW2">
            <v>3255.11669921875</v>
          </cell>
          <cell r="AX2">
            <v>3348.617919921875</v>
          </cell>
          <cell r="AY2">
            <v>3424.661376953125</v>
          </cell>
          <cell r="AZ2">
            <v>3558.25244140625</v>
          </cell>
          <cell r="BA2">
            <v>3600</v>
          </cell>
          <cell r="BB2">
            <v>3635.753173828125</v>
          </cell>
          <cell r="BC2">
            <v>3778.52587890625</v>
          </cell>
          <cell r="BD2">
            <v>3886.53564453125</v>
          </cell>
          <cell r="BE2">
            <v>4029.334716796875</v>
          </cell>
          <cell r="BF2">
            <v>4165.9775390625</v>
          </cell>
          <cell r="BG2">
            <v>4200</v>
          </cell>
          <cell r="BH2">
            <v>4283.12548828125</v>
          </cell>
          <cell r="BI2">
            <v>4363.822265625</v>
          </cell>
          <cell r="BJ2">
            <v>4509.9375</v>
          </cell>
          <cell r="BK2">
            <v>4643.4775390625</v>
          </cell>
          <cell r="BL2">
            <v>4790.9951171875</v>
          </cell>
          <cell r="BM2">
            <v>4807.36572265625</v>
          </cell>
          <cell r="BN2">
            <v>4968.7265625</v>
          </cell>
          <cell r="BO2">
            <v>5083.22509765625</v>
          </cell>
          <cell r="BP2">
            <v>5281.55078125</v>
          </cell>
          <cell r="BQ2">
            <v>5411.4677734375</v>
          </cell>
          <cell r="BR2">
            <v>5597.98876953125</v>
          </cell>
          <cell r="BS2">
            <v>5751.86669921875</v>
          </cell>
          <cell r="BT2">
            <v>5819.78076171875</v>
          </cell>
          <cell r="BU2">
            <v>5992.64306640625</v>
          </cell>
          <cell r="BV2">
            <v>6057.46044921875</v>
          </cell>
          <cell r="BW2">
            <v>6278.669921875</v>
          </cell>
          <cell r="BX2">
            <v>6508.01904296875</v>
          </cell>
          <cell r="BY2">
            <v>6709.8828125</v>
          </cell>
          <cell r="BZ2">
            <v>6995.458984375</v>
          </cell>
          <cell r="CA2">
            <v>7199.67333984375</v>
          </cell>
          <cell r="CB2">
            <v>7329.68994140625</v>
          </cell>
          <cell r="CC2">
            <v>7654.19677734375</v>
          </cell>
          <cell r="CD2">
            <v>7956.26708984375</v>
          </cell>
          <cell r="CE2">
            <v>8338.353515625</v>
          </cell>
          <cell r="CF2">
            <v>8527.3564453125</v>
          </cell>
          <cell r="CG2">
            <v>8896.828125</v>
          </cell>
          <cell r="CH2">
            <v>9302.0009765625</v>
          </cell>
          <cell r="CI2">
            <v>9680.921875</v>
          </cell>
          <cell r="CJ2">
            <v>10183.912109375</v>
          </cell>
          <cell r="CK2">
            <v>10726.546875</v>
          </cell>
          <cell r="CL2">
            <v>11346.7529296875</v>
          </cell>
          <cell r="CM2">
            <v>11961.330078125</v>
          </cell>
          <cell r="CN2">
            <v>12530.0888671875</v>
          </cell>
          <cell r="CO2">
            <v>13382.1064453125</v>
          </cell>
          <cell r="CP2">
            <v>14369.8291015625</v>
          </cell>
          <cell r="CQ2">
            <v>15406.94921875</v>
          </cell>
          <cell r="CR2">
            <v>16796.833984375</v>
          </cell>
          <cell r="CS2">
            <v>18256.5703125</v>
          </cell>
          <cell r="CT2">
            <v>20259.490234375</v>
          </cell>
          <cell r="CU2">
            <v>22913.4375</v>
          </cell>
          <cell r="CV2">
            <v>26214.33984375</v>
          </cell>
          <cell r="CW2">
            <v>31621.943359375</v>
          </cell>
          <cell r="CX2">
            <v>40660.078125</v>
          </cell>
          <cell r="CY2">
            <v>71681.234375</v>
          </cell>
        </row>
      </sheetData>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6950.70458984375</v>
          </cell>
          <cell r="C2">
            <v>112271928</v>
          </cell>
          <cell r="D2">
            <v>0</v>
          </cell>
          <cell r="E2">
            <v>0</v>
          </cell>
          <cell r="F2">
            <v>0</v>
          </cell>
          <cell r="G2">
            <v>0</v>
          </cell>
          <cell r="H2">
            <v>0</v>
          </cell>
          <cell r="I2">
            <v>0</v>
          </cell>
          <cell r="J2">
            <v>0</v>
          </cell>
          <cell r="K2">
            <v>0</v>
          </cell>
          <cell r="L2">
            <v>1.1556391716003418</v>
          </cell>
          <cell r="M2">
            <v>281.79901123046875</v>
          </cell>
          <cell r="N2">
            <v>535.727783203125</v>
          </cell>
          <cell r="O2">
            <v>750.49066162109375</v>
          </cell>
          <cell r="P2">
            <v>906.18017578125</v>
          </cell>
          <cell r="Q2">
            <v>1074.4776611328125</v>
          </cell>
          <cell r="R2">
            <v>1214.2569580078125</v>
          </cell>
          <cell r="S2">
            <v>1332.0982666015625</v>
          </cell>
          <cell r="T2">
            <v>1510.2965087890625</v>
          </cell>
          <cell r="U2">
            <v>1560</v>
          </cell>
          <cell r="V2">
            <v>1560</v>
          </cell>
          <cell r="W2">
            <v>1583.64111328125</v>
          </cell>
          <cell r="X2">
            <v>1683.73486328125</v>
          </cell>
          <cell r="Y2">
            <v>1786.8114013671875</v>
          </cell>
          <cell r="Z2">
            <v>1868.1123046875</v>
          </cell>
          <cell r="AA2">
            <v>2007.013427734375</v>
          </cell>
          <cell r="AB2">
            <v>2107.31201171875</v>
          </cell>
          <cell r="AC2">
            <v>2185.5849609375</v>
          </cell>
          <cell r="AD2">
            <v>2323.091064453125</v>
          </cell>
          <cell r="AE2">
            <v>2400</v>
          </cell>
          <cell r="AF2">
            <v>2478.915283203125</v>
          </cell>
          <cell r="AG2">
            <v>2584.902587890625</v>
          </cell>
          <cell r="AH2">
            <v>2730.69189453125</v>
          </cell>
          <cell r="AI2">
            <v>2873.5283203125</v>
          </cell>
          <cell r="AJ2">
            <v>2987.11083984375</v>
          </cell>
          <cell r="AK2">
            <v>3087.440673828125</v>
          </cell>
          <cell r="AL2">
            <v>3120</v>
          </cell>
          <cell r="AM2">
            <v>3120</v>
          </cell>
          <cell r="AN2">
            <v>3120</v>
          </cell>
          <cell r="AO2">
            <v>3120</v>
          </cell>
          <cell r="AP2">
            <v>3120</v>
          </cell>
          <cell r="AQ2">
            <v>3120</v>
          </cell>
          <cell r="AR2">
            <v>3136.195068359375</v>
          </cell>
          <cell r="AS2">
            <v>3258.708984375</v>
          </cell>
          <cell r="AT2">
            <v>3356.62841796875</v>
          </cell>
          <cell r="AU2">
            <v>3424.49365234375</v>
          </cell>
          <cell r="AV2">
            <v>3564.969970703125</v>
          </cell>
          <cell r="AW2">
            <v>3600</v>
          </cell>
          <cell r="AX2">
            <v>3657.101806640625</v>
          </cell>
          <cell r="AY2">
            <v>3785.80517578125</v>
          </cell>
          <cell r="AZ2">
            <v>3902.941162109375</v>
          </cell>
          <cell r="BA2">
            <v>4024.026123046875</v>
          </cell>
          <cell r="BB2">
            <v>4172.3837890625</v>
          </cell>
          <cell r="BC2">
            <v>4200.04052734375</v>
          </cell>
          <cell r="BD2">
            <v>4291.67822265625</v>
          </cell>
          <cell r="BE2">
            <v>4437.13818359375</v>
          </cell>
          <cell r="BF2">
            <v>4568.8056640625</v>
          </cell>
          <cell r="BG2">
            <v>4682.1357421875</v>
          </cell>
          <cell r="BH2">
            <v>4791.32373046875</v>
          </cell>
          <cell r="BI2">
            <v>4802.9150390625</v>
          </cell>
          <cell r="BJ2">
            <v>4933.72705078125</v>
          </cell>
          <cell r="BK2">
            <v>5073.93359375</v>
          </cell>
          <cell r="BL2">
            <v>5224.55322265625</v>
          </cell>
          <cell r="BM2">
            <v>5388.98681640625</v>
          </cell>
          <cell r="BN2">
            <v>5515.3740234375</v>
          </cell>
          <cell r="BO2">
            <v>5712.2236328125</v>
          </cell>
          <cell r="BP2">
            <v>5878.26318359375</v>
          </cell>
          <cell r="BQ2">
            <v>6000</v>
          </cell>
          <cell r="BR2">
            <v>6063.2119140625</v>
          </cell>
          <cell r="BS2">
            <v>6235.64453125</v>
          </cell>
          <cell r="BT2">
            <v>6304.60791015625</v>
          </cell>
          <cell r="BU2">
            <v>6517.5234375</v>
          </cell>
          <cell r="BV2">
            <v>6685.4169921875</v>
          </cell>
          <cell r="BW2">
            <v>6937.4384765625</v>
          </cell>
          <cell r="BX2">
            <v>7178.11669921875</v>
          </cell>
          <cell r="BY2">
            <v>7242.17822265625</v>
          </cell>
          <cell r="BZ2">
            <v>7524.7998046875</v>
          </cell>
          <cell r="CA2">
            <v>7791.0283203125</v>
          </cell>
          <cell r="CB2">
            <v>8071.671875</v>
          </cell>
          <cell r="CC2">
            <v>8383.8525390625</v>
          </cell>
          <cell r="CD2">
            <v>8585.798828125</v>
          </cell>
          <cell r="CE2">
            <v>8985.787109375</v>
          </cell>
          <cell r="CF2">
            <v>9357.0517578125</v>
          </cell>
          <cell r="CG2">
            <v>9646.2578125</v>
          </cell>
          <cell r="CH2">
            <v>10074.818359375</v>
          </cell>
          <cell r="CI2">
            <v>10569.197265625</v>
          </cell>
          <cell r="CJ2">
            <v>11035.443359375</v>
          </cell>
          <cell r="CK2">
            <v>11693.7275390625</v>
          </cell>
          <cell r="CL2">
            <v>12107.6904296875</v>
          </cell>
          <cell r="CM2">
            <v>12771.611328125</v>
          </cell>
          <cell r="CN2">
            <v>13523.01171875</v>
          </cell>
          <cell r="CO2">
            <v>14420.1484375</v>
          </cell>
          <cell r="CP2">
            <v>15345.390625</v>
          </cell>
          <cell r="CQ2">
            <v>16567.6171875</v>
          </cell>
          <cell r="CR2">
            <v>17938.021484375</v>
          </cell>
          <cell r="CS2">
            <v>19607.244140625</v>
          </cell>
          <cell r="CT2">
            <v>21763.39453125</v>
          </cell>
          <cell r="CU2">
            <v>24378.67578125</v>
          </cell>
          <cell r="CV2">
            <v>28133.513671875</v>
          </cell>
          <cell r="CW2">
            <v>33521.546875</v>
          </cell>
          <cell r="CX2">
            <v>43036.171875</v>
          </cell>
          <cell r="CY2">
            <v>77539.6640625</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07"/>
    </sheetNames>
    <sheetDataSet>
      <sheetData sheetId="0" refreshError="1"/>
      <sheetData sheetId="1">
        <row r="4">
          <cell r="DA4">
            <v>154408.48684424485</v>
          </cell>
        </row>
        <row r="5">
          <cell r="F5">
            <v>108.67230017315745</v>
          </cell>
          <cell r="G5">
            <v>326.01591518749632</v>
          </cell>
          <cell r="H5">
            <v>543.35525705122438</v>
          </cell>
          <cell r="I5">
            <v>760.68662506795238</v>
          </cell>
          <cell r="J5">
            <v>978.00624420029635</v>
          </cell>
          <cell r="K5">
            <v>1195.3101356118707</v>
          </cell>
          <cell r="L5">
            <v>1412.5939754450176</v>
          </cell>
          <cell r="M5">
            <v>1629.8529283242005</v>
          </cell>
          <cell r="N5">
            <v>1847.0814382364865</v>
          </cell>
          <cell r="O5">
            <v>2064.2729519908476</v>
          </cell>
          <cell r="P5">
            <v>2281.4195375325003</v>
          </cell>
          <cell r="Q5">
            <v>2498.5113362456264</v>
          </cell>
          <cell r="R5">
            <v>2715.535746976243</v>
          </cell>
          <cell r="S5">
            <v>2932.4761619978408</v>
          </cell>
          <cell r="T5">
            <v>3149.3099252067482</v>
          </cell>
          <cell r="U5">
            <v>3366.0048816930353</v>
          </cell>
          <cell r="V5">
            <v>3582.5132775607076</v>
          </cell>
          <cell r="W5">
            <v>3798.7606449081745</v>
          </cell>
          <cell r="X5">
            <v>4014.6266469950669</v>
          </cell>
          <cell r="Y5">
            <v>4229.9297888514329</v>
          </cell>
          <cell r="Z5">
            <v>4444.5590444811123</v>
          </cell>
          <cell r="AA5">
            <v>4659.0133213793242</v>
          </cell>
          <cell r="AB5">
            <v>4874.1409699245669</v>
          </cell>
          <cell r="AC5">
            <v>5090.045163141519</v>
          </cell>
          <cell r="AD5">
            <v>5306.4041164892133</v>
          </cell>
          <cell r="AE5">
            <v>5522.9563391634692</v>
          </cell>
          <cell r="AF5">
            <v>5739.5897080614968</v>
          </cell>
          <cell r="AG5">
            <v>5956.2433955817587</v>
          </cell>
          <cell r="AH5">
            <v>6172.8717649717928</v>
          </cell>
          <cell r="AI5">
            <v>6369.6992282606207</v>
          </cell>
          <cell r="AJ5">
            <v>6458.0514086117528</v>
          </cell>
          <cell r="AK5">
            <v>6529.8923069556795</v>
          </cell>
          <cell r="AL5">
            <v>6601.727054741249</v>
          </cell>
          <cell r="AM5">
            <v>6673.5545687118092</v>
          </cell>
          <cell r="AN5">
            <v>6745.3735547421174</v>
          </cell>
          <cell r="AO5">
            <v>6817.1824381871693</v>
          </cell>
          <cell r="AP5">
            <v>6888.9792660336761</v>
          </cell>
          <cell r="AQ5">
            <v>6960.7615661961872</v>
          </cell>
          <cell r="AR5">
            <v>7032.5261412196878</v>
          </cell>
          <cell r="AS5">
            <v>7104.2687607641137</v>
          </cell>
          <cell r="AT5">
            <v>7175.9837020617897</v>
          </cell>
          <cell r="AU5">
            <v>7247.6630876501995</v>
          </cell>
          <cell r="AV5">
            <v>7319.2960832866975</v>
          </cell>
          <cell r="AW5">
            <v>7390.8686948735303</v>
          </cell>
          <cell r="AX5">
            <v>7462.3677084093179</v>
          </cell>
          <cell r="AY5">
            <v>7533.7981619065977</v>
          </cell>
          <cell r="AZ5">
            <v>7605.1961724087651</v>
          </cell>
          <cell r="BA5">
            <v>7676.5777570548507</v>
          </cell>
          <cell r="BB5">
            <v>7747.9423342062591</v>
          </cell>
          <cell r="BC5">
            <v>7819.2888357617248</v>
          </cell>
          <cell r="BD5">
            <v>7890.6160869208379</v>
          </cell>
          <cell r="BE5">
            <v>7961.9227914761668</v>
          </cell>
          <cell r="BF5">
            <v>8033.2075145058179</v>
          </cell>
          <cell r="BG5">
            <v>8104.4686618895339</v>
          </cell>
          <cell r="BH5">
            <v>8175.7044559794604</v>
          </cell>
          <cell r="BI5">
            <v>8246.9129064989047</v>
          </cell>
          <cell r="BJ5">
            <v>8318.0917755875362</v>
          </cell>
          <cell r="BK5">
            <v>8389.2385354957823</v>
          </cell>
          <cell r="BL5">
            <v>8460.3503171519515</v>
          </cell>
          <cell r="BM5">
            <v>8531.4238471699664</v>
          </cell>
          <cell r="BN5">
            <v>8602.4553702409285</v>
          </cell>
          <cell r="BO5">
            <v>8673.4405529430805</v>
          </cell>
          <cell r="BP5">
            <v>8744.3743637467687</v>
          </cell>
          <cell r="BQ5">
            <v>8815.2509226376314</v>
          </cell>
          <cell r="BR5">
            <v>8886.0633118257392</v>
          </cell>
          <cell r="BS5">
            <v>8956.8033371932434</v>
          </cell>
          <cell r="BT5">
            <v>9027.4612284081868</v>
          </cell>
          <cell r="BU5">
            <v>9098.02526575513</v>
          </cell>
          <cell r="BV5">
            <v>9168.4813271356834</v>
          </cell>
          <cell r="BW5">
            <v>9238.8123674720537</v>
          </cell>
          <cell r="BX5">
            <v>9308.9978944084178</v>
          </cell>
          <cell r="BY5">
            <v>9379.0136297963309</v>
          </cell>
          <cell r="BZ5">
            <v>9448.8318290471525</v>
          </cell>
          <cell r="CA5">
            <v>9518.4232974857787</v>
          </cell>
          <cell r="CB5">
            <v>9587.7630470647073</v>
          </cell>
          <cell r="CC5">
            <v>9656.8421547666512</v>
          </cell>
          <cell r="CD5">
            <v>9725.6860632854987</v>
          </cell>
          <cell r="CE5">
            <v>9794.3703016239706</v>
          </cell>
          <cell r="CF5">
            <v>9863.0139534492173</v>
          </cell>
          <cell r="CG5">
            <v>9931.7428888711856</v>
          </cell>
          <cell r="CH5">
            <v>10000.648681607643</v>
          </cell>
          <cell r="CI5">
            <v>10485.078978963584</v>
          </cell>
          <cell r="CJ5">
            <v>12409.992262736054</v>
          </cell>
          <cell r="CK5">
            <v>14203.725193068582</v>
          </cell>
          <cell r="CL5">
            <v>15324.720453979644</v>
          </cell>
          <cell r="CM5">
            <v>16234.281356650636</v>
          </cell>
          <cell r="CN5">
            <v>16928.75284232149</v>
          </cell>
          <cell r="CO5">
            <v>17564.332710995786</v>
          </cell>
          <cell r="CP5">
            <v>18574.046580636408</v>
          </cell>
          <cell r="CQ5">
            <v>19900.987913816873</v>
          </cell>
          <cell r="CR5">
            <v>21318.630545176915</v>
          </cell>
          <cell r="CS5">
            <v>22597.456831758849</v>
          </cell>
          <cell r="CT5">
            <v>23692.547521949182</v>
          </cell>
          <cell r="CU5">
            <v>25519.49874277458</v>
          </cell>
          <cell r="CV5">
            <v>29049.086349091667</v>
          </cell>
          <cell r="CW5">
            <v>33887.518596389848</v>
          </cell>
          <cell r="CX5">
            <v>40424.12242879119</v>
          </cell>
          <cell r="CY5">
            <v>49851.856943139726</v>
          </cell>
          <cell r="CZ5">
            <v>68913.000085242442</v>
          </cell>
        </row>
      </sheetData>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08"/>
    </sheetNames>
    <sheetDataSet>
      <sheetData sheetId="0" refreshError="1"/>
      <sheetData sheetId="1">
        <row r="4">
          <cell r="DA4">
            <v>185608.35735104323</v>
          </cell>
        </row>
        <row r="5">
          <cell r="F5">
            <v>88.050805481338088</v>
          </cell>
          <cell r="G5">
            <v>264.15288963578598</v>
          </cell>
          <cell r="H5">
            <v>440.25456611768186</v>
          </cell>
          <cell r="I5">
            <v>616.35439904268617</v>
          </cell>
          <cell r="J5">
            <v>792.45100467537418</v>
          </cell>
          <cell r="K5">
            <v>968.54303544665822</v>
          </cell>
          <cell r="L5">
            <v>1144.6291662509218</v>
          </cell>
          <cell r="M5">
            <v>1320.7080827404527</v>
          </cell>
          <cell r="N5">
            <v>1496.778471191263</v>
          </cell>
          <cell r="O5">
            <v>1672.8390099228641</v>
          </cell>
          <cell r="P5">
            <v>1848.8883621671155</v>
          </cell>
          <cell r="Q5">
            <v>2024.9251705223528</v>
          </cell>
          <cell r="R5">
            <v>2200.9480532938956</v>
          </cell>
          <cell r="S5">
            <v>2376.9556030856461</v>
          </cell>
          <cell r="T5">
            <v>2552.94638834331</v>
          </cell>
          <cell r="U5">
            <v>2728.9189587310993</v>
          </cell>
          <cell r="V5">
            <v>2904.8718556089334</v>
          </cell>
          <cell r="W5">
            <v>3080.8036292131269</v>
          </cell>
          <cell r="X5">
            <v>3256.7128646420465</v>
          </cell>
          <cell r="Y5">
            <v>3432.5982192834576</v>
          </cell>
          <cell r="Z5">
            <v>3608.4584747031577</v>
          </cell>
          <cell r="AA5">
            <v>3784.292606454369</v>
          </cell>
          <cell r="AB5">
            <v>3960.0998751481029</v>
          </cell>
          <cell r="AC5">
            <v>4135.8799413899287</v>
          </cell>
          <cell r="AD5">
            <v>4311.6330050859497</v>
          </cell>
          <cell r="AE5">
            <v>4487.3599657296672</v>
          </cell>
          <cell r="AF5">
            <v>4663.0625939645979</v>
          </cell>
          <cell r="AG5">
            <v>4838.7436958269209</v>
          </cell>
          <cell r="AH5">
            <v>5014.4072411555508</v>
          </cell>
          <cell r="AI5">
            <v>5190.0584191350827</v>
          </cell>
          <cell r="AJ5">
            <v>5365.7035821123118</v>
          </cell>
          <cell r="AK5">
            <v>5541.3500489312446</v>
          </cell>
          <cell r="AL5">
            <v>5717.0057635041694</v>
          </cell>
          <cell r="AM5">
            <v>5892.6788394550294</v>
          </cell>
          <cell r="AN5">
            <v>6068.3766962436812</v>
          </cell>
          <cell r="AO5">
            <v>6244.0991294061223</v>
          </cell>
          <cell r="AP5">
            <v>6419.7970442671885</v>
          </cell>
          <cell r="AQ5">
            <v>6569.4302646851411</v>
          </cell>
          <cell r="AR5">
            <v>6696.7673859431152</v>
          </cell>
          <cell r="AS5">
            <v>6824.1012124823865</v>
          </cell>
          <cell r="AT5">
            <v>6951.4295492586498</v>
          </cell>
          <cell r="AU5">
            <v>7078.7502086223376</v>
          </cell>
          <cell r="AV5">
            <v>7206.0609610662959</v>
          </cell>
          <cell r="AW5">
            <v>7333.3594890381537</v>
          </cell>
          <cell r="AX5">
            <v>7460.643341835098</v>
          </cell>
          <cell r="AY5">
            <v>7587.9098906050676</v>
          </cell>
          <cell r="AZ5">
            <v>7715.15628326563</v>
          </cell>
          <cell r="BA5">
            <v>7842.3794009075764</v>
          </cell>
          <cell r="BB5">
            <v>7969.5758196737215</v>
          </cell>
          <cell r="BC5">
            <v>8096.7417868260809</v>
          </cell>
          <cell r="BD5">
            <v>8223.8732277166328</v>
          </cell>
          <cell r="BE5">
            <v>8350.9658142104763</v>
          </cell>
          <cell r="BF5">
            <v>8478.0151474924096</v>
          </cell>
          <cell r="BG5">
            <v>8605.0171413828593</v>
          </cell>
          <cell r="BH5">
            <v>8731.968730823708</v>
          </cell>
          <cell r="BI5">
            <v>8858.8690480723872</v>
          </cell>
          <cell r="BJ5">
            <v>8985.6108444726506</v>
          </cell>
          <cell r="BK5">
            <v>9109.2621248168398</v>
          </cell>
          <cell r="BL5">
            <v>9231.5243889708763</v>
          </cell>
          <cell r="BM5">
            <v>9353.7866531247364</v>
          </cell>
          <cell r="BN5">
            <v>9476.0489172790112</v>
          </cell>
          <cell r="BO5">
            <v>9598.3111814316217</v>
          </cell>
          <cell r="BP5">
            <v>9720.5734455864531</v>
          </cell>
          <cell r="BQ5">
            <v>9842.8357097405897</v>
          </cell>
          <cell r="BR5">
            <v>9965.0979738947262</v>
          </cell>
          <cell r="BS5">
            <v>10087.360238047477</v>
          </cell>
          <cell r="BT5">
            <v>10209.622502202306</v>
          </cell>
          <cell r="BU5">
            <v>10331.88476635589</v>
          </cell>
          <cell r="BV5">
            <v>10454.147030508499</v>
          </cell>
          <cell r="BW5">
            <v>10576.40929466347</v>
          </cell>
          <cell r="BX5">
            <v>10698.671558817032</v>
          </cell>
          <cell r="BY5">
            <v>10820.933822971188</v>
          </cell>
          <cell r="BZ5">
            <v>10943.196087125882</v>
          </cell>
          <cell r="CA5">
            <v>11065.458351278769</v>
          </cell>
          <cell r="CB5">
            <v>11187.720615431796</v>
          </cell>
          <cell r="CC5">
            <v>11309.982879587042</v>
          </cell>
          <cell r="CD5">
            <v>11432.245143740069</v>
          </cell>
          <cell r="CE5">
            <v>11554.507407893927</v>
          </cell>
          <cell r="CF5">
            <v>11676.942075513574</v>
          </cell>
          <cell r="CG5">
            <v>11800.898310497139</v>
          </cell>
          <cell r="CH5">
            <v>11925.211465489318</v>
          </cell>
          <cell r="CI5">
            <v>12477.142876218395</v>
          </cell>
          <cell r="CJ5">
            <v>14424.834641593925</v>
          </cell>
          <cell r="CK5">
            <v>16043.552653717479</v>
          </cell>
          <cell r="CL5">
            <v>17350.69802233146</v>
          </cell>
          <cell r="CM5">
            <v>18512.519046020221</v>
          </cell>
          <cell r="CN5">
            <v>19612.462685359027</v>
          </cell>
          <cell r="CO5">
            <v>20717.405480980051</v>
          </cell>
          <cell r="CP5">
            <v>22037.883103758035</v>
          </cell>
          <cell r="CQ5">
            <v>23312.539065889989</v>
          </cell>
          <cell r="CR5">
            <v>24598.873912186038</v>
          </cell>
          <cell r="CS5">
            <v>26093.029054394527</v>
          </cell>
          <cell r="CT5">
            <v>28043.400371509357</v>
          </cell>
          <cell r="CU5">
            <v>30813.994660028453</v>
          </cell>
          <cell r="CV5">
            <v>34818.637699193328</v>
          </cell>
          <cell r="CW5">
            <v>39648.145287142746</v>
          </cell>
          <cell r="CX5">
            <v>47235.394920702594</v>
          </cell>
          <cell r="CY5">
            <v>59828.319874118839</v>
          </cell>
          <cell r="CZ5">
            <v>81117.926237847481</v>
          </cell>
        </row>
      </sheetData>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09"/>
    </sheetNames>
    <sheetDataSet>
      <sheetData sheetId="0"/>
      <sheetData sheetId="1">
        <row r="4">
          <cell r="DA4">
            <v>197695.46831338768</v>
          </cell>
        </row>
        <row r="5">
          <cell r="F5">
            <v>97.707669401460947</v>
          </cell>
          <cell r="G5">
            <v>293.12349656871254</v>
          </cell>
          <cell r="H5">
            <v>488.53895767657622</v>
          </cell>
          <cell r="I5">
            <v>683.95263914889563</v>
          </cell>
          <cell r="J5">
            <v>879.36317687063286</v>
          </cell>
          <cell r="K5">
            <v>1074.7692409321155</v>
          </cell>
          <cell r="L5">
            <v>1270.169522473393</v>
          </cell>
          <cell r="M5">
            <v>1465.562722242661</v>
          </cell>
          <cell r="N5">
            <v>1660.9475405979611</v>
          </cell>
          <cell r="O5">
            <v>1856.3226687781296</v>
          </cell>
          <cell r="P5">
            <v>2051.6867814105317</v>
          </cell>
          <cell r="Q5">
            <v>2247.0385302814648</v>
          </cell>
          <cell r="R5">
            <v>2442.3765395894598</v>
          </cell>
          <cell r="S5">
            <v>2637.6994029312514</v>
          </cell>
          <cell r="T5">
            <v>2833.0056825828465</v>
          </cell>
          <cell r="U5">
            <v>3028.2939116955095</v>
          </cell>
          <cell r="V5">
            <v>3223.5626004699584</v>
          </cell>
          <cell r="W5">
            <v>3418.8102475301544</v>
          </cell>
          <cell r="X5">
            <v>3614.0353582514072</v>
          </cell>
          <cell r="Y5">
            <v>3809.2364722518719</v>
          </cell>
          <cell r="Z5">
            <v>4004.412202723639</v>
          </cell>
          <cell r="AA5">
            <v>4199.5612908088942</v>
          </cell>
          <cell r="AB5">
            <v>4394.6826785973262</v>
          </cell>
          <cell r="AC5">
            <v>4589.7756041953098</v>
          </cell>
          <cell r="AD5">
            <v>4784.8397215801333</v>
          </cell>
          <cell r="AE5">
            <v>4979.8752457509563</v>
          </cell>
          <cell r="AF5">
            <v>5174.8831196565043</v>
          </cell>
          <cell r="AG5">
            <v>5369.865192867418</v>
          </cell>
          <cell r="AH5">
            <v>5564.8243927773383</v>
          </cell>
          <cell r="AI5">
            <v>5759.76485886715</v>
          </cell>
          <cell r="AJ5">
            <v>5954.6920017190914</v>
          </cell>
          <cell r="AK5">
            <v>6149.6124465931998</v>
          </cell>
          <cell r="AL5">
            <v>6344.5338314926221</v>
          </cell>
          <cell r="AM5">
            <v>6539.4644549049754</v>
          </cell>
          <cell r="AN5">
            <v>6734.4124552074973</v>
          </cell>
          <cell r="AO5">
            <v>6929.3784948855609</v>
          </cell>
          <cell r="AP5">
            <v>7124.3524951742384</v>
          </cell>
          <cell r="AQ5">
            <v>7296.2772789702831</v>
          </cell>
          <cell r="AR5">
            <v>7435.9579381825488</v>
          </cell>
          <cell r="AS5">
            <v>7575.4134899112814</v>
          </cell>
          <cell r="AT5">
            <v>7714.8596780203789</v>
          </cell>
          <cell r="AU5">
            <v>7854.2937617635453</v>
          </cell>
          <cell r="AV5">
            <v>7993.712796566936</v>
          </cell>
          <cell r="AW5">
            <v>8133.11354607046</v>
          </cell>
          <cell r="AX5">
            <v>8272.4923779764395</v>
          </cell>
          <cell r="AY5">
            <v>8411.8451357725771</v>
          </cell>
          <cell r="AZ5">
            <v>8551.1669762717229</v>
          </cell>
          <cell r="BA5">
            <v>8690.4521596822506</v>
          </cell>
          <cell r="BB5">
            <v>8829.693775033229</v>
          </cell>
          <cell r="BC5">
            <v>8968.8833804949463</v>
          </cell>
          <cell r="BD5">
            <v>9108.0105399005442</v>
          </cell>
          <cell r="BE5">
            <v>9247.0622573801811</v>
          </cell>
          <cell r="BF5">
            <v>9386.0223933753896</v>
          </cell>
          <cell r="BG5">
            <v>9524.8714035193934</v>
          </cell>
          <cell r="BH5">
            <v>9663.5874715550181</v>
          </cell>
          <cell r="BI5">
            <v>9802.1518416755407</v>
          </cell>
          <cell r="BJ5">
            <v>9940.5636301582908</v>
          </cell>
          <cell r="BK5">
            <v>10076.335231819274</v>
          </cell>
          <cell r="BL5">
            <v>10209.030168921039</v>
          </cell>
          <cell r="BM5">
            <v>10341.718541198894</v>
          </cell>
          <cell r="BN5">
            <v>10474.406913478115</v>
          </cell>
          <cell r="BO5">
            <v>10607.095285755517</v>
          </cell>
          <cell r="BP5">
            <v>10739.783658035494</v>
          </cell>
          <cell r="BQ5">
            <v>10872.47203031229</v>
          </cell>
          <cell r="BR5">
            <v>11005.160402590904</v>
          </cell>
          <cell r="BS5">
            <v>11137.848774869972</v>
          </cell>
          <cell r="BT5">
            <v>11270.537147148889</v>
          </cell>
          <cell r="BU5">
            <v>11403.225519426745</v>
          </cell>
          <cell r="BV5">
            <v>11535.9138917046</v>
          </cell>
          <cell r="BW5">
            <v>11668.602263983366</v>
          </cell>
          <cell r="BX5">
            <v>11801.290636262111</v>
          </cell>
          <cell r="BY5">
            <v>11933.979008541048</v>
          </cell>
          <cell r="BZ5">
            <v>12066.667380817844</v>
          </cell>
          <cell r="CA5">
            <v>12199.355753097974</v>
          </cell>
          <cell r="CB5">
            <v>12332.044125375678</v>
          </cell>
          <cell r="CC5">
            <v>12464.732497653533</v>
          </cell>
          <cell r="CD5">
            <v>12597.420869932906</v>
          </cell>
          <cell r="CE5">
            <v>12730.10924221061</v>
          </cell>
          <cell r="CF5">
            <v>12863.144277640286</v>
          </cell>
          <cell r="CG5">
            <v>12998.606860749022</v>
          </cell>
          <cell r="CH5">
            <v>13134.538080311202</v>
          </cell>
          <cell r="CI5">
            <v>13270.469299872477</v>
          </cell>
          <cell r="CJ5">
            <v>14262.869039604178</v>
          </cell>
          <cell r="CK5">
            <v>16672.842504682143</v>
          </cell>
          <cell r="CL5">
            <v>18999.181377553545</v>
          </cell>
          <cell r="CM5">
            <v>20475.512178058689</v>
          </cell>
          <cell r="CN5">
            <v>21587.681741116427</v>
          </cell>
          <cell r="CO5">
            <v>22332.172346690088</v>
          </cell>
          <cell r="CP5">
            <v>23215.814245452821</v>
          </cell>
          <cell r="CQ5">
            <v>24564.935890787627</v>
          </cell>
          <cell r="CR5">
            <v>26179.03716246879</v>
          </cell>
          <cell r="CS5">
            <v>28027.708510916891</v>
          </cell>
          <cell r="CT5">
            <v>30298.472618535539</v>
          </cell>
          <cell r="CU5">
            <v>33490.498504715084</v>
          </cell>
          <cell r="CV5">
            <v>37969.085257976876</v>
          </cell>
          <cell r="CW5">
            <v>43801.590577728944</v>
          </cell>
          <cell r="CX5">
            <v>52319.523245078482</v>
          </cell>
          <cell r="CY5">
            <v>65574.183243516847</v>
          </cell>
          <cell r="CZ5">
            <v>89422.829256796191</v>
          </cell>
        </row>
      </sheetData>
      <sheetData sheetId="2"/>
      <sheetData sheetId="3"/>
      <sheetData sheetId="4"/>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10"/>
    </sheetNames>
    <sheetDataSet>
      <sheetData sheetId="0"/>
      <sheetData sheetId="1">
        <row r="4">
          <cell r="DA4">
            <v>213352.18921308778</v>
          </cell>
        </row>
        <row r="5">
          <cell r="F5">
            <v>114.4869164610554</v>
          </cell>
          <cell r="G5">
            <v>343.46094473746911</v>
          </cell>
          <cell r="H5">
            <v>572.43363668512541</v>
          </cell>
          <cell r="I5">
            <v>801.4028857771076</v>
          </cell>
          <cell r="J5">
            <v>1030.3666391378729</v>
          </cell>
          <cell r="K5">
            <v>1259.3228667449816</v>
          </cell>
          <cell r="L5">
            <v>1488.2695337290857</v>
          </cell>
          <cell r="M5">
            <v>1717.2045748264713</v>
          </cell>
          <cell r="N5">
            <v>1946.1258701633571</v>
          </cell>
          <cell r="O5">
            <v>2175.0312218698896</v>
          </cell>
          <cell r="P5">
            <v>2403.9183311917195</v>
          </cell>
          <cell r="Q5">
            <v>2632.78477605641</v>
          </cell>
          <cell r="R5">
            <v>2861.6279893146284</v>
          </cell>
          <cell r="S5">
            <v>3090.4452384611345</v>
          </cell>
          <cell r="T5">
            <v>3319.2336080565219</v>
          </cell>
          <cell r="U5">
            <v>3547.9899874513794</v>
          </cell>
          <cell r="V5">
            <v>3776.711067542778</v>
          </cell>
          <cell r="W5">
            <v>4005.3933528767243</v>
          </cell>
          <cell r="X5">
            <v>4234.033198564227</v>
          </cell>
          <cell r="Y5">
            <v>4462.6268862482457</v>
          </cell>
          <cell r="Z5">
            <v>4691.1707596379174</v>
          </cell>
          <cell r="AA5">
            <v>4919.6614476844807</v>
          </cell>
          <cell r="AB5">
            <v>5148.0962109389666</v>
          </cell>
          <cell r="AC5">
            <v>5376.4734491433655</v>
          </cell>
          <cell r="AD5">
            <v>5604.7933973984664</v>
          </cell>
          <cell r="AE5">
            <v>5833.0589983451291</v>
          </cell>
          <cell r="AF5">
            <v>6061.276852229993</v>
          </cell>
          <cell r="AG5">
            <v>6289.4580127056761</v>
          </cell>
          <cell r="AH5">
            <v>6517.6182581509474</v>
          </cell>
          <cell r="AI5">
            <v>6745.7774419535981</v>
          </cell>
          <cell r="AJ5">
            <v>6973.9577452746735</v>
          </cell>
          <cell r="AK5">
            <v>7202.1811210581145</v>
          </cell>
          <cell r="AL5">
            <v>7430.4661461939704</v>
          </cell>
          <cell r="AM5">
            <v>7658.8135744551328</v>
          </cell>
          <cell r="AN5">
            <v>7887.2006591973686</v>
          </cell>
          <cell r="AO5">
            <v>8115.5997098245853</v>
          </cell>
          <cell r="AP5">
            <v>8301.012347605867</v>
          </cell>
          <cell r="AQ5">
            <v>8445.4407495760988</v>
          </cell>
          <cell r="AR5">
            <v>8589.8632359026196</v>
          </cell>
          <cell r="AS5">
            <v>8734.2771708320433</v>
          </cell>
          <cell r="AT5">
            <v>8878.6797680543314</v>
          </cell>
          <cell r="AU5">
            <v>9023.0679936717461</v>
          </cell>
          <cell r="AV5">
            <v>9167.4384511770932</v>
          </cell>
          <cell r="AW5">
            <v>9311.7872364106406</v>
          </cell>
          <cell r="AX5">
            <v>9456.1097454970259</v>
          </cell>
          <cell r="AY5">
            <v>9600.400409645521</v>
          </cell>
          <cell r="AZ5">
            <v>9744.6523147029238</v>
          </cell>
          <cell r="BA5">
            <v>9888.8566345208801</v>
          </cell>
          <cell r="BB5">
            <v>10033.00175304997</v>
          </cell>
          <cell r="BC5">
            <v>10177.071844418429</v>
          </cell>
          <cell r="BD5">
            <v>10321.04446422756</v>
          </cell>
          <cell r="BE5">
            <v>10464.886249665367</v>
          </cell>
          <cell r="BF5">
            <v>10608.544890797868</v>
          </cell>
          <cell r="BG5">
            <v>10751.934235984007</v>
          </cell>
          <cell r="BH5">
            <v>10894.915237064019</v>
          </cell>
          <cell r="BI5">
            <v>11037.358925947343</v>
          </cell>
          <cell r="BJ5">
            <v>11179.45609457711</v>
          </cell>
          <cell r="BK5">
            <v>11321.404856162293</v>
          </cell>
          <cell r="BL5">
            <v>11463.200268758304</v>
          </cell>
          <cell r="BM5">
            <v>11604.823270573608</v>
          </cell>
          <cell r="BN5">
            <v>11746.250904383518</v>
          </cell>
          <cell r="BO5">
            <v>11887.455183523485</v>
          </cell>
          <cell r="BP5">
            <v>12028.401522775779</v>
          </cell>
          <cell r="BQ5">
            <v>12169.046526195598</v>
          </cell>
          <cell r="BR5">
            <v>12309.33480709695</v>
          </cell>
          <cell r="BS5">
            <v>12449.194329189295</v>
          </cell>
          <cell r="BT5">
            <v>12588.529473585955</v>
          </cell>
          <cell r="BU5">
            <v>12727.210666839539</v>
          </cell>
          <cell r="BV5">
            <v>12865.059235885159</v>
          </cell>
          <cell r="BW5">
            <v>13001.827780669842</v>
          </cell>
          <cell r="BX5">
            <v>13137.186883290111</v>
          </cell>
          <cell r="BY5">
            <v>13270.773371114487</v>
          </cell>
          <cell r="BZ5">
            <v>13402.465751484358</v>
          </cell>
          <cell r="CA5">
            <v>13532.96980860945</v>
          </cell>
          <cell r="CB5">
            <v>13663.841464784457</v>
          </cell>
          <cell r="CC5">
            <v>13796.275087829241</v>
          </cell>
          <cell r="CD5">
            <v>13930.487063555112</v>
          </cell>
          <cell r="CE5">
            <v>14066.205194317969</v>
          </cell>
          <cell r="CF5">
            <v>14203.096505345487</v>
          </cell>
          <cell r="CG5">
            <v>14340.8917774323</v>
          </cell>
          <cell r="CH5">
            <v>14479.392249181565</v>
          </cell>
          <cell r="CI5">
            <v>14618.453001514952</v>
          </cell>
          <cell r="CJ5">
            <v>15029.074725224713</v>
          </cell>
          <cell r="CK5">
            <v>17511.516674068673</v>
          </cell>
          <cell r="CL5">
            <v>20197.190636496915</v>
          </cell>
          <cell r="CM5">
            <v>21820.040072092859</v>
          </cell>
          <cell r="CN5">
            <v>22825.064372931232</v>
          </cell>
          <cell r="CO5">
            <v>23852.720207651771</v>
          </cell>
          <cell r="CP5">
            <v>25105.193573185883</v>
          </cell>
          <cell r="CQ5">
            <v>26879.386284740871</v>
          </cell>
          <cell r="CR5">
            <v>29143.668583876795</v>
          </cell>
          <cell r="CS5">
            <v>31705.053471757423</v>
          </cell>
          <cell r="CT5">
            <v>34424.478647697448</v>
          </cell>
          <cell r="CU5">
            <v>37702.497208462621</v>
          </cell>
          <cell r="CV5">
            <v>42189.817787915548</v>
          </cell>
          <cell r="CW5">
            <v>48301.411763828306</v>
          </cell>
          <cell r="CX5">
            <v>57823.91851658246</v>
          </cell>
          <cell r="CY5">
            <v>72634.256397836725</v>
          </cell>
          <cell r="CZ5">
            <v>97235.631024632821</v>
          </cell>
        </row>
      </sheetData>
      <sheetData sheetId="2"/>
      <sheetData sheetId="3"/>
      <sheetData sheetId="4"/>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11"/>
    </sheetNames>
    <sheetDataSet>
      <sheetData sheetId="0" refreshError="1"/>
      <sheetData sheetId="1" refreshError="1">
        <row r="4">
          <cell r="DA4">
            <v>235731.15706501054</v>
          </cell>
        </row>
        <row r="5">
          <cell r="F5">
            <v>137.76541435957998</v>
          </cell>
          <cell r="G5">
            <v>413.29603928215028</v>
          </cell>
          <cell r="H5">
            <v>688.82385803099885</v>
          </cell>
          <cell r="I5">
            <v>964.34561293264721</v>
          </cell>
          <cell r="J5">
            <v>1239.8580834097158</v>
          </cell>
          <cell r="K5">
            <v>1515.3580209341578</v>
          </cell>
          <cell r="L5">
            <v>1790.842086649001</v>
          </cell>
          <cell r="M5">
            <v>2066.3067884542661</v>
          </cell>
          <cell r="N5">
            <v>2341.7484146895745</v>
          </cell>
          <cell r="O5">
            <v>2617.1629615525394</v>
          </cell>
          <cell r="P5">
            <v>2892.5460513366756</v>
          </cell>
          <cell r="Q5">
            <v>3167.892838084229</v>
          </cell>
          <cell r="R5">
            <v>3443.1978973451282</v>
          </cell>
          <cell r="S5">
            <v>3718.4550962303656</v>
          </cell>
          <cell r="T5">
            <v>3993.6574406452937</v>
          </cell>
          <cell r="U5">
            <v>4268.7968981566846</v>
          </cell>
          <cell r="V5">
            <v>4543.8641998009216</v>
          </cell>
          <cell r="W5">
            <v>4818.8486351907477</v>
          </cell>
          <cell r="X5">
            <v>5093.7378799562002</v>
          </cell>
          <cell r="Y5">
            <v>5368.517946162845</v>
          </cell>
          <cell r="Z5">
            <v>5643.173450119104</v>
          </cell>
          <cell r="AA5">
            <v>5917.6885860130715</v>
          </cell>
          <cell r="AB5">
            <v>6192.0495102465484</v>
          </cell>
          <cell r="AC5">
            <v>6466.2491959592835</v>
          </cell>
          <cell r="AD5">
            <v>6740.2956866528839</v>
          </cell>
          <cell r="AE5">
            <v>7014.2226744139944</v>
          </cell>
          <cell r="AF5">
            <v>7288.0962262678313</v>
          </cell>
          <cell r="AG5">
            <v>7562.0072696303696</v>
          </cell>
          <cell r="AH5">
            <v>7836.0470068749519</v>
          </cell>
          <cell r="AI5">
            <v>8110.2665194681176</v>
          </cell>
          <cell r="AJ5">
            <v>8384.623261398332</v>
          </cell>
          <cell r="AK5">
            <v>8659.0538485496345</v>
          </cell>
          <cell r="AL5">
            <v>8933.5133062434688</v>
          </cell>
          <cell r="AM5">
            <v>9195.5423204144463</v>
          </cell>
          <cell r="AN5">
            <v>9357.370521301802</v>
          </cell>
          <cell r="AO5">
            <v>9497.3384283748455</v>
          </cell>
          <cell r="AP5">
            <v>9637.296302952429</v>
          </cell>
          <cell r="AQ5">
            <v>9777.2416052641038</v>
          </cell>
          <cell r="AR5">
            <v>9917.1715261330737</v>
          </cell>
          <cell r="AS5">
            <v>10057.082885729376</v>
          </cell>
          <cell r="AT5">
            <v>10196.972004680019</v>
          </cell>
          <cell r="AU5">
            <v>10336.834534348778</v>
          </cell>
          <cell r="AV5">
            <v>10476.665226280691</v>
          </cell>
          <cell r="AW5">
            <v>10616.457610836533</v>
          </cell>
          <cell r="AX5">
            <v>10756.203538581034</v>
          </cell>
          <cell r="AY5">
            <v>10895.892512656408</v>
          </cell>
          <cell r="AZ5">
            <v>11035.510704403621</v>
          </cell>
          <cell r="BA5">
            <v>11175.039509572227</v>
          </cell>
          <cell r="BB5">
            <v>11314.453547491532</v>
          </cell>
          <cell r="BC5">
            <v>11453.718513823473</v>
          </cell>
          <cell r="BD5">
            <v>11592.79186621197</v>
          </cell>
          <cell r="BE5">
            <v>11731.638782137961</v>
          </cell>
          <cell r="BF5">
            <v>11870.289125556978</v>
          </cell>
          <cell r="BG5">
            <v>12008.841098443516</v>
          </cell>
          <cell r="BH5">
            <v>12147.318182017709</v>
          </cell>
          <cell r="BI5">
            <v>12285.713324327386</v>
          </cell>
          <cell r="BJ5">
            <v>12424.018097132053</v>
          </cell>
          <cell r="BK5">
            <v>12562.222603944911</v>
          </cell>
          <cell r="BL5">
            <v>12700.31510490849</v>
          </cell>
          <cell r="BM5">
            <v>12838.281510786655</v>
          </cell>
          <cell r="BN5">
            <v>12976.104686278313</v>
          </cell>
          <cell r="BO5">
            <v>13113.763467766821</v>
          </cell>
          <cell r="BP5">
            <v>13251.231239893246</v>
          </cell>
          <cell r="BQ5">
            <v>13388.473805070333</v>
          </cell>
          <cell r="BR5">
            <v>13525.44606891283</v>
          </cell>
          <cell r="BS5">
            <v>13662.086635069541</v>
          </cell>
          <cell r="BT5">
            <v>13798.308458205607</v>
          </cell>
          <cell r="BU5">
            <v>13933.981414642714</v>
          </cell>
          <cell r="BV5">
            <v>14068.896348469021</v>
          </cell>
          <cell r="BW5">
            <v>14202.679445339165</v>
          </cell>
          <cell r="BX5">
            <v>14334.536640914233</v>
          </cell>
          <cell r="BY5">
            <v>14462.071784489801</v>
          </cell>
          <cell r="BZ5">
            <v>14570.02967801149</v>
          </cell>
          <cell r="CA5">
            <v>14673.638814564889</v>
          </cell>
          <cell r="CB5">
            <v>14799.37413960581</v>
          </cell>
          <cell r="CC5">
            <v>14930.17639198136</v>
          </cell>
          <cell r="CD5">
            <v>15063.113100446913</v>
          </cell>
          <cell r="CE5">
            <v>15197.276805986423</v>
          </cell>
          <cell r="CF5">
            <v>15332.251280152259</v>
          </cell>
          <cell r="CG5">
            <v>15467.80681632774</v>
          </cell>
          <cell r="CH5">
            <v>15603.801663091514</v>
          </cell>
          <cell r="CI5">
            <v>15742.108444996982</v>
          </cell>
          <cell r="CJ5">
            <v>17450.98971594805</v>
          </cell>
          <cell r="CK5">
            <v>20661.163667002031</v>
          </cell>
          <cell r="CL5">
            <v>22933.322097883625</v>
          </cell>
          <cell r="CM5">
            <v>24282.061676457539</v>
          </cell>
          <cell r="CN5">
            <v>25328.655860106519</v>
          </cell>
          <cell r="CO5">
            <v>26352.449606837923</v>
          </cell>
          <cell r="CP5">
            <v>27876.927924628788</v>
          </cell>
          <cell r="CQ5">
            <v>29888.310897298408</v>
          </cell>
          <cell r="CR5">
            <v>32283.313620061625</v>
          </cell>
          <cell r="CS5">
            <v>35045.534706771898</v>
          </cell>
          <cell r="CT5">
            <v>38314.079502348162</v>
          </cell>
          <cell r="CU5">
            <v>42373.597887980002</v>
          </cell>
          <cell r="CV5">
            <v>47295.7322256353</v>
          </cell>
          <cell r="CW5">
            <v>53973.13172017163</v>
          </cell>
          <cell r="CX5">
            <v>64528.319571366817</v>
          </cell>
          <cell r="CY5">
            <v>80668.512354172984</v>
          </cell>
          <cell r="CZ5">
            <v>107713.83750222287</v>
          </cell>
        </row>
      </sheetData>
      <sheetData sheetId="2" refreshError="1"/>
      <sheetData sheetId="3" refreshError="1"/>
      <sheetData sheetId="4"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12"/>
    </sheetNames>
    <sheetDataSet>
      <sheetData sheetId="0" refreshError="1"/>
      <sheetData sheetId="1" refreshError="1">
        <row r="4">
          <cell r="DA4">
            <v>256134.46493216528</v>
          </cell>
        </row>
        <row r="5">
          <cell r="F5">
            <v>190.66476964764618</v>
          </cell>
          <cell r="G5">
            <v>571.99317483432412</v>
          </cell>
          <cell r="H5">
            <v>953.31419413718356</v>
          </cell>
          <cell r="I5">
            <v>1334.6203484932821</v>
          </cell>
          <cell r="J5">
            <v>1715.9040974319162</v>
          </cell>
          <cell r="K5">
            <v>2097.1576189128091</v>
          </cell>
          <cell r="L5">
            <v>2478.3725788536931</v>
          </cell>
          <cell r="M5">
            <v>2859.5398723637463</v>
          </cell>
          <cell r="N5">
            <v>3240.6493152424491</v>
          </cell>
          <cell r="O5">
            <v>3621.6892580430335</v>
          </cell>
          <cell r="P5">
            <v>4002.6460836739848</v>
          </cell>
          <cell r="Q5">
            <v>4383.5035310108024</v>
          </cell>
          <cell r="R5">
            <v>4764.2417563213221</v>
          </cell>
          <cell r="S5">
            <v>5144.8359930933429</v>
          </cell>
          <cell r="T5">
            <v>5525.2545838201522</v>
          </cell>
          <cell r="U5">
            <v>5905.4560081954223</v>
          </cell>
          <cell r="V5">
            <v>6285.3842809530688</v>
          </cell>
          <cell r="W5">
            <v>6664.9617058760386</v>
          </cell>
          <cell r="X5">
            <v>7044.0776133045365</v>
          </cell>
          <cell r="Y5">
            <v>7422.5728642336671</v>
          </cell>
          <cell r="Z5">
            <v>7800.2314248146577</v>
          </cell>
          <cell r="AA5">
            <v>8176.8507708639036</v>
          </cell>
          <cell r="AB5">
            <v>8552.5988893444664</v>
          </cell>
          <cell r="AC5">
            <v>8928.4474181340065</v>
          </cell>
          <cell r="AD5">
            <v>9305.2832722382118</v>
          </cell>
          <cell r="AE5">
            <v>9682.8354879752496</v>
          </cell>
          <cell r="AF5">
            <v>10060.717108848112</v>
          </cell>
          <cell r="AG5">
            <v>10438.719432140624</v>
          </cell>
          <cell r="AH5">
            <v>10816.696566340364</v>
          </cell>
          <cell r="AI5">
            <v>11178.448682437775</v>
          </cell>
          <cell r="AJ5">
            <v>11363.817410611355</v>
          </cell>
          <cell r="AK5">
            <v>11500.666694328964</v>
          </cell>
          <cell r="AL5">
            <v>11637.495173019939</v>
          </cell>
          <cell r="AM5">
            <v>11774.299093418285</v>
          </cell>
          <cell r="AN5">
            <v>11911.074070141989</v>
          </cell>
          <cell r="AO5">
            <v>12047.814890206233</v>
          </cell>
          <cell r="AP5">
            <v>12184.515249952152</v>
          </cell>
          <cell r="AQ5">
            <v>12321.167395072856</v>
          </cell>
          <cell r="AR5">
            <v>12457.761622827267</v>
          </cell>
          <cell r="AS5">
            <v>12594.285592157417</v>
          </cell>
          <cell r="AT5">
            <v>12730.723385838048</v>
          </cell>
          <cell r="AU5">
            <v>12867.054324347015</v>
          </cell>
          <cell r="AV5">
            <v>13003.251815925447</v>
          </cell>
          <cell r="AW5">
            <v>13139.283596441363</v>
          </cell>
          <cell r="AX5">
            <v>13275.118040464038</v>
          </cell>
          <cell r="AY5">
            <v>13410.74802394441</v>
          </cell>
          <cell r="AZ5">
            <v>13543.623182629932</v>
          </cell>
          <cell r="BA5">
            <v>13673.192002025122</v>
          </cell>
          <cell r="BB5">
            <v>13802.75058630869</v>
          </cell>
          <cell r="BC5">
            <v>13932.309170596993</v>
          </cell>
          <cell r="BD5">
            <v>14061.8677548833</v>
          </cell>
          <cell r="BE5">
            <v>14191.426339169162</v>
          </cell>
          <cell r="BF5">
            <v>14320.984923453472</v>
          </cell>
          <cell r="BG5">
            <v>14450.543507742665</v>
          </cell>
          <cell r="BH5">
            <v>14580.102092026751</v>
          </cell>
          <cell r="BI5">
            <v>14709.660676316165</v>
          </cell>
          <cell r="BJ5">
            <v>14839.219260600474</v>
          </cell>
          <cell r="BK5">
            <v>14968.777844885173</v>
          </cell>
          <cell r="BL5">
            <v>15098.336429174196</v>
          </cell>
          <cell r="BM5">
            <v>15227.895013458505</v>
          </cell>
          <cell r="BN5">
            <v>15357.453597745702</v>
          </cell>
          <cell r="BO5">
            <v>15487.012182032229</v>
          </cell>
          <cell r="BP5">
            <v>15616.570766318979</v>
          </cell>
          <cell r="BQ5">
            <v>15746.129350604619</v>
          </cell>
          <cell r="BR5">
            <v>15875.687934891372</v>
          </cell>
          <cell r="BS5">
            <v>16005.246519176788</v>
          </cell>
          <cell r="BT5">
            <v>16134.805103463319</v>
          </cell>
          <cell r="BU5">
            <v>16264.363687750511</v>
          </cell>
          <cell r="BV5">
            <v>16393.922272036594</v>
          </cell>
          <cell r="BW5">
            <v>16523.48085632157</v>
          </cell>
          <cell r="BX5">
            <v>16653.039440610726</v>
          </cell>
          <cell r="BY5">
            <v>16782.598024893963</v>
          </cell>
          <cell r="BZ5">
            <v>16912.15660918249</v>
          </cell>
          <cell r="CA5">
            <v>17043.9681640524</v>
          </cell>
          <cell r="CB5">
            <v>17178.223882140272</v>
          </cell>
          <cell r="CC5">
            <v>17312.480603677373</v>
          </cell>
          <cell r="CD5">
            <v>17446.737325214919</v>
          </cell>
          <cell r="CE5">
            <v>17580.994046752687</v>
          </cell>
          <cell r="CF5">
            <v>17715.250768290232</v>
          </cell>
          <cell r="CG5">
            <v>17849.507489827334</v>
          </cell>
          <cell r="CH5">
            <v>18301.996814930375</v>
          </cell>
          <cell r="CI5">
            <v>20631.024032309939</v>
          </cell>
          <cell r="CJ5">
            <v>23337.353371721241</v>
          </cell>
          <cell r="CK5">
            <v>25667.612463653473</v>
          </cell>
          <cell r="CL5">
            <v>27151.845119394573</v>
          </cell>
          <cell r="CM5">
            <v>28309.577745461444</v>
          </cell>
          <cell r="CN5">
            <v>29331.316110367898</v>
          </cell>
          <cell r="CO5">
            <v>30518.839040114308</v>
          </cell>
          <cell r="CP5">
            <v>32117.522084497188</v>
          </cell>
          <cell r="CQ5">
            <v>34174.122806533487</v>
          </cell>
          <cell r="CR5">
            <v>36783.039569559449</v>
          </cell>
          <cell r="CS5">
            <v>40099.467336165188</v>
          </cell>
          <cell r="CT5">
            <v>44245.000727858962</v>
          </cell>
          <cell r="CU5">
            <v>49102.440102939581</v>
          </cell>
          <cell r="CV5">
            <v>54687.418421639239</v>
          </cell>
          <cell r="CW5">
            <v>61964.743984960369</v>
          </cell>
          <cell r="CX5">
            <v>72978.308307392479</v>
          </cell>
          <cell r="CY5">
            <v>90445.853574063396</v>
          </cell>
          <cell r="CZ5">
            <v>120329.99424306025</v>
          </cell>
        </row>
      </sheetData>
      <sheetData sheetId="2" refreshError="1"/>
      <sheetData sheetId="3" refreshError="1"/>
      <sheetData sheetId="4"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13"/>
    </sheetNames>
    <sheetDataSet>
      <sheetData sheetId="0"/>
      <sheetData sheetId="1">
        <row r="4">
          <cell r="DA4">
            <v>263278.95593500405</v>
          </cell>
        </row>
        <row r="5">
          <cell r="F5">
            <v>180.86470674231751</v>
          </cell>
          <cell r="G5">
            <v>542.59408522979936</v>
          </cell>
          <cell r="H5">
            <v>904.31975409852089</v>
          </cell>
          <cell r="I5">
            <v>1266.0369429795055</v>
          </cell>
          <cell r="J5">
            <v>1627.7409275229857</v>
          </cell>
          <cell r="K5">
            <v>1989.4269324355171</v>
          </cell>
          <cell r="L5">
            <v>2351.090037128306</v>
          </cell>
          <cell r="M5">
            <v>2712.7250790823277</v>
          </cell>
          <cell r="N5">
            <v>3074.3265501279689</v>
          </cell>
          <cell r="O5">
            <v>3435.8884805366688</v>
          </cell>
          <cell r="P5">
            <v>3797.4043052389211</v>
          </cell>
          <cell r="Q5">
            <v>4158.8667052485534</v>
          </cell>
          <cell r="R5">
            <v>4520.267415883508</v>
          </cell>
          <cell r="S5">
            <v>4881.5969912861174</v>
          </cell>
          <cell r="T5">
            <v>5242.8445123931615</v>
          </cell>
          <cell r="U5">
            <v>5603.9972229011028</v>
          </cell>
          <cell r="V5">
            <v>5965.0400770294364</v>
          </cell>
          <cell r="W5">
            <v>6325.9551860450383</v>
          </cell>
          <cell r="X5">
            <v>6686.7211674071286</v>
          </cell>
          <cell r="Y5">
            <v>7047.3124496043147</v>
          </cell>
          <cell r="Z5">
            <v>7407.6987159270702</v>
          </cell>
          <cell r="AA5">
            <v>7767.8449854707869</v>
          </cell>
          <cell r="AB5">
            <v>8127.713540349444</v>
          </cell>
          <cell r="AC5">
            <v>8487.2703042081321</v>
          </cell>
          <cell r="AD5">
            <v>8846.5001879152715</v>
          </cell>
          <cell r="AE5">
            <v>9205.4353867067111</v>
          </cell>
          <cell r="AF5">
            <v>9564.1885491353951</v>
          </cell>
          <cell r="AG5">
            <v>9922.9552341266481</v>
          </cell>
          <cell r="AH5">
            <v>10281.900558289241</v>
          </cell>
          <cell r="AI5">
            <v>10640.992080870064</v>
          </cell>
          <cell r="AJ5">
            <v>11000.14892829012</v>
          </cell>
          <cell r="AK5">
            <v>11359.305709642436</v>
          </cell>
          <cell r="AL5">
            <v>11709.038872932229</v>
          </cell>
          <cell r="AM5">
            <v>11923.730801488291</v>
          </cell>
          <cell r="AN5">
            <v>12094.186564084845</v>
          </cell>
          <cell r="AO5">
            <v>12264.621737591013</v>
          </cell>
          <cell r="AP5">
            <v>12435.032148304692</v>
          </cell>
          <cell r="AQ5">
            <v>12605.413021537746</v>
          </cell>
          <cell r="AR5">
            <v>12775.758780675158</v>
          </cell>
          <cell r="AS5">
            <v>12946.062774002065</v>
          </cell>
          <cell r="AT5">
            <v>13116.316891116316</v>
          </cell>
          <cell r="AU5">
            <v>13286.511006177141</v>
          </cell>
          <cell r="AV5">
            <v>13456.632140183287</v>
          </cell>
          <cell r="AW5">
            <v>13626.663147457215</v>
          </cell>
          <cell r="AX5">
            <v>13796.580554407366</v>
          </cell>
          <cell r="AY5">
            <v>13966.350789499638</v>
          </cell>
          <cell r="AZ5">
            <v>14135.923113006484</v>
          </cell>
          <cell r="BA5">
            <v>14305.215088992041</v>
          </cell>
          <cell r="BB5">
            <v>14474.079107575737</v>
          </cell>
          <cell r="BC5">
            <v>14642.215458708457</v>
          </cell>
          <cell r="BD5">
            <v>14808.988701437109</v>
          </cell>
          <cell r="BE5">
            <v>14974.114895993936</v>
          </cell>
          <cell r="BF5">
            <v>15138.688159799714</v>
          </cell>
          <cell r="BG5">
            <v>15302.941738824067</v>
          </cell>
          <cell r="BH5">
            <v>15466.843303142236</v>
          </cell>
          <cell r="BI5">
            <v>15630.356471036879</v>
          </cell>
          <cell r="BJ5">
            <v>15793.440637547676</v>
          </cell>
          <cell r="BK5">
            <v>15956.051086687636</v>
          </cell>
          <cell r="BL5">
            <v>16118.139709431576</v>
          </cell>
          <cell r="BM5">
            <v>16279.656810529113</v>
          </cell>
          <cell r="BN5">
            <v>16440.554744384212</v>
          </cell>
          <cell r="BO5">
            <v>16600.79438707852</v>
          </cell>
          <cell r="BP5">
            <v>16760.355510589841</v>
          </cell>
          <cell r="BQ5">
            <v>16919.251464529953</v>
          </cell>
          <cell r="BR5">
            <v>17077.546407266644</v>
          </cell>
          <cell r="BS5">
            <v>17235.369336973497</v>
          </cell>
          <cell r="BT5">
            <v>17392.915290079523</v>
          </cell>
          <cell r="BU5">
            <v>17550.425457762634</v>
          </cell>
          <cell r="BV5">
            <v>17708.148365635978</v>
          </cell>
          <cell r="BW5">
            <v>17866.297508930755</v>
          </cell>
          <cell r="BX5">
            <v>18025.023687417586</v>
          </cell>
          <cell r="BY5">
            <v>18184.409468034715</v>
          </cell>
          <cell r="BZ5">
            <v>18344.480260433695</v>
          </cell>
          <cell r="CA5">
            <v>18505.221774311976</v>
          </cell>
          <cell r="CB5">
            <v>18666.596337716332</v>
          </cell>
          <cell r="CC5">
            <v>18828.555021929762</v>
          </cell>
          <cell r="CD5">
            <v>18991.045447965509</v>
          </cell>
          <cell r="CE5">
            <v>19154.016277860977</v>
          </cell>
          <cell r="CF5">
            <v>19317.419506137318</v>
          </cell>
          <cell r="CG5">
            <v>19481.211420280633</v>
          </cell>
          <cell r="CH5">
            <v>19645.352812416557</v>
          </cell>
          <cell r="CI5">
            <v>19817.809927731418</v>
          </cell>
          <cell r="CJ5">
            <v>21408.27989009369</v>
          </cell>
          <cell r="CK5">
            <v>24383.458752010069</v>
          </cell>
          <cell r="CL5">
            <v>27145.043764098096</v>
          </cell>
          <cell r="CM5">
            <v>29067.385109568844</v>
          </cell>
          <cell r="CN5">
            <v>30048.387015921369</v>
          </cell>
          <cell r="CO5">
            <v>31384.824727945172</v>
          </cell>
          <cell r="CP5">
            <v>33268.93544095882</v>
          </cell>
          <cell r="CQ5">
            <v>35635.392042049112</v>
          </cell>
          <cell r="CR5">
            <v>38528.936991351926</v>
          </cell>
          <cell r="CS5">
            <v>41892.8892467552</v>
          </cell>
          <cell r="CT5">
            <v>45609.521373477226</v>
          </cell>
          <cell r="CU5">
            <v>50031.103506204941</v>
          </cell>
          <cell r="CV5">
            <v>56189.632553462456</v>
          </cell>
          <cell r="CW5">
            <v>64627.608040546373</v>
          </cell>
          <cell r="CX5">
            <v>76231.349727072811</v>
          </cell>
          <cell r="CY5">
            <v>92928.487968409187</v>
          </cell>
          <cell r="CZ5">
            <v>124829.53148690629</v>
          </cell>
        </row>
      </sheetData>
      <sheetData sheetId="2"/>
      <sheetData sheetId="3"/>
      <sheetData sheetId="4"/>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14"/>
    </sheetNames>
    <sheetDataSet>
      <sheetData sheetId="0" refreshError="1"/>
      <sheetData sheetId="1" refreshError="1">
        <row r="4">
          <cell r="DA4">
            <v>283505.27129947796</v>
          </cell>
        </row>
        <row r="5">
          <cell r="F5">
            <v>190.00121336530088</v>
          </cell>
          <cell r="G5">
            <v>570.00396048761172</v>
          </cell>
          <cell r="H5">
            <v>950.0034251718173</v>
          </cell>
          <cell r="I5">
            <v>1329.9947073815108</v>
          </cell>
          <cell r="J5">
            <v>1709.9729710680876</v>
          </cell>
          <cell r="K5">
            <v>2089.9333518161311</v>
          </cell>
          <cell r="L5">
            <v>2469.8708681331132</v>
          </cell>
          <cell r="M5">
            <v>2849.7803320882504</v>
          </cell>
          <cell r="N5">
            <v>3229.656255155141</v>
          </cell>
          <cell r="O5">
            <v>3609.4927452853562</v>
          </cell>
          <cell r="P5">
            <v>3989.2833905809348</v>
          </cell>
          <cell r="Q5">
            <v>4369.0211245411492</v>
          </cell>
          <cell r="R5">
            <v>4748.6980668364849</v>
          </cell>
          <cell r="S5">
            <v>5128.3053323966424</v>
          </cell>
          <cell r="T5">
            <v>5507.8328004353634</v>
          </cell>
          <cell r="U5">
            <v>5887.2688338626049</v>
          </cell>
          <cell r="V5">
            <v>6266.599939750201</v>
          </cell>
          <cell r="W5">
            <v>6645.810364479139</v>
          </cell>
          <cell r="X5">
            <v>7024.8816279176999</v>
          </cell>
          <cell r="Y5">
            <v>7403.7920291007913</v>
          </cell>
          <cell r="Z5">
            <v>7782.5162231065924</v>
          </cell>
          <cell r="AA5">
            <v>8161.0251194138928</v>
          </cell>
          <cell r="AB5">
            <v>8539.286672839371</v>
          </cell>
          <cell r="AC5">
            <v>8917.2687617504016</v>
          </cell>
          <cell r="AD5">
            <v>9294.9463537240554</v>
          </cell>
          <cell r="AE5">
            <v>9672.3160173825072</v>
          </cell>
          <cell r="AF5">
            <v>10049.41894730587</v>
          </cell>
          <cell r="AG5">
            <v>10426.363781355065</v>
          </cell>
          <cell r="AH5">
            <v>10803.316829225299</v>
          </cell>
          <cell r="AI5">
            <v>11180.358919311702</v>
          </cell>
          <cell r="AJ5">
            <v>11557.439826717262</v>
          </cell>
          <cell r="AK5">
            <v>11934.501791111808</v>
          </cell>
          <cell r="AL5">
            <v>12311.490533425556</v>
          </cell>
          <cell r="AM5">
            <v>12596.679575785711</v>
          </cell>
          <cell r="AN5">
            <v>12784.529954848629</v>
          </cell>
          <cell r="AO5">
            <v>12972.333237880046</v>
          </cell>
          <cell r="AP5">
            <v>13160.105971348348</v>
          </cell>
          <cell r="AQ5">
            <v>13347.842886757242</v>
          </cell>
          <cell r="AR5">
            <v>13535.537942784875</v>
          </cell>
          <cell r="AS5">
            <v>13723.184103080855</v>
          </cell>
          <cell r="AT5">
            <v>13910.773044490417</v>
          </cell>
          <cell r="AU5">
            <v>14098.294767180685</v>
          </cell>
          <cell r="AV5">
            <v>14285.737065469475</v>
          </cell>
          <cell r="AW5">
            <v>14473.084800975728</v>
          </cell>
          <cell r="AX5">
            <v>14660.318898011619</v>
          </cell>
          <cell r="AY5">
            <v>14847.414964958391</v>
          </cell>
          <cell r="AZ5">
            <v>15034.341474031809</v>
          </cell>
          <cell r="BA5">
            <v>15221.05765207691</v>
          </cell>
          <cell r="BB5">
            <v>15407.512145106941</v>
          </cell>
          <cell r="BC5">
            <v>15593.646617295957</v>
          </cell>
          <cell r="BD5">
            <v>15779.416784121253</v>
          </cell>
          <cell r="BE5">
            <v>15963.960934403782</v>
          </cell>
          <cell r="BF5">
            <v>16141.157720316318</v>
          </cell>
          <cell r="BG5">
            <v>16316.775949968433</v>
          </cell>
          <cell r="BH5">
            <v>16492.394179619074</v>
          </cell>
          <cell r="BI5">
            <v>16668.012409271436</v>
          </cell>
          <cell r="BJ5">
            <v>16843.630638920109</v>
          </cell>
          <cell r="BK5">
            <v>17019.248868574385</v>
          </cell>
          <cell r="BL5">
            <v>17194.867098225328</v>
          </cell>
          <cell r="BM5">
            <v>17370.48532787769</v>
          </cell>
          <cell r="BN5">
            <v>17546.103557526607</v>
          </cell>
          <cell r="BO5">
            <v>17721.721787179707</v>
          </cell>
          <cell r="BP5">
            <v>17897.340016831578</v>
          </cell>
          <cell r="BQ5">
            <v>18072.958246481725</v>
          </cell>
          <cell r="BR5">
            <v>18248.576476133105</v>
          </cell>
          <cell r="BS5">
            <v>18424.194705785219</v>
          </cell>
          <cell r="BT5">
            <v>18599.812935435122</v>
          </cell>
          <cell r="BU5">
            <v>18775.431165087979</v>
          </cell>
          <cell r="BV5">
            <v>18951.04939473985</v>
          </cell>
          <cell r="BW5">
            <v>19126.667624389258</v>
          </cell>
          <cell r="BX5">
            <v>19302.285854042573</v>
          </cell>
          <cell r="BY5">
            <v>19477.904083694229</v>
          </cell>
          <cell r="BZ5">
            <v>19653.522313344376</v>
          </cell>
          <cell r="CA5">
            <v>19829.140542997233</v>
          </cell>
          <cell r="CB5">
            <v>20004.824693916202</v>
          </cell>
          <cell r="CC5">
            <v>20185.420371329841</v>
          </cell>
          <cell r="CD5">
            <v>20369.067607660068</v>
          </cell>
          <cell r="CE5">
            <v>20552.714843991034</v>
          </cell>
          <cell r="CF5">
            <v>20736.362080318551</v>
          </cell>
          <cell r="CG5">
            <v>20920.009316648535</v>
          </cell>
          <cell r="CH5">
            <v>21103.656552979748</v>
          </cell>
          <cell r="CI5">
            <v>21504.949177570237</v>
          </cell>
          <cell r="CJ5">
            <v>23910.514852811033</v>
          </cell>
          <cell r="CK5">
            <v>26845.523331066423</v>
          </cell>
          <cell r="CL5">
            <v>29322.292336673119</v>
          </cell>
          <cell r="CM5">
            <v>31014.852402754917</v>
          </cell>
          <cell r="CN5">
            <v>32360.391452673859</v>
          </cell>
          <cell r="CO5">
            <v>34012.830551439794</v>
          </cell>
          <cell r="CP5">
            <v>36185.829023814586</v>
          </cell>
          <cell r="CQ5">
            <v>38772.493458161618</v>
          </cell>
          <cell r="CR5">
            <v>41713.714507765952</v>
          </cell>
          <cell r="CS5">
            <v>45306.096355173329</v>
          </cell>
          <cell r="CT5">
            <v>49778.571055997294</v>
          </cell>
          <cell r="CU5">
            <v>55102.122939833142</v>
          </cell>
          <cell r="CV5">
            <v>61490.018711953599</v>
          </cell>
          <cell r="CW5">
            <v>70459.839861811895</v>
          </cell>
          <cell r="CX5">
            <v>82358.791071616957</v>
          </cell>
          <cell r="CY5">
            <v>101152.4376927781</v>
          </cell>
          <cell r="CZ5">
            <v>134975.90442480755</v>
          </cell>
        </row>
      </sheetData>
      <sheetData sheetId="2" refreshError="1"/>
      <sheetData sheetId="3" refreshError="1"/>
      <sheetData sheetId="4"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Taxable income, Brazil – equal "/>
      <sheetName val="Taxable income, Brazil – couple"/>
      <sheetName val="Taxable income, Brazil – single"/>
      <sheetName val="Taxable income, Brazil, 2015"/>
    </sheetNames>
    <sheetDataSet>
      <sheetData sheetId="0"/>
      <sheetData sheetId="1">
        <row r="4">
          <cell r="DA4">
            <v>303386.53392207233</v>
          </cell>
        </row>
        <row r="5">
          <cell r="F5">
            <v>156.06071960509092</v>
          </cell>
          <cell r="G5">
            <v>468.1914542704277</v>
          </cell>
          <cell r="H5">
            <v>780.33574027669476</v>
          </cell>
          <cell r="I5">
            <v>1092.4929807012895</v>
          </cell>
          <cell r="J5">
            <v>1404.6624876386902</v>
          </cell>
          <cell r="K5">
            <v>1716.8434842328488</v>
          </cell>
          <cell r="L5">
            <v>2029.0351060257328</v>
          </cell>
          <cell r="M5">
            <v>2341.2364016969168</v>
          </cell>
          <cell r="N5">
            <v>2653.4463329700156</v>
          </cell>
          <cell r="O5">
            <v>2965.6637737609444</v>
          </cell>
          <cell r="P5">
            <v>3277.8875083447897</v>
          </cell>
          <cell r="Q5">
            <v>3590.1162286096705</v>
          </cell>
          <cell r="R5">
            <v>3902.3485300924863</v>
          </cell>
          <cell r="S5">
            <v>4214.5829068857356</v>
          </cell>
          <cell r="T5">
            <v>4526.8177450602043</v>
          </cell>
          <cell r="U5">
            <v>4839.051314559716</v>
          </cell>
          <cell r="V5">
            <v>5151.2817592251022</v>
          </cell>
          <cell r="W5">
            <v>5463.5070847370325</v>
          </cell>
          <cell r="X5">
            <v>5775.7251441011649</v>
          </cell>
          <cell r="Y5">
            <v>6087.9336201358465</v>
          </cell>
          <cell r="Z5">
            <v>6400.1300045338303</v>
          </cell>
          <cell r="AA5">
            <v>6712.3115726630367</v>
          </cell>
          <cell r="AB5">
            <v>7024.4753532730811</v>
          </cell>
          <cell r="AC5">
            <v>7336.6180917766496</v>
          </cell>
          <cell r="AD5">
            <v>7648.7362057681512</v>
          </cell>
          <cell r="AE5">
            <v>7960.8257305395045</v>
          </cell>
          <cell r="AF5">
            <v>8272.8822520718386</v>
          </cell>
          <cell r="AG5">
            <v>8584.9008237197922</v>
          </cell>
          <cell r="AH5">
            <v>8896.8758617740204</v>
          </cell>
          <cell r="AI5">
            <v>9208.8010129870509</v>
          </cell>
          <cell r="AJ5">
            <v>9520.6689843970726</v>
          </cell>
          <cell r="AK5">
            <v>9832.4713216408254</v>
          </cell>
          <cell r="AL5">
            <v>10144.198115388581</v>
          </cell>
          <cell r="AM5">
            <v>10455.837605304781</v>
          </cell>
          <cell r="AN5">
            <v>10767.375634364951</v>
          </cell>
          <cell r="AO5">
            <v>11078.794877946148</v>
          </cell>
          <cell r="AP5">
            <v>11390.073722860614</v>
          </cell>
          <cell r="AQ5">
            <v>11701.184603785483</v>
          </cell>
          <cell r="AR5">
            <v>12011.528762132417</v>
          </cell>
          <cell r="AS5">
            <v>12297.740479897213</v>
          </cell>
          <cell r="AT5">
            <v>12571.124916796407</v>
          </cell>
          <cell r="AU5">
            <v>12844.322969145296</v>
          </cell>
          <cell r="AV5">
            <v>13117.315187190166</v>
          </cell>
          <cell r="AW5">
            <v>13390.078904366112</v>
          </cell>
          <cell r="AX5">
            <v>13662.587505827385</v>
          </cell>
          <cell r="AY5">
            <v>13934.809486449969</v>
          </cell>
          <cell r="AZ5">
            <v>14206.707226768031</v>
          </cell>
          <cell r="BA5">
            <v>14478.235389160491</v>
          </cell>
          <cell r="BB5">
            <v>14749.338802138554</v>
          </cell>
          <cell r="BC5">
            <v>15019.949660011604</v>
          </cell>
          <cell r="BD5">
            <v>15289.983827718459</v>
          </cell>
          <cell r="BE5">
            <v>15559.336043858051</v>
          </cell>
          <cell r="BF5">
            <v>15827.873967521989</v>
          </cell>
          <cell r="BG5">
            <v>16095.431616798805</v>
          </cell>
          <cell r="BH5">
            <v>16361.804562244995</v>
          </cell>
          <cell r="BI5">
            <v>16626.753945245924</v>
          </cell>
          <cell r="BJ5">
            <v>16890.036399837845</v>
          </cell>
          <cell r="BK5">
            <v>17151.489812537784</v>
          </cell>
          <cell r="BL5">
            <v>17411.191829683714</v>
          </cell>
          <cell r="BM5">
            <v>17669.593008831467</v>
          </cell>
          <cell r="BN5">
            <v>17927.154969706899</v>
          </cell>
          <cell r="BO5">
            <v>18183.921245531634</v>
          </cell>
          <cell r="BP5">
            <v>18439.856827883326</v>
          </cell>
          <cell r="BQ5">
            <v>18694.935863292063</v>
          </cell>
          <cell r="BR5">
            <v>18949.147073561042</v>
          </cell>
          <cell r="BS5">
            <v>19202.500307978997</v>
          </cell>
          <cell r="BT5">
            <v>19455.033921810922</v>
          </cell>
          <cell r="BU5">
            <v>19706.821970102264</v>
          </cell>
          <cell r="BV5">
            <v>19957.979501440816</v>
          </cell>
          <cell r="BW5">
            <v>20208.663724962102</v>
          </cell>
          <cell r="BX5">
            <v>20459.068994086098</v>
          </cell>
          <cell r="BY5">
            <v>20709.414806458859</v>
          </cell>
          <cell r="BZ5">
            <v>20959.928209543534</v>
          </cell>
          <cell r="CA5">
            <v>21210.824181976503</v>
          </cell>
          <cell r="CB5">
            <v>21462.288462181157</v>
          </cell>
          <cell r="CC5">
            <v>21714.466320937001</v>
          </cell>
          <cell r="CD5">
            <v>21967.458531083354</v>
          </cell>
          <cell r="CE5">
            <v>22221.323565560335</v>
          </cell>
          <cell r="CF5">
            <v>22476.083814433703</v>
          </cell>
          <cell r="CG5">
            <v>22731.733495277742</v>
          </cell>
          <cell r="CH5">
            <v>22988.246508350901</v>
          </cell>
          <cell r="CI5">
            <v>23245.583244078331</v>
          </cell>
          <cell r="CJ5">
            <v>23927.163898670889</v>
          </cell>
          <cell r="CK5">
            <v>26383.060281861715</v>
          </cell>
          <cell r="CL5">
            <v>29254.053221356771</v>
          </cell>
          <cell r="CM5">
            <v>31839.549506380514</v>
          </cell>
          <cell r="CN5">
            <v>33943.404829505584</v>
          </cell>
          <cell r="CO5">
            <v>35087.743980154199</v>
          </cell>
          <cell r="CP5">
            <v>36811.294091901378</v>
          </cell>
          <cell r="CQ5">
            <v>39911.473027778367</v>
          </cell>
          <cell r="CR5">
            <v>43705.215863942787</v>
          </cell>
          <cell r="CS5">
            <v>48029.095926290793</v>
          </cell>
          <cell r="CT5">
            <v>52883.345464580721</v>
          </cell>
          <cell r="CU5">
            <v>58055.502838849308</v>
          </cell>
          <cell r="CV5">
            <v>64549.543800713378</v>
          </cell>
          <cell r="CW5">
            <v>73534.182286407027</v>
          </cell>
          <cell r="CX5">
            <v>86155.461367007127</v>
          </cell>
          <cell r="CY5">
            <v>105640.06751209511</v>
          </cell>
          <cell r="CZ5">
            <v>142149.4494564553</v>
          </cell>
        </row>
      </sheetData>
      <sheetData sheetId="2"/>
      <sheetData sheetId="3"/>
      <sheetData sheetId="4"/>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_raw totals"/>
      <sheetName val="2015"/>
      <sheetName val="2014"/>
      <sheetName val="2013"/>
      <sheetName val="2012"/>
      <sheetName val="2011"/>
      <sheetName val="2010"/>
      <sheetName val="2009"/>
      <sheetName val="2008"/>
      <sheetName val="2007"/>
      <sheetName val="2006"/>
      <sheetName val="2005"/>
      <sheetName val="2004"/>
      <sheetName val="2003"/>
      <sheetName val="2002"/>
      <sheetName val="2001"/>
      <sheetName val="Shares"/>
      <sheetName val="Gini"/>
      <sheetName val="Comparisons"/>
      <sheetName val="Sharestable2015"/>
      <sheetName val="Growth_shares"/>
      <sheetName val="Growth_incomes"/>
      <sheetName val="Data_growth"/>
      <sheetName val="Population_income_CPI"/>
      <sheetName val="Minimum wage"/>
      <sheetName val="Sheet1"/>
    </sheetNames>
    <sheetDataSet>
      <sheetData sheetId="0"/>
      <sheetData sheetId="1">
        <row r="5">
          <cell r="B5">
            <v>2922145644544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row r="5">
          <cell r="J5">
            <v>1113378768493.4988</v>
          </cell>
        </row>
      </sheetData>
      <sheetData sheetId="16">
        <row r="5">
          <cell r="L5">
            <v>0.24727068931687449</v>
          </cell>
        </row>
        <row r="6">
          <cell r="L6">
            <v>0.24124400469923932</v>
          </cell>
        </row>
        <row r="7">
          <cell r="L7">
            <v>0.23253475869194565</v>
          </cell>
        </row>
        <row r="8">
          <cell r="L8">
            <v>0.23272642453366693</v>
          </cell>
        </row>
        <row r="9">
          <cell r="L9">
            <v>0.2341497484834211</v>
          </cell>
        </row>
        <row r="10">
          <cell r="L10">
            <v>0.23043992818351233</v>
          </cell>
        </row>
        <row r="11">
          <cell r="L11">
            <v>0.22581488543256384</v>
          </cell>
        </row>
        <row r="12">
          <cell r="L12">
            <v>0.24698135821986777</v>
          </cell>
        </row>
        <row r="13">
          <cell r="L13">
            <v>0.2348304803542117</v>
          </cell>
        </row>
        <row r="14">
          <cell r="L14">
            <v>0.24046809860732379</v>
          </cell>
        </row>
        <row r="15">
          <cell r="L15">
            <v>0.25373533754051841</v>
          </cell>
        </row>
        <row r="16">
          <cell r="L16">
            <v>0.24121423889218382</v>
          </cell>
        </row>
        <row r="17">
          <cell r="L17">
            <v>0.2321957489187769</v>
          </cell>
        </row>
        <row r="18">
          <cell r="L18">
            <v>0.23276096741389674</v>
          </cell>
        </row>
        <row r="19">
          <cell r="L19">
            <v>0.23711298043969442</v>
          </cell>
        </row>
      </sheetData>
      <sheetData sheetId="17">
        <row r="2">
          <cell r="C2" t="str">
            <v>Gini (fiscal income)</v>
          </cell>
        </row>
      </sheetData>
      <sheetData sheetId="18"/>
      <sheetData sheetId="19"/>
      <sheetData sheetId="20"/>
      <sheetData sheetId="21"/>
      <sheetData sheetId="22"/>
      <sheetData sheetId="23" refreshError="1"/>
      <sheetData sheetId="24" refreshError="1"/>
      <sheetData sheetId="2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7_T18"/>
      <sheetName val="P48_T19"/>
      <sheetName val="P49_T20"/>
      <sheetName val="P50_T21"/>
      <sheetName val="P51_T22"/>
      <sheetName val="P52_T2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3">
          <cell r="D23">
            <v>25224768</v>
          </cell>
          <cell r="L23">
            <v>8749.0386640499983</v>
          </cell>
          <cell r="AA23">
            <v>29382.749071942948</v>
          </cell>
          <cell r="AB23">
            <v>61659.814073291418</v>
          </cell>
        </row>
        <row r="28">
          <cell r="X28">
            <v>681233.98404031375</v>
          </cell>
          <cell r="Y28">
            <v>15617.97339937622</v>
          </cell>
          <cell r="AA28">
            <v>56246.423602674993</v>
          </cell>
          <cell r="AB28">
            <v>131920.58402491504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7_T18"/>
      <sheetName val="P48_T19"/>
      <sheetName val="P49_T20"/>
      <sheetName val="P50_T21"/>
      <sheetName val="P51_T22"/>
      <sheetName val="P52_T23"/>
    </sheetNames>
    <sheetDataSet>
      <sheetData sheetId="0"/>
      <sheetData sheetId="1"/>
      <sheetData sheetId="2"/>
      <sheetData sheetId="3"/>
      <sheetData sheetId="4"/>
      <sheetData sheetId="5"/>
      <sheetData sheetId="6"/>
      <sheetData sheetId="7"/>
      <sheetData sheetId="8">
        <row r="23">
          <cell r="E23">
            <v>25772355</v>
          </cell>
          <cell r="M23">
            <v>9864.9893370900008</v>
          </cell>
          <cell r="AB23">
            <v>48619.187602549842</v>
          </cell>
          <cell r="AC23">
            <v>83077.844466676717</v>
          </cell>
        </row>
        <row r="27">
          <cell r="Y27">
            <v>767614.7496579896</v>
          </cell>
          <cell r="Z27">
            <v>19044.288881970402</v>
          </cell>
          <cell r="AB27">
            <v>112690.298323429</v>
          </cell>
          <cell r="AC27">
            <v>202330.45932510099</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7_T18"/>
      <sheetName val="P48_T19"/>
      <sheetName val="P49_T20"/>
      <sheetName val="P50_T21"/>
      <sheetName val="P51_T22"/>
      <sheetName val="P52_T23"/>
    </sheetNames>
    <sheetDataSet>
      <sheetData sheetId="0"/>
      <sheetData sheetId="1"/>
      <sheetData sheetId="2"/>
      <sheetData sheetId="3"/>
      <sheetData sheetId="4"/>
      <sheetData sheetId="5"/>
      <sheetData sheetId="6"/>
      <sheetData sheetId="7"/>
      <sheetData sheetId="8">
        <row r="23">
          <cell r="D23">
            <v>24383614</v>
          </cell>
          <cell r="L23">
            <v>10758.75716345</v>
          </cell>
          <cell r="AA23">
            <v>55004.074043353256</v>
          </cell>
          <cell r="AB23">
            <v>72714.995247439336</v>
          </cell>
        </row>
        <row r="27">
          <cell r="X27">
            <v>833622.58740353771</v>
          </cell>
          <cell r="Y27">
            <v>20685.040824162279</v>
          </cell>
          <cell r="AA27">
            <v>120053.50883639899</v>
          </cell>
          <cell r="AB27">
            <v>211003.676018161</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8_T19"/>
      <sheetName val="P47_T18"/>
      <sheetName val="P49_T20"/>
      <sheetName val="P50_T21"/>
      <sheetName val="P51_T22"/>
      <sheetName val="P52_T23"/>
    </sheetNames>
    <sheetDataSet>
      <sheetData sheetId="0"/>
      <sheetData sheetId="1"/>
      <sheetData sheetId="2"/>
      <sheetData sheetId="3"/>
      <sheetData sheetId="4"/>
      <sheetData sheetId="5"/>
      <sheetData sheetId="6"/>
      <sheetData sheetId="7"/>
      <sheetData sheetId="8">
        <row r="23">
          <cell r="D23">
            <v>23962983</v>
          </cell>
          <cell r="L23">
            <v>12099.77523204</v>
          </cell>
          <cell r="AA23">
            <v>66864.703978322475</v>
          </cell>
          <cell r="AB23">
            <v>90982.675325640419</v>
          </cell>
        </row>
        <row r="27">
          <cell r="X27">
            <v>919481.64890120854</v>
          </cell>
          <cell r="Y27">
            <v>23122.579722411581</v>
          </cell>
          <cell r="AA27">
            <v>124736.32576552599</v>
          </cell>
          <cell r="AB27">
            <v>256499.41632150405</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7_T18"/>
      <sheetName val="P48_T19"/>
      <sheetName val="P49_T20"/>
      <sheetName val="P50_T21"/>
      <sheetName val="P51_T22"/>
      <sheetName val="P52_T2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3">
          <cell r="D23">
            <v>24898185</v>
          </cell>
          <cell r="L23">
            <v>13717.059635110001</v>
          </cell>
          <cell r="AA23">
            <v>79594.550347126278</v>
          </cell>
          <cell r="AB23">
            <v>131938.72672447056</v>
          </cell>
        </row>
        <row r="27">
          <cell r="X27">
            <v>1043598.8528845345</v>
          </cell>
          <cell r="Y27">
            <v>26328.727015635417</v>
          </cell>
          <cell r="AA27">
            <v>140282.87090814501</v>
          </cell>
          <cell r="AB27">
            <v>310357.16384519497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7">
          <cell r="D17">
            <v>192.56429242034002</v>
          </cell>
        </row>
        <row r="22">
          <cell r="D22">
            <v>37.013771465230001</v>
          </cell>
        </row>
      </sheetData>
      <sheetData sheetId="22" refreshError="1"/>
      <sheetData sheetId="23" refreshError="1"/>
      <sheetData sheetId="24"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7_T18"/>
      <sheetName val="P48_T19"/>
      <sheetName val="P49_T20"/>
      <sheetName val="P50_T21"/>
      <sheetName val="P51_T22"/>
      <sheetName val="P52_T2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3">
          <cell r="D23">
            <v>25873856</v>
          </cell>
          <cell r="L23">
            <v>15475.723366580001</v>
          </cell>
          <cell r="AA23">
            <v>86782.088673804523</v>
          </cell>
          <cell r="AB23">
            <v>122633.76061873432</v>
          </cell>
        </row>
        <row r="27">
          <cell r="X27">
            <v>1172816.319412048</v>
          </cell>
          <cell r="Y27">
            <v>23939.710042791874</v>
          </cell>
          <cell r="AA27">
            <v>154883.97765739093</v>
          </cell>
          <cell r="AB27">
            <v>341966.20825462911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7">
          <cell r="D17">
            <v>208.52193462278001</v>
          </cell>
        </row>
        <row r="22">
          <cell r="D22">
            <v>47.012271105739998</v>
          </cell>
        </row>
      </sheetData>
      <sheetData sheetId="22" refreshError="1"/>
      <sheetData sheetId="23" refreshError="1"/>
      <sheetData sheetId="2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_gender"/>
      <sheetName val="P4_P5_T4_age"/>
      <sheetName val="P6_P7_T5"/>
      <sheetName val="P8_P9_T6"/>
      <sheetName val="P10_P11_T7"/>
      <sheetName val="P12_P13_T8"/>
      <sheetName val="P14_P15_T9_gross total income"/>
      <sheetName val="P16_P17_T10"/>
      <sheetName val="P18_T11"/>
      <sheetName val="P19-26_T12"/>
      <sheetName val="P27_40_T13"/>
      <sheetName val="P41_T14"/>
      <sheetName val="P42_T14"/>
      <sheetName val="P43_T14"/>
      <sheetName val="P44_T15"/>
      <sheetName val="P45_T16"/>
      <sheetName val="P46_T17"/>
      <sheetName val="P47_T18"/>
      <sheetName val="P48_T19_taxed excl "/>
      <sheetName val="P49_T20_nontaxable"/>
      <sheetName val="P50_T21"/>
      <sheetName val="P51_T22"/>
      <sheetName val="P52_T2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3">
          <cell r="D23">
            <v>26494416</v>
          </cell>
          <cell r="L23">
            <v>17090.40650623</v>
          </cell>
          <cell r="AA23">
            <v>109888.49765764068</v>
          </cell>
          <cell r="AB23">
            <v>129108.76349125881</v>
          </cell>
        </row>
        <row r="27">
          <cell r="X27">
            <v>1260892.1714944351</v>
          </cell>
          <cell r="Y27">
            <v>32313.130198485309</v>
          </cell>
          <cell r="AA27">
            <v>172903.28453948101</v>
          </cell>
          <cell r="AB27">
            <v>383885.28236640897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7">
          <cell r="D17">
            <v>231.30235612084999</v>
          </cell>
        </row>
        <row r="22">
          <cell r="D22">
            <v>55.98912418802</v>
          </cell>
        </row>
      </sheetData>
      <sheetData sheetId="22" refreshError="1"/>
      <sheetData sheetId="23" refreshError="1"/>
      <sheetData sheetId="2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_AC2014"/>
      <sheetName val="T2_AC2014"/>
      <sheetName val="T3_AC2014"/>
      <sheetName val="T4_AC2014"/>
      <sheetName val="T5_AC2014"/>
      <sheetName val="T6_AC2014"/>
      <sheetName val="T7_AC2014"/>
      <sheetName val="T8_AC2014"/>
      <sheetName val="T9_AC2014"/>
      <sheetName val="T10_AC2014"/>
      <sheetName val="T11_AC2014"/>
      <sheetName val="T12_AC2014"/>
      <sheetName val="T12A_AC2014"/>
      <sheetName val="T12B_AC2014"/>
      <sheetName val="T13_AC2014"/>
      <sheetName val="T14-1_AC2014"/>
      <sheetName val="T14-2_AC2014"/>
      <sheetName val="T14-3_AC2014"/>
      <sheetName val="T15_AC2014"/>
      <sheetName val="T16_AC2014"/>
      <sheetName val="T17_AC2014"/>
      <sheetName val="T18_AC2014"/>
      <sheetName val="T19_AC2014"/>
      <sheetName val="T20_AC2014"/>
      <sheetName val="T21_AC2014"/>
      <sheetName val="T22_AC2014"/>
      <sheetName val="T23_AC2014"/>
      <sheetName val="T9"/>
      <sheetName val="T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9">
          <cell r="D29">
            <v>27581083</v>
          </cell>
          <cell r="L29">
            <v>18102.867984640001</v>
          </cell>
          <cell r="AA29">
            <v>124620.11780901122</v>
          </cell>
          <cell r="AB29">
            <v>135547.79627749411</v>
          </cell>
        </row>
        <row r="33">
          <cell r="X33">
            <v>1402615.8879298461</v>
          </cell>
          <cell r="Y33">
            <v>34891.975381643831</v>
          </cell>
          <cell r="AA33">
            <v>196233.94971649395</v>
          </cell>
          <cell r="AB33">
            <v>429301.71942863602</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6">
          <cell r="D16">
            <v>256.16371651252001</v>
          </cell>
        </row>
        <row r="20">
          <cell r="D20">
            <v>64.066637743960001</v>
          </cell>
        </row>
      </sheetData>
      <sheetData sheetId="24" refreshError="1"/>
      <sheetData sheetId="25" refreshError="1"/>
      <sheetData sheetId="26" refreshError="1"/>
      <sheetData sheetId="27" refreshError="1"/>
      <sheetData sheetId="28"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
      <sheetName val="T2"/>
      <sheetName val="T3"/>
      <sheetName val="T4"/>
      <sheetName val="T5"/>
      <sheetName val="T6 "/>
      <sheetName val="T7"/>
      <sheetName val="T8"/>
      <sheetName val="T9"/>
      <sheetName val="T10"/>
      <sheetName val="T11"/>
      <sheetName val="T12"/>
      <sheetName val="T12 (A)"/>
      <sheetName val="T13"/>
      <sheetName val="T14"/>
      <sheetName val="T15"/>
      <sheetName val="T16"/>
      <sheetName val="T17"/>
      <sheetName val="T18"/>
      <sheetName val="T19"/>
      <sheetName val="T20"/>
      <sheetName val="T21"/>
      <sheetName val="T22"/>
      <sheetName val="T23"/>
      <sheetName val="T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9">
          <cell r="D29">
            <v>27518844</v>
          </cell>
          <cell r="L29">
            <v>16645.829943389999</v>
          </cell>
          <cell r="AA29">
            <v>132252.03982250506</v>
          </cell>
          <cell r="AB29">
            <v>159685.68010254306</v>
          </cell>
        </row>
        <row r="33">
          <cell r="X33">
            <v>1485287.0952150421</v>
          </cell>
          <cell r="Y33">
            <v>37403.275470947876</v>
          </cell>
          <cell r="AA33">
            <v>230551.37327926001</v>
          </cell>
          <cell r="AB33">
            <v>453878.55835983972</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2">
          <cell r="D12">
            <v>258.62032657787245</v>
          </cell>
        </row>
        <row r="15">
          <cell r="D15">
            <v>75.360482001376667</v>
          </cell>
        </row>
      </sheetData>
      <sheetData sheetId="21" refreshError="1"/>
      <sheetData sheetId="22" refreshError="1"/>
      <sheetData sheetId="23" refreshError="1"/>
      <sheetData sheetId="24"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7_T18"/>
      <sheetName val="P48_T19"/>
      <sheetName val="P49_T20"/>
      <sheetName val="P50_T21"/>
      <sheetName val="P51_T22"/>
      <sheetName val="P52_T2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7">
          <cell r="D17">
            <v>102.65038119426001</v>
          </cell>
        </row>
        <row r="22">
          <cell r="D22">
            <v>4.8316988568599992</v>
          </cell>
        </row>
      </sheetData>
      <sheetData sheetId="22" refreshError="1"/>
      <sheetData sheetId="23" refreshError="1"/>
      <sheetData sheetId="2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7_T18"/>
      <sheetName val="P48_T19"/>
      <sheetName val="P49_T20"/>
      <sheetName val="P50_T21"/>
      <sheetName val="P51_T22"/>
      <sheetName val="P52_T2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7">
          <cell r="D17">
            <v>129.84390072322</v>
          </cell>
        </row>
        <row r="22">
          <cell r="D22">
            <v>19.876025637230001</v>
          </cell>
        </row>
      </sheetData>
      <sheetData sheetId="22" refreshError="1"/>
      <sheetData sheetId="23" refreshError="1"/>
      <sheetData sheetId="24"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7_T18"/>
      <sheetName val="P48_T19"/>
      <sheetName val="P49_T20"/>
      <sheetName val="P50_T21"/>
      <sheetName val="P51_T22"/>
      <sheetName val="P52_T2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7">
          <cell r="D17">
            <v>133.28252952419001</v>
          </cell>
        </row>
        <row r="22">
          <cell r="D22">
            <v>22.851738052400002</v>
          </cell>
        </row>
      </sheetData>
      <sheetData sheetId="22" refreshError="1"/>
      <sheetData sheetId="23" refreshError="1"/>
      <sheetData sheetId="24"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1_T1"/>
      <sheetName val="P2_T2"/>
      <sheetName val="P3_T3"/>
      <sheetName val="P4_P5_T4"/>
      <sheetName val="P6_P7_T5"/>
      <sheetName val="P8_P9_T6"/>
      <sheetName val="P10_P11_T7"/>
      <sheetName val="P12_P13_T8"/>
      <sheetName val="P14_P15_T9"/>
      <sheetName val="P16_P17_T10"/>
      <sheetName val="P18_T11"/>
      <sheetName val="P19-26_T12"/>
      <sheetName val="P27_40_T13"/>
      <sheetName val="P41_T14"/>
      <sheetName val="P42_T14"/>
      <sheetName val="P43_T14"/>
      <sheetName val="P44_T15"/>
      <sheetName val="P45_T16"/>
      <sheetName val="P46_T17"/>
      <sheetName val="P48_T19"/>
      <sheetName val="P47_T18"/>
      <sheetName val="P49_T20"/>
      <sheetName val="P50_T21"/>
      <sheetName val="P51_T22"/>
      <sheetName val="P52_T2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7">
          <cell r="D17">
            <v>162.71255235247997</v>
          </cell>
        </row>
        <row r="22">
          <cell r="D22">
            <v>29.671848997520001</v>
          </cell>
        </row>
      </sheetData>
      <sheetData sheetId="22" refreshError="1"/>
      <sheetData sheetId="23" refreshError="1"/>
      <sheetData sheetId="2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 Id="rId2" Type="http://schemas.openxmlformats.org/officeDocument/2006/relationships/drawing" Target="../drawings/drawing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 Id="rId2" Type="http://schemas.openxmlformats.org/officeDocument/2006/relationships/drawing" Target="../drawings/drawing3.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 Id="rId2" Type="http://schemas.openxmlformats.org/officeDocument/2006/relationships/drawing" Target="../drawings/drawing4.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 Id="rId2" Type="http://schemas.openxmlformats.org/officeDocument/2006/relationships/drawing" Target="../drawings/drawing6.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 Id="rId2" Type="http://schemas.openxmlformats.org/officeDocument/2006/relationships/vmlDrawing" Target="../drawings/vmlDrawing1.vml"/><Relationship Id="rId3" Type="http://schemas.openxmlformats.org/officeDocument/2006/relationships/comments" Target="../comments1.xm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zoomScale="150" workbookViewId="0">
      <selection activeCell="C12" sqref="C12"/>
    </sheetView>
  </sheetViews>
  <sheetFormatPr baseColWidth="10" defaultRowHeight="19" x14ac:dyDescent="0.25"/>
  <cols>
    <col min="1" max="16384" width="10.83203125" style="304"/>
  </cols>
  <sheetData>
    <row r="1" spans="1:1" x14ac:dyDescent="0.25">
      <c r="A1" s="304" t="s">
        <v>471</v>
      </c>
    </row>
    <row r="2" spans="1:1" x14ac:dyDescent="0.25">
      <c r="A2" s="304" t="s">
        <v>477</v>
      </c>
    </row>
    <row r="4" spans="1:1" x14ac:dyDescent="0.25">
      <c r="A4" s="304" t="s">
        <v>472</v>
      </c>
    </row>
    <row r="6" spans="1:1" x14ac:dyDescent="0.25">
      <c r="A6" s="304" t="s">
        <v>474</v>
      </c>
    </row>
    <row r="7" spans="1:1" x14ac:dyDescent="0.25">
      <c r="A7" s="304" t="s">
        <v>473</v>
      </c>
    </row>
    <row r="8" spans="1:1" x14ac:dyDescent="0.25">
      <c r="A8" s="304" t="s">
        <v>475</v>
      </c>
    </row>
    <row r="9" spans="1:1" x14ac:dyDescent="0.25">
      <c r="A9" s="304" t="s">
        <v>476</v>
      </c>
    </row>
    <row r="11" spans="1:1" x14ac:dyDescent="0.25">
      <c r="A11" s="304" t="s">
        <v>478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F28"/>
  <sheetViews>
    <sheetView workbookViewId="0">
      <pane xSplit="2" ySplit="3" topLeftCell="C5" activePane="bottomRight" state="frozen"/>
      <selection pane="topRight" activeCell="C1" sqref="C1"/>
      <selection pane="bottomLeft" activeCell="A4" sqref="A4"/>
      <selection pane="bottomRight" activeCell="K6" sqref="K6"/>
    </sheetView>
  </sheetViews>
  <sheetFormatPr baseColWidth="10" defaultColWidth="10.83203125" defaultRowHeight="16" x14ac:dyDescent="0.2"/>
  <cols>
    <col min="1" max="1" width="11.1640625" style="10" bestFit="1" customWidth="1"/>
    <col min="2" max="2" width="13.83203125" style="10" bestFit="1" customWidth="1"/>
    <col min="3" max="102" width="11.1640625" style="10" bestFit="1" customWidth="1"/>
    <col min="103" max="103" width="11.1640625" style="160" customWidth="1"/>
    <col min="104" max="112" width="11.1640625" style="10" bestFit="1" customWidth="1"/>
    <col min="113" max="113" width="11.1640625" style="160" customWidth="1"/>
    <col min="114" max="122" width="11.1640625" style="10" bestFit="1" customWidth="1"/>
    <col min="123" max="123" width="11.1640625" style="160" customWidth="1"/>
    <col min="124" max="129" width="11.1640625" style="10" bestFit="1" customWidth="1"/>
    <col min="130" max="16384" width="10.83203125" style="10"/>
  </cols>
  <sheetData>
    <row r="1" spans="1:136" x14ac:dyDescent="0.2">
      <c r="A1" s="123" t="s">
        <v>427</v>
      </c>
    </row>
    <row r="2" spans="1:136" x14ac:dyDescent="0.2">
      <c r="B2" s="10" t="s">
        <v>0</v>
      </c>
      <c r="C2" s="7" t="s">
        <v>109</v>
      </c>
      <c r="D2" s="7" t="s">
        <v>1</v>
      </c>
      <c r="E2" s="7" t="s">
        <v>2</v>
      </c>
      <c r="F2" s="7" t="s">
        <v>3</v>
      </c>
      <c r="G2" s="7" t="s">
        <v>4</v>
      </c>
      <c r="H2" s="7" t="s">
        <v>5</v>
      </c>
      <c r="I2" s="7" t="s">
        <v>6</v>
      </c>
      <c r="J2" s="7" t="s">
        <v>7</v>
      </c>
      <c r="K2" s="7" t="s">
        <v>8</v>
      </c>
      <c r="L2" s="7" t="s">
        <v>9</v>
      </c>
      <c r="M2" s="7" t="s">
        <v>10</v>
      </c>
      <c r="N2" s="7" t="s">
        <v>11</v>
      </c>
      <c r="O2" s="7" t="s">
        <v>12</v>
      </c>
      <c r="P2" s="7" t="s">
        <v>13</v>
      </c>
      <c r="Q2" s="7" t="s">
        <v>14</v>
      </c>
      <c r="R2" s="7" t="s">
        <v>15</v>
      </c>
      <c r="S2" s="7" t="s">
        <v>16</v>
      </c>
      <c r="T2" s="7" t="s">
        <v>17</v>
      </c>
      <c r="U2" s="7" t="s">
        <v>18</v>
      </c>
      <c r="V2" s="7" t="s">
        <v>19</v>
      </c>
      <c r="W2" s="7" t="s">
        <v>20</v>
      </c>
      <c r="X2" s="7" t="s">
        <v>21</v>
      </c>
      <c r="Y2" s="7" t="s">
        <v>22</v>
      </c>
      <c r="Z2" s="7" t="s">
        <v>23</v>
      </c>
      <c r="AA2" s="7" t="s">
        <v>24</v>
      </c>
      <c r="AB2" s="7" t="s">
        <v>25</v>
      </c>
      <c r="AC2" s="7" t="s">
        <v>26</v>
      </c>
      <c r="AD2" s="7" t="s">
        <v>27</v>
      </c>
      <c r="AE2" s="7" t="s">
        <v>28</v>
      </c>
      <c r="AF2" s="7" t="s">
        <v>29</v>
      </c>
      <c r="AG2" s="7" t="s">
        <v>30</v>
      </c>
      <c r="AH2" s="7" t="s">
        <v>31</v>
      </c>
      <c r="AI2" s="7" t="s">
        <v>32</v>
      </c>
      <c r="AJ2" s="7" t="s">
        <v>33</v>
      </c>
      <c r="AK2" s="7" t="s">
        <v>34</v>
      </c>
      <c r="AL2" s="7" t="s">
        <v>35</v>
      </c>
      <c r="AM2" s="7" t="s">
        <v>36</v>
      </c>
      <c r="AN2" s="7" t="s">
        <v>37</v>
      </c>
      <c r="AO2" s="7" t="s">
        <v>38</v>
      </c>
      <c r="AP2" s="7" t="s">
        <v>39</v>
      </c>
      <c r="AQ2" s="7" t="s">
        <v>40</v>
      </c>
      <c r="AR2" s="7" t="s">
        <v>41</v>
      </c>
      <c r="AS2" s="7" t="s">
        <v>42</v>
      </c>
      <c r="AT2" s="7" t="s">
        <v>43</v>
      </c>
      <c r="AU2" s="7" t="s">
        <v>44</v>
      </c>
      <c r="AV2" s="7" t="s">
        <v>45</v>
      </c>
      <c r="AW2" s="7" t="s">
        <v>46</v>
      </c>
      <c r="AX2" s="7" t="s">
        <v>47</v>
      </c>
      <c r="AY2" s="7" t="s">
        <v>48</v>
      </c>
      <c r="AZ2" s="7" t="s">
        <v>49</v>
      </c>
      <c r="BA2" s="7" t="s">
        <v>50</v>
      </c>
      <c r="BB2" s="7" t="s">
        <v>51</v>
      </c>
      <c r="BC2" s="7" t="s">
        <v>52</v>
      </c>
      <c r="BD2" s="7" t="s">
        <v>53</v>
      </c>
      <c r="BE2" s="7" t="s">
        <v>54</v>
      </c>
      <c r="BF2" s="7" t="s">
        <v>55</v>
      </c>
      <c r="BG2" s="7" t="s">
        <v>56</v>
      </c>
      <c r="BH2" s="7" t="s">
        <v>57</v>
      </c>
      <c r="BI2" s="7" t="s">
        <v>58</v>
      </c>
      <c r="BJ2" s="7" t="s">
        <v>59</v>
      </c>
      <c r="BK2" s="7" t="s">
        <v>60</v>
      </c>
      <c r="BL2" s="7" t="s">
        <v>61</v>
      </c>
      <c r="BM2" s="7" t="s">
        <v>62</v>
      </c>
      <c r="BN2" s="7" t="s">
        <v>63</v>
      </c>
      <c r="BO2" s="7" t="s">
        <v>64</v>
      </c>
      <c r="BP2" s="7" t="s">
        <v>65</v>
      </c>
      <c r="BQ2" s="7" t="s">
        <v>66</v>
      </c>
      <c r="BR2" s="7" t="s">
        <v>67</v>
      </c>
      <c r="BS2" s="7" t="s">
        <v>68</v>
      </c>
      <c r="BT2" s="7" t="s">
        <v>69</v>
      </c>
      <c r="BU2" s="7" t="s">
        <v>70</v>
      </c>
      <c r="BV2" s="7" t="s">
        <v>71</v>
      </c>
      <c r="BW2" s="7" t="s">
        <v>72</v>
      </c>
      <c r="BX2" s="7" t="s">
        <v>73</v>
      </c>
      <c r="BY2" s="7" t="s">
        <v>74</v>
      </c>
      <c r="BZ2" s="7" t="s">
        <v>75</v>
      </c>
      <c r="CA2" s="7" t="s">
        <v>76</v>
      </c>
      <c r="CB2" s="7" t="s">
        <v>77</v>
      </c>
      <c r="CC2" s="7" t="s">
        <v>78</v>
      </c>
      <c r="CD2" s="7" t="s">
        <v>79</v>
      </c>
      <c r="CE2" s="7" t="s">
        <v>80</v>
      </c>
      <c r="CF2" s="7" t="s">
        <v>81</v>
      </c>
      <c r="CG2" s="7" t="s">
        <v>82</v>
      </c>
      <c r="CH2" s="7" t="s">
        <v>83</v>
      </c>
      <c r="CI2" s="7" t="s">
        <v>84</v>
      </c>
      <c r="CJ2" s="7" t="s">
        <v>85</v>
      </c>
      <c r="CK2" s="7" t="s">
        <v>86</v>
      </c>
      <c r="CL2" s="7" t="s">
        <v>87</v>
      </c>
      <c r="CM2" s="7" t="s">
        <v>88</v>
      </c>
      <c r="CN2" s="7" t="s">
        <v>89</v>
      </c>
      <c r="CO2" s="7" t="s">
        <v>90</v>
      </c>
      <c r="CP2" s="7" t="s">
        <v>91</v>
      </c>
      <c r="CQ2" s="7" t="s">
        <v>92</v>
      </c>
      <c r="CR2" s="7" t="s">
        <v>93</v>
      </c>
      <c r="CS2" s="7" t="s">
        <v>94</v>
      </c>
      <c r="CT2" s="7" t="s">
        <v>95</v>
      </c>
      <c r="CU2" s="7" t="s">
        <v>96</v>
      </c>
      <c r="CV2" s="7" t="s">
        <v>97</v>
      </c>
      <c r="CW2" s="7" t="s">
        <v>98</v>
      </c>
      <c r="CX2" s="7" t="s">
        <v>99</v>
      </c>
      <c r="CY2" s="7" t="s">
        <v>154</v>
      </c>
      <c r="CZ2" s="7" t="s">
        <v>100</v>
      </c>
      <c r="DA2" s="7" t="s">
        <v>101</v>
      </c>
      <c r="DB2" s="7" t="s">
        <v>102</v>
      </c>
      <c r="DC2" s="7" t="s">
        <v>103</v>
      </c>
      <c r="DD2" s="7" t="s">
        <v>104</v>
      </c>
      <c r="DE2" s="7" t="s">
        <v>105</v>
      </c>
      <c r="DF2" s="7" t="s">
        <v>106</v>
      </c>
      <c r="DG2" s="7" t="s">
        <v>107</v>
      </c>
      <c r="DH2" s="7" t="s">
        <v>108</v>
      </c>
      <c r="DI2" s="7" t="s">
        <v>155</v>
      </c>
      <c r="DJ2" s="7" t="s">
        <v>135</v>
      </c>
      <c r="DK2" s="7" t="s">
        <v>136</v>
      </c>
      <c r="DL2" s="7" t="s">
        <v>137</v>
      </c>
      <c r="DM2" s="7" t="s">
        <v>138</v>
      </c>
      <c r="DN2" s="7" t="s">
        <v>139</v>
      </c>
      <c r="DO2" s="7" t="s">
        <v>140</v>
      </c>
      <c r="DP2" s="7" t="s">
        <v>141</v>
      </c>
      <c r="DQ2" s="7" t="s">
        <v>142</v>
      </c>
      <c r="DR2" s="7" t="s">
        <v>143</v>
      </c>
      <c r="DS2" s="7" t="s">
        <v>156</v>
      </c>
      <c r="DT2" s="7" t="s">
        <v>144</v>
      </c>
      <c r="DU2" s="7" t="s">
        <v>145</v>
      </c>
      <c r="DV2" s="7" t="s">
        <v>146</v>
      </c>
      <c r="DW2" s="7" t="s">
        <v>147</v>
      </c>
      <c r="DX2" s="7" t="s">
        <v>148</v>
      </c>
      <c r="DY2" s="7" t="s">
        <v>149</v>
      </c>
      <c r="DZ2" s="7" t="s">
        <v>150</v>
      </c>
      <c r="EA2" s="7" t="s">
        <v>151</v>
      </c>
      <c r="EB2" s="7" t="s">
        <v>152</v>
      </c>
    </row>
    <row r="4" spans="1:136" s="160" customFormat="1" x14ac:dyDescent="0.2">
      <c r="A4" s="160">
        <v>2001</v>
      </c>
      <c r="B4" s="7">
        <f t="shared" ref="B4:B5" si="0">B21*(B5/B22)</f>
        <v>105985157.43635519</v>
      </c>
      <c r="C4" s="7">
        <v>0</v>
      </c>
      <c r="D4" s="7">
        <v>0</v>
      </c>
      <c r="E4" s="7">
        <v>0</v>
      </c>
      <c r="F4" s="7">
        <v>0</v>
      </c>
      <c r="G4" s="7">
        <v>0</v>
      </c>
      <c r="H4" s="7">
        <v>0</v>
      </c>
      <c r="I4" s="7">
        <v>0</v>
      </c>
      <c r="J4" s="7">
        <v>0</v>
      </c>
      <c r="K4" s="7">
        <v>0</v>
      </c>
      <c r="L4" s="7">
        <f t="shared" ref="L4:BO4" si="1">L21*(L$7/L$24)</f>
        <v>0</v>
      </c>
      <c r="M4" s="7">
        <f t="shared" si="1"/>
        <v>360</v>
      </c>
      <c r="N4" s="7">
        <f t="shared" si="1"/>
        <v>600</v>
      </c>
      <c r="O4" s="7">
        <f t="shared" si="1"/>
        <v>720</v>
      </c>
      <c r="P4" s="7">
        <f t="shared" si="1"/>
        <v>900</v>
      </c>
      <c r="Q4" s="7">
        <f t="shared" si="1"/>
        <v>946.28571428571433</v>
      </c>
      <c r="R4" s="7">
        <f t="shared" si="1"/>
        <v>1080</v>
      </c>
      <c r="S4" s="7">
        <f t="shared" si="1"/>
        <v>1170</v>
      </c>
      <c r="T4" s="7">
        <f t="shared" si="1"/>
        <v>1176.5</v>
      </c>
      <c r="U4" s="7">
        <f t="shared" si="1"/>
        <v>1178.1818181818182</v>
      </c>
      <c r="V4" s="7">
        <f t="shared" si="1"/>
        <v>1300</v>
      </c>
      <c r="W4" s="7">
        <f t="shared" si="1"/>
        <v>1440</v>
      </c>
      <c r="X4" s="7">
        <f t="shared" si="1"/>
        <v>1471.1538461538462</v>
      </c>
      <c r="Y4" s="7">
        <f t="shared" si="1"/>
        <v>1606.9804822043629</v>
      </c>
      <c r="Z4" s="7">
        <f t="shared" si="1"/>
        <v>1657.5</v>
      </c>
      <c r="AA4" s="7">
        <f t="shared" si="1"/>
        <v>1800</v>
      </c>
      <c r="AB4" s="7">
        <f t="shared" si="1"/>
        <v>1800.4825148028212</v>
      </c>
      <c r="AC4" s="7">
        <f t="shared" si="1"/>
        <v>1929.2237442922374</v>
      </c>
      <c r="AD4" s="7">
        <f t="shared" si="1"/>
        <v>2049.9638989169675</v>
      </c>
      <c r="AE4" s="7">
        <f t="shared" si="1"/>
        <v>2123.2653061224491</v>
      </c>
      <c r="AF4" s="7">
        <f t="shared" si="1"/>
        <v>2152.8239202657805</v>
      </c>
      <c r="AG4" s="7">
        <f t="shared" si="1"/>
        <v>2210</v>
      </c>
      <c r="AH4" s="7">
        <f t="shared" si="1"/>
        <v>2280</v>
      </c>
      <c r="AI4" s="7">
        <f t="shared" si="1"/>
        <v>2288</v>
      </c>
      <c r="AJ4" s="7">
        <f t="shared" si="1"/>
        <v>2304.5454545454545</v>
      </c>
      <c r="AK4" s="7">
        <f t="shared" si="1"/>
        <v>2326.1538461538462</v>
      </c>
      <c r="AL4" s="7">
        <f t="shared" si="1"/>
        <v>2340</v>
      </c>
      <c r="AM4" s="7">
        <f t="shared" si="1"/>
        <v>2353</v>
      </c>
      <c r="AN4" s="7">
        <f t="shared" si="1"/>
        <v>2400</v>
      </c>
      <c r="AO4" s="7">
        <f t="shared" si="1"/>
        <v>2421.477649075835</v>
      </c>
      <c r="AP4" s="7">
        <f t="shared" si="1"/>
        <v>2510.5090909090909</v>
      </c>
      <c r="AQ4" s="7">
        <f t="shared" si="1"/>
        <v>2604</v>
      </c>
      <c r="AR4" s="7">
        <f t="shared" si="1"/>
        <v>2676.1061946902655</v>
      </c>
      <c r="AS4" s="7">
        <f t="shared" si="1"/>
        <v>2780.859375</v>
      </c>
      <c r="AT4" s="7">
        <f t="shared" si="1"/>
        <v>2900</v>
      </c>
      <c r="AU4" s="7">
        <f t="shared" si="1"/>
        <v>2955.2238805970146</v>
      </c>
      <c r="AV4" s="7">
        <f t="shared" si="1"/>
        <v>2953.125</v>
      </c>
      <c r="AW4" s="7">
        <f t="shared" si="1"/>
        <v>3101.5384615384614</v>
      </c>
      <c r="AX4" s="7">
        <f t="shared" si="1"/>
        <v>3190.909090909091</v>
      </c>
      <c r="AY4" s="7">
        <f t="shared" si="1"/>
        <v>3263.7362637362639</v>
      </c>
      <c r="AZ4" s="7">
        <f t="shared" si="1"/>
        <v>3371.206225680934</v>
      </c>
      <c r="BA4" s="7">
        <f t="shared" si="1"/>
        <v>3429.5625</v>
      </c>
      <c r="BB4" s="7">
        <f t="shared" si="1"/>
        <v>3600</v>
      </c>
      <c r="BC4" s="7">
        <f t="shared" si="1"/>
        <v>3562.1053595291937</v>
      </c>
      <c r="BD4" s="7">
        <f t="shared" si="1"/>
        <v>3747.6923076923076</v>
      </c>
      <c r="BE4" s="7">
        <f t="shared" si="1"/>
        <v>3877.5</v>
      </c>
      <c r="BF4" s="7">
        <f t="shared" si="1"/>
        <v>3840.909090909091</v>
      </c>
      <c r="BG4" s="7">
        <f t="shared" si="1"/>
        <v>4064.9446494464946</v>
      </c>
      <c r="BH4" s="7">
        <f t="shared" si="1"/>
        <v>4151.1627906976746</v>
      </c>
      <c r="BI4" s="7">
        <f t="shared" si="1"/>
        <v>4275.4639175257735</v>
      </c>
      <c r="BJ4" s="7">
        <f t="shared" si="1"/>
        <v>4358.869565217391</v>
      </c>
      <c r="BK4" s="7">
        <f>BK21*(BK$7/BK$24)</f>
        <v>4550</v>
      </c>
      <c r="BL4" s="7">
        <f t="shared" si="1"/>
        <v>4580.7526795068097</v>
      </c>
      <c r="BM4" s="7">
        <f t="shared" si="1"/>
        <v>4679.632075471698</v>
      </c>
      <c r="BN4" s="7">
        <f t="shared" si="1"/>
        <v>4800</v>
      </c>
      <c r="BO4" s="7">
        <f t="shared" si="1"/>
        <v>4924.4532803180919</v>
      </c>
      <c r="BP4" s="7">
        <f t="shared" ref="BP4:EA4" si="2">BP21*(BP$7/BP$24)</f>
        <v>5102.131249060998</v>
      </c>
      <c r="BQ4" s="7">
        <f t="shared" si="2"/>
        <v>5132.564841498559</v>
      </c>
      <c r="BR4" s="7">
        <f t="shared" si="2"/>
        <v>5377.3426573426568</v>
      </c>
      <c r="BS4" s="7">
        <f t="shared" si="2"/>
        <v>5528.5714285714284</v>
      </c>
      <c r="BT4" s="7">
        <f t="shared" si="2"/>
        <v>5790.3535487288136</v>
      </c>
      <c r="BU4" s="7">
        <f t="shared" si="2"/>
        <v>6000</v>
      </c>
      <c r="BV4" s="7">
        <f t="shared" si="2"/>
        <v>6006.590909090909</v>
      </c>
      <c r="BW4" s="7">
        <f t="shared" si="2"/>
        <v>6296.6929133858266</v>
      </c>
      <c r="BX4" s="7">
        <f t="shared" si="2"/>
        <v>6480</v>
      </c>
      <c r="BY4" s="7">
        <f t="shared" si="2"/>
        <v>6711.0508474576272</v>
      </c>
      <c r="BZ4" s="7">
        <f t="shared" si="2"/>
        <v>7025.5384615384619</v>
      </c>
      <c r="CA4" s="7">
        <f t="shared" si="2"/>
        <v>7131.4285714285716</v>
      </c>
      <c r="CB4" s="7">
        <f t="shared" si="2"/>
        <v>7459.2</v>
      </c>
      <c r="CC4" s="7">
        <f t="shared" si="2"/>
        <v>7750</v>
      </c>
      <c r="CD4" s="7">
        <f t="shared" si="2"/>
        <v>8128.9186602870814</v>
      </c>
      <c r="CE4" s="7">
        <f t="shared" si="2"/>
        <v>8367.0329670329666</v>
      </c>
      <c r="CF4" s="7">
        <f t="shared" si="2"/>
        <v>8960.6986899563326</v>
      </c>
      <c r="CG4" s="7">
        <f t="shared" si="2"/>
        <v>9264.0166666666664</v>
      </c>
      <c r="CH4" s="7">
        <f t="shared" si="2"/>
        <v>9582.1862348178129</v>
      </c>
      <c r="CI4" s="7">
        <f t="shared" si="2"/>
        <v>10168.615384615385</v>
      </c>
      <c r="CJ4" s="7">
        <f t="shared" si="2"/>
        <v>10685.512367491167</v>
      </c>
      <c r="CK4" s="7">
        <f t="shared" si="2"/>
        <v>11320.833333333334</v>
      </c>
      <c r="CL4" s="7">
        <f t="shared" si="2"/>
        <v>11920.529801324503</v>
      </c>
      <c r="CM4" s="7">
        <f t="shared" si="2"/>
        <v>12488.740641081462</v>
      </c>
      <c r="CN4" s="7">
        <f t="shared" si="2"/>
        <v>13244.08163265306</v>
      </c>
      <c r="CO4" s="7">
        <f t="shared" si="2"/>
        <v>14441.883656509695</v>
      </c>
      <c r="CP4" s="7">
        <f t="shared" si="2"/>
        <v>15600</v>
      </c>
      <c r="CQ4" s="7">
        <f t="shared" si="2"/>
        <v>16898.823529411766</v>
      </c>
      <c r="CR4" s="7">
        <f t="shared" si="2"/>
        <v>18420.940170940172</v>
      </c>
      <c r="CS4" s="7">
        <f t="shared" si="2"/>
        <v>20236.941866145578</v>
      </c>
      <c r="CT4" s="7">
        <f t="shared" si="2"/>
        <v>23205</v>
      </c>
      <c r="CU4" s="7">
        <f t="shared" si="2"/>
        <v>26100</v>
      </c>
      <c r="CV4" s="7">
        <f t="shared" si="2"/>
        <v>30593.420365535247</v>
      </c>
      <c r="CW4" s="7">
        <f t="shared" si="2"/>
        <v>37980.716543730239</v>
      </c>
      <c r="CX4" s="7">
        <f t="shared" si="2"/>
        <v>53493.207547169812</v>
      </c>
      <c r="CY4" s="7">
        <f t="shared" si="2"/>
        <v>53493.207547169812</v>
      </c>
      <c r="CZ4" s="7">
        <f t="shared" si="2"/>
        <v>53493.207547169812</v>
      </c>
      <c r="DA4" s="7">
        <f t="shared" si="2"/>
        <v>56740.909090909096</v>
      </c>
      <c r="DB4" s="7">
        <f t="shared" si="2"/>
        <v>59588.453843955416</v>
      </c>
      <c r="DC4" s="7">
        <f t="shared" si="2"/>
        <v>62293.974411886091</v>
      </c>
      <c r="DD4" s="7">
        <f t="shared" si="2"/>
        <v>65450</v>
      </c>
      <c r="DE4" s="7">
        <f t="shared" si="2"/>
        <v>71544</v>
      </c>
      <c r="DF4" s="7">
        <f t="shared" si="2"/>
        <v>77529.252577319596</v>
      </c>
      <c r="DG4" s="7">
        <f t="shared" si="2"/>
        <v>85997.093023255817</v>
      </c>
      <c r="DH4" s="7">
        <f t="shared" si="2"/>
        <v>99600</v>
      </c>
      <c r="DI4" s="7">
        <f t="shared" si="2"/>
        <v>99600</v>
      </c>
      <c r="DJ4" s="7">
        <f t="shared" si="2"/>
        <v>123812.57142857142</v>
      </c>
      <c r="DK4" s="7">
        <f t="shared" si="2"/>
        <v>123812.57142857142</v>
      </c>
      <c r="DL4" s="7">
        <f t="shared" si="2"/>
        <v>129441.14509803923</v>
      </c>
      <c r="DM4" s="7">
        <f t="shared" si="2"/>
        <v>132228.85496183205</v>
      </c>
      <c r="DN4" s="7">
        <f t="shared" si="2"/>
        <v>138000</v>
      </c>
      <c r="DO4" s="7">
        <f t="shared" si="2"/>
        <v>143746.33000587198</v>
      </c>
      <c r="DP4" s="7">
        <f t="shared" si="2"/>
        <v>150000</v>
      </c>
      <c r="DQ4" s="7">
        <f t="shared" si="2"/>
        <v>157800</v>
      </c>
      <c r="DR4" s="7">
        <f t="shared" si="2"/>
        <v>173356.06393606393</v>
      </c>
      <c r="DS4" s="7">
        <f t="shared" si="2"/>
        <v>173356.06393606393</v>
      </c>
      <c r="DT4" s="7">
        <f t="shared" si="2"/>
        <v>191803.27868852459</v>
      </c>
      <c r="DU4" s="7">
        <f t="shared" si="2"/>
        <v>268800</v>
      </c>
      <c r="DV4" s="7">
        <f t="shared" si="2"/>
        <v>268800</v>
      </c>
      <c r="DW4" s="7">
        <f t="shared" si="2"/>
        <v>280000</v>
      </c>
      <c r="DX4" s="7">
        <f t="shared" si="2"/>
        <v>280000</v>
      </c>
      <c r="DY4" s="7">
        <f t="shared" si="2"/>
        <v>277144.83838496811</v>
      </c>
      <c r="DZ4" s="7">
        <f t="shared" si="2"/>
        <v>330788</v>
      </c>
      <c r="EA4" s="7">
        <f t="shared" si="2"/>
        <v>330788</v>
      </c>
      <c r="EB4" s="7">
        <f>EB21*(EB$7/EB$24)</f>
        <v>353250</v>
      </c>
    </row>
    <row r="5" spans="1:136" s="160" customFormat="1" x14ac:dyDescent="0.2">
      <c r="A5" s="160">
        <v>2002</v>
      </c>
      <c r="B5" s="7">
        <f t="shared" si="0"/>
        <v>109223940.28477971</v>
      </c>
      <c r="C5" s="7">
        <v>0</v>
      </c>
      <c r="D5" s="7">
        <v>0</v>
      </c>
      <c r="E5" s="7">
        <v>0</v>
      </c>
      <c r="F5" s="7">
        <v>0</v>
      </c>
      <c r="G5" s="7">
        <v>0</v>
      </c>
      <c r="H5" s="7">
        <v>0</v>
      </c>
      <c r="I5" s="7">
        <v>0</v>
      </c>
      <c r="J5" s="7">
        <v>0</v>
      </c>
      <c r="K5" s="7">
        <v>0</v>
      </c>
      <c r="L5" s="7">
        <f t="shared" ref="L5:BO5" si="3">L22*(L$7/L$24)</f>
        <v>170</v>
      </c>
      <c r="M5" s="7">
        <f t="shared" si="3"/>
        <v>480</v>
      </c>
      <c r="N5" s="7">
        <f t="shared" si="3"/>
        <v>660</v>
      </c>
      <c r="O5" s="7">
        <f t="shared" si="3"/>
        <v>840</v>
      </c>
      <c r="P5" s="7">
        <f t="shared" si="3"/>
        <v>960</v>
      </c>
      <c r="Q5" s="7">
        <f t="shared" si="3"/>
        <v>1182.8571428571429</v>
      </c>
      <c r="R5" s="7">
        <f t="shared" si="3"/>
        <v>1200</v>
      </c>
      <c r="S5" s="7">
        <f t="shared" si="3"/>
        <v>1248</v>
      </c>
      <c r="T5" s="7">
        <f t="shared" si="3"/>
        <v>1300</v>
      </c>
      <c r="U5" s="7">
        <f t="shared" si="3"/>
        <v>1391.2363636363636</v>
      </c>
      <c r="V5" s="7">
        <f t="shared" si="3"/>
        <v>1500</v>
      </c>
      <c r="W5" s="7">
        <f t="shared" si="3"/>
        <v>1620</v>
      </c>
      <c r="X5" s="7">
        <f t="shared" si="3"/>
        <v>1700.0000399076046</v>
      </c>
      <c r="Y5" s="7">
        <f t="shared" si="3"/>
        <v>1785.5338691159589</v>
      </c>
      <c r="Z5" s="7">
        <f t="shared" si="3"/>
        <v>1812.4615384615383</v>
      </c>
      <c r="AA5" s="7">
        <f t="shared" si="3"/>
        <v>1950</v>
      </c>
      <c r="AB5" s="7">
        <f t="shared" si="3"/>
        <v>2077.4798247724862</v>
      </c>
      <c r="AC5" s="7">
        <f t="shared" si="3"/>
        <v>2140.9436834094367</v>
      </c>
      <c r="AD5" s="7">
        <f t="shared" si="3"/>
        <v>2270.7292418772563</v>
      </c>
      <c r="AE5" s="7">
        <f t="shared" si="3"/>
        <v>2359.1836734693875</v>
      </c>
      <c r="AF5" s="7">
        <f t="shared" si="3"/>
        <v>2392.0265780730897</v>
      </c>
      <c r="AG5" s="7">
        <f t="shared" si="3"/>
        <v>2400</v>
      </c>
      <c r="AH5" s="7">
        <f t="shared" si="3"/>
        <v>2470</v>
      </c>
      <c r="AI5" s="7">
        <f t="shared" si="3"/>
        <v>2493.333333333333</v>
      </c>
      <c r="AJ5" s="7">
        <f t="shared" si="3"/>
        <v>2560.6060606060605</v>
      </c>
      <c r="AK5" s="7">
        <f t="shared" si="3"/>
        <v>2584.6153846153848</v>
      </c>
      <c r="AL5" s="7">
        <f t="shared" si="3"/>
        <v>2600</v>
      </c>
      <c r="AM5" s="7">
        <f t="shared" si="3"/>
        <v>2600</v>
      </c>
      <c r="AN5" s="7">
        <f t="shared" si="3"/>
        <v>2620</v>
      </c>
      <c r="AO5" s="7">
        <f t="shared" si="3"/>
        <v>2712.6114000726425</v>
      </c>
      <c r="AP5" s="7">
        <f t="shared" si="3"/>
        <v>2808</v>
      </c>
      <c r="AQ5" s="7">
        <f t="shared" si="3"/>
        <v>2925</v>
      </c>
      <c r="AR5" s="7">
        <f t="shared" si="3"/>
        <v>2973.4513274336282</v>
      </c>
      <c r="AS5" s="7">
        <f t="shared" si="3"/>
        <v>3007.265625</v>
      </c>
      <c r="AT5" s="7">
        <f t="shared" si="3"/>
        <v>3150</v>
      </c>
      <c r="AU5" s="7">
        <f t="shared" si="3"/>
        <v>3201.4925373134329</v>
      </c>
      <c r="AV5" s="7">
        <f t="shared" si="3"/>
        <v>3283.875</v>
      </c>
      <c r="AW5" s="7">
        <f t="shared" si="3"/>
        <v>3453.4437869822486</v>
      </c>
      <c r="AX5" s="7">
        <f t="shared" si="3"/>
        <v>3534.5454545454545</v>
      </c>
      <c r="AY5" s="7">
        <f t="shared" si="3"/>
        <v>3560.4395604395604</v>
      </c>
      <c r="AZ5" s="7">
        <f t="shared" si="3"/>
        <v>3607.7821011673154</v>
      </c>
      <c r="BA5" s="7">
        <f t="shared" si="3"/>
        <v>3712.9166666666665</v>
      </c>
      <c r="BB5" s="7">
        <f t="shared" si="3"/>
        <v>3900</v>
      </c>
      <c r="BC5" s="7">
        <f t="shared" si="3"/>
        <v>3848.6842105263158</v>
      </c>
      <c r="BD5" s="7">
        <f t="shared" si="3"/>
        <v>4055.8579881656801</v>
      </c>
      <c r="BE5" s="7">
        <f t="shared" si="3"/>
        <v>4175.7692307692305</v>
      </c>
      <c r="BF5" s="7">
        <f t="shared" si="3"/>
        <v>4234.848484848485</v>
      </c>
      <c r="BG5" s="7">
        <f t="shared" si="3"/>
        <v>4453.5055350553512</v>
      </c>
      <c r="BH5" s="7">
        <f t="shared" si="3"/>
        <v>4497.0930232558139</v>
      </c>
      <c r="BI5" s="7">
        <f t="shared" si="3"/>
        <v>4701.0309278350514</v>
      </c>
      <c r="BJ5" s="7">
        <f t="shared" si="3"/>
        <v>4719.7324414715722</v>
      </c>
      <c r="BK5" s="7">
        <f t="shared" si="3"/>
        <v>4896.66650390625</v>
      </c>
      <c r="BL5" s="7">
        <f t="shared" si="3"/>
        <v>4931.904263034894</v>
      </c>
      <c r="BM5" s="7">
        <f t="shared" si="3"/>
        <v>5133.7735849056608</v>
      </c>
      <c r="BN5" s="7">
        <f t="shared" si="3"/>
        <v>5200</v>
      </c>
      <c r="BO5" s="7">
        <f t="shared" si="3"/>
        <v>5367.7932405566598</v>
      </c>
      <c r="BP5" s="7">
        <f t="shared" ref="BP5:EA5" si="4">BP22*(BP$7/BP$24)</f>
        <v>5506.5384615384619</v>
      </c>
      <c r="BQ5" s="7">
        <f t="shared" si="4"/>
        <v>5705.0432276657057</v>
      </c>
      <c r="BR5" s="7">
        <f t="shared" si="4"/>
        <v>5944.9510489510485</v>
      </c>
      <c r="BS5" s="7">
        <f t="shared" si="4"/>
        <v>5934.065934065934</v>
      </c>
      <c r="BT5" s="7">
        <f t="shared" si="4"/>
        <v>6176.3771186440681</v>
      </c>
      <c r="BU5" s="7">
        <f t="shared" si="4"/>
        <v>6486.75</v>
      </c>
      <c r="BV5" s="7">
        <f t="shared" si="4"/>
        <v>6500</v>
      </c>
      <c r="BW5" s="7">
        <f t="shared" si="4"/>
        <v>6771.1689884918233</v>
      </c>
      <c r="BX5" s="7">
        <f t="shared" si="4"/>
        <v>7128</v>
      </c>
      <c r="BY5" s="7">
        <f t="shared" si="4"/>
        <v>7176.2711864406783</v>
      </c>
      <c r="BZ5" s="7">
        <f t="shared" si="4"/>
        <v>7541.5384615384619</v>
      </c>
      <c r="CA5" s="7">
        <f t="shared" si="4"/>
        <v>7725.7142857142862</v>
      </c>
      <c r="CB5" s="7">
        <f t="shared" si="4"/>
        <v>7992</v>
      </c>
      <c r="CC5" s="7">
        <f t="shared" si="4"/>
        <v>8395.8333333333339</v>
      </c>
      <c r="CD5" s="7">
        <f t="shared" si="4"/>
        <v>8807.6555023923447</v>
      </c>
      <c r="CE5" s="7">
        <f t="shared" si="4"/>
        <v>9000</v>
      </c>
      <c r="CF5" s="7">
        <f t="shared" si="4"/>
        <v>9558.0786026200876</v>
      </c>
      <c r="CG5" s="7">
        <f t="shared" si="4"/>
        <v>9966.6666666666679</v>
      </c>
      <c r="CH5" s="7">
        <f t="shared" si="4"/>
        <v>10337.894736842105</v>
      </c>
      <c r="CI5" s="7">
        <f t="shared" si="4"/>
        <v>11016</v>
      </c>
      <c r="CJ5" s="7">
        <f t="shared" si="4"/>
        <v>11575.971731448764</v>
      </c>
      <c r="CK5" s="7">
        <f t="shared" si="4"/>
        <v>11916.666666666666</v>
      </c>
      <c r="CL5" s="7">
        <f t="shared" si="4"/>
        <v>12829.470198675497</v>
      </c>
      <c r="CM5" s="7">
        <f t="shared" si="4"/>
        <v>13440.686511432457</v>
      </c>
      <c r="CN5" s="7">
        <f t="shared" si="4"/>
        <v>14347.755102040815</v>
      </c>
      <c r="CO5" s="7">
        <f t="shared" si="4"/>
        <v>15556.786703601108</v>
      </c>
      <c r="CP5" s="7">
        <f t="shared" si="4"/>
        <v>16900</v>
      </c>
      <c r="CQ5" s="7">
        <f t="shared" si="4"/>
        <v>17985.882352941178</v>
      </c>
      <c r="CR5" s="7">
        <f t="shared" si="4"/>
        <v>19934.444444444445</v>
      </c>
      <c r="CS5" s="7">
        <f t="shared" si="4"/>
        <v>22337.234978016608</v>
      </c>
      <c r="CT5" s="7">
        <f t="shared" si="4"/>
        <v>24990</v>
      </c>
      <c r="CU5" s="7">
        <f t="shared" si="4"/>
        <v>29000</v>
      </c>
      <c r="CV5" s="7">
        <f t="shared" si="4"/>
        <v>33680.979634464748</v>
      </c>
      <c r="CW5" s="7">
        <f t="shared" si="4"/>
        <v>41433.508956796628</v>
      </c>
      <c r="CX5" s="7">
        <f t="shared" si="4"/>
        <v>57742.890566037735</v>
      </c>
      <c r="CY5" s="7">
        <f t="shared" si="4"/>
        <v>57742.890566037735</v>
      </c>
      <c r="CZ5" s="7">
        <f t="shared" si="4"/>
        <v>57742.890566037735</v>
      </c>
      <c r="DA5" s="7">
        <f t="shared" si="4"/>
        <v>59727.272727272728</v>
      </c>
      <c r="DB5" s="7">
        <f t="shared" si="4"/>
        <v>62567.876536153184</v>
      </c>
      <c r="DC5" s="7">
        <f t="shared" si="4"/>
        <v>65645.893520429221</v>
      </c>
      <c r="DD5" s="7">
        <f t="shared" si="4"/>
        <v>69912.5</v>
      </c>
      <c r="DE5" s="7">
        <f t="shared" si="4"/>
        <v>75000</v>
      </c>
      <c r="DF5" s="7">
        <f t="shared" si="4"/>
        <v>80908.732817869415</v>
      </c>
      <c r="DG5" s="7">
        <f t="shared" si="4"/>
        <v>89476.744186046504</v>
      </c>
      <c r="DH5" s="7">
        <f t="shared" si="4"/>
        <v>100470</v>
      </c>
      <c r="DI5" s="7">
        <f t="shared" si="4"/>
        <v>100470</v>
      </c>
      <c r="DJ5" s="7">
        <f t="shared" si="4"/>
        <v>129071.02040816325</v>
      </c>
      <c r="DK5" s="7">
        <f t="shared" si="4"/>
        <v>129071.02040816325</v>
      </c>
      <c r="DL5" s="7">
        <f t="shared" si="4"/>
        <v>132790.82352941178</v>
      </c>
      <c r="DM5" s="7">
        <f t="shared" si="4"/>
        <v>137613.74045801527</v>
      </c>
      <c r="DN5" s="7">
        <f t="shared" si="4"/>
        <v>146000</v>
      </c>
      <c r="DO5" s="7">
        <f t="shared" si="4"/>
        <v>154946.56488549619</v>
      </c>
      <c r="DP5" s="7">
        <f t="shared" si="4"/>
        <v>164400</v>
      </c>
      <c r="DQ5" s="7">
        <f t="shared" si="4"/>
        <v>180000</v>
      </c>
      <c r="DR5" s="7">
        <f t="shared" si="4"/>
        <v>186471.02897102898</v>
      </c>
      <c r="DS5" s="7">
        <f t="shared" si="4"/>
        <v>186471.02897102898</v>
      </c>
      <c r="DT5" s="7">
        <f t="shared" si="4"/>
        <v>211288.52459016393</v>
      </c>
      <c r="DU5" s="7">
        <f t="shared" si="4"/>
        <v>294960</v>
      </c>
      <c r="DV5" s="7">
        <f t="shared" si="4"/>
        <v>294960</v>
      </c>
      <c r="DW5" s="7">
        <f t="shared" si="4"/>
        <v>300000</v>
      </c>
      <c r="DX5" s="7">
        <f t="shared" si="4"/>
        <v>312000</v>
      </c>
      <c r="DY5" s="7">
        <f t="shared" si="4"/>
        <v>304474.39883681916</v>
      </c>
      <c r="DZ5" s="7">
        <f t="shared" si="4"/>
        <v>353300</v>
      </c>
      <c r="EA5" s="7">
        <f t="shared" si="4"/>
        <v>360000</v>
      </c>
      <c r="EB5" s="7">
        <f t="shared" ref="EB5" si="5">EB22*(EB$7/EB$24)</f>
        <v>384000</v>
      </c>
    </row>
    <row r="6" spans="1:136" s="160" customFormat="1" x14ac:dyDescent="0.2">
      <c r="A6" s="160">
        <v>2003</v>
      </c>
      <c r="B6" s="7">
        <f>B23*(B7/B24)</f>
        <v>112069381.10899001</v>
      </c>
      <c r="C6" s="7">
        <v>0</v>
      </c>
      <c r="D6" s="7">
        <v>0</v>
      </c>
      <c r="E6" s="7">
        <v>0</v>
      </c>
      <c r="F6" s="7">
        <v>0</v>
      </c>
      <c r="G6" s="7">
        <v>0</v>
      </c>
      <c r="H6" s="7">
        <v>0</v>
      </c>
      <c r="I6" s="7">
        <v>0</v>
      </c>
      <c r="J6" s="7">
        <v>0</v>
      </c>
      <c r="K6" s="7">
        <v>0</v>
      </c>
      <c r="L6" s="7">
        <f t="shared" ref="L6:BO6" si="6">L23*(L$7/L$24)</f>
        <v>0</v>
      </c>
      <c r="M6" s="7">
        <f t="shared" si="6"/>
        <v>480</v>
      </c>
      <c r="N6" s="7">
        <f t="shared" si="6"/>
        <v>720</v>
      </c>
      <c r="O6" s="7">
        <f t="shared" si="6"/>
        <v>900</v>
      </c>
      <c r="P6" s="7">
        <f t="shared" si="6"/>
        <v>1080</v>
      </c>
      <c r="Q6" s="7">
        <f t="shared" si="6"/>
        <v>1182.8571428571429</v>
      </c>
      <c r="R6" s="7">
        <f t="shared" si="6"/>
        <v>1404</v>
      </c>
      <c r="S6" s="7">
        <f t="shared" si="6"/>
        <v>1440</v>
      </c>
      <c r="T6" s="7">
        <f t="shared" si="6"/>
        <v>1520</v>
      </c>
      <c r="U6" s="7">
        <f t="shared" si="6"/>
        <v>1531.6363636363637</v>
      </c>
      <c r="V6" s="7">
        <f t="shared" si="6"/>
        <v>1650</v>
      </c>
      <c r="W6" s="7">
        <f t="shared" si="6"/>
        <v>1800</v>
      </c>
      <c r="X6" s="7">
        <f t="shared" si="6"/>
        <v>1765.3846153846152</v>
      </c>
      <c r="Y6" s="7">
        <f t="shared" si="6"/>
        <v>1934.3283582089553</v>
      </c>
      <c r="Z6" s="7">
        <f t="shared" si="6"/>
        <v>2040</v>
      </c>
      <c r="AA6" s="7">
        <f t="shared" si="6"/>
        <v>2160</v>
      </c>
      <c r="AB6" s="7">
        <f t="shared" si="6"/>
        <v>2314.9060904607704</v>
      </c>
      <c r="AC6" s="7">
        <f t="shared" si="6"/>
        <v>2374.4292237442919</v>
      </c>
      <c r="AD6" s="7">
        <f t="shared" si="6"/>
        <v>2424.4765342960291</v>
      </c>
      <c r="AE6" s="7">
        <f t="shared" si="6"/>
        <v>2555.7823129251701</v>
      </c>
      <c r="AF6" s="7">
        <f t="shared" si="6"/>
        <v>2707.9734219269103</v>
      </c>
      <c r="AG6" s="7">
        <f t="shared" si="6"/>
        <v>2880</v>
      </c>
      <c r="AH6" s="7">
        <f t="shared" si="6"/>
        <v>2880</v>
      </c>
      <c r="AI6" s="7">
        <f t="shared" si="6"/>
        <v>2844.8444444444444</v>
      </c>
      <c r="AJ6" s="7">
        <f t="shared" si="6"/>
        <v>2954.5454545454545</v>
      </c>
      <c r="AK6" s="7">
        <f t="shared" si="6"/>
        <v>3015.3845344859415</v>
      </c>
      <c r="AL6" s="7">
        <f t="shared" si="6"/>
        <v>3120</v>
      </c>
      <c r="AM6" s="7">
        <f t="shared" si="6"/>
        <v>3120</v>
      </c>
      <c r="AN6" s="7">
        <f t="shared" si="6"/>
        <v>3120</v>
      </c>
      <c r="AO6" s="7">
        <f t="shared" si="6"/>
        <v>3100.1273143687345</v>
      </c>
      <c r="AP6" s="7">
        <f t="shared" si="6"/>
        <v>3063.2727272727275</v>
      </c>
      <c r="AQ6" s="7">
        <f t="shared" si="6"/>
        <v>3240</v>
      </c>
      <c r="AR6" s="7">
        <f t="shared" si="6"/>
        <v>3320.353982300885</v>
      </c>
      <c r="AS6" s="7">
        <f t="shared" si="6"/>
        <v>3412.5000801086476</v>
      </c>
      <c r="AT6" s="7">
        <f t="shared" si="6"/>
        <v>3600</v>
      </c>
      <c r="AU6" s="7">
        <f t="shared" si="6"/>
        <v>3546.2686567164178</v>
      </c>
      <c r="AV6" s="7">
        <f t="shared" si="6"/>
        <v>3661.875</v>
      </c>
      <c r="AW6" s="7">
        <f t="shared" si="6"/>
        <v>3817.2781065088757</v>
      </c>
      <c r="AX6" s="7">
        <f t="shared" si="6"/>
        <v>3829.090909090909</v>
      </c>
      <c r="AY6" s="7">
        <f t="shared" si="6"/>
        <v>3985.7142857142858</v>
      </c>
      <c r="AZ6" s="7">
        <f t="shared" si="6"/>
        <v>4107.0557717250331</v>
      </c>
      <c r="BA6" s="7">
        <f t="shared" si="6"/>
        <v>4162.375</v>
      </c>
      <c r="BB6" s="7">
        <f t="shared" si="6"/>
        <v>4400</v>
      </c>
      <c r="BC6" s="7">
        <f t="shared" si="6"/>
        <v>4490.1315789473683</v>
      </c>
      <c r="BD6" s="7">
        <f t="shared" si="6"/>
        <v>4568.8047337278103</v>
      </c>
      <c r="BE6" s="7">
        <f t="shared" si="6"/>
        <v>4712.6538461538466</v>
      </c>
      <c r="BF6" s="7">
        <f t="shared" si="6"/>
        <v>4727.272727272727</v>
      </c>
      <c r="BG6" s="7">
        <f t="shared" si="6"/>
        <v>4901.8450184501844</v>
      </c>
      <c r="BH6" s="7">
        <f t="shared" si="6"/>
        <v>5011.0465116279065</v>
      </c>
      <c r="BI6" s="7">
        <f t="shared" si="6"/>
        <v>5146.3917525773195</v>
      </c>
      <c r="BJ6" s="7">
        <f t="shared" si="6"/>
        <v>5218.7458193979937</v>
      </c>
      <c r="BK6" s="7">
        <f t="shared" si="6"/>
        <v>5460</v>
      </c>
      <c r="BL6" s="7">
        <f t="shared" si="6"/>
        <v>5602.6432428076396</v>
      </c>
      <c r="BM6" s="7">
        <f t="shared" si="6"/>
        <v>5775.4952830188677</v>
      </c>
      <c r="BN6" s="7">
        <f t="shared" si="6"/>
        <v>6000</v>
      </c>
      <c r="BO6" s="7">
        <f t="shared" si="6"/>
        <v>5964.2147117296226</v>
      </c>
      <c r="BP6" s="7">
        <f t="shared" ref="BP6:EA6" si="7">BP23*(BP$7/BP$24)</f>
        <v>6115.625</v>
      </c>
      <c r="BQ6" s="7">
        <f t="shared" si="7"/>
        <v>6223.2348703170028</v>
      </c>
      <c r="BR6" s="7">
        <f t="shared" si="7"/>
        <v>6472.7272727272721</v>
      </c>
      <c r="BS6" s="7">
        <f t="shared" si="7"/>
        <v>6557.1428571428578</v>
      </c>
      <c r="BT6" s="7">
        <f t="shared" si="7"/>
        <v>6843.0101297669489</v>
      </c>
      <c r="BU6" s="7">
        <f t="shared" si="7"/>
        <v>7160</v>
      </c>
      <c r="BV6" s="7">
        <f t="shared" si="7"/>
        <v>7179.545454545455</v>
      </c>
      <c r="BW6" s="7">
        <f t="shared" si="7"/>
        <v>7512.537855844942</v>
      </c>
      <c r="BX6" s="7">
        <f t="shared" si="7"/>
        <v>7776</v>
      </c>
      <c r="BY6" s="7">
        <f t="shared" si="7"/>
        <v>7978.0338983050851</v>
      </c>
      <c r="BZ6" s="7">
        <f t="shared" si="7"/>
        <v>8335.3846153846152</v>
      </c>
      <c r="CA6" s="7">
        <f t="shared" si="7"/>
        <v>8627.0476190476202</v>
      </c>
      <c r="CB6" s="7">
        <f t="shared" si="7"/>
        <v>8880</v>
      </c>
      <c r="CC6" s="7">
        <f t="shared" si="7"/>
        <v>9240.3846153846152</v>
      </c>
      <c r="CD6" s="7">
        <f t="shared" si="7"/>
        <v>9573.971291866028</v>
      </c>
      <c r="CE6" s="7">
        <f t="shared" si="7"/>
        <v>9990</v>
      </c>
      <c r="CF6" s="7">
        <f t="shared" si="7"/>
        <v>10454.148471615721</v>
      </c>
      <c r="CG6" s="7">
        <f t="shared" si="7"/>
        <v>11013.166666666668</v>
      </c>
      <c r="CH6" s="7">
        <f t="shared" si="7"/>
        <v>11557.894736842105</v>
      </c>
      <c r="CI6" s="7">
        <f t="shared" si="7"/>
        <v>11963.076923076924</v>
      </c>
      <c r="CJ6" s="7">
        <f t="shared" si="7"/>
        <v>12476.325088339223</v>
      </c>
      <c r="CK6" s="7">
        <f t="shared" si="7"/>
        <v>13108.333333333334</v>
      </c>
      <c r="CL6" s="7">
        <f t="shared" si="7"/>
        <v>14096.026490066224</v>
      </c>
      <c r="CM6" s="7">
        <f t="shared" si="7"/>
        <v>14797.086067632064</v>
      </c>
      <c r="CN6" s="7">
        <f t="shared" si="7"/>
        <v>15668.221574344023</v>
      </c>
      <c r="CO6" s="7">
        <f t="shared" si="7"/>
        <v>17102.493074792244</v>
      </c>
      <c r="CP6" s="7">
        <f t="shared" si="7"/>
        <v>18200</v>
      </c>
      <c r="CQ6" s="7">
        <f t="shared" si="7"/>
        <v>19567.058823529413</v>
      </c>
      <c r="CR6" s="7">
        <f t="shared" si="7"/>
        <v>21657.051282051281</v>
      </c>
      <c r="CS6" s="7">
        <f t="shared" si="7"/>
        <v>23720.957498778702</v>
      </c>
      <c r="CT6" s="7">
        <f t="shared" si="7"/>
        <v>26556.833333333336</v>
      </c>
      <c r="CU6" s="7">
        <f t="shared" si="7"/>
        <v>30700</v>
      </c>
      <c r="CV6" s="7">
        <f t="shared" si="7"/>
        <v>35642.819843342033</v>
      </c>
      <c r="CW6" s="7">
        <f t="shared" si="7"/>
        <v>44097.091675447838</v>
      </c>
      <c r="CX6" s="7">
        <f t="shared" si="7"/>
        <v>59547.169811320753</v>
      </c>
      <c r="CY6" s="7">
        <f t="shared" si="7"/>
        <v>59547.169811320753</v>
      </c>
      <c r="CZ6" s="7">
        <f t="shared" si="7"/>
        <v>59547.169811320753</v>
      </c>
      <c r="DA6" s="7">
        <f t="shared" si="7"/>
        <v>63261.136363636368</v>
      </c>
      <c r="DB6" s="7">
        <f t="shared" si="7"/>
        <v>65547.299228350952</v>
      </c>
      <c r="DC6" s="7">
        <f t="shared" si="7"/>
        <v>70469.872059430461</v>
      </c>
      <c r="DD6" s="7">
        <f t="shared" si="7"/>
        <v>73780</v>
      </c>
      <c r="DE6" s="7">
        <f t="shared" si="7"/>
        <v>80250</v>
      </c>
      <c r="DF6" s="7">
        <f t="shared" si="7"/>
        <v>88264.072164948462</v>
      </c>
      <c r="DG6" s="7">
        <f t="shared" si="7"/>
        <v>96535.465116279069</v>
      </c>
      <c r="DH6" s="7">
        <f t="shared" si="7"/>
        <v>109800</v>
      </c>
      <c r="DI6" s="7">
        <f t="shared" si="7"/>
        <v>109800</v>
      </c>
      <c r="DJ6" s="7">
        <f t="shared" si="7"/>
        <v>133791.67346938775</v>
      </c>
      <c r="DK6" s="7">
        <f t="shared" si="7"/>
        <v>133791.67346938775</v>
      </c>
      <c r="DL6" s="7">
        <f t="shared" si="7"/>
        <v>138971.77777777778</v>
      </c>
      <c r="DM6" s="7">
        <f t="shared" si="7"/>
        <v>143796.38676844782</v>
      </c>
      <c r="DN6" s="7">
        <f t="shared" si="7"/>
        <v>151200</v>
      </c>
      <c r="DO6" s="7">
        <f t="shared" si="7"/>
        <v>155725.19083969467</v>
      </c>
      <c r="DP6" s="7">
        <f t="shared" si="7"/>
        <v>165689</v>
      </c>
      <c r="DQ6" s="7">
        <f t="shared" si="7"/>
        <v>180000</v>
      </c>
      <c r="DR6" s="7">
        <f t="shared" si="7"/>
        <v>192473.52647352646</v>
      </c>
      <c r="DS6" s="7">
        <f t="shared" si="7"/>
        <v>192473.52647352646</v>
      </c>
      <c r="DT6" s="7">
        <f t="shared" si="7"/>
        <v>218360.65573770492</v>
      </c>
      <c r="DU6" s="7">
        <f t="shared" si="7"/>
        <v>264000</v>
      </c>
      <c r="DV6" s="7">
        <f t="shared" si="7"/>
        <v>264000</v>
      </c>
      <c r="DW6" s="7">
        <f t="shared" si="7"/>
        <v>270000</v>
      </c>
      <c r="DX6" s="7">
        <f t="shared" si="7"/>
        <v>290150</v>
      </c>
      <c r="DY6" s="7">
        <f t="shared" si="7"/>
        <v>286752.52611564705</v>
      </c>
      <c r="DZ6" s="7">
        <f t="shared" si="7"/>
        <v>300000</v>
      </c>
      <c r="EA6" s="7">
        <f t="shared" si="7"/>
        <v>300000</v>
      </c>
      <c r="EB6" s="7">
        <f t="shared" ref="EB6" si="8">EB23*(EB$7/EB$24)</f>
        <v>308500</v>
      </c>
    </row>
    <row r="7" spans="1:136" s="160" customFormat="1" x14ac:dyDescent="0.2">
      <c r="A7" s="160">
        <v>2004</v>
      </c>
      <c r="B7" s="7">
        <f>[1]Sheet1!B$2</f>
        <v>114175528</v>
      </c>
      <c r="C7" s="7">
        <f>[1]Sheet1!C$2</f>
        <v>0</v>
      </c>
      <c r="D7" s="7">
        <f>[1]Sheet1!D$2</f>
        <v>0</v>
      </c>
      <c r="E7" s="7">
        <f>[1]Sheet1!E$2</f>
        <v>0</v>
      </c>
      <c r="F7" s="7">
        <f>[1]Sheet1!F$2</f>
        <v>0</v>
      </c>
      <c r="G7" s="7">
        <f>[1]Sheet1!G$2</f>
        <v>0</v>
      </c>
      <c r="H7" s="7">
        <f>[1]Sheet1!H$2</f>
        <v>0</v>
      </c>
      <c r="I7" s="7">
        <f>[1]Sheet1!I$2</f>
        <v>0</v>
      </c>
      <c r="J7" s="7">
        <f>[1]Sheet1!J$2</f>
        <v>0</v>
      </c>
      <c r="K7" s="7">
        <f>[1]Sheet1!K$2</f>
        <v>0</v>
      </c>
      <c r="L7" s="7">
        <f>[1]Sheet1!L$2</f>
        <v>204</v>
      </c>
      <c r="M7" s="7">
        <f>[1]Sheet1!M$2</f>
        <v>600</v>
      </c>
      <c r="N7" s="7">
        <f>[1]Sheet1!N$2</f>
        <v>840</v>
      </c>
      <c r="O7" s="7">
        <f>[1]Sheet1!O$2</f>
        <v>1040</v>
      </c>
      <c r="P7" s="7">
        <f>[1]Sheet1!P$2</f>
        <v>1200</v>
      </c>
      <c r="Q7" s="7">
        <f>[1]Sheet1!Q$2</f>
        <v>1380</v>
      </c>
      <c r="R7" s="7">
        <f>[1]Sheet1!R$2</f>
        <v>1560</v>
      </c>
      <c r="S7" s="7">
        <f>[1]Sheet1!S$2</f>
        <v>1560</v>
      </c>
      <c r="T7" s="7">
        <f>[1]Sheet1!T$2</f>
        <v>1690</v>
      </c>
      <c r="U7" s="7">
        <f>[1]Sheet1!U$2</f>
        <v>1728</v>
      </c>
      <c r="V7" s="7">
        <f>[1]Sheet1!V$2</f>
        <v>1800</v>
      </c>
      <c r="W7" s="7">
        <f>[1]Sheet1!W$2</f>
        <v>1920</v>
      </c>
      <c r="X7" s="7">
        <f>[1]Sheet1!X$2</f>
        <v>2040</v>
      </c>
      <c r="Y7" s="7">
        <f>[1]Sheet1!Y$2</f>
        <v>2160</v>
      </c>
      <c r="Z7" s="7">
        <f>[1]Sheet1!Z$2</f>
        <v>2295</v>
      </c>
      <c r="AA7" s="7">
        <f>[1]Sheet1!AA$2</f>
        <v>2400</v>
      </c>
      <c r="AB7" s="7">
        <f>[1]Sheet1!AB$2</f>
        <v>2460</v>
      </c>
      <c r="AC7" s="7">
        <f>[1]Sheet1!AC$2</f>
        <v>2600</v>
      </c>
      <c r="AD7" s="7">
        <f>[1]Sheet1!AD$2</f>
        <v>2730</v>
      </c>
      <c r="AE7" s="7">
        <f>[1]Sheet1!AE$2</f>
        <v>2890</v>
      </c>
      <c r="AF7" s="7">
        <f>[1]Sheet1!AF$2</f>
        <v>3000</v>
      </c>
      <c r="AG7" s="7">
        <f>[1]Sheet1!AG$2</f>
        <v>3120</v>
      </c>
      <c r="AH7" s="7">
        <f>[1]Sheet1!AH$2</f>
        <v>3120</v>
      </c>
      <c r="AI7" s="7">
        <f>[1]Sheet1!AI$2</f>
        <v>3168</v>
      </c>
      <c r="AJ7" s="7">
        <f>[1]Sheet1!AJ$2</f>
        <v>3250</v>
      </c>
      <c r="AK7" s="7">
        <f>[1]Sheet1!AK$2</f>
        <v>3360</v>
      </c>
      <c r="AL7" s="7">
        <f>[1]Sheet1!AL$2</f>
        <v>3380</v>
      </c>
      <c r="AM7" s="7">
        <f>[1]Sheet1!AM$2</f>
        <v>3380</v>
      </c>
      <c r="AN7" s="7">
        <f>[1]Sheet1!AN$2</f>
        <v>3380</v>
      </c>
      <c r="AO7" s="7">
        <f>[1]Sheet1!AO$2</f>
        <v>3380</v>
      </c>
      <c r="AP7" s="7">
        <f>[1]Sheet1!AP$2</f>
        <v>3510</v>
      </c>
      <c r="AQ7" s="7">
        <f>[1]Sheet1!AQ$2</f>
        <v>3600</v>
      </c>
      <c r="AR7" s="7">
        <f>[1]Sheet1!AR$2</f>
        <v>3640</v>
      </c>
      <c r="AS7" s="7">
        <f>[1]Sheet1!AS$2</f>
        <v>3780</v>
      </c>
      <c r="AT7" s="7">
        <f>[1]Sheet1!AT$2</f>
        <v>3900</v>
      </c>
      <c r="AU7" s="7">
        <f>[1]Sheet1!AU$2</f>
        <v>3960</v>
      </c>
      <c r="AV7" s="7">
        <f>[1]Sheet1!AV$2</f>
        <v>4095</v>
      </c>
      <c r="AW7" s="7">
        <f>[1]Sheet1!AW$2</f>
        <v>4200</v>
      </c>
      <c r="AX7" s="7">
        <f>[1]Sheet1!AX$2</f>
        <v>4320</v>
      </c>
      <c r="AY7" s="7">
        <f>[1]Sheet1!AY$2</f>
        <v>4500</v>
      </c>
      <c r="AZ7" s="7">
        <f>[1]Sheet1!AZ$2</f>
        <v>4560</v>
      </c>
      <c r="BA7" s="7">
        <f>[1]Sheet1!BA$2</f>
        <v>4690</v>
      </c>
      <c r="BB7" s="7">
        <f>[1]Sheet1!BB$2</f>
        <v>4800</v>
      </c>
      <c r="BC7" s="7">
        <f>[1]Sheet1!BC$2</f>
        <v>4875</v>
      </c>
      <c r="BD7" s="7">
        <f>[1]Sheet1!BD$2</f>
        <v>5040</v>
      </c>
      <c r="BE7" s="7">
        <f>[1]Sheet1!BE$2</f>
        <v>5170</v>
      </c>
      <c r="BF7" s="7">
        <f>[1]Sheet1!BF$2</f>
        <v>5200</v>
      </c>
      <c r="BG7" s="7">
        <f>[1]Sheet1!BG$2</f>
        <v>5400</v>
      </c>
      <c r="BH7" s="7">
        <f>[1]Sheet1!BH$2</f>
        <v>5525</v>
      </c>
      <c r="BI7" s="7">
        <f>[1]Sheet1!BI$2</f>
        <v>5760</v>
      </c>
      <c r="BJ7" s="7">
        <f>[1]Sheet1!BJ$2</f>
        <v>5880</v>
      </c>
      <c r="BK7" s="7">
        <f>[1]Sheet1!BK$2</f>
        <v>6000</v>
      </c>
      <c r="BL7" s="7">
        <f>[1]Sheet1!BL$2</f>
        <v>6120</v>
      </c>
      <c r="BM7" s="7">
        <f>[1]Sheet1!BM$2</f>
        <v>6279</v>
      </c>
      <c r="BN7" s="7">
        <f>[1]Sheet1!BN$2</f>
        <v>6500</v>
      </c>
      <c r="BO7" s="7">
        <f>[1]Sheet1!BO$2</f>
        <v>6500</v>
      </c>
      <c r="BP7" s="7">
        <f>[1]Sheet1!BP$2</f>
        <v>6695</v>
      </c>
      <c r="BQ7" s="7">
        <f>[1]Sheet1!BQ$2</f>
        <v>6850</v>
      </c>
      <c r="BR7" s="7">
        <f>[1]Sheet1!BR$2</f>
        <v>7120</v>
      </c>
      <c r="BS7" s="7">
        <f>[1]Sheet1!BS$2</f>
        <v>7200</v>
      </c>
      <c r="BT7" s="7">
        <f>[1]Sheet1!BT$2</f>
        <v>7475</v>
      </c>
      <c r="BU7" s="7">
        <f>[1]Sheet1!BU$2</f>
        <v>7800</v>
      </c>
      <c r="BV7" s="7">
        <f>[1]Sheet1!BV$2</f>
        <v>7800</v>
      </c>
      <c r="BW7" s="7">
        <f>[1]Sheet1!BW$2</f>
        <v>8160</v>
      </c>
      <c r="BX7" s="7">
        <f>[1]Sheet1!BX$2</f>
        <v>8424</v>
      </c>
      <c r="BY7" s="7">
        <f>[1]Sheet1!BY$2</f>
        <v>8760</v>
      </c>
      <c r="BZ7" s="7">
        <f>[1]Sheet1!BZ$2</f>
        <v>9030</v>
      </c>
      <c r="CA7" s="7">
        <f>[1]Sheet1!CA$2</f>
        <v>9360</v>
      </c>
      <c r="CB7" s="7">
        <f>[1]Sheet1!CB$2</f>
        <v>9620</v>
      </c>
      <c r="CC7" s="7">
        <f>[1]Sheet1!CC$2</f>
        <v>10075</v>
      </c>
      <c r="CD7" s="7">
        <f>[1]Sheet1!CD$2</f>
        <v>10400</v>
      </c>
      <c r="CE7" s="7">
        <f>[1]Sheet1!CE$2</f>
        <v>10800</v>
      </c>
      <c r="CF7" s="7">
        <f>[1]Sheet1!CF$2</f>
        <v>11400</v>
      </c>
      <c r="CG7" s="7">
        <f>[1]Sheet1!CG$2</f>
        <v>11960</v>
      </c>
      <c r="CH7" s="7">
        <f>[1]Sheet1!CH$2</f>
        <v>12200</v>
      </c>
      <c r="CI7" s="7">
        <f>[1]Sheet1!CI$2</f>
        <v>12960</v>
      </c>
      <c r="CJ7" s="7">
        <f>[1]Sheet1!CJ$2</f>
        <v>13440</v>
      </c>
      <c r="CK7" s="7">
        <f>[1]Sheet1!CK$2</f>
        <v>14300</v>
      </c>
      <c r="CL7" s="7">
        <f>[1]Sheet1!CL$2</f>
        <v>15000</v>
      </c>
      <c r="CM7" s="7">
        <f>[1]Sheet1!CM$2</f>
        <v>15800</v>
      </c>
      <c r="CN7" s="7">
        <f>[1]Sheet1!CN$2</f>
        <v>16900</v>
      </c>
      <c r="CO7" s="7">
        <f>[1]Sheet1!CO$2</f>
        <v>18000</v>
      </c>
      <c r="CP7" s="7">
        <f>[1]Sheet1!CP$2</f>
        <v>19500</v>
      </c>
      <c r="CQ7" s="7">
        <f>[1]Sheet1!CQ$2</f>
        <v>21000</v>
      </c>
      <c r="CR7" s="7">
        <f>[1]Sheet1!CR$2</f>
        <v>23300</v>
      </c>
      <c r="CS7" s="7">
        <f>[1]Sheet1!CS$2</f>
        <v>25290</v>
      </c>
      <c r="CT7" s="7">
        <f>[1]Sheet1!CT$2</f>
        <v>28560</v>
      </c>
      <c r="CU7" s="7">
        <f>[1]Sheet1!CU$2</f>
        <v>32500</v>
      </c>
      <c r="CV7" s="7">
        <f>[1]Sheet1!CV$2</f>
        <v>37920</v>
      </c>
      <c r="CW7" s="7">
        <f>[1]Sheet1!CW$2</f>
        <v>46810</v>
      </c>
      <c r="CX7" s="7">
        <f>[1]Sheet1!CX$2</f>
        <v>63120</v>
      </c>
      <c r="CY7" s="7">
        <f t="shared" ref="CY7:CY18" si="9">CX7</f>
        <v>63120</v>
      </c>
      <c r="CZ7" s="7">
        <f>[1]Sheet1!CY$2</f>
        <v>63120</v>
      </c>
      <c r="DA7" s="7">
        <f>[1]Sheet1!CZ$2</f>
        <v>65700</v>
      </c>
      <c r="DB7" s="7">
        <f>[1]Sheet1!DA$2</f>
        <v>69500</v>
      </c>
      <c r="DC7" s="7">
        <f>[1]Sheet1!DB$2</f>
        <v>72300</v>
      </c>
      <c r="DD7" s="7">
        <f>[1]Sheet1!DC$2</f>
        <v>77350</v>
      </c>
      <c r="DE7" s="7">
        <f>[1]Sheet1!DD$2</f>
        <v>84000</v>
      </c>
      <c r="DF7" s="7">
        <f>[1]Sheet1!DE$2</f>
        <v>92558</v>
      </c>
      <c r="DG7" s="7">
        <f>[1]Sheet1!DF$2</f>
        <v>102600</v>
      </c>
      <c r="DH7" s="7">
        <f>[1]Sheet1!DG$2</f>
        <v>120000</v>
      </c>
      <c r="DI7" s="7">
        <f t="shared" ref="DI7:DI18" si="10">DH7</f>
        <v>120000</v>
      </c>
      <c r="DJ7" s="7">
        <f>[1]Sheet1!DH$2</f>
        <v>146400</v>
      </c>
      <c r="DK7" s="7">
        <f>[1]Sheet1!DI$2</f>
        <v>146400</v>
      </c>
      <c r="DL7" s="7">
        <f>[1]Sheet1!DJ$2</f>
        <v>152530</v>
      </c>
      <c r="DM7" s="7">
        <f>[1]Sheet1!DK$2</f>
        <v>156760</v>
      </c>
      <c r="DN7" s="7">
        <f>[1]Sheet1!DL$2</f>
        <v>163500</v>
      </c>
      <c r="DO7" s="7">
        <f>[1]Sheet1!DM$2</f>
        <v>170000</v>
      </c>
      <c r="DP7" s="7">
        <f>[1]Sheet1!DN$2</f>
        <v>180000</v>
      </c>
      <c r="DQ7" s="7">
        <f>[1]Sheet1!DO$2</f>
        <v>187000</v>
      </c>
      <c r="DR7" s="7">
        <f>[1]Sheet1!DP$2</f>
        <v>197000</v>
      </c>
      <c r="DS7" s="7">
        <f t="shared" ref="DS7:DS24" si="11">DR7</f>
        <v>197000</v>
      </c>
      <c r="DT7" s="7">
        <f>[1]Sheet1!DQ$2</f>
        <v>240000</v>
      </c>
      <c r="DU7" s="7">
        <f>[1]Sheet1!DR$2</f>
        <v>300000</v>
      </c>
      <c r="DV7" s="7">
        <f>[1]Sheet1!DS$2</f>
        <v>300000</v>
      </c>
      <c r="DW7" s="7">
        <f>[1]Sheet1!DT$2</f>
        <v>300000</v>
      </c>
      <c r="DX7" s="7">
        <f>[1]Sheet1!DU$2</f>
        <v>325000</v>
      </c>
      <c r="DY7" s="7">
        <f>[1]Sheet1!DV$2</f>
        <v>344160</v>
      </c>
      <c r="DZ7" s="7">
        <f>[1]Sheet1!DW$2</f>
        <v>360000</v>
      </c>
      <c r="EA7" s="7">
        <f>[1]Sheet1!DX$2</f>
        <v>382290</v>
      </c>
      <c r="EB7" s="7">
        <f>[1]Sheet1!DY$2</f>
        <v>395440</v>
      </c>
    </row>
    <row r="8" spans="1:136" s="160" customFormat="1" x14ac:dyDescent="0.2">
      <c r="A8" s="160">
        <v>2005</v>
      </c>
      <c r="B8" s="7">
        <f>[2]Sheet1!B$2</f>
        <v>117162312</v>
      </c>
      <c r="C8" s="7">
        <f>[2]Sheet1!C$2</f>
        <v>0</v>
      </c>
      <c r="D8" s="7">
        <f>[2]Sheet1!D$2</f>
        <v>0</v>
      </c>
      <c r="E8" s="7">
        <f>[2]Sheet1!E$2</f>
        <v>0</v>
      </c>
      <c r="F8" s="7">
        <f>[2]Sheet1!F$2</f>
        <v>0</v>
      </c>
      <c r="G8" s="7">
        <f>[2]Sheet1!G$2</f>
        <v>0</v>
      </c>
      <c r="H8" s="7">
        <f>[2]Sheet1!H$2</f>
        <v>0</v>
      </c>
      <c r="I8" s="7">
        <f>[2]Sheet1!I$2</f>
        <v>0</v>
      </c>
      <c r="J8" s="7">
        <f>[2]Sheet1!J$2</f>
        <v>0</v>
      </c>
      <c r="K8" s="7">
        <f>[2]Sheet1!K$2</f>
        <v>0</v>
      </c>
      <c r="L8" s="7">
        <f>[2]Sheet1!L$2</f>
        <v>270</v>
      </c>
      <c r="M8" s="7">
        <f>[2]Sheet1!M$2</f>
        <v>600</v>
      </c>
      <c r="N8" s="7">
        <f>[2]Sheet1!N$2</f>
        <v>960</v>
      </c>
      <c r="O8" s="7">
        <f>[2]Sheet1!O$2</f>
        <v>1200</v>
      </c>
      <c r="P8" s="7">
        <f>[2]Sheet1!P$2</f>
        <v>1380</v>
      </c>
      <c r="Q8" s="7">
        <f>[2]Sheet1!Q$2</f>
        <v>1584</v>
      </c>
      <c r="R8" s="7">
        <f>[2]Sheet1!R$2</f>
        <v>1800</v>
      </c>
      <c r="S8" s="7">
        <f>[2]Sheet1!S$2</f>
        <v>1800</v>
      </c>
      <c r="T8" s="7">
        <f>[2]Sheet1!T$2</f>
        <v>1927.19995117188</v>
      </c>
      <c r="U8" s="7">
        <f>[2]Sheet1!U$2</f>
        <v>1950</v>
      </c>
      <c r="V8" s="7">
        <f>[2]Sheet1!V$2</f>
        <v>2100</v>
      </c>
      <c r="W8" s="7">
        <f>[2]Sheet1!W$2</f>
        <v>2244</v>
      </c>
      <c r="X8" s="7">
        <f>[2]Sheet1!X$2</f>
        <v>2400</v>
      </c>
      <c r="Y8" s="7">
        <f>[2]Sheet1!Y$2</f>
        <v>2400</v>
      </c>
      <c r="Z8" s="7">
        <f>[2]Sheet1!Z$2</f>
        <v>2567.5</v>
      </c>
      <c r="AA8" s="7">
        <f>[2]Sheet1!AA$2</f>
        <v>2700</v>
      </c>
      <c r="AB8" s="7">
        <f>[2]Sheet1!AB$2</f>
        <v>2880</v>
      </c>
      <c r="AC8" s="7">
        <f>[2]Sheet1!AC$2</f>
        <v>3000</v>
      </c>
      <c r="AD8" s="7">
        <f>[2]Sheet1!AD$2</f>
        <v>3060</v>
      </c>
      <c r="AE8" s="7">
        <f>[2]Sheet1!AE$2</f>
        <v>3250</v>
      </c>
      <c r="AF8" s="7">
        <f>[2]Sheet1!AF$2</f>
        <v>3400</v>
      </c>
      <c r="AG8" s="7">
        <f>[2]Sheet1!AG$2</f>
        <v>3600</v>
      </c>
      <c r="AH8" s="7">
        <f>[2]Sheet1!AH$2</f>
        <v>3600</v>
      </c>
      <c r="AI8" s="7">
        <f>[2]Sheet1!AI$2</f>
        <v>3600</v>
      </c>
      <c r="AJ8" s="7">
        <f>[2]Sheet1!AJ$2</f>
        <v>3600</v>
      </c>
      <c r="AK8" s="7">
        <f>[2]Sheet1!AK$2</f>
        <v>3750</v>
      </c>
      <c r="AL8" s="7">
        <f>[2]Sheet1!AL$2</f>
        <v>3900</v>
      </c>
      <c r="AM8" s="7">
        <f>[2]Sheet1!AM$2</f>
        <v>3900</v>
      </c>
      <c r="AN8" s="7">
        <f>[2]Sheet1!AN$2</f>
        <v>3900</v>
      </c>
      <c r="AO8" s="7">
        <f>[2]Sheet1!AO$2</f>
        <v>3900</v>
      </c>
      <c r="AP8" s="7">
        <f>[2]Sheet1!AP$2</f>
        <v>3900</v>
      </c>
      <c r="AQ8" s="7">
        <f>[2]Sheet1!AQ$2</f>
        <v>3930</v>
      </c>
      <c r="AR8" s="7">
        <f>[2]Sheet1!AR$2</f>
        <v>4140</v>
      </c>
      <c r="AS8" s="7">
        <f>[2]Sheet1!AS$2</f>
        <v>4200</v>
      </c>
      <c r="AT8" s="7">
        <f>[2]Sheet1!AT$2</f>
        <v>4370</v>
      </c>
      <c r="AU8" s="7">
        <f>[2]Sheet1!AU$2</f>
        <v>4536</v>
      </c>
      <c r="AV8" s="7">
        <f>[2]Sheet1!AV$2</f>
        <v>4620</v>
      </c>
      <c r="AW8" s="7">
        <f>[2]Sheet1!AW$2</f>
        <v>4800</v>
      </c>
      <c r="AX8" s="7">
        <f>[2]Sheet1!AX$2</f>
        <v>4800</v>
      </c>
      <c r="AY8" s="7">
        <f>[2]Sheet1!AY$2</f>
        <v>4940</v>
      </c>
      <c r="AZ8" s="7">
        <f>[2]Sheet1!AZ$2</f>
        <v>5100</v>
      </c>
      <c r="BA8" s="7">
        <f>[2]Sheet1!BA$2</f>
        <v>5200</v>
      </c>
      <c r="BB8" s="7">
        <f>[2]Sheet1!BB$2</f>
        <v>5356</v>
      </c>
      <c r="BC8" s="7">
        <f>[2]Sheet1!BC$2</f>
        <v>5430</v>
      </c>
      <c r="BD8" s="7">
        <f>[2]Sheet1!BD$2</f>
        <v>5625</v>
      </c>
      <c r="BE8" s="7">
        <f>[2]Sheet1!BE$2</f>
        <v>5800</v>
      </c>
      <c r="BF8" s="7">
        <f>[2]Sheet1!BF$2</f>
        <v>5850</v>
      </c>
      <c r="BG8" s="7">
        <f>[2]Sheet1!BG$2</f>
        <v>6000</v>
      </c>
      <c r="BH8" s="7">
        <f>[2]Sheet1!BH$2</f>
        <v>6100</v>
      </c>
      <c r="BI8" s="7">
        <f>[2]Sheet1!BI$2</f>
        <v>6300</v>
      </c>
      <c r="BJ8" s="7">
        <f>[2]Sheet1!BJ$2</f>
        <v>6500</v>
      </c>
      <c r="BK8" s="7">
        <f>[2]Sheet1!BK$2</f>
        <v>6600</v>
      </c>
      <c r="BL8" s="7">
        <f>[2]Sheet1!BL$2</f>
        <v>6780</v>
      </c>
      <c r="BM8" s="7">
        <f>[2]Sheet1!BM$2</f>
        <v>7020</v>
      </c>
      <c r="BN8" s="7">
        <f>[2]Sheet1!BN$2</f>
        <v>7200</v>
      </c>
      <c r="BO8" s="7">
        <f>[2]Sheet1!BO$2</f>
        <v>7277</v>
      </c>
      <c r="BP8" s="7">
        <f>[2]Sheet1!BP$2</f>
        <v>7500</v>
      </c>
      <c r="BQ8" s="7">
        <f>[2]Sheet1!BQ$2</f>
        <v>7799.25</v>
      </c>
      <c r="BR8" s="7">
        <f>[2]Sheet1!BR$2</f>
        <v>7800</v>
      </c>
      <c r="BS8" s="7">
        <f>[2]Sheet1!BS$2</f>
        <v>7980</v>
      </c>
      <c r="BT8" s="7">
        <f>[2]Sheet1!BT$2</f>
        <v>8340</v>
      </c>
      <c r="BU8" s="7">
        <f>[2]Sheet1!BU$2</f>
        <v>8475</v>
      </c>
      <c r="BV8" s="7">
        <f>[2]Sheet1!BV$2</f>
        <v>8880</v>
      </c>
      <c r="BW8" s="7">
        <f>[2]Sheet1!BW$2</f>
        <v>9100</v>
      </c>
      <c r="BX8" s="7">
        <f>[2]Sheet1!BX$2</f>
        <v>9380</v>
      </c>
      <c r="BY8" s="7">
        <f>[2]Sheet1!BY$2</f>
        <v>9700</v>
      </c>
      <c r="BZ8" s="7">
        <f>[2]Sheet1!BZ$2</f>
        <v>10000</v>
      </c>
      <c r="CA8" s="7">
        <f>[2]Sheet1!CA$2</f>
        <v>10400</v>
      </c>
      <c r="CB8" s="7">
        <f>[2]Sheet1!CB$2</f>
        <v>10790</v>
      </c>
      <c r="CC8" s="7">
        <f>[2]Sheet1!CC$2</f>
        <v>11100</v>
      </c>
      <c r="CD8" s="7">
        <f>[2]Sheet1!CD$2</f>
        <v>11640</v>
      </c>
      <c r="CE8" s="7">
        <f>[2]Sheet1!CE$2</f>
        <v>12000</v>
      </c>
      <c r="CF8" s="7">
        <f>[2]Sheet1!CF$2</f>
        <v>12340</v>
      </c>
      <c r="CG8" s="7">
        <f>[2]Sheet1!CG$2</f>
        <v>13000</v>
      </c>
      <c r="CH8" s="7">
        <f>[2]Sheet1!CH$2</f>
        <v>13390</v>
      </c>
      <c r="CI8" s="7">
        <f>[2]Sheet1!CI$2</f>
        <v>14160</v>
      </c>
      <c r="CJ8" s="7">
        <f>[2]Sheet1!CJ$2</f>
        <v>14884</v>
      </c>
      <c r="CK8" s="7">
        <f>[2]Sheet1!CK$2</f>
        <v>15600</v>
      </c>
      <c r="CL8" s="7">
        <f>[2]Sheet1!CL$2</f>
        <v>16440</v>
      </c>
      <c r="CM8" s="7">
        <f>[2]Sheet1!CM$2</f>
        <v>17600</v>
      </c>
      <c r="CN8" s="7">
        <f>[2]Sheet1!CN$2</f>
        <v>18350</v>
      </c>
      <c r="CO8" s="7">
        <f>[2]Sheet1!CO$2</f>
        <v>19533.333984375</v>
      </c>
      <c r="CP8" s="7">
        <f>[2]Sheet1!CP$2</f>
        <v>21320</v>
      </c>
      <c r="CQ8" s="7">
        <f>[2]Sheet1!CQ$2</f>
        <v>23100</v>
      </c>
      <c r="CR8" s="7">
        <f>[2]Sheet1!CR$2</f>
        <v>25070</v>
      </c>
      <c r="CS8" s="7">
        <f>[2]Sheet1!CS$2</f>
        <v>27726.5</v>
      </c>
      <c r="CT8" s="7">
        <f>[2]Sheet1!CT$2</f>
        <v>31200</v>
      </c>
      <c r="CU8" s="7">
        <f>[2]Sheet1!CU$2</f>
        <v>36000</v>
      </c>
      <c r="CV8" s="7">
        <f>[2]Sheet1!CV$2</f>
        <v>41600</v>
      </c>
      <c r="CW8" s="7">
        <f>[2]Sheet1!CW$2</f>
        <v>52000</v>
      </c>
      <c r="CX8" s="7">
        <f>[2]Sheet1!CX$2</f>
        <v>71400</v>
      </c>
      <c r="CY8" s="7">
        <f t="shared" si="9"/>
        <v>71400</v>
      </c>
      <c r="CZ8" s="7">
        <f>[2]Sheet1!CY$2</f>
        <v>71400</v>
      </c>
      <c r="DA8" s="7">
        <f>[2]Sheet1!CZ$2</f>
        <v>73500</v>
      </c>
      <c r="DB8" s="7">
        <f>[2]Sheet1!DA$2</f>
        <v>78000</v>
      </c>
      <c r="DC8" s="7">
        <f>[2]Sheet1!DB$2</f>
        <v>82050</v>
      </c>
      <c r="DD8" s="7">
        <f>[2]Sheet1!DC$2</f>
        <v>89900</v>
      </c>
      <c r="DE8" s="7">
        <f>[2]Sheet1!DD$2</f>
        <v>95950</v>
      </c>
      <c r="DF8" s="7">
        <f>[2]Sheet1!DE$2</f>
        <v>103500</v>
      </c>
      <c r="DG8" s="7">
        <f>[2]Sheet1!DF$2</f>
        <v>114000</v>
      </c>
      <c r="DH8" s="7">
        <f>[2]Sheet1!DG$2</f>
        <v>128640</v>
      </c>
      <c r="DI8" s="7">
        <f t="shared" si="10"/>
        <v>128640</v>
      </c>
      <c r="DJ8" s="7">
        <f>[2]Sheet1!DH$2</f>
        <v>159200</v>
      </c>
      <c r="DK8" s="7">
        <f>[2]Sheet1!DI$2</f>
        <v>159200</v>
      </c>
      <c r="DL8" s="7">
        <f>[2]Sheet1!DJ$2</f>
        <v>166500</v>
      </c>
      <c r="DM8" s="7">
        <f>[2]Sheet1!DK$2</f>
        <v>170030</v>
      </c>
      <c r="DN8" s="7">
        <f>[2]Sheet1!DL$2</f>
        <v>177000</v>
      </c>
      <c r="DO8" s="7">
        <f>[2]Sheet1!DM$2</f>
        <v>181800</v>
      </c>
      <c r="DP8" s="7">
        <f>[2]Sheet1!DN$2</f>
        <v>195600</v>
      </c>
      <c r="DQ8" s="7">
        <f>[2]Sheet1!DO$2</f>
        <v>221500</v>
      </c>
      <c r="DR8" s="7">
        <f>[2]Sheet1!DP$2</f>
        <v>247000</v>
      </c>
      <c r="DS8" s="7">
        <f t="shared" si="11"/>
        <v>247000</v>
      </c>
      <c r="DT8" s="7">
        <f>[2]Sheet1!DQ$2</f>
        <v>281400</v>
      </c>
      <c r="DU8" s="7">
        <f>[2]Sheet1!DR$2</f>
        <v>330000</v>
      </c>
      <c r="DV8" s="7">
        <f>[2]Sheet1!DS$2</f>
        <v>330000</v>
      </c>
      <c r="DW8" s="7">
        <f>[2]Sheet1!DT$2</f>
        <v>330000</v>
      </c>
      <c r="DX8" s="7">
        <f>[2]Sheet1!DU$2</f>
        <v>360000</v>
      </c>
      <c r="DY8" s="7">
        <f>[2]Sheet1!DV$2</f>
        <v>390250</v>
      </c>
      <c r="DZ8" s="7">
        <f>[2]Sheet1!DW$2</f>
        <v>420000</v>
      </c>
      <c r="EA8" s="7">
        <f>[2]Sheet1!DX$2</f>
        <v>484200</v>
      </c>
      <c r="EB8" s="7">
        <f>[2]Sheet1!DY$2</f>
        <v>493725</v>
      </c>
    </row>
    <row r="9" spans="1:136" s="160" customFormat="1" x14ac:dyDescent="0.2">
      <c r="A9" s="160">
        <v>2006</v>
      </c>
      <c r="B9" s="7">
        <f>[3]Sheet1!B$2</f>
        <v>119953568</v>
      </c>
      <c r="C9" s="7">
        <f>[3]Sheet1!C$2</f>
        <v>0</v>
      </c>
      <c r="D9" s="7">
        <f>[3]Sheet1!D$2</f>
        <v>0</v>
      </c>
      <c r="E9" s="7">
        <f>[3]Sheet1!E$2</f>
        <v>0</v>
      </c>
      <c r="F9" s="7">
        <f>[3]Sheet1!F$2</f>
        <v>0</v>
      </c>
      <c r="G9" s="7">
        <f>[3]Sheet1!G$2</f>
        <v>0</v>
      </c>
      <c r="H9" s="7">
        <f>[3]Sheet1!H$2</f>
        <v>0</v>
      </c>
      <c r="I9" s="7">
        <f>[3]Sheet1!I$2</f>
        <v>0</v>
      </c>
      <c r="J9" s="7">
        <f>[3]Sheet1!J$2</f>
        <v>0</v>
      </c>
      <c r="K9" s="7">
        <f>[3]Sheet1!K$2</f>
        <v>0</v>
      </c>
      <c r="L9" s="7">
        <f>[3]Sheet1!L$2</f>
        <v>120</v>
      </c>
      <c r="M9" s="7">
        <f>[3]Sheet1!M$2</f>
        <v>600</v>
      </c>
      <c r="N9" s="7">
        <f>[3]Sheet1!N$2</f>
        <v>960</v>
      </c>
      <c r="O9" s="7">
        <f>[3]Sheet1!O$2</f>
        <v>1200</v>
      </c>
      <c r="P9" s="7">
        <f>[3]Sheet1!P$2</f>
        <v>1440</v>
      </c>
      <c r="Q9" s="7">
        <f>[3]Sheet1!Q$2</f>
        <v>1764</v>
      </c>
      <c r="R9" s="7">
        <f>[3]Sheet1!R$2</f>
        <v>1860</v>
      </c>
      <c r="S9" s="7">
        <f>[3]Sheet1!S$2</f>
        <v>2100</v>
      </c>
      <c r="T9" s="7">
        <f>[3]Sheet1!T$2</f>
        <v>2160</v>
      </c>
      <c r="U9" s="7">
        <f>[3]Sheet1!U$2</f>
        <v>2275</v>
      </c>
      <c r="V9" s="7">
        <f>[3]Sheet1!V$2</f>
        <v>2280</v>
      </c>
      <c r="W9" s="7">
        <f>[3]Sheet1!W$2</f>
        <v>2400</v>
      </c>
      <c r="X9" s="7">
        <f>[3]Sheet1!X$2</f>
        <v>2520</v>
      </c>
      <c r="Y9" s="7">
        <f>[3]Sheet1!Y$2</f>
        <v>2700</v>
      </c>
      <c r="Z9" s="7">
        <f>[3]Sheet1!Z$2</f>
        <v>2880</v>
      </c>
      <c r="AA9" s="7">
        <f>[3]Sheet1!AA$2</f>
        <v>3000</v>
      </c>
      <c r="AB9" s="7">
        <f>[3]Sheet1!AB$2</f>
        <v>3120</v>
      </c>
      <c r="AC9" s="7">
        <f>[3]Sheet1!AC$2</f>
        <v>3300</v>
      </c>
      <c r="AD9" s="7">
        <f>[3]Sheet1!AD$2</f>
        <v>3497.5</v>
      </c>
      <c r="AE9" s="7">
        <f>[3]Sheet1!AE$2</f>
        <v>3600</v>
      </c>
      <c r="AF9" s="7">
        <f>[3]Sheet1!AF$2</f>
        <v>3737.5</v>
      </c>
      <c r="AG9" s="7">
        <f>[3]Sheet1!AG$2</f>
        <v>3900</v>
      </c>
      <c r="AH9" s="7">
        <f>[3]Sheet1!AH$2</f>
        <v>4147</v>
      </c>
      <c r="AI9" s="7">
        <f>[3]Sheet1!AI$2</f>
        <v>4200</v>
      </c>
      <c r="AJ9" s="7">
        <f>[3]Sheet1!AJ$2</f>
        <v>4200</v>
      </c>
      <c r="AK9" s="7">
        <f>[3]Sheet1!AK$2</f>
        <v>4260</v>
      </c>
      <c r="AL9" s="7">
        <f>[3]Sheet1!AL$2</f>
        <v>4420</v>
      </c>
      <c r="AM9" s="7">
        <f>[3]Sheet1!AM$2</f>
        <v>4550</v>
      </c>
      <c r="AN9" s="7">
        <f>[3]Sheet1!AN$2</f>
        <v>4550</v>
      </c>
      <c r="AO9" s="7">
        <f>[3]Sheet1!AO$2</f>
        <v>4550</v>
      </c>
      <c r="AP9" s="7">
        <f>[3]Sheet1!AP$2</f>
        <v>4550</v>
      </c>
      <c r="AQ9" s="7">
        <f>[3]Sheet1!AQ$2</f>
        <v>4550</v>
      </c>
      <c r="AR9" s="7">
        <f>[3]Sheet1!AR$2</f>
        <v>4633</v>
      </c>
      <c r="AS9" s="7">
        <f>[3]Sheet1!AS$2</f>
        <v>4800</v>
      </c>
      <c r="AT9" s="7">
        <f>[3]Sheet1!AT$2</f>
        <v>4800</v>
      </c>
      <c r="AU9" s="7">
        <f>[3]Sheet1!AU$2</f>
        <v>4980</v>
      </c>
      <c r="AV9" s="7">
        <f>[3]Sheet1!AV$2</f>
        <v>5154.5</v>
      </c>
      <c r="AW9" s="7">
        <f>[3]Sheet1!AW$2</f>
        <v>5200</v>
      </c>
      <c r="AX9" s="7">
        <f>[3]Sheet1!AX$2</f>
        <v>5400</v>
      </c>
      <c r="AY9" s="7">
        <f>[3]Sheet1!AY$2</f>
        <v>5512.5</v>
      </c>
      <c r="AZ9" s="7">
        <f>[3]Sheet1!AZ$2</f>
        <v>5700</v>
      </c>
      <c r="BA9" s="7">
        <f>[3]Sheet1!BA$2</f>
        <v>5850</v>
      </c>
      <c r="BB9" s="7">
        <f>[3]Sheet1!BB$2</f>
        <v>6000</v>
      </c>
      <c r="BC9" s="7">
        <f>[3]Sheet1!BC$2</f>
        <v>6000</v>
      </c>
      <c r="BD9" s="7">
        <f>[3]Sheet1!BD$2</f>
        <v>6228.5</v>
      </c>
      <c r="BE9" s="7">
        <f>[3]Sheet1!BE$2</f>
        <v>6370</v>
      </c>
      <c r="BF9" s="7">
        <f>[3]Sheet1!BF$2</f>
        <v>6500</v>
      </c>
      <c r="BG9" s="7">
        <f>[3]Sheet1!BG$2</f>
        <v>6600</v>
      </c>
      <c r="BH9" s="7">
        <f>[3]Sheet1!BH$2</f>
        <v>6825</v>
      </c>
      <c r="BI9" s="7">
        <f>[3]Sheet1!BI$2</f>
        <v>7000</v>
      </c>
      <c r="BJ9" s="7">
        <f>[3]Sheet1!BJ$2</f>
        <v>7200</v>
      </c>
      <c r="BK9" s="7">
        <f>[3]Sheet1!BK$2</f>
        <v>7285</v>
      </c>
      <c r="BL9" s="7">
        <f>[3]Sheet1!BL$2</f>
        <v>7550</v>
      </c>
      <c r="BM9" s="7">
        <f>[3]Sheet1!BM$2</f>
        <v>7800</v>
      </c>
      <c r="BN9" s="7">
        <f>[3]Sheet1!BN$2</f>
        <v>7862.5</v>
      </c>
      <c r="BO9" s="7">
        <f>[3]Sheet1!BO$2</f>
        <v>8160</v>
      </c>
      <c r="BP9" s="7">
        <f>[3]Sheet1!BP$2</f>
        <v>8400</v>
      </c>
      <c r="BQ9" s="7">
        <f>[3]Sheet1!BQ$2</f>
        <v>8575</v>
      </c>
      <c r="BR9" s="7">
        <f>[3]Sheet1!BR$2</f>
        <v>8760</v>
      </c>
      <c r="BS9" s="7">
        <f>[3]Sheet1!BS$2</f>
        <v>9000</v>
      </c>
      <c r="BT9" s="7">
        <f>[3]Sheet1!BT$2</f>
        <v>9100</v>
      </c>
      <c r="BU9" s="7">
        <f>[3]Sheet1!BU$2</f>
        <v>9425</v>
      </c>
      <c r="BV9" s="7">
        <f>[3]Sheet1!BV$2</f>
        <v>9675</v>
      </c>
      <c r="BW9" s="7">
        <f>[3]Sheet1!BW$2</f>
        <v>9975</v>
      </c>
      <c r="BX9" s="7">
        <f>[3]Sheet1!BX$2</f>
        <v>10361</v>
      </c>
      <c r="BY9" s="7">
        <f>[3]Sheet1!BY$2</f>
        <v>10560</v>
      </c>
      <c r="BZ9" s="7">
        <f>[3]Sheet1!BZ$2</f>
        <v>11024</v>
      </c>
      <c r="CA9" s="7">
        <f>[3]Sheet1!CA$2</f>
        <v>11400</v>
      </c>
      <c r="CB9" s="7">
        <f>[3]Sheet1!CB$2</f>
        <v>11875</v>
      </c>
      <c r="CC9" s="7">
        <f>[3]Sheet1!CC$2</f>
        <v>12044.5</v>
      </c>
      <c r="CD9" s="7">
        <f>[3]Sheet1!CD$2</f>
        <v>12625</v>
      </c>
      <c r="CE9" s="7">
        <f>[3]Sheet1!CE$2</f>
        <v>13000</v>
      </c>
      <c r="CF9" s="7">
        <f>[3]Sheet1!CF$2</f>
        <v>13650</v>
      </c>
      <c r="CG9" s="7">
        <f>[3]Sheet1!CG$2</f>
        <v>14300</v>
      </c>
      <c r="CH9" s="7">
        <f>[3]Sheet1!CH$2</f>
        <v>15000</v>
      </c>
      <c r="CI9" s="7">
        <f>[3]Sheet1!CI$2</f>
        <v>15600</v>
      </c>
      <c r="CJ9" s="7">
        <f>[3]Sheet1!CJ$2</f>
        <v>16450</v>
      </c>
      <c r="CK9" s="7">
        <f>[3]Sheet1!CK$2</f>
        <v>17375</v>
      </c>
      <c r="CL9" s="7">
        <f>[3]Sheet1!CL$2</f>
        <v>18000</v>
      </c>
      <c r="CM9" s="7">
        <f>[3]Sheet1!CM$2</f>
        <v>19200</v>
      </c>
      <c r="CN9" s="7">
        <f>[3]Sheet1!CN$2</f>
        <v>20400</v>
      </c>
      <c r="CO9" s="7">
        <f>[3]Sheet1!CO$2</f>
        <v>21840</v>
      </c>
      <c r="CP9" s="7">
        <f>[3]Sheet1!CP$2</f>
        <v>23700</v>
      </c>
      <c r="CQ9" s="7">
        <f>[3]Sheet1!CQ$2</f>
        <v>25285</v>
      </c>
      <c r="CR9" s="7">
        <f>[3]Sheet1!CR$2</f>
        <v>27600</v>
      </c>
      <c r="CS9" s="7">
        <f>[3]Sheet1!CS$2</f>
        <v>30100</v>
      </c>
      <c r="CT9" s="7">
        <f>[3]Sheet1!CT$2</f>
        <v>34100</v>
      </c>
      <c r="CU9" s="7">
        <f>[3]Sheet1!CU$2</f>
        <v>39000</v>
      </c>
      <c r="CV9" s="7">
        <f>[3]Sheet1!CV$2</f>
        <v>45600</v>
      </c>
      <c r="CW9" s="7">
        <f>[3]Sheet1!CW$2</f>
        <v>57480</v>
      </c>
      <c r="CX9" s="7">
        <f>[3]Sheet1!CX$2</f>
        <v>77568</v>
      </c>
      <c r="CY9" s="7">
        <f t="shared" si="9"/>
        <v>77568</v>
      </c>
      <c r="CZ9" s="7">
        <f>[3]Sheet1!CY$2</f>
        <v>77568</v>
      </c>
      <c r="DA9" s="7">
        <f>[3]Sheet1!CZ$2</f>
        <v>80400</v>
      </c>
      <c r="DB9" s="7">
        <f>[3]Sheet1!DA$2</f>
        <v>84400</v>
      </c>
      <c r="DC9" s="7">
        <f>[3]Sheet1!DB$2</f>
        <v>89800</v>
      </c>
      <c r="DD9" s="7">
        <f>[3]Sheet1!DC$2</f>
        <v>96000</v>
      </c>
      <c r="DE9" s="7">
        <f>[3]Sheet1!DD$2</f>
        <v>102000</v>
      </c>
      <c r="DF9" s="7">
        <f>[3]Sheet1!DE$2</f>
        <v>110500</v>
      </c>
      <c r="DG9" s="7">
        <f>[3]Sheet1!DF$2</f>
        <v>123600</v>
      </c>
      <c r="DH9" s="7">
        <f>[3]Sheet1!DG$2</f>
        <v>141750</v>
      </c>
      <c r="DI9" s="7">
        <f t="shared" si="10"/>
        <v>141750</v>
      </c>
      <c r="DJ9" s="7">
        <f>[3]Sheet1!DH$2</f>
        <v>180000</v>
      </c>
      <c r="DK9" s="7">
        <f>[3]Sheet1!DI$2</f>
        <v>180000</v>
      </c>
      <c r="DL9" s="7">
        <f>[3]Sheet1!DJ$2</f>
        <v>183893.5</v>
      </c>
      <c r="DM9" s="7">
        <f>[3]Sheet1!DK$2</f>
        <v>189000</v>
      </c>
      <c r="DN9" s="7">
        <f>[3]Sheet1!DL$2</f>
        <v>197000</v>
      </c>
      <c r="DO9" s="7">
        <f>[3]Sheet1!DM$2</f>
        <v>204000</v>
      </c>
      <c r="DP9" s="7">
        <f>[3]Sheet1!DN$2</f>
        <v>211950</v>
      </c>
      <c r="DQ9" s="7">
        <f>[3]Sheet1!DO$2</f>
        <v>225000</v>
      </c>
      <c r="DR9" s="7">
        <f>[3]Sheet1!DP$2</f>
        <v>243000</v>
      </c>
      <c r="DS9" s="7">
        <f t="shared" si="11"/>
        <v>243000</v>
      </c>
      <c r="DT9" s="7">
        <f>[3]Sheet1!DQ$2</f>
        <v>300000</v>
      </c>
      <c r="DU9" s="7">
        <f>[3]Sheet1!DR$2</f>
        <v>408000</v>
      </c>
      <c r="DV9" s="7">
        <f>[3]Sheet1!DS$2</f>
        <v>408000</v>
      </c>
      <c r="DW9" s="7">
        <f>[3]Sheet1!DT$2</f>
        <v>414700</v>
      </c>
      <c r="DX9" s="7">
        <f>[3]Sheet1!DU$2</f>
        <v>420000</v>
      </c>
      <c r="DY9" s="7">
        <f>[3]Sheet1!DV$2</f>
        <v>425200</v>
      </c>
      <c r="DZ9" s="7">
        <f>[3]Sheet1!DW$2</f>
        <v>451800</v>
      </c>
      <c r="EA9" s="7">
        <f>[3]Sheet1!DX$2</f>
        <v>521650</v>
      </c>
      <c r="EB9" s="7">
        <f>[3]Sheet1!DY$2</f>
        <v>600000</v>
      </c>
    </row>
    <row r="10" spans="1:136" x14ac:dyDescent="0.2">
      <c r="A10" s="10">
        <v>2007</v>
      </c>
      <c r="B10" s="7">
        <f>[4]Sheet1!B$2</f>
        <v>122434200</v>
      </c>
      <c r="C10" s="7">
        <f>[4]Sheet1!C$2</f>
        <v>0</v>
      </c>
      <c r="D10" s="7">
        <f>[4]Sheet1!D$2</f>
        <v>0</v>
      </c>
      <c r="E10" s="7">
        <f>[4]Sheet1!E$2</f>
        <v>0</v>
      </c>
      <c r="F10" s="7">
        <f>[4]Sheet1!F$2</f>
        <v>0</v>
      </c>
      <c r="G10" s="7">
        <f>[4]Sheet1!G$2</f>
        <v>0</v>
      </c>
      <c r="H10" s="7">
        <f>[4]Sheet1!H$2</f>
        <v>0</v>
      </c>
      <c r="I10" s="7">
        <f>[4]Sheet1!I$2</f>
        <v>0</v>
      </c>
      <c r="J10" s="7">
        <f>[4]Sheet1!J$2</f>
        <v>0</v>
      </c>
      <c r="K10" s="7">
        <f>[4]Sheet1!K$2</f>
        <v>0</v>
      </c>
      <c r="L10" s="7">
        <f>[4]Sheet1!L$2</f>
        <v>0</v>
      </c>
      <c r="M10" s="7">
        <f>[4]Sheet1!M$2</f>
        <v>600</v>
      </c>
      <c r="N10" s="7">
        <f>[4]Sheet1!N$2</f>
        <v>960</v>
      </c>
      <c r="O10" s="7">
        <f>[4]Sheet1!O$2</f>
        <v>1200</v>
      </c>
      <c r="P10" s="7">
        <f>[4]Sheet1!P$2</f>
        <v>1560</v>
      </c>
      <c r="Q10" s="7">
        <f>[4]Sheet1!Q$2</f>
        <v>1800</v>
      </c>
      <c r="R10" s="7">
        <f>[4]Sheet1!R$2</f>
        <v>2100</v>
      </c>
      <c r="S10" s="7">
        <f>[4]Sheet1!S$2</f>
        <v>2280</v>
      </c>
      <c r="T10" s="7">
        <f>[4]Sheet1!T$2</f>
        <v>2400</v>
      </c>
      <c r="U10" s="7">
        <f>[4]Sheet1!U$2</f>
        <v>2470</v>
      </c>
      <c r="V10" s="7">
        <f>[4]Sheet1!V$2</f>
        <v>2470</v>
      </c>
      <c r="W10" s="7">
        <f>[4]Sheet1!W$2</f>
        <v>2600</v>
      </c>
      <c r="X10" s="7">
        <f>[4]Sheet1!X$2</f>
        <v>2840</v>
      </c>
      <c r="Y10" s="7">
        <f>[4]Sheet1!Y$2</f>
        <v>3000</v>
      </c>
      <c r="Z10" s="7">
        <f>[4]Sheet1!Z$2</f>
        <v>3120</v>
      </c>
      <c r="AA10" s="7">
        <f>[4]Sheet1!AA$2</f>
        <v>3293.33325195312</v>
      </c>
      <c r="AB10" s="7">
        <f>[4]Sheet1!AB$2</f>
        <v>3510</v>
      </c>
      <c r="AC10" s="7">
        <f>[4]Sheet1!AC$2</f>
        <v>3600</v>
      </c>
      <c r="AD10" s="7">
        <f>[4]Sheet1!AD$2</f>
        <v>3780</v>
      </c>
      <c r="AE10" s="7">
        <f>[4]Sheet1!AE$2</f>
        <v>3960</v>
      </c>
      <c r="AF10" s="7">
        <f>[4]Sheet1!AF$2</f>
        <v>4200</v>
      </c>
      <c r="AG10" s="7">
        <f>[4]Sheet1!AG$2</f>
        <v>4420</v>
      </c>
      <c r="AH10" s="7">
        <f>[4]Sheet1!AH$2</f>
        <v>4560</v>
      </c>
      <c r="AI10" s="7">
        <f>[4]Sheet1!AI$2</f>
        <v>4560</v>
      </c>
      <c r="AJ10" s="7">
        <f>[4]Sheet1!AJ$2</f>
        <v>4680</v>
      </c>
      <c r="AK10" s="7">
        <f>[4]Sheet1!AK$2</f>
        <v>4800</v>
      </c>
      <c r="AL10" s="7">
        <f>[4]Sheet1!AL$2</f>
        <v>4824</v>
      </c>
      <c r="AM10" s="7">
        <f>[4]Sheet1!AM$2</f>
        <v>4940</v>
      </c>
      <c r="AN10" s="7">
        <f>[4]Sheet1!AN$2</f>
        <v>4940</v>
      </c>
      <c r="AO10" s="7">
        <f>[4]Sheet1!AO$2</f>
        <v>4940</v>
      </c>
      <c r="AP10" s="7">
        <f>[4]Sheet1!AP$2</f>
        <v>4940</v>
      </c>
      <c r="AQ10" s="7">
        <f>[4]Sheet1!AQ$2</f>
        <v>4940</v>
      </c>
      <c r="AR10" s="7">
        <f>[4]Sheet1!AR$2</f>
        <v>5110</v>
      </c>
      <c r="AS10" s="7">
        <f>[4]Sheet1!AS$2</f>
        <v>5200</v>
      </c>
      <c r="AT10" s="7">
        <f>[4]Sheet1!AT$2</f>
        <v>5366.66650390625</v>
      </c>
      <c r="AU10" s="7">
        <f>[4]Sheet1!AU$2</f>
        <v>5470</v>
      </c>
      <c r="AV10" s="7">
        <f>[4]Sheet1!AV$2</f>
        <v>5697.5</v>
      </c>
      <c r="AW10" s="7">
        <f>[4]Sheet1!AW$2</f>
        <v>5850</v>
      </c>
      <c r="AX10" s="7">
        <f>[4]Sheet1!AX$2</f>
        <v>6000</v>
      </c>
      <c r="AY10" s="7">
        <f>[4]Sheet1!AY$2</f>
        <v>6000</v>
      </c>
      <c r="AZ10" s="7">
        <f>[4]Sheet1!AZ$2</f>
        <v>6200</v>
      </c>
      <c r="BA10" s="7">
        <f>[4]Sheet1!BA$2</f>
        <v>6370</v>
      </c>
      <c r="BB10" s="7">
        <f>[4]Sheet1!BB$2</f>
        <v>6500</v>
      </c>
      <c r="BC10" s="7">
        <f>[4]Sheet1!BC$2</f>
        <v>6602.5</v>
      </c>
      <c r="BD10" s="7">
        <f>[4]Sheet1!BD$2</f>
        <v>6850</v>
      </c>
      <c r="BE10" s="7">
        <f>[4]Sheet1!BE$2</f>
        <v>7075</v>
      </c>
      <c r="BF10" s="7">
        <f>[4]Sheet1!BF$2</f>
        <v>7200</v>
      </c>
      <c r="BG10" s="7">
        <f>[4]Sheet1!BG$2</f>
        <v>7280</v>
      </c>
      <c r="BH10" s="7">
        <f>[4]Sheet1!BH$2</f>
        <v>7540</v>
      </c>
      <c r="BI10" s="7">
        <f>[4]Sheet1!BI$2</f>
        <v>7800</v>
      </c>
      <c r="BJ10" s="7">
        <f>[4]Sheet1!BJ$2</f>
        <v>7800</v>
      </c>
      <c r="BK10" s="7">
        <f>[4]Sheet1!BK$2</f>
        <v>8060</v>
      </c>
      <c r="BL10" s="7">
        <f>[4]Sheet1!BL$2</f>
        <v>8350</v>
      </c>
      <c r="BM10" s="7">
        <f>[4]Sheet1!BM$2</f>
        <v>8460</v>
      </c>
      <c r="BN10" s="7">
        <f>[4]Sheet1!BN$2</f>
        <v>8830</v>
      </c>
      <c r="BO10" s="7">
        <f>[4]Sheet1!BO$2</f>
        <v>9000</v>
      </c>
      <c r="BP10" s="7">
        <f>[4]Sheet1!BP$2</f>
        <v>9120</v>
      </c>
      <c r="BQ10" s="7">
        <f>[4]Sheet1!BQ$2</f>
        <v>9480</v>
      </c>
      <c r="BR10" s="7">
        <f>[4]Sheet1!BR$2</f>
        <v>9600</v>
      </c>
      <c r="BS10" s="7">
        <f>[4]Sheet1!BS$2</f>
        <v>9750</v>
      </c>
      <c r="BT10" s="7">
        <f>[4]Sheet1!BT$2</f>
        <v>10050</v>
      </c>
      <c r="BU10" s="7">
        <f>[4]Sheet1!BU$2</f>
        <v>10400</v>
      </c>
      <c r="BV10" s="7">
        <f>[4]Sheet1!BV$2</f>
        <v>10580</v>
      </c>
      <c r="BW10" s="7">
        <f>[4]Sheet1!BW$2</f>
        <v>10920</v>
      </c>
      <c r="BX10" s="7">
        <f>[4]Sheet1!BX$2</f>
        <v>11324</v>
      </c>
      <c r="BY10" s="7">
        <f>[4]Sheet1!BY$2</f>
        <v>11700</v>
      </c>
      <c r="BZ10" s="7">
        <f>[4]Sheet1!BZ$2</f>
        <v>12000</v>
      </c>
      <c r="CA10" s="7">
        <f>[4]Sheet1!CA$2</f>
        <v>12350</v>
      </c>
      <c r="CB10" s="7">
        <f>[4]Sheet1!CB$2</f>
        <v>12879</v>
      </c>
      <c r="CC10" s="7">
        <f>[4]Sheet1!CC$2</f>
        <v>13200</v>
      </c>
      <c r="CD10" s="7">
        <f>[4]Sheet1!CD$2</f>
        <v>13800</v>
      </c>
      <c r="CE10" s="7">
        <f>[4]Sheet1!CE$2</f>
        <v>14350</v>
      </c>
      <c r="CF10" s="7">
        <f>[4]Sheet1!CF$2</f>
        <v>14885</v>
      </c>
      <c r="CG10" s="7">
        <f>[4]Sheet1!CG$2</f>
        <v>15600</v>
      </c>
      <c r="CH10" s="7">
        <f>[4]Sheet1!CH$2</f>
        <v>16150</v>
      </c>
      <c r="CI10" s="7">
        <f>[4]Sheet1!CI$2</f>
        <v>16878</v>
      </c>
      <c r="CJ10" s="7">
        <f>[4]Sheet1!CJ$2</f>
        <v>17900</v>
      </c>
      <c r="CK10" s="7">
        <f>[4]Sheet1!CK$2</f>
        <v>18500</v>
      </c>
      <c r="CL10" s="7">
        <f>[4]Sheet1!CL$2</f>
        <v>19500</v>
      </c>
      <c r="CM10" s="7">
        <f>[4]Sheet1!CM$2</f>
        <v>20700</v>
      </c>
      <c r="CN10" s="7">
        <f>[4]Sheet1!CN$2</f>
        <v>22080</v>
      </c>
      <c r="CO10" s="7">
        <f>[4]Sheet1!CO$2</f>
        <v>23700</v>
      </c>
      <c r="CP10" s="7">
        <f>[4]Sheet1!CP$2</f>
        <v>25000</v>
      </c>
      <c r="CQ10" s="7">
        <f>[4]Sheet1!CQ$2</f>
        <v>27000</v>
      </c>
      <c r="CR10" s="7">
        <f>[4]Sheet1!CR$2</f>
        <v>29760</v>
      </c>
      <c r="CS10" s="7">
        <f>[4]Sheet1!CS$2</f>
        <v>32500</v>
      </c>
      <c r="CT10" s="7">
        <f>[4]Sheet1!CT$2</f>
        <v>36000</v>
      </c>
      <c r="CU10" s="7">
        <f>[4]Sheet1!CU$2</f>
        <v>41100</v>
      </c>
      <c r="CV10" s="7">
        <f>[4]Sheet1!CV$2</f>
        <v>48000</v>
      </c>
      <c r="CW10" s="7">
        <f>[4]Sheet1!CW$2</f>
        <v>60000</v>
      </c>
      <c r="CX10" s="7">
        <f>[4]Sheet1!CX$2</f>
        <v>78960</v>
      </c>
      <c r="CY10" s="7">
        <f t="shared" si="9"/>
        <v>78960</v>
      </c>
      <c r="CZ10" s="7">
        <f>[4]Sheet1!CZ$2</f>
        <v>83200</v>
      </c>
      <c r="DA10" s="7">
        <f>[4]Sheet1!DA$2</f>
        <v>87800</v>
      </c>
      <c r="DB10" s="7">
        <f>[4]Sheet1!DB$2</f>
        <v>93000</v>
      </c>
      <c r="DC10" s="7">
        <f>[4]Sheet1!DC$2</f>
        <v>99000</v>
      </c>
      <c r="DD10" s="7">
        <f>[4]Sheet1!DD$2</f>
        <v>106800</v>
      </c>
      <c r="DE10" s="7">
        <f>[4]Sheet1!DE$2</f>
        <v>116400</v>
      </c>
      <c r="DF10" s="7">
        <f>[4]Sheet1!DF$2</f>
        <v>127500</v>
      </c>
      <c r="DG10" s="7">
        <f>[4]Sheet1!DG$2</f>
        <v>148000</v>
      </c>
      <c r="DH10" s="7">
        <f>[4]Sheet1!DH$2</f>
        <v>186000</v>
      </c>
      <c r="DI10" s="7">
        <f t="shared" si="10"/>
        <v>186000</v>
      </c>
      <c r="DJ10" s="7">
        <f>[4]Sheet1!DJ$2</f>
        <v>192000</v>
      </c>
      <c r="DK10" s="7">
        <f>[4]Sheet1!DK$2</f>
        <v>200360</v>
      </c>
      <c r="DL10" s="7">
        <f>[4]Sheet1!DL$2</f>
        <v>210000</v>
      </c>
      <c r="DM10" s="7">
        <f>[4]Sheet1!DM$2</f>
        <v>225600</v>
      </c>
      <c r="DN10" s="7">
        <f>[4]Sheet1!DN$2</f>
        <v>241000</v>
      </c>
      <c r="DO10" s="7">
        <f>[4]Sheet1!DO$2</f>
        <v>252500</v>
      </c>
      <c r="DP10" s="7">
        <f>[4]Sheet1!DP$2</f>
        <v>264000</v>
      </c>
      <c r="DQ10" s="7">
        <f>[4]Sheet1!DQ$2</f>
        <v>315750</v>
      </c>
      <c r="DR10" s="7">
        <f>[4]Sheet1!DR$2</f>
        <v>426000</v>
      </c>
      <c r="DS10" s="7">
        <f t="shared" si="11"/>
        <v>426000</v>
      </c>
      <c r="DT10" s="7">
        <f>[4]Sheet1!DT$2</f>
        <v>426000</v>
      </c>
      <c r="DU10" s="7">
        <f>[4]Sheet1!DU$2</f>
        <v>442800</v>
      </c>
      <c r="DV10" s="7">
        <f>[4]Sheet1!DV$2</f>
        <v>500000</v>
      </c>
      <c r="DW10" s="7">
        <f>[4]Sheet1!DW$2</f>
        <v>564600</v>
      </c>
      <c r="DX10" s="7">
        <f>[4]Sheet1!DX$2</f>
        <v>600000</v>
      </c>
      <c r="DY10" s="7">
        <f>[4]Sheet1!DY$2</f>
        <v>600000</v>
      </c>
      <c r="DZ10" s="7">
        <f>[4]Sheet1!DZ$2</f>
        <v>621600</v>
      </c>
      <c r="EA10" s="7">
        <f>[4]Sheet1!EA$2</f>
        <v>720000</v>
      </c>
      <c r="EB10" s="7">
        <f>[4]Sheet1!EB$2</f>
        <v>722880</v>
      </c>
      <c r="EC10" s="29"/>
      <c r="ED10" s="29"/>
      <c r="EE10" s="29"/>
      <c r="EF10" s="29"/>
    </row>
    <row r="11" spans="1:136" x14ac:dyDescent="0.2">
      <c r="A11" s="10">
        <v>2008</v>
      </c>
      <c r="B11" s="7">
        <f>'2001-2015 PNAD avginc'!D10</f>
        <v>125397152</v>
      </c>
      <c r="C11" s="7">
        <f>[5]Sheet1!C2</f>
        <v>0</v>
      </c>
      <c r="D11" s="7">
        <f>[5]Sheet1!D2</f>
        <v>0</v>
      </c>
      <c r="E11" s="7">
        <f>[5]Sheet1!E2</f>
        <v>0</v>
      </c>
      <c r="F11" s="7">
        <f>[5]Sheet1!F2</f>
        <v>0</v>
      </c>
      <c r="G11" s="7">
        <f>[5]Sheet1!G2</f>
        <v>0</v>
      </c>
      <c r="H11" s="7">
        <f>[5]Sheet1!H2</f>
        <v>0</v>
      </c>
      <c r="I11" s="7">
        <f>[5]Sheet1!I2</f>
        <v>0</v>
      </c>
      <c r="J11" s="7">
        <f>[5]Sheet1!J2</f>
        <v>0</v>
      </c>
      <c r="K11" s="7">
        <f>[5]Sheet1!K2</f>
        <v>0</v>
      </c>
      <c r="L11" s="7">
        <f>[5]Sheet1!L2</f>
        <v>480</v>
      </c>
      <c r="M11" s="7">
        <f>[5]Sheet1!M2</f>
        <v>1038</v>
      </c>
      <c r="N11" s="7">
        <f>[5]Sheet1!N2</f>
        <v>1380</v>
      </c>
      <c r="O11" s="7">
        <f>[5]Sheet1!O2</f>
        <v>1800</v>
      </c>
      <c r="P11" s="7">
        <f>[5]Sheet1!P2</f>
        <v>2100</v>
      </c>
      <c r="Q11" s="7">
        <f>[5]Sheet1!Q2</f>
        <v>2400</v>
      </c>
      <c r="R11" s="7">
        <f>[5]Sheet1!R2</f>
        <v>2490</v>
      </c>
      <c r="S11" s="7">
        <f>[5]Sheet1!S2</f>
        <v>2640</v>
      </c>
      <c r="T11" s="7">
        <f>[5]Sheet1!T2</f>
        <v>2697.5</v>
      </c>
      <c r="U11" s="7">
        <f>[5]Sheet1!U2</f>
        <v>2760</v>
      </c>
      <c r="V11" s="7">
        <f>[5]Sheet1!V2</f>
        <v>3000</v>
      </c>
      <c r="W11" s="7">
        <f>[5]Sheet1!W2</f>
        <v>3120</v>
      </c>
      <c r="X11" s="7">
        <f>[5]Sheet1!X2</f>
        <v>3380</v>
      </c>
      <c r="Y11" s="7">
        <f>[5]Sheet1!Y2</f>
        <v>3600</v>
      </c>
      <c r="Z11" s="7">
        <f>[5]Sheet1!Z2</f>
        <v>3640</v>
      </c>
      <c r="AA11" s="7">
        <f>[5]Sheet1!AA2</f>
        <v>3900</v>
      </c>
      <c r="AB11" s="7">
        <f>[5]Sheet1!AB2</f>
        <v>4140</v>
      </c>
      <c r="AC11" s="7">
        <f>[5]Sheet1!AC2</f>
        <v>4290</v>
      </c>
      <c r="AD11" s="7">
        <f>[5]Sheet1!AD2</f>
        <v>4550</v>
      </c>
      <c r="AE11" s="7">
        <f>[5]Sheet1!AE2</f>
        <v>4800</v>
      </c>
      <c r="AF11" s="7">
        <f>[5]Sheet1!AF2</f>
        <v>4890</v>
      </c>
      <c r="AG11" s="7">
        <f>[5]Sheet1!AG2</f>
        <v>4980</v>
      </c>
      <c r="AH11" s="7">
        <f>[5]Sheet1!AH2</f>
        <v>4980</v>
      </c>
      <c r="AI11" s="7">
        <f>[5]Sheet1!AI2</f>
        <v>5187.5</v>
      </c>
      <c r="AJ11" s="7">
        <f>[5]Sheet1!AJ2</f>
        <v>5200</v>
      </c>
      <c r="AK11" s="7">
        <f>[5]Sheet1!AK2</f>
        <v>5395</v>
      </c>
      <c r="AL11" s="7">
        <f>[5]Sheet1!AL2</f>
        <v>5395</v>
      </c>
      <c r="AM11" s="7">
        <f>[5]Sheet1!AM2</f>
        <v>5395</v>
      </c>
      <c r="AN11" s="7">
        <f>[5]Sheet1!AN2</f>
        <v>5395</v>
      </c>
      <c r="AO11" s="7">
        <f>[5]Sheet1!AO2</f>
        <v>5395</v>
      </c>
      <c r="AP11" s="7">
        <f>[5]Sheet1!AP2</f>
        <v>5460</v>
      </c>
      <c r="AQ11" s="7">
        <f>[5]Sheet1!AQ2</f>
        <v>5697.5</v>
      </c>
      <c r="AR11" s="7">
        <f>[5]Sheet1!AR2</f>
        <v>5850</v>
      </c>
      <c r="AS11" s="7">
        <f>[5]Sheet1!AS2</f>
        <v>6000</v>
      </c>
      <c r="AT11" s="7">
        <f>[5]Sheet1!AT2</f>
        <v>6090</v>
      </c>
      <c r="AU11" s="7">
        <f>[5]Sheet1!AU2</f>
        <v>6297.5</v>
      </c>
      <c r="AV11" s="7">
        <f>[5]Sheet1!AV2</f>
        <v>6500</v>
      </c>
      <c r="AW11" s="7">
        <f>[5]Sheet1!AW2</f>
        <v>6585</v>
      </c>
      <c r="AX11" s="7">
        <f>[5]Sheet1!AX2</f>
        <v>6747.5</v>
      </c>
      <c r="AY11" s="7">
        <f>[5]Sheet1!AY2</f>
        <v>6987.5</v>
      </c>
      <c r="AZ11" s="7">
        <f>[5]Sheet1!AZ2</f>
        <v>7180</v>
      </c>
      <c r="BA11" s="7">
        <f>[5]Sheet1!BA2</f>
        <v>7200</v>
      </c>
      <c r="BB11" s="7">
        <f>[5]Sheet1!BB2</f>
        <v>7462.5</v>
      </c>
      <c r="BC11" s="7">
        <f>[5]Sheet1!BC2</f>
        <v>7677.5</v>
      </c>
      <c r="BD11" s="7">
        <f>[5]Sheet1!BD2</f>
        <v>7800</v>
      </c>
      <c r="BE11" s="7">
        <f>[5]Sheet1!BE2</f>
        <v>7858.33349609375</v>
      </c>
      <c r="BF11" s="7">
        <f>[5]Sheet1!BF2</f>
        <v>8092.5</v>
      </c>
      <c r="BG11" s="7">
        <f>[5]Sheet1!BG2</f>
        <v>8365</v>
      </c>
      <c r="BH11" s="7">
        <f>[5]Sheet1!BH2</f>
        <v>8450</v>
      </c>
      <c r="BI11" s="7">
        <f>[5]Sheet1!BI2</f>
        <v>8742.5</v>
      </c>
      <c r="BJ11" s="7">
        <f>[5]Sheet1!BJ2</f>
        <v>9000</v>
      </c>
      <c r="BK11" s="7">
        <f>[5]Sheet1!BK2</f>
        <v>9100</v>
      </c>
      <c r="BL11" s="7">
        <f>[5]Sheet1!BL2</f>
        <v>9420</v>
      </c>
      <c r="BM11" s="7">
        <f>[5]Sheet1!BM2</f>
        <v>9600</v>
      </c>
      <c r="BN11" s="7">
        <f>[5]Sheet1!BN2</f>
        <v>9847.5</v>
      </c>
      <c r="BO11" s="7">
        <f>[5]Sheet1!BO2</f>
        <v>10150</v>
      </c>
      <c r="BP11" s="7">
        <f>[5]Sheet1!BP2</f>
        <v>10375</v>
      </c>
      <c r="BQ11" s="7">
        <f>[5]Sheet1!BQ2</f>
        <v>10400</v>
      </c>
      <c r="BR11" s="7">
        <f>[5]Sheet1!BR2</f>
        <v>10790</v>
      </c>
      <c r="BS11" s="7">
        <f>[5]Sheet1!BS2</f>
        <v>10980</v>
      </c>
      <c r="BT11" s="7">
        <f>[5]Sheet1!BT2</f>
        <v>11330</v>
      </c>
      <c r="BU11" s="7">
        <f>[5]Sheet1!BU2</f>
        <v>11700</v>
      </c>
      <c r="BV11" s="7">
        <f>[5]Sheet1!BV2</f>
        <v>12000</v>
      </c>
      <c r="BW11" s="7">
        <f>[5]Sheet1!BW2</f>
        <v>12180</v>
      </c>
      <c r="BX11" s="7">
        <f>[5]Sheet1!BX2</f>
        <v>12603.5</v>
      </c>
      <c r="BY11" s="7">
        <f>[5]Sheet1!BY2</f>
        <v>13000</v>
      </c>
      <c r="BZ11" s="7">
        <f>[5]Sheet1!BZ2</f>
        <v>13325</v>
      </c>
      <c r="CA11" s="7">
        <f>[5]Sheet1!CA2</f>
        <v>13897</v>
      </c>
      <c r="CB11" s="7">
        <f>[5]Sheet1!CB2</f>
        <v>14400</v>
      </c>
      <c r="CC11" s="7">
        <f>[5]Sheet1!CC2</f>
        <v>14950</v>
      </c>
      <c r="CD11" s="7">
        <f>[5]Sheet1!CD2</f>
        <v>15520</v>
      </c>
      <c r="CE11" s="7">
        <f>[5]Sheet1!CE2</f>
        <v>15826</v>
      </c>
      <c r="CF11" s="7">
        <f>[5]Sheet1!CF2</f>
        <v>16549</v>
      </c>
      <c r="CG11" s="7">
        <f>[5]Sheet1!CG2</f>
        <v>17297.5</v>
      </c>
      <c r="CH11" s="7">
        <f>[5]Sheet1!CH2</f>
        <v>18000</v>
      </c>
      <c r="CI11" s="7">
        <f>[5]Sheet1!CI2</f>
        <v>18720</v>
      </c>
      <c r="CJ11" s="7">
        <f>[5]Sheet1!CJ2</f>
        <v>19500</v>
      </c>
      <c r="CK11" s="7">
        <f>[5]Sheet1!CK2</f>
        <v>20625</v>
      </c>
      <c r="CL11" s="7">
        <f>[5]Sheet1!CL2</f>
        <v>21645</v>
      </c>
      <c r="CM11" s="7">
        <f>[5]Sheet1!CM2</f>
        <v>23200</v>
      </c>
      <c r="CN11" s="7">
        <f>[5]Sheet1!CN2</f>
        <v>24100</v>
      </c>
      <c r="CO11" s="7">
        <f>[5]Sheet1!CO2</f>
        <v>26000</v>
      </c>
      <c r="CP11" s="7">
        <f>[5]Sheet1!CP2</f>
        <v>27600</v>
      </c>
      <c r="CQ11" s="7">
        <f>[5]Sheet1!CQ2</f>
        <v>30000</v>
      </c>
      <c r="CR11" s="7">
        <f>[5]Sheet1!CR2</f>
        <v>32500</v>
      </c>
      <c r="CS11" s="7">
        <f>[5]Sheet1!CS2</f>
        <v>36000</v>
      </c>
      <c r="CT11" s="7">
        <f>[5]Sheet1!CT2</f>
        <v>39000</v>
      </c>
      <c r="CU11" s="7">
        <f>[5]Sheet1!CU2</f>
        <v>45000</v>
      </c>
      <c r="CV11" s="7">
        <f>[5]Sheet1!CV2</f>
        <v>52250</v>
      </c>
      <c r="CW11" s="7">
        <f>[5]Sheet1!CW2</f>
        <v>63600</v>
      </c>
      <c r="CX11" s="7">
        <f>[5]Sheet1!CX2</f>
        <v>88980</v>
      </c>
      <c r="CY11" s="7">
        <f t="shared" si="9"/>
        <v>88980</v>
      </c>
      <c r="CZ11" s="7">
        <f>[5]Sheet1!CZ2</f>
        <v>92490</v>
      </c>
      <c r="DA11" s="7">
        <f>[5]Sheet1!DA2</f>
        <v>96050</v>
      </c>
      <c r="DB11" s="7">
        <f>[5]Sheet1!DB2</f>
        <v>103100</v>
      </c>
      <c r="DC11" s="7">
        <f>[5]Sheet1!DC2</f>
        <v>108780</v>
      </c>
      <c r="DD11" s="7">
        <f>[5]Sheet1!DD2</f>
        <v>117000</v>
      </c>
      <c r="DE11" s="7">
        <f>[5]Sheet1!DE2</f>
        <v>125450</v>
      </c>
      <c r="DF11" s="7">
        <f>[5]Sheet1!DF2</f>
        <v>143000</v>
      </c>
      <c r="DG11" s="7">
        <f>[5]Sheet1!DG2</f>
        <v>166800</v>
      </c>
      <c r="DH11" s="7">
        <f>[5]Sheet1!DH2</f>
        <v>211497.5</v>
      </c>
      <c r="DI11" s="7">
        <f t="shared" si="10"/>
        <v>211497.5</v>
      </c>
      <c r="DJ11" s="7">
        <f>[5]Sheet1!DJ2</f>
        <v>221400</v>
      </c>
      <c r="DK11" s="7">
        <f>[5]Sheet1!DK2</f>
        <v>231000</v>
      </c>
      <c r="DL11" s="7">
        <f>[5]Sheet1!DL2</f>
        <v>240000</v>
      </c>
      <c r="DM11" s="7">
        <f>[5]Sheet1!DM2</f>
        <v>249400</v>
      </c>
      <c r="DN11" s="7">
        <f>[5]Sheet1!DN2</f>
        <v>264000</v>
      </c>
      <c r="DO11" s="7">
        <f>[5]Sheet1!DO2</f>
        <v>279000</v>
      </c>
      <c r="DP11" s="7">
        <f>[5]Sheet1!DP2</f>
        <v>302000</v>
      </c>
      <c r="DQ11" s="7">
        <f>[5]Sheet1!DQ2</f>
        <v>360000</v>
      </c>
      <c r="DR11" s="7">
        <f>[5]Sheet1!DR2</f>
        <v>425400</v>
      </c>
      <c r="DS11" s="7">
        <f t="shared" si="11"/>
        <v>425400</v>
      </c>
      <c r="DT11" s="7">
        <f>[5]Sheet1!DT2</f>
        <v>454900</v>
      </c>
      <c r="DU11" s="7">
        <f>[5]Sheet1!DU2</f>
        <v>454900</v>
      </c>
      <c r="DV11" s="7">
        <f>[5]Sheet1!DV2</f>
        <v>480000</v>
      </c>
      <c r="DW11" s="7">
        <f>[5]Sheet1!DW2</f>
        <v>552634</v>
      </c>
      <c r="DX11" s="7">
        <f>[5]Sheet1!DX2</f>
        <v>650000</v>
      </c>
      <c r="DY11" s="7">
        <f>[5]Sheet1!DY2</f>
        <v>650000</v>
      </c>
      <c r="DZ11" s="7">
        <f>[5]Sheet1!DZ2</f>
        <v>731350</v>
      </c>
      <c r="EA11" s="7">
        <f>[5]Sheet1!EA2</f>
        <v>768000</v>
      </c>
      <c r="EB11" s="7">
        <f>[5]Sheet1!EB2</f>
        <v>785395</v>
      </c>
      <c r="EC11" s="7"/>
      <c r="ED11" s="29"/>
      <c r="EE11" s="29"/>
      <c r="EF11" s="29"/>
    </row>
    <row r="12" spans="1:136" x14ac:dyDescent="0.2">
      <c r="A12" s="10">
        <v>2009</v>
      </c>
      <c r="B12" s="7">
        <f>'2001-2015 PNAD avginc'!D11</f>
        <v>127712832</v>
      </c>
      <c r="C12" s="7">
        <f>[6]Sheet1!C$2</f>
        <v>0</v>
      </c>
      <c r="D12" s="7">
        <f>[6]Sheet1!D$2</f>
        <v>0</v>
      </c>
      <c r="E12" s="7">
        <f>[6]Sheet1!E$2</f>
        <v>0</v>
      </c>
      <c r="F12" s="7">
        <f>[6]Sheet1!F$2</f>
        <v>0</v>
      </c>
      <c r="G12" s="7">
        <f>[6]Sheet1!G$2</f>
        <v>0</v>
      </c>
      <c r="H12" s="7">
        <f>[6]Sheet1!H$2</f>
        <v>0</v>
      </c>
      <c r="I12" s="7">
        <f>[6]Sheet1!I$2</f>
        <v>0</v>
      </c>
      <c r="J12" s="7">
        <f>[6]Sheet1!J$2</f>
        <v>0</v>
      </c>
      <c r="K12" s="7">
        <f>[6]Sheet1!K$2</f>
        <v>0</v>
      </c>
      <c r="L12" s="7">
        <f>[6]Sheet1!L$2</f>
        <v>200</v>
      </c>
      <c r="M12" s="7">
        <f>[6]Sheet1!M$2</f>
        <v>900</v>
      </c>
      <c r="N12" s="7">
        <f>[6]Sheet1!N$2</f>
        <v>1200</v>
      </c>
      <c r="O12" s="7">
        <f>[6]Sheet1!O$2</f>
        <v>1800</v>
      </c>
      <c r="P12" s="7">
        <f>[6]Sheet1!P$2</f>
        <v>2040</v>
      </c>
      <c r="Q12" s="7">
        <f>[6]Sheet1!Q$2</f>
        <v>2400</v>
      </c>
      <c r="R12" s="7">
        <f>[6]Sheet1!R$2</f>
        <v>2700</v>
      </c>
      <c r="S12" s="7">
        <f>[6]Sheet1!S$2</f>
        <v>2790</v>
      </c>
      <c r="T12" s="7">
        <f>[6]Sheet1!T$2</f>
        <v>3000</v>
      </c>
      <c r="U12" s="7">
        <f>[6]Sheet1!U$2</f>
        <v>3022.5</v>
      </c>
      <c r="V12" s="7">
        <f>[6]Sheet1!V$2</f>
        <v>3022.5</v>
      </c>
      <c r="W12" s="7">
        <f>[6]Sheet1!W$2</f>
        <v>3300</v>
      </c>
      <c r="X12" s="7">
        <f>[6]Sheet1!X$2</f>
        <v>3600</v>
      </c>
      <c r="Y12" s="7">
        <f>[6]Sheet1!Y$2</f>
        <v>3622.5</v>
      </c>
      <c r="Z12" s="7">
        <f>[6]Sheet1!Z$2</f>
        <v>3900</v>
      </c>
      <c r="AA12" s="7">
        <f>[6]Sheet1!AA$2</f>
        <v>4200</v>
      </c>
      <c r="AB12" s="7">
        <f>[6]Sheet1!AB$2</f>
        <v>4320</v>
      </c>
      <c r="AC12" s="7">
        <f>[6]Sheet1!AC$2</f>
        <v>4560</v>
      </c>
      <c r="AD12" s="7">
        <f>[6]Sheet1!AD$2</f>
        <v>4800</v>
      </c>
      <c r="AE12" s="7">
        <f>[6]Sheet1!AE$2</f>
        <v>4940</v>
      </c>
      <c r="AF12" s="7">
        <f>[6]Sheet1!AF$2</f>
        <v>5200</v>
      </c>
      <c r="AG12" s="7">
        <f>[6]Sheet1!AG$2</f>
        <v>5422.5</v>
      </c>
      <c r="AH12" s="7">
        <f>[6]Sheet1!AH$2</f>
        <v>5580</v>
      </c>
      <c r="AI12" s="7">
        <f>[6]Sheet1!AI$2</f>
        <v>5580</v>
      </c>
      <c r="AJ12" s="7">
        <f>[6]Sheet1!AJ$2</f>
        <v>5790</v>
      </c>
      <c r="AK12" s="7">
        <f>[6]Sheet1!AK$2</f>
        <v>5890</v>
      </c>
      <c r="AL12" s="7">
        <f>[6]Sheet1!AL$2</f>
        <v>6000</v>
      </c>
      <c r="AM12" s="7">
        <f>[6]Sheet1!AM$2</f>
        <v>6045</v>
      </c>
      <c r="AN12" s="7">
        <f>[6]Sheet1!AN$2</f>
        <v>6045</v>
      </c>
      <c r="AO12" s="7">
        <f>[6]Sheet1!AO$2</f>
        <v>6045</v>
      </c>
      <c r="AP12" s="7">
        <f>[6]Sheet1!AP$2</f>
        <v>6045</v>
      </c>
      <c r="AQ12" s="7">
        <f>[6]Sheet1!AQ$2</f>
        <v>6045</v>
      </c>
      <c r="AR12" s="7">
        <f>[6]Sheet1!AR$2</f>
        <v>6240</v>
      </c>
      <c r="AS12" s="7">
        <f>[6]Sheet1!AS$2</f>
        <v>6429</v>
      </c>
      <c r="AT12" s="7">
        <f>[6]Sheet1!AT$2</f>
        <v>6500</v>
      </c>
      <c r="AU12" s="7">
        <f>[6]Sheet1!AU$2</f>
        <v>6694.5</v>
      </c>
      <c r="AV12" s="7">
        <f>[6]Sheet1!AV$2</f>
        <v>6922.5</v>
      </c>
      <c r="AW12" s="7">
        <f>[6]Sheet1!AW$2</f>
        <v>7150</v>
      </c>
      <c r="AX12" s="7">
        <f>[6]Sheet1!AX$2</f>
        <v>7200</v>
      </c>
      <c r="AY12" s="7">
        <f>[6]Sheet1!AY$2</f>
        <v>7440</v>
      </c>
      <c r="AZ12" s="7">
        <f>[6]Sheet1!AZ$2</f>
        <v>7670</v>
      </c>
      <c r="BA12" s="7">
        <f>[6]Sheet1!BA$2</f>
        <v>7800</v>
      </c>
      <c r="BB12" s="7">
        <f>[6]Sheet1!BB$2</f>
        <v>7845</v>
      </c>
      <c r="BC12" s="7">
        <f>[6]Sheet1!BC$2</f>
        <v>8145</v>
      </c>
      <c r="BD12" s="7">
        <f>[6]Sheet1!BD$2</f>
        <v>8400</v>
      </c>
      <c r="BE12" s="7">
        <f>[6]Sheet1!BE$2</f>
        <v>8450</v>
      </c>
      <c r="BF12" s="7">
        <f>[6]Sheet1!BF$2</f>
        <v>8775</v>
      </c>
      <c r="BG12" s="7">
        <f>[6]Sheet1!BG$2</f>
        <v>9000</v>
      </c>
      <c r="BH12" s="7">
        <f>[6]Sheet1!BH$2</f>
        <v>9100</v>
      </c>
      <c r="BI12" s="7">
        <f>[6]Sheet1!BI$2</f>
        <v>9295</v>
      </c>
      <c r="BJ12" s="7">
        <f>[6]Sheet1!BJ$2</f>
        <v>9600</v>
      </c>
      <c r="BK12" s="7">
        <f>[6]Sheet1!BK$2</f>
        <v>9750</v>
      </c>
      <c r="BL12" s="7">
        <f>[6]Sheet1!BL$2</f>
        <v>10010</v>
      </c>
      <c r="BM12" s="7">
        <f>[6]Sheet1!BM$2</f>
        <v>10362.5</v>
      </c>
      <c r="BN12" s="7">
        <f>[6]Sheet1!BN$2</f>
        <v>10464</v>
      </c>
      <c r="BO12" s="7">
        <f>[6]Sheet1!BO$2</f>
        <v>10800</v>
      </c>
      <c r="BP12" s="7">
        <f>[6]Sheet1!BP$2</f>
        <v>11080</v>
      </c>
      <c r="BQ12" s="7">
        <f>[6]Sheet1!BQ$2</f>
        <v>11400</v>
      </c>
      <c r="BR12" s="7">
        <f>[6]Sheet1!BR$2</f>
        <v>11625</v>
      </c>
      <c r="BS12" s="7">
        <f>[6]Sheet1!BS$2</f>
        <v>11850</v>
      </c>
      <c r="BT12" s="7">
        <f>[6]Sheet1!BT$2</f>
        <v>12000</v>
      </c>
      <c r="BU12" s="7">
        <f>[6]Sheet1!BU$2</f>
        <v>12300</v>
      </c>
      <c r="BV12" s="7">
        <f>[6]Sheet1!BV$2</f>
        <v>12662.5</v>
      </c>
      <c r="BW12" s="7">
        <f>[6]Sheet1!BW$2</f>
        <v>13000</v>
      </c>
      <c r="BX12" s="7">
        <f>[6]Sheet1!BX$2</f>
        <v>13290</v>
      </c>
      <c r="BY12" s="7">
        <f>[6]Sheet1!BY$2</f>
        <v>13825</v>
      </c>
      <c r="BZ12" s="7">
        <f>[6]Sheet1!BZ$2</f>
        <v>14300</v>
      </c>
      <c r="CA12" s="7">
        <f>[6]Sheet1!CA$2</f>
        <v>14790</v>
      </c>
      <c r="CB12" s="7">
        <f>[6]Sheet1!CB$2</f>
        <v>15275</v>
      </c>
      <c r="CC12" s="7">
        <f>[6]Sheet1!CC$2</f>
        <v>15600</v>
      </c>
      <c r="CD12" s="7">
        <f>[6]Sheet1!CD$2</f>
        <v>16250</v>
      </c>
      <c r="CE12" s="7">
        <f>[6]Sheet1!CE$2</f>
        <v>16900</v>
      </c>
      <c r="CF12" s="7">
        <f>[6]Sheet1!CF$2</f>
        <v>17670</v>
      </c>
      <c r="CG12" s="7">
        <f>[6]Sheet1!CG$2</f>
        <v>18120</v>
      </c>
      <c r="CH12" s="7">
        <f>[6]Sheet1!CH$2</f>
        <v>19012.5</v>
      </c>
      <c r="CI12" s="7">
        <f>[6]Sheet1!CI$2</f>
        <v>19600</v>
      </c>
      <c r="CJ12" s="7">
        <f>[6]Sheet1!CJ$2</f>
        <v>20800</v>
      </c>
      <c r="CK12" s="7">
        <f>[6]Sheet1!CK$2</f>
        <v>21750</v>
      </c>
      <c r="CL12" s="7">
        <f>[6]Sheet1!CL$2</f>
        <v>23100</v>
      </c>
      <c r="CM12" s="7">
        <f>[6]Sheet1!CM$2</f>
        <v>24000</v>
      </c>
      <c r="CN12" s="7">
        <f>[6]Sheet1!CN$2</f>
        <v>25740</v>
      </c>
      <c r="CO12" s="7">
        <f>[6]Sheet1!CO$2</f>
        <v>27071.666015625</v>
      </c>
      <c r="CP12" s="7">
        <f>[6]Sheet1!CP$2</f>
        <v>29250</v>
      </c>
      <c r="CQ12" s="7">
        <f>[6]Sheet1!CQ$2</f>
        <v>31222.5</v>
      </c>
      <c r="CR12" s="7">
        <f>[6]Sheet1!CR$2</f>
        <v>34000</v>
      </c>
      <c r="CS12" s="7">
        <f>[6]Sheet1!CS$2</f>
        <v>37100</v>
      </c>
      <c r="CT12" s="7">
        <f>[6]Sheet1!CT$2</f>
        <v>41300</v>
      </c>
      <c r="CU12" s="7">
        <f>[6]Sheet1!CU$2</f>
        <v>46800</v>
      </c>
      <c r="CV12" s="7">
        <f>[6]Sheet1!CV$2</f>
        <v>55000</v>
      </c>
      <c r="CW12" s="7">
        <f>[6]Sheet1!CW$2</f>
        <v>66250</v>
      </c>
      <c r="CX12" s="7">
        <f>[6]Sheet1!CX$2</f>
        <v>91500</v>
      </c>
      <c r="CY12" s="7">
        <f t="shared" si="9"/>
        <v>91500</v>
      </c>
      <c r="CZ12" s="7">
        <f>[6]Sheet1!CZ$2</f>
        <v>96000</v>
      </c>
      <c r="DA12" s="7">
        <f>[6]Sheet1!DA$2</f>
        <v>102000</v>
      </c>
      <c r="DB12" s="7">
        <f>[6]Sheet1!DB$2</f>
        <v>108000</v>
      </c>
      <c r="DC12" s="7">
        <f>[6]Sheet1!DC$2</f>
        <v>115490</v>
      </c>
      <c r="DD12" s="7">
        <f>[6]Sheet1!DD$2</f>
        <v>120808</v>
      </c>
      <c r="DE12" s="7">
        <f>[6]Sheet1!DE$2</f>
        <v>130152</v>
      </c>
      <c r="DF12" s="7">
        <f>[6]Sheet1!DF$2</f>
        <v>144500</v>
      </c>
      <c r="DG12" s="7">
        <f>[6]Sheet1!DG$2</f>
        <v>166000</v>
      </c>
      <c r="DH12" s="7">
        <f>[6]Sheet1!DH$2</f>
        <v>204000</v>
      </c>
      <c r="DI12" s="7">
        <f t="shared" si="10"/>
        <v>204000</v>
      </c>
      <c r="DJ12" s="7">
        <f>[6]Sheet1!DJ$2</f>
        <v>210000</v>
      </c>
      <c r="DK12" s="7">
        <f>[6]Sheet1!DK$2</f>
        <v>222000</v>
      </c>
      <c r="DL12" s="7">
        <f>[6]Sheet1!DL$2</f>
        <v>233000</v>
      </c>
      <c r="DM12" s="7">
        <f>[6]Sheet1!DM$2</f>
        <v>240000</v>
      </c>
      <c r="DN12" s="7">
        <f>[6]Sheet1!DN$2</f>
        <v>260000</v>
      </c>
      <c r="DO12" s="7">
        <f>[6]Sheet1!DO$2</f>
        <v>278500</v>
      </c>
      <c r="DP12" s="7">
        <f>[6]Sheet1!DP$2</f>
        <v>300000</v>
      </c>
      <c r="DQ12" s="7">
        <f>[6]Sheet1!DQ$2</f>
        <v>360000</v>
      </c>
      <c r="DR12" s="7">
        <f>[6]Sheet1!DR$2</f>
        <v>585000</v>
      </c>
      <c r="DS12" s="7">
        <f t="shared" si="11"/>
        <v>585000</v>
      </c>
      <c r="DT12" s="7">
        <f>[6]Sheet1!DT$2</f>
        <v>628250</v>
      </c>
      <c r="DU12" s="7">
        <f>[6]Sheet1!DU$2</f>
        <v>650000</v>
      </c>
      <c r="DV12" s="7">
        <f>[6]Sheet1!DV$2</f>
        <v>650000</v>
      </c>
      <c r="DW12" s="7">
        <f>[6]Sheet1!DW$2</f>
        <v>840000</v>
      </c>
      <c r="DX12" s="7">
        <f>[6]Sheet1!DX$2</f>
        <v>900000</v>
      </c>
      <c r="DY12" s="7">
        <f>[6]Sheet1!DY$2</f>
        <v>1020000</v>
      </c>
      <c r="DZ12" s="7">
        <f>[6]Sheet1!DZ$2</f>
        <v>1370400</v>
      </c>
      <c r="EA12" s="7">
        <f>[6]Sheet1!EA$2</f>
        <v>3408000</v>
      </c>
      <c r="EB12" s="7">
        <f>[6]Sheet1!EB$2</f>
        <v>4200000</v>
      </c>
      <c r="EC12" s="160"/>
      <c r="ED12" s="29"/>
      <c r="EE12" s="29"/>
      <c r="EF12" s="29"/>
    </row>
    <row r="13" spans="1:136" s="7" customFormat="1" x14ac:dyDescent="0.2">
      <c r="A13" s="15">
        <v>2010</v>
      </c>
      <c r="B13" s="7">
        <f>'2001-2015 PNAD avginc'!D12</f>
        <v>129308288</v>
      </c>
      <c r="C13" s="7">
        <f>AVERAGE(C12,C14)</f>
        <v>0</v>
      </c>
      <c r="D13" s="7">
        <f t="shared" ref="D13:BO13" si="12">AVERAGE(D12,D14)</f>
        <v>0</v>
      </c>
      <c r="E13" s="7">
        <f t="shared" si="12"/>
        <v>0</v>
      </c>
      <c r="F13" s="7">
        <f t="shared" si="12"/>
        <v>0</v>
      </c>
      <c r="G13" s="7">
        <f t="shared" si="12"/>
        <v>0</v>
      </c>
      <c r="H13" s="7">
        <f t="shared" si="12"/>
        <v>0</v>
      </c>
      <c r="I13" s="7">
        <f t="shared" si="12"/>
        <v>0</v>
      </c>
      <c r="J13" s="7">
        <f t="shared" si="12"/>
        <v>0</v>
      </c>
      <c r="K13" s="7">
        <f t="shared" si="12"/>
        <v>0</v>
      </c>
      <c r="L13" s="7">
        <f t="shared" si="12"/>
        <v>100</v>
      </c>
      <c r="M13" s="7">
        <f t="shared" si="12"/>
        <v>924</v>
      </c>
      <c r="N13" s="7">
        <f t="shared" si="12"/>
        <v>1410</v>
      </c>
      <c r="O13" s="7">
        <f t="shared" si="12"/>
        <v>1950</v>
      </c>
      <c r="P13" s="7">
        <f t="shared" si="12"/>
        <v>2220</v>
      </c>
      <c r="Q13" s="7">
        <f t="shared" si="12"/>
        <v>2700</v>
      </c>
      <c r="R13" s="7">
        <f t="shared" si="12"/>
        <v>2985</v>
      </c>
      <c r="S13" s="7">
        <f t="shared" si="12"/>
        <v>3166.25</v>
      </c>
      <c r="T13" s="7">
        <f t="shared" si="12"/>
        <v>3271.25</v>
      </c>
      <c r="U13" s="7">
        <f t="shared" si="12"/>
        <v>3311.25</v>
      </c>
      <c r="V13" s="7">
        <f t="shared" si="12"/>
        <v>3446.25</v>
      </c>
      <c r="W13" s="7">
        <f t="shared" si="12"/>
        <v>3750</v>
      </c>
      <c r="X13" s="7">
        <f t="shared" si="12"/>
        <v>4050</v>
      </c>
      <c r="Y13" s="7">
        <f t="shared" si="12"/>
        <v>4211.25</v>
      </c>
      <c r="Z13" s="7">
        <f t="shared" si="12"/>
        <v>4380.833251953125</v>
      </c>
      <c r="AA13" s="7">
        <f t="shared" si="12"/>
        <v>4700</v>
      </c>
      <c r="AB13" s="7">
        <f t="shared" si="12"/>
        <v>4860</v>
      </c>
      <c r="AC13" s="7">
        <f t="shared" si="12"/>
        <v>5205</v>
      </c>
      <c r="AD13" s="7">
        <f t="shared" si="12"/>
        <v>5400</v>
      </c>
      <c r="AE13" s="7">
        <f t="shared" si="12"/>
        <v>5622.5</v>
      </c>
      <c r="AF13" s="7">
        <f t="shared" si="12"/>
        <v>5870</v>
      </c>
      <c r="AG13" s="7">
        <f t="shared" si="12"/>
        <v>5981.25</v>
      </c>
      <c r="AH13" s="7">
        <f t="shared" si="12"/>
        <v>6105</v>
      </c>
      <c r="AI13" s="7">
        <f t="shared" si="12"/>
        <v>6225</v>
      </c>
      <c r="AJ13" s="7">
        <f t="shared" si="12"/>
        <v>6437.5</v>
      </c>
      <c r="AK13" s="7">
        <f t="shared" si="12"/>
        <v>6487.5</v>
      </c>
      <c r="AL13" s="7">
        <f t="shared" si="12"/>
        <v>6542.5</v>
      </c>
      <c r="AM13" s="7">
        <f t="shared" si="12"/>
        <v>6565</v>
      </c>
      <c r="AN13" s="7">
        <f t="shared" si="12"/>
        <v>6565</v>
      </c>
      <c r="AO13" s="7">
        <f t="shared" si="12"/>
        <v>6571.5</v>
      </c>
      <c r="AP13" s="7">
        <f t="shared" si="12"/>
        <v>6622.5</v>
      </c>
      <c r="AQ13" s="7">
        <f t="shared" si="12"/>
        <v>6678.75</v>
      </c>
      <c r="AR13" s="7">
        <f t="shared" si="12"/>
        <v>6948.5</v>
      </c>
      <c r="AS13" s="7">
        <f t="shared" si="12"/>
        <v>7114.5</v>
      </c>
      <c r="AT13" s="7">
        <f t="shared" si="12"/>
        <v>7210</v>
      </c>
      <c r="AU13" s="7">
        <f t="shared" si="12"/>
        <v>7457.25</v>
      </c>
      <c r="AV13" s="7">
        <f t="shared" si="12"/>
        <v>7661.25</v>
      </c>
      <c r="AW13" s="7">
        <f t="shared" si="12"/>
        <v>7889.83349609375</v>
      </c>
      <c r="AX13" s="7">
        <f t="shared" si="12"/>
        <v>8070</v>
      </c>
      <c r="AY13" s="7">
        <f t="shared" si="12"/>
        <v>8270</v>
      </c>
      <c r="AZ13" s="7">
        <f t="shared" si="12"/>
        <v>8440</v>
      </c>
      <c r="BA13" s="7">
        <f t="shared" si="12"/>
        <v>8670</v>
      </c>
      <c r="BB13" s="7">
        <f t="shared" si="12"/>
        <v>8737.5</v>
      </c>
      <c r="BC13" s="7">
        <f t="shared" si="12"/>
        <v>8962.5</v>
      </c>
      <c r="BD13" s="7">
        <f t="shared" si="12"/>
        <v>9250</v>
      </c>
      <c r="BE13" s="7">
        <f t="shared" si="12"/>
        <v>9425</v>
      </c>
      <c r="BF13" s="7">
        <f t="shared" si="12"/>
        <v>9587.5</v>
      </c>
      <c r="BG13" s="7">
        <f t="shared" si="12"/>
        <v>9856.25</v>
      </c>
      <c r="BH13" s="7">
        <f t="shared" si="12"/>
        <v>10042.5</v>
      </c>
      <c r="BI13" s="7">
        <f t="shared" si="12"/>
        <v>10290</v>
      </c>
      <c r="BJ13" s="7">
        <f t="shared" si="12"/>
        <v>10633.75</v>
      </c>
      <c r="BK13" s="7">
        <f t="shared" si="12"/>
        <v>10793.25</v>
      </c>
      <c r="BL13" s="7">
        <f t="shared" si="12"/>
        <v>11005</v>
      </c>
      <c r="BM13" s="7">
        <f t="shared" si="12"/>
        <v>11356.25</v>
      </c>
      <c r="BN13" s="7">
        <f t="shared" si="12"/>
        <v>11563</v>
      </c>
      <c r="BO13" s="7">
        <f t="shared" si="12"/>
        <v>11900</v>
      </c>
      <c r="BP13" s="7">
        <f t="shared" ref="BP13:EA13" si="13">AVERAGE(BP12,BP14)</f>
        <v>12080</v>
      </c>
      <c r="BQ13" s="7">
        <f t="shared" si="13"/>
        <v>12460</v>
      </c>
      <c r="BR13" s="7">
        <f t="shared" si="13"/>
        <v>12650.66650390625</v>
      </c>
      <c r="BS13" s="7">
        <f t="shared" si="13"/>
        <v>13010</v>
      </c>
      <c r="BT13" s="7">
        <f t="shared" si="13"/>
        <v>13166.66650390625</v>
      </c>
      <c r="BU13" s="7">
        <f t="shared" si="13"/>
        <v>13525</v>
      </c>
      <c r="BV13" s="7">
        <f t="shared" si="13"/>
        <v>13891.25</v>
      </c>
      <c r="BW13" s="7">
        <f t="shared" si="13"/>
        <v>14300</v>
      </c>
      <c r="BX13" s="7">
        <f t="shared" si="13"/>
        <v>14591.25</v>
      </c>
      <c r="BY13" s="7">
        <f t="shared" si="13"/>
        <v>15131.25</v>
      </c>
      <c r="BZ13" s="7">
        <f t="shared" si="13"/>
        <v>15600</v>
      </c>
      <c r="CA13" s="7">
        <f t="shared" si="13"/>
        <v>16225</v>
      </c>
      <c r="CB13" s="7">
        <f t="shared" si="13"/>
        <v>16637.5</v>
      </c>
      <c r="CC13" s="7">
        <f t="shared" si="13"/>
        <v>17175</v>
      </c>
      <c r="CD13" s="7">
        <f t="shared" si="13"/>
        <v>17875</v>
      </c>
      <c r="CE13" s="7">
        <f t="shared" si="13"/>
        <v>18350</v>
      </c>
      <c r="CF13" s="7">
        <f t="shared" si="13"/>
        <v>19210</v>
      </c>
      <c r="CG13" s="7">
        <f t="shared" si="13"/>
        <v>19787.5</v>
      </c>
      <c r="CH13" s="7">
        <f t="shared" si="13"/>
        <v>20756.25</v>
      </c>
      <c r="CI13" s="7">
        <f t="shared" si="13"/>
        <v>21540</v>
      </c>
      <c r="CJ13" s="7">
        <f t="shared" si="13"/>
        <v>22566.6669921875</v>
      </c>
      <c r="CK13" s="7">
        <f t="shared" si="13"/>
        <v>23712.5</v>
      </c>
      <c r="CL13" s="7">
        <f t="shared" si="13"/>
        <v>24875</v>
      </c>
      <c r="CM13" s="7">
        <f t="shared" si="13"/>
        <v>26100</v>
      </c>
      <c r="CN13" s="7">
        <f t="shared" si="13"/>
        <v>27870</v>
      </c>
      <c r="CO13" s="7">
        <f t="shared" si="13"/>
        <v>29435.8330078125</v>
      </c>
      <c r="CP13" s="7">
        <f t="shared" si="13"/>
        <v>31525</v>
      </c>
      <c r="CQ13" s="7">
        <f t="shared" si="13"/>
        <v>33611.25</v>
      </c>
      <c r="CR13" s="7">
        <f t="shared" si="13"/>
        <v>36500</v>
      </c>
      <c r="CS13" s="7">
        <f t="shared" si="13"/>
        <v>39950</v>
      </c>
      <c r="CT13" s="7">
        <f t="shared" si="13"/>
        <v>44650</v>
      </c>
      <c r="CU13" s="7">
        <f t="shared" si="13"/>
        <v>50650</v>
      </c>
      <c r="CV13" s="7">
        <f t="shared" si="13"/>
        <v>59600</v>
      </c>
      <c r="CW13" s="7">
        <f t="shared" si="13"/>
        <v>72125</v>
      </c>
      <c r="CX13" s="7">
        <f t="shared" si="13"/>
        <v>100820</v>
      </c>
      <c r="CY13" s="7">
        <f t="shared" si="9"/>
        <v>100820</v>
      </c>
      <c r="CZ13" s="7">
        <f t="shared" si="13"/>
        <v>106200</v>
      </c>
      <c r="DA13" s="7">
        <f t="shared" si="13"/>
        <v>111000</v>
      </c>
      <c r="DB13" s="7">
        <f t="shared" si="13"/>
        <v>117250</v>
      </c>
      <c r="DC13" s="7">
        <f t="shared" si="13"/>
        <v>124695</v>
      </c>
      <c r="DD13" s="7">
        <f t="shared" si="13"/>
        <v>132404</v>
      </c>
      <c r="DE13" s="7">
        <f t="shared" si="13"/>
        <v>143076</v>
      </c>
      <c r="DF13" s="7">
        <f t="shared" si="13"/>
        <v>159250</v>
      </c>
      <c r="DG13" s="7">
        <f t="shared" si="13"/>
        <v>180500</v>
      </c>
      <c r="DH13" s="7">
        <f t="shared" si="13"/>
        <v>222000</v>
      </c>
      <c r="DI13" s="7">
        <f t="shared" si="10"/>
        <v>222000</v>
      </c>
      <c r="DJ13" s="7">
        <f t="shared" si="13"/>
        <v>226635</v>
      </c>
      <c r="DK13" s="7">
        <f t="shared" si="13"/>
        <v>237350</v>
      </c>
      <c r="DL13" s="7">
        <f t="shared" si="13"/>
        <v>248500</v>
      </c>
      <c r="DM13" s="7">
        <f t="shared" si="13"/>
        <v>260457.5</v>
      </c>
      <c r="DN13" s="7">
        <f t="shared" si="13"/>
        <v>280000</v>
      </c>
      <c r="DO13" s="7">
        <f t="shared" si="13"/>
        <v>307550</v>
      </c>
      <c r="DP13" s="7">
        <f t="shared" si="13"/>
        <v>330000</v>
      </c>
      <c r="DQ13" s="7">
        <f t="shared" si="13"/>
        <v>379500</v>
      </c>
      <c r="DR13" s="7">
        <f t="shared" si="13"/>
        <v>562500</v>
      </c>
      <c r="DS13" s="7">
        <f t="shared" si="11"/>
        <v>562500</v>
      </c>
      <c r="DT13" s="7">
        <f t="shared" si="13"/>
        <v>611725</v>
      </c>
      <c r="DU13" s="7">
        <f t="shared" si="13"/>
        <v>679600</v>
      </c>
      <c r="DV13" s="7">
        <f t="shared" si="13"/>
        <v>679600</v>
      </c>
      <c r="DW13" s="7">
        <f t="shared" si="13"/>
        <v>792350</v>
      </c>
      <c r="DX13" s="7">
        <f t="shared" si="13"/>
        <v>822350</v>
      </c>
      <c r="DY13" s="7">
        <f t="shared" si="13"/>
        <v>930000</v>
      </c>
      <c r="DZ13" s="7">
        <f t="shared" si="13"/>
        <v>1138200</v>
      </c>
      <c r="EA13" s="7">
        <f t="shared" si="13"/>
        <v>2172000</v>
      </c>
      <c r="EB13" s="7">
        <f t="shared" ref="EB13" si="14">AVERAGE(EB12,EB14)</f>
        <v>2807271.25</v>
      </c>
      <c r="EC13" s="160"/>
      <c r="ED13" s="29"/>
      <c r="EE13" s="29"/>
      <c r="EF13" s="29"/>
    </row>
    <row r="14" spans="1:136" x14ac:dyDescent="0.2">
      <c r="A14" s="10">
        <v>2011</v>
      </c>
      <c r="B14" s="7">
        <f>'2001-2015 PNAD avginc'!D13</f>
        <v>130903744</v>
      </c>
      <c r="C14" s="7">
        <f>[7]Sheet1!C$2</f>
        <v>0</v>
      </c>
      <c r="D14" s="7">
        <f>[7]Sheet1!D$2</f>
        <v>0</v>
      </c>
      <c r="E14" s="7">
        <f>[7]Sheet1!E$2</f>
        <v>0</v>
      </c>
      <c r="F14" s="7">
        <f>[7]Sheet1!F$2</f>
        <v>0</v>
      </c>
      <c r="G14" s="7">
        <f>[7]Sheet1!G$2</f>
        <v>0</v>
      </c>
      <c r="H14" s="7">
        <f>[7]Sheet1!H$2</f>
        <v>0</v>
      </c>
      <c r="I14" s="7">
        <f>[7]Sheet1!I$2</f>
        <v>0</v>
      </c>
      <c r="J14" s="7">
        <f>[7]Sheet1!J$2</f>
        <v>0</v>
      </c>
      <c r="K14" s="7">
        <f>[7]Sheet1!K$2</f>
        <v>0</v>
      </c>
      <c r="L14" s="7">
        <f>[7]Sheet1!L$2</f>
        <v>0</v>
      </c>
      <c r="M14" s="7">
        <f>[7]Sheet1!M$2</f>
        <v>948</v>
      </c>
      <c r="N14" s="7">
        <f>[7]Sheet1!N$2</f>
        <v>1620</v>
      </c>
      <c r="O14" s="7">
        <f>[7]Sheet1!O$2</f>
        <v>2100</v>
      </c>
      <c r="P14" s="7">
        <f>[7]Sheet1!P$2</f>
        <v>2400</v>
      </c>
      <c r="Q14" s="7">
        <f>[7]Sheet1!Q$2</f>
        <v>3000</v>
      </c>
      <c r="R14" s="7">
        <f>[7]Sheet1!R$2</f>
        <v>3270</v>
      </c>
      <c r="S14" s="7">
        <f>[7]Sheet1!S$2</f>
        <v>3542.5</v>
      </c>
      <c r="T14" s="7">
        <f>[7]Sheet1!T$2</f>
        <v>3542.5</v>
      </c>
      <c r="U14" s="7">
        <f>[7]Sheet1!U$2</f>
        <v>3600</v>
      </c>
      <c r="V14" s="7">
        <f>[7]Sheet1!V$2</f>
        <v>3870</v>
      </c>
      <c r="W14" s="7">
        <f>[7]Sheet1!W$2</f>
        <v>4200</v>
      </c>
      <c r="X14" s="7">
        <f>[7]Sheet1!X$2</f>
        <v>4500</v>
      </c>
      <c r="Y14" s="7">
        <f>[7]Sheet1!Y$2</f>
        <v>4800</v>
      </c>
      <c r="Z14" s="7">
        <f>[7]Sheet1!Z$2</f>
        <v>4861.66650390625</v>
      </c>
      <c r="AA14" s="7">
        <f>[7]Sheet1!AA$2</f>
        <v>5200</v>
      </c>
      <c r="AB14" s="7">
        <f>[7]Sheet1!AB$2</f>
        <v>5400</v>
      </c>
      <c r="AC14" s="7">
        <f>[7]Sheet1!AC$2</f>
        <v>5850</v>
      </c>
      <c r="AD14" s="7">
        <f>[7]Sheet1!AD$2</f>
        <v>6000</v>
      </c>
      <c r="AE14" s="7">
        <f>[7]Sheet1!AE$2</f>
        <v>6305</v>
      </c>
      <c r="AF14" s="7">
        <f>[7]Sheet1!AF$2</f>
        <v>6540</v>
      </c>
      <c r="AG14" s="7">
        <f>[7]Sheet1!AG$2</f>
        <v>6540</v>
      </c>
      <c r="AH14" s="7">
        <f>[7]Sheet1!AH$2</f>
        <v>6630</v>
      </c>
      <c r="AI14" s="7">
        <f>[7]Sheet1!AI$2</f>
        <v>6870</v>
      </c>
      <c r="AJ14" s="7">
        <f>[7]Sheet1!AJ$2</f>
        <v>7085</v>
      </c>
      <c r="AK14" s="7">
        <f>[7]Sheet1!AK$2</f>
        <v>7085</v>
      </c>
      <c r="AL14" s="7">
        <f>[7]Sheet1!AL$2</f>
        <v>7085</v>
      </c>
      <c r="AM14" s="7">
        <f>[7]Sheet1!AM$2</f>
        <v>7085</v>
      </c>
      <c r="AN14" s="7">
        <f>[7]Sheet1!AN$2</f>
        <v>7085</v>
      </c>
      <c r="AO14" s="7">
        <f>[7]Sheet1!AO$2</f>
        <v>7098</v>
      </c>
      <c r="AP14" s="7">
        <f>[7]Sheet1!AP$2</f>
        <v>7200</v>
      </c>
      <c r="AQ14" s="7">
        <f>[7]Sheet1!AQ$2</f>
        <v>7312.5</v>
      </c>
      <c r="AR14" s="7">
        <f>[7]Sheet1!AR$2</f>
        <v>7657</v>
      </c>
      <c r="AS14" s="7">
        <f>[7]Sheet1!AS$2</f>
        <v>7800</v>
      </c>
      <c r="AT14" s="7">
        <f>[7]Sheet1!AT$2</f>
        <v>7920</v>
      </c>
      <c r="AU14" s="7">
        <f>[7]Sheet1!AU$2</f>
        <v>8220</v>
      </c>
      <c r="AV14" s="7">
        <f>[7]Sheet1!AV$2</f>
        <v>8400</v>
      </c>
      <c r="AW14" s="7">
        <f>[7]Sheet1!AW$2</f>
        <v>8629.6669921875</v>
      </c>
      <c r="AX14" s="7">
        <f>[7]Sheet1!AX$2</f>
        <v>8940</v>
      </c>
      <c r="AY14" s="7">
        <f>[7]Sheet1!AY$2</f>
        <v>9100</v>
      </c>
      <c r="AZ14" s="7">
        <f>[7]Sheet1!AZ$2</f>
        <v>9210</v>
      </c>
      <c r="BA14" s="7">
        <f>[7]Sheet1!BA$2</f>
        <v>9540</v>
      </c>
      <c r="BB14" s="7">
        <f>[7]Sheet1!BB$2</f>
        <v>9630</v>
      </c>
      <c r="BC14" s="7">
        <f>[7]Sheet1!BC$2</f>
        <v>9780</v>
      </c>
      <c r="BD14" s="7">
        <f>[7]Sheet1!BD$2</f>
        <v>10100</v>
      </c>
      <c r="BE14" s="7">
        <f>[7]Sheet1!BE$2</f>
        <v>10400</v>
      </c>
      <c r="BF14" s="7">
        <f>[7]Sheet1!BF$2</f>
        <v>10400</v>
      </c>
      <c r="BG14" s="7">
        <f>[7]Sheet1!BG$2</f>
        <v>10712.5</v>
      </c>
      <c r="BH14" s="7">
        <f>[7]Sheet1!BH$2</f>
        <v>10985</v>
      </c>
      <c r="BI14" s="7">
        <f>[7]Sheet1!BI$2</f>
        <v>11285</v>
      </c>
      <c r="BJ14" s="7">
        <f>[7]Sheet1!BJ$2</f>
        <v>11667.5</v>
      </c>
      <c r="BK14" s="7">
        <f>[7]Sheet1!BK$2</f>
        <v>11836.5</v>
      </c>
      <c r="BL14" s="7">
        <f>[7]Sheet1!BL$2</f>
        <v>12000</v>
      </c>
      <c r="BM14" s="7">
        <f>[7]Sheet1!BM$2</f>
        <v>12350</v>
      </c>
      <c r="BN14" s="7">
        <f>[7]Sheet1!BN$2</f>
        <v>12662</v>
      </c>
      <c r="BO14" s="7">
        <f>[7]Sheet1!BO$2</f>
        <v>13000</v>
      </c>
      <c r="BP14" s="7">
        <f>[7]Sheet1!BP$2</f>
        <v>13080</v>
      </c>
      <c r="BQ14" s="7">
        <f>[7]Sheet1!BQ$2</f>
        <v>13520</v>
      </c>
      <c r="BR14" s="7">
        <f>[7]Sheet1!BR$2</f>
        <v>13676.3330078125</v>
      </c>
      <c r="BS14" s="7">
        <f>[7]Sheet1!BS$2</f>
        <v>14170</v>
      </c>
      <c r="BT14" s="7">
        <f>[7]Sheet1!BT$2</f>
        <v>14333.3330078125</v>
      </c>
      <c r="BU14" s="7">
        <f>[7]Sheet1!BU$2</f>
        <v>14750</v>
      </c>
      <c r="BV14" s="7">
        <f>[7]Sheet1!BV$2</f>
        <v>15120</v>
      </c>
      <c r="BW14" s="7">
        <f>[7]Sheet1!BW$2</f>
        <v>15600</v>
      </c>
      <c r="BX14" s="7">
        <f>[7]Sheet1!BX$2</f>
        <v>15892.5</v>
      </c>
      <c r="BY14" s="7">
        <f>[7]Sheet1!BY$2</f>
        <v>16437.5</v>
      </c>
      <c r="BZ14" s="7">
        <f>[7]Sheet1!BZ$2</f>
        <v>16900</v>
      </c>
      <c r="CA14" s="7">
        <f>[7]Sheet1!CA$2</f>
        <v>17660</v>
      </c>
      <c r="CB14" s="7">
        <f>[7]Sheet1!CB$2</f>
        <v>18000</v>
      </c>
      <c r="CC14" s="7">
        <f>[7]Sheet1!CC$2</f>
        <v>18750</v>
      </c>
      <c r="CD14" s="7">
        <f>[7]Sheet1!CD$2</f>
        <v>19500</v>
      </c>
      <c r="CE14" s="7">
        <f>[7]Sheet1!CE$2</f>
        <v>19800</v>
      </c>
      <c r="CF14" s="7">
        <f>[7]Sheet1!CF$2</f>
        <v>20750</v>
      </c>
      <c r="CG14" s="7">
        <f>[7]Sheet1!CG$2</f>
        <v>21455</v>
      </c>
      <c r="CH14" s="7">
        <f>[7]Sheet1!CH$2</f>
        <v>22500</v>
      </c>
      <c r="CI14" s="7">
        <f>[7]Sheet1!CI$2</f>
        <v>23480</v>
      </c>
      <c r="CJ14" s="7">
        <f>[7]Sheet1!CJ$2</f>
        <v>24333.333984375</v>
      </c>
      <c r="CK14" s="7">
        <f>[7]Sheet1!CK$2</f>
        <v>25675</v>
      </c>
      <c r="CL14" s="7">
        <f>[7]Sheet1!CL$2</f>
        <v>26650</v>
      </c>
      <c r="CM14" s="7">
        <f>[7]Sheet1!CM$2</f>
        <v>28200</v>
      </c>
      <c r="CN14" s="7">
        <f>[7]Sheet1!CN$2</f>
        <v>30000</v>
      </c>
      <c r="CO14" s="7">
        <f>[7]Sheet1!CO$2</f>
        <v>31800</v>
      </c>
      <c r="CP14" s="7">
        <f>[7]Sheet1!CP$2</f>
        <v>33800</v>
      </c>
      <c r="CQ14" s="7">
        <f>[7]Sheet1!CQ$2</f>
        <v>36000</v>
      </c>
      <c r="CR14" s="7">
        <f>[7]Sheet1!CR$2</f>
        <v>39000</v>
      </c>
      <c r="CS14" s="7">
        <f>[7]Sheet1!CS$2</f>
        <v>42800</v>
      </c>
      <c r="CT14" s="7">
        <f>[7]Sheet1!CT$2</f>
        <v>48000</v>
      </c>
      <c r="CU14" s="7">
        <f>[7]Sheet1!CU$2</f>
        <v>54500</v>
      </c>
      <c r="CV14" s="7">
        <f>[7]Sheet1!CV$2</f>
        <v>64200</v>
      </c>
      <c r="CW14" s="7">
        <f>[7]Sheet1!CW$2</f>
        <v>78000</v>
      </c>
      <c r="CX14" s="7">
        <f>[7]Sheet1!CX$2</f>
        <v>110140</v>
      </c>
      <c r="CY14" s="7">
        <f t="shared" si="9"/>
        <v>110140</v>
      </c>
      <c r="CZ14" s="7">
        <f>[7]Sheet1!CZ$2</f>
        <v>116400</v>
      </c>
      <c r="DA14" s="7">
        <f>[7]Sheet1!DA$2</f>
        <v>120000</v>
      </c>
      <c r="DB14" s="7">
        <f>[7]Sheet1!DB$2</f>
        <v>126500</v>
      </c>
      <c r="DC14" s="7">
        <f>[7]Sheet1!DC$2</f>
        <v>133900</v>
      </c>
      <c r="DD14" s="7">
        <f>[7]Sheet1!DD$2</f>
        <v>144000</v>
      </c>
      <c r="DE14" s="7">
        <f>[7]Sheet1!DE$2</f>
        <v>156000</v>
      </c>
      <c r="DF14" s="7">
        <f>[7]Sheet1!DF$2</f>
        <v>174000</v>
      </c>
      <c r="DG14" s="7">
        <f>[7]Sheet1!DG$2</f>
        <v>195000</v>
      </c>
      <c r="DH14" s="7">
        <f>[7]Sheet1!DH$2</f>
        <v>240000</v>
      </c>
      <c r="DI14" s="7">
        <f t="shared" si="10"/>
        <v>240000</v>
      </c>
      <c r="DJ14" s="7">
        <f>[7]Sheet1!DJ$2</f>
        <v>243270</v>
      </c>
      <c r="DK14" s="7">
        <f>[7]Sheet1!DK$2</f>
        <v>252700</v>
      </c>
      <c r="DL14" s="7">
        <f>[7]Sheet1!DL$2</f>
        <v>264000</v>
      </c>
      <c r="DM14" s="7">
        <f>[7]Sheet1!DM$2</f>
        <v>280915</v>
      </c>
      <c r="DN14" s="7">
        <f>[7]Sheet1!DN$2</f>
        <v>300000</v>
      </c>
      <c r="DO14" s="7">
        <f>[7]Sheet1!DO$2</f>
        <v>336600</v>
      </c>
      <c r="DP14" s="7">
        <f>[7]Sheet1!DP$2</f>
        <v>360000</v>
      </c>
      <c r="DQ14" s="7">
        <f>[7]Sheet1!DQ$2</f>
        <v>399000</v>
      </c>
      <c r="DR14" s="7">
        <f>[7]Sheet1!DR$2</f>
        <v>540000</v>
      </c>
      <c r="DS14" s="7">
        <f t="shared" si="11"/>
        <v>540000</v>
      </c>
      <c r="DT14" s="7">
        <f>[7]Sheet1!DT$2</f>
        <v>595200</v>
      </c>
      <c r="DU14" s="7">
        <f>[7]Sheet1!DU$2</f>
        <v>709200</v>
      </c>
      <c r="DV14" s="7">
        <f>[7]Sheet1!DV$2</f>
        <v>709200</v>
      </c>
      <c r="DW14" s="7">
        <f>[7]Sheet1!DW$2</f>
        <v>744700</v>
      </c>
      <c r="DX14" s="7">
        <f>[7]Sheet1!DX$2</f>
        <v>744700</v>
      </c>
      <c r="DY14" s="7">
        <f>[7]Sheet1!DY$2</f>
        <v>840000</v>
      </c>
      <c r="DZ14" s="7">
        <f>[7]Sheet1!DZ$2</f>
        <v>906000</v>
      </c>
      <c r="EA14" s="7">
        <f>[7]Sheet1!EA$2</f>
        <v>936000</v>
      </c>
      <c r="EB14" s="7">
        <f>[7]Sheet1!EB$2</f>
        <v>1414542.5</v>
      </c>
      <c r="EC14" s="160"/>
    </row>
    <row r="15" spans="1:136" x14ac:dyDescent="0.2">
      <c r="A15" s="10">
        <v>2012</v>
      </c>
      <c r="B15" s="7">
        <f>'2001-2015 PNAD avginc'!D14</f>
        <v>133742080</v>
      </c>
      <c r="C15" s="7">
        <f>[8]Sheet1!C$2</f>
        <v>0</v>
      </c>
      <c r="D15" s="7">
        <f>[8]Sheet1!D$2</f>
        <v>0</v>
      </c>
      <c r="E15" s="7">
        <f>[8]Sheet1!E$2</f>
        <v>0</v>
      </c>
      <c r="F15" s="7">
        <f>[8]Sheet1!F$2</f>
        <v>0</v>
      </c>
      <c r="G15" s="7">
        <f>[8]Sheet1!G$2</f>
        <v>0</v>
      </c>
      <c r="H15" s="7">
        <f>[8]Sheet1!H$2</f>
        <v>0</v>
      </c>
      <c r="I15" s="7">
        <f>[8]Sheet1!I$2</f>
        <v>0</v>
      </c>
      <c r="J15" s="7">
        <f>[8]Sheet1!J$2</f>
        <v>0</v>
      </c>
      <c r="K15" s="7">
        <f>[8]Sheet1!K$2</f>
        <v>0</v>
      </c>
      <c r="L15" s="7">
        <f>[8]Sheet1!L$2</f>
        <v>0</v>
      </c>
      <c r="M15" s="7">
        <f>[8]Sheet1!M$2</f>
        <v>1200</v>
      </c>
      <c r="N15" s="7">
        <f>[8]Sheet1!N$2</f>
        <v>1800</v>
      </c>
      <c r="O15" s="7">
        <f>[8]Sheet1!O$2</f>
        <v>2400</v>
      </c>
      <c r="P15" s="7">
        <f>[8]Sheet1!P$2</f>
        <v>3000</v>
      </c>
      <c r="Q15" s="7">
        <f>[8]Sheet1!Q$2</f>
        <v>3600</v>
      </c>
      <c r="R15" s="7">
        <f>[8]Sheet1!R$2</f>
        <v>3732</v>
      </c>
      <c r="S15" s="7">
        <f>[8]Sheet1!S$2</f>
        <v>3900</v>
      </c>
      <c r="T15" s="7">
        <f>[8]Sheet1!T$2</f>
        <v>4043</v>
      </c>
      <c r="U15" s="7">
        <f>[8]Sheet1!U$2</f>
        <v>4140</v>
      </c>
      <c r="V15" s="7">
        <f>[8]Sheet1!V$2</f>
        <v>4500</v>
      </c>
      <c r="W15" s="7">
        <f>[8]Sheet1!W$2</f>
        <v>4800</v>
      </c>
      <c r="X15" s="7">
        <f>[8]Sheet1!X$2</f>
        <v>4976</v>
      </c>
      <c r="Y15" s="7">
        <f>[8]Sheet1!Y$2</f>
        <v>5316</v>
      </c>
      <c r="Z15" s="7">
        <f>[8]Sheet1!Z$2</f>
        <v>5700</v>
      </c>
      <c r="AA15" s="7">
        <f>[8]Sheet1!AA$2</f>
        <v>6000</v>
      </c>
      <c r="AB15" s="7">
        <f>[8]Sheet1!AB$2</f>
        <v>6140</v>
      </c>
      <c r="AC15" s="7">
        <f>[8]Sheet1!AC$2</f>
        <v>6500</v>
      </c>
      <c r="AD15" s="7">
        <f>[8]Sheet1!AD$2</f>
        <v>7043</v>
      </c>
      <c r="AE15" s="7">
        <f>[8]Sheet1!AE$2</f>
        <v>7200</v>
      </c>
      <c r="AF15" s="7">
        <f>[8]Sheet1!AF$2</f>
        <v>7464</v>
      </c>
      <c r="AG15" s="7">
        <f>[8]Sheet1!AG$2</f>
        <v>7464</v>
      </c>
      <c r="AH15" s="7">
        <f>[8]Sheet1!AH$2</f>
        <v>7775</v>
      </c>
      <c r="AI15" s="7">
        <f>[8]Sheet1!AI$2</f>
        <v>7800</v>
      </c>
      <c r="AJ15" s="7">
        <f>[8]Sheet1!AJ$2</f>
        <v>8086</v>
      </c>
      <c r="AK15" s="7">
        <f>[8]Sheet1!AK$2</f>
        <v>8086</v>
      </c>
      <c r="AL15" s="7">
        <f>[8]Sheet1!AL$2</f>
        <v>8086</v>
      </c>
      <c r="AM15" s="7">
        <f>[8]Sheet1!AM$2</f>
        <v>8086</v>
      </c>
      <c r="AN15" s="7">
        <f>[8]Sheet1!AN$2</f>
        <v>8086</v>
      </c>
      <c r="AO15" s="7">
        <f>[8]Sheet1!AO$2</f>
        <v>8086</v>
      </c>
      <c r="AP15" s="7">
        <f>[8]Sheet1!AP$2</f>
        <v>8160</v>
      </c>
      <c r="AQ15" s="7">
        <f>[8]Sheet1!AQ$2</f>
        <v>8400</v>
      </c>
      <c r="AR15" s="7">
        <f>[8]Sheet1!AR$2</f>
        <v>8620</v>
      </c>
      <c r="AS15" s="7">
        <f>[8]Sheet1!AS$2</f>
        <v>8975</v>
      </c>
      <c r="AT15" s="7">
        <f>[8]Sheet1!AT$2</f>
        <v>9100</v>
      </c>
      <c r="AU15" s="7">
        <f>[8]Sheet1!AU$2</f>
        <v>9286</v>
      </c>
      <c r="AV15" s="7">
        <f>[8]Sheet1!AV$2</f>
        <v>9600</v>
      </c>
      <c r="AW15" s="7">
        <f>[8]Sheet1!AW$2</f>
        <v>9750</v>
      </c>
      <c r="AX15" s="7">
        <f>[8]Sheet1!AX$2</f>
        <v>9960</v>
      </c>
      <c r="AY15" s="7">
        <f>[8]Sheet1!AY$2</f>
        <v>10283</v>
      </c>
      <c r="AZ15" s="7">
        <f>[8]Sheet1!AZ$2</f>
        <v>10400</v>
      </c>
      <c r="BA15" s="7">
        <f>[8]Sheet1!BA$2</f>
        <v>10719.5</v>
      </c>
      <c r="BB15" s="7">
        <f>[8]Sheet1!BB$2</f>
        <v>11025</v>
      </c>
      <c r="BC15" s="7">
        <f>[8]Sheet1!BC$2</f>
        <v>11243</v>
      </c>
      <c r="BD15" s="7">
        <f>[8]Sheet1!BD$2</f>
        <v>11676</v>
      </c>
      <c r="BE15" s="7">
        <f>[8]Sheet1!BE$2</f>
        <v>11745.5</v>
      </c>
      <c r="BF15" s="7">
        <f>[8]Sheet1!BF$2</f>
        <v>12000</v>
      </c>
      <c r="BG15" s="7">
        <f>[8]Sheet1!BG$2</f>
        <v>12103.3330078125</v>
      </c>
      <c r="BH15" s="7">
        <f>[8]Sheet1!BH$2</f>
        <v>12350</v>
      </c>
      <c r="BI15" s="7">
        <f>[8]Sheet1!BI$2</f>
        <v>12775</v>
      </c>
      <c r="BJ15" s="7">
        <f>[8]Sheet1!BJ$2</f>
        <v>13000</v>
      </c>
      <c r="BK15" s="7">
        <f>[8]Sheet1!BK$2</f>
        <v>13200</v>
      </c>
      <c r="BL15" s="7">
        <f>[8]Sheet1!BL$2</f>
        <v>13650</v>
      </c>
      <c r="BM15" s="7">
        <f>[8]Sheet1!BM$2</f>
        <v>14100</v>
      </c>
      <c r="BN15" s="7">
        <f>[8]Sheet1!BN$2</f>
        <v>14400</v>
      </c>
      <c r="BO15" s="7">
        <f>[8]Sheet1!BO$2</f>
        <v>14783.3330078125</v>
      </c>
      <c r="BP15" s="7">
        <f>[8]Sheet1!BP$2</f>
        <v>15000</v>
      </c>
      <c r="BQ15" s="7">
        <f>[8]Sheet1!BQ$2</f>
        <v>15550</v>
      </c>
      <c r="BR15" s="7">
        <f>[8]Sheet1!BR$2</f>
        <v>15600</v>
      </c>
      <c r="BS15" s="7">
        <f>[8]Sheet1!BS$2</f>
        <v>15864</v>
      </c>
      <c r="BT15" s="7">
        <f>[8]Sheet1!BT$2</f>
        <v>16200</v>
      </c>
      <c r="BU15" s="7">
        <f>[8]Sheet1!BU$2</f>
        <v>16693</v>
      </c>
      <c r="BV15" s="7">
        <f>[8]Sheet1!BV$2</f>
        <v>17043</v>
      </c>
      <c r="BW15" s="7">
        <f>[8]Sheet1!BW$2</f>
        <v>17700</v>
      </c>
      <c r="BX15" s="7">
        <f>[8]Sheet1!BX$2</f>
        <v>18000</v>
      </c>
      <c r="BY15" s="7">
        <f>[8]Sheet1!BY$2</f>
        <v>18500</v>
      </c>
      <c r="BZ15" s="7">
        <f>[8]Sheet1!BZ$2</f>
        <v>19200</v>
      </c>
      <c r="CA15" s="7">
        <f>[8]Sheet1!CA$2</f>
        <v>19500</v>
      </c>
      <c r="CB15" s="7">
        <f>[8]Sheet1!CB$2</f>
        <v>20150</v>
      </c>
      <c r="CC15" s="7">
        <f>[8]Sheet1!CC$2</f>
        <v>20932</v>
      </c>
      <c r="CD15" s="7">
        <f>[8]Sheet1!CD$2</f>
        <v>21645</v>
      </c>
      <c r="CE15" s="7">
        <f>[8]Sheet1!CE$2</f>
        <v>22700</v>
      </c>
      <c r="CF15" s="7">
        <f>[8]Sheet1!CF$2</f>
        <v>23400</v>
      </c>
      <c r="CG15" s="7">
        <f>[8]Sheet1!CG$2</f>
        <v>24000</v>
      </c>
      <c r="CH15" s="7">
        <f>[8]Sheet1!CH$2</f>
        <v>24893</v>
      </c>
      <c r="CI15" s="7">
        <f>[8]Sheet1!CI$2</f>
        <v>26000</v>
      </c>
      <c r="CJ15" s="7">
        <f>[8]Sheet1!CJ$2</f>
        <v>27000</v>
      </c>
      <c r="CK15" s="7">
        <f>[8]Sheet1!CK$2</f>
        <v>28500</v>
      </c>
      <c r="CL15" s="7">
        <f>[8]Sheet1!CL$2</f>
        <v>30000</v>
      </c>
      <c r="CM15" s="7">
        <f>[8]Sheet1!CM$2</f>
        <v>31486</v>
      </c>
      <c r="CN15" s="7">
        <f>[8]Sheet1!CN$2</f>
        <v>33150</v>
      </c>
      <c r="CO15" s="7">
        <f>[8]Sheet1!CO$2</f>
        <v>35760</v>
      </c>
      <c r="CP15" s="7">
        <f>[8]Sheet1!CP$2</f>
        <v>37680</v>
      </c>
      <c r="CQ15" s="7">
        <f>[8]Sheet1!CQ$2</f>
        <v>40086</v>
      </c>
      <c r="CR15" s="7">
        <f>[8]Sheet1!CR$2</f>
        <v>43464</v>
      </c>
      <c r="CS15" s="7">
        <f>[8]Sheet1!CS$2</f>
        <v>48000</v>
      </c>
      <c r="CT15" s="7">
        <f>[8]Sheet1!CT$2</f>
        <v>52750</v>
      </c>
      <c r="CU15" s="7">
        <f>[8]Sheet1!CU$2</f>
        <v>60000</v>
      </c>
      <c r="CV15" s="7">
        <f>[8]Sheet1!CV$2</f>
        <v>70250</v>
      </c>
      <c r="CW15" s="7">
        <f>[8]Sheet1!CW$2</f>
        <v>84500</v>
      </c>
      <c r="CX15" s="7">
        <f>[8]Sheet1!CX$2</f>
        <v>117600</v>
      </c>
      <c r="CY15" s="7">
        <f t="shared" si="9"/>
        <v>117600</v>
      </c>
      <c r="CZ15" s="7">
        <f>[8]Sheet1!CZ$2</f>
        <v>120250</v>
      </c>
      <c r="DA15" s="7">
        <f>[8]Sheet1!DA$2</f>
        <v>128500</v>
      </c>
      <c r="DB15" s="7">
        <f>[8]Sheet1!DB$2</f>
        <v>135500</v>
      </c>
      <c r="DC15" s="7">
        <f>[8]Sheet1!DC$2</f>
        <v>144000</v>
      </c>
      <c r="DD15" s="7">
        <f>[8]Sheet1!DD$2</f>
        <v>154043</v>
      </c>
      <c r="DE15" s="7">
        <f>[8]Sheet1!DE$2</f>
        <v>167640</v>
      </c>
      <c r="DF15" s="7">
        <f>[8]Sheet1!DF$2</f>
        <v>184600</v>
      </c>
      <c r="DG15" s="7">
        <f>[8]Sheet1!DG$2</f>
        <v>214500</v>
      </c>
      <c r="DH15" s="7">
        <f>[8]Sheet1!DH$2</f>
        <v>272500</v>
      </c>
      <c r="DI15" s="7">
        <f t="shared" si="10"/>
        <v>272500</v>
      </c>
      <c r="DJ15" s="7">
        <f>[8]Sheet1!DJ$2</f>
        <v>281532</v>
      </c>
      <c r="DK15" s="7">
        <f>[8]Sheet1!DK$2</f>
        <v>294200</v>
      </c>
      <c r="DL15" s="7">
        <f>[8]Sheet1!DL$2</f>
        <v>312500</v>
      </c>
      <c r="DM15" s="7">
        <f>[8]Sheet1!DM$2</f>
        <v>330000</v>
      </c>
      <c r="DN15" s="7">
        <f>[8]Sheet1!DN$2</f>
        <v>366000</v>
      </c>
      <c r="DO15" s="7">
        <f>[8]Sheet1!DO$2</f>
        <v>390000</v>
      </c>
      <c r="DP15" s="7">
        <f>[8]Sheet1!DP$2</f>
        <v>517600</v>
      </c>
      <c r="DQ15" s="7">
        <f>[8]Sheet1!DQ$2</f>
        <v>652000</v>
      </c>
      <c r="DR15" s="7">
        <f>[8]Sheet1!DR$2</f>
        <v>795000</v>
      </c>
      <c r="DS15" s="7">
        <f t="shared" si="11"/>
        <v>795000</v>
      </c>
      <c r="DT15" s="7">
        <f>[8]Sheet1!DT$2</f>
        <v>998700</v>
      </c>
      <c r="DU15" s="7">
        <f>[8]Sheet1!DU$2</f>
        <v>998700</v>
      </c>
      <c r="DV15" s="7">
        <f>[8]Sheet1!DV$2</f>
        <v>1042800</v>
      </c>
      <c r="DW15" s="7">
        <f>[8]Sheet1!DW$2</f>
        <v>1200000</v>
      </c>
      <c r="DX15" s="7">
        <f>[8]Sheet1!DX$2</f>
        <v>1824050</v>
      </c>
      <c r="DY15" s="7">
        <f>[8]Sheet1!DY$2</f>
        <v>2010006</v>
      </c>
      <c r="DZ15" s="7">
        <f>[8]Sheet1!DZ$2</f>
        <v>2076000</v>
      </c>
      <c r="EA15" s="7">
        <f>[8]Sheet1!EA$2</f>
        <v>2114400</v>
      </c>
      <c r="EB15" s="7">
        <f>[8]Sheet1!EB$2</f>
        <v>2114400</v>
      </c>
      <c r="EC15" s="160"/>
    </row>
    <row r="16" spans="1:136" x14ac:dyDescent="0.2">
      <c r="A16" s="10">
        <v>2013</v>
      </c>
      <c r="B16" s="7">
        <f>'2001-2015 PNAD avginc'!D15</f>
        <v>135624272</v>
      </c>
      <c r="C16" s="7">
        <f>[9]Sheet1!C$2</f>
        <v>0</v>
      </c>
      <c r="D16" s="7">
        <f>[9]Sheet1!D$2</f>
        <v>0</v>
      </c>
      <c r="E16" s="7">
        <f>[9]Sheet1!E$2</f>
        <v>0</v>
      </c>
      <c r="F16" s="7">
        <f>[9]Sheet1!F$2</f>
        <v>0</v>
      </c>
      <c r="G16" s="7">
        <f>[9]Sheet1!G$2</f>
        <v>0</v>
      </c>
      <c r="H16" s="7">
        <f>[9]Sheet1!H$2</f>
        <v>0</v>
      </c>
      <c r="I16" s="7">
        <f>[9]Sheet1!I$2</f>
        <v>0</v>
      </c>
      <c r="J16" s="7">
        <f>[9]Sheet1!J$2</f>
        <v>0</v>
      </c>
      <c r="K16" s="7">
        <f>[9]Sheet1!K$2</f>
        <v>0</v>
      </c>
      <c r="L16" s="7">
        <f>[9]Sheet1!L$2</f>
        <v>0</v>
      </c>
      <c r="M16" s="7">
        <f>[9]Sheet1!M$2</f>
        <v>720</v>
      </c>
      <c r="N16" s="7">
        <f>[9]Sheet1!N$2</f>
        <v>1800</v>
      </c>
      <c r="O16" s="7">
        <f>[9]Sheet1!O$2</f>
        <v>2400</v>
      </c>
      <c r="P16" s="7">
        <f>[9]Sheet1!P$2</f>
        <v>3000</v>
      </c>
      <c r="Q16" s="7">
        <f>[9]Sheet1!Q$2</f>
        <v>3600</v>
      </c>
      <c r="R16" s="7">
        <f>[9]Sheet1!R$2</f>
        <v>4068</v>
      </c>
      <c r="S16" s="7">
        <f>[9]Sheet1!S$2</f>
        <v>4200</v>
      </c>
      <c r="T16" s="7">
        <f>[9]Sheet1!T$2</f>
        <v>4407</v>
      </c>
      <c r="U16" s="7">
        <f>[9]Sheet1!U$2</f>
        <v>4407</v>
      </c>
      <c r="V16" s="7">
        <f>[9]Sheet1!V$2</f>
        <v>4800</v>
      </c>
      <c r="W16" s="7">
        <f>[9]Sheet1!W$2</f>
        <v>5070</v>
      </c>
      <c r="X16" s="7">
        <f>[9]Sheet1!X$2</f>
        <v>5400</v>
      </c>
      <c r="Y16" s="7">
        <f>[9]Sheet1!Y$2</f>
        <v>5850</v>
      </c>
      <c r="Z16" s="7">
        <f>[9]Sheet1!Z$2</f>
        <v>6000</v>
      </c>
      <c r="AA16" s="7">
        <f>[9]Sheet1!AA$2</f>
        <v>6468</v>
      </c>
      <c r="AB16" s="7">
        <f>[9]Sheet1!AB$2</f>
        <v>6803.33349609375</v>
      </c>
      <c r="AC16" s="7">
        <f>[9]Sheet1!AC$2</f>
        <v>7200</v>
      </c>
      <c r="AD16" s="7">
        <f>[9]Sheet1!AD$2</f>
        <v>7570</v>
      </c>
      <c r="AE16" s="7">
        <f>[9]Sheet1!AE$2</f>
        <v>7800</v>
      </c>
      <c r="AF16" s="7">
        <f>[9]Sheet1!AF$2</f>
        <v>8136</v>
      </c>
      <c r="AG16" s="7">
        <f>[9]Sheet1!AG$2</f>
        <v>8136</v>
      </c>
      <c r="AH16" s="7">
        <f>[9]Sheet1!AH$2</f>
        <v>8400</v>
      </c>
      <c r="AI16" s="7">
        <f>[9]Sheet1!AI$2</f>
        <v>8475</v>
      </c>
      <c r="AJ16" s="7">
        <f>[9]Sheet1!AJ$2</f>
        <v>8814</v>
      </c>
      <c r="AK16" s="7">
        <f>[9]Sheet1!AK$2</f>
        <v>8814</v>
      </c>
      <c r="AL16" s="7">
        <f>[9]Sheet1!AL$2</f>
        <v>8814</v>
      </c>
      <c r="AM16" s="7">
        <f>[9]Sheet1!AM$2</f>
        <v>8814</v>
      </c>
      <c r="AN16" s="7">
        <f>[9]Sheet1!AN$2</f>
        <v>8814</v>
      </c>
      <c r="AO16" s="7">
        <f>[9]Sheet1!AO$2</f>
        <v>8814</v>
      </c>
      <c r="AP16" s="7">
        <f>[9]Sheet1!AP$2</f>
        <v>9000</v>
      </c>
      <c r="AQ16" s="7">
        <f>[9]Sheet1!AQ$2</f>
        <v>9100</v>
      </c>
      <c r="AR16" s="7">
        <f>[9]Sheet1!AR$2</f>
        <v>9490</v>
      </c>
      <c r="AS16" s="7">
        <f>[9]Sheet1!AS$2</f>
        <v>9636</v>
      </c>
      <c r="AT16" s="7">
        <f>[9]Sheet1!AT$2</f>
        <v>9900</v>
      </c>
      <c r="AU16" s="7">
        <f>[9]Sheet1!AU$2</f>
        <v>10236</v>
      </c>
      <c r="AV16" s="7">
        <f>[9]Sheet1!AV$2</f>
        <v>10400</v>
      </c>
      <c r="AW16" s="7">
        <f>[9]Sheet1!AW$2</f>
        <v>10650</v>
      </c>
      <c r="AX16" s="7">
        <f>[9]Sheet1!AX$2</f>
        <v>10907</v>
      </c>
      <c r="AY16" s="7">
        <f>[9]Sheet1!AY$2</f>
        <v>11214</v>
      </c>
      <c r="AZ16" s="7">
        <f>[9]Sheet1!AZ$2</f>
        <v>11635</v>
      </c>
      <c r="BA16" s="7">
        <f>[9]Sheet1!BA$2</f>
        <v>11720</v>
      </c>
      <c r="BB16" s="7">
        <f>[9]Sheet1!BB$2</f>
        <v>12000</v>
      </c>
      <c r="BC16" s="7">
        <f>[9]Sheet1!BC$2</f>
        <v>12122.5</v>
      </c>
      <c r="BD16" s="7">
        <f>[9]Sheet1!BD$2</f>
        <v>12454</v>
      </c>
      <c r="BE16" s="7">
        <f>[9]Sheet1!BE$2</f>
        <v>12870</v>
      </c>
      <c r="BF16" s="7">
        <f>[9]Sheet1!BF$2</f>
        <v>13000</v>
      </c>
      <c r="BG16" s="7">
        <f>[9]Sheet1!BG$2</f>
        <v>13150</v>
      </c>
      <c r="BH16" s="7">
        <f>[9]Sheet1!BH$2</f>
        <v>13500</v>
      </c>
      <c r="BI16" s="7">
        <f>[9]Sheet1!BI$2</f>
        <v>13900</v>
      </c>
      <c r="BJ16" s="7">
        <f>[9]Sheet1!BJ$2</f>
        <v>14300</v>
      </c>
      <c r="BK16" s="7">
        <f>[9]Sheet1!BK$2</f>
        <v>14475</v>
      </c>
      <c r="BL16" s="7">
        <f>[9]Sheet1!BL$2</f>
        <v>15000</v>
      </c>
      <c r="BM16" s="7">
        <f>[9]Sheet1!BM$2</f>
        <v>15543</v>
      </c>
      <c r="BN16" s="7">
        <f>[9]Sheet1!BN$2</f>
        <v>15600</v>
      </c>
      <c r="BO16" s="7">
        <f>[9]Sheet1!BO$2</f>
        <v>16068</v>
      </c>
      <c r="BP16" s="7">
        <f>[9]Sheet1!BP$2</f>
        <v>16275</v>
      </c>
      <c r="BQ16" s="7">
        <f>[9]Sheet1!BQ$2</f>
        <v>16850</v>
      </c>
      <c r="BR16" s="7">
        <f>[9]Sheet1!BR$2</f>
        <v>16950</v>
      </c>
      <c r="BS16" s="7">
        <f>[9]Sheet1!BS$2</f>
        <v>17400</v>
      </c>
      <c r="BT16" s="7">
        <f>[9]Sheet1!BT$2</f>
        <v>17736</v>
      </c>
      <c r="BU16" s="7">
        <f>[9]Sheet1!BU$2</f>
        <v>18000</v>
      </c>
      <c r="BV16" s="7">
        <f>[9]Sheet1!BV$2</f>
        <v>18468</v>
      </c>
      <c r="BW16" s="7">
        <f>[9]Sheet1!BW$2</f>
        <v>19200</v>
      </c>
      <c r="BX16" s="7">
        <f>[9]Sheet1!BX$2</f>
        <v>19500</v>
      </c>
      <c r="BY16" s="7">
        <f>[9]Sheet1!BY$2</f>
        <v>20068</v>
      </c>
      <c r="BZ16" s="7">
        <f>[9]Sheet1!BZ$2</f>
        <v>20800</v>
      </c>
      <c r="CA16" s="7">
        <f>[9]Sheet1!CA$2</f>
        <v>21450</v>
      </c>
      <c r="CB16" s="7">
        <f>[9]Sheet1!CB$2</f>
        <v>22100</v>
      </c>
      <c r="CC16" s="7">
        <f>[9]Sheet1!CC$2</f>
        <v>23005</v>
      </c>
      <c r="CD16" s="7">
        <f>[9]Sheet1!CD$2</f>
        <v>23940</v>
      </c>
      <c r="CE16" s="7">
        <f>[9]Sheet1!CE$2</f>
        <v>24325</v>
      </c>
      <c r="CF16" s="7">
        <f>[9]Sheet1!CF$2</f>
        <v>25250</v>
      </c>
      <c r="CG16" s="7">
        <f>[9]Sheet1!CG$2</f>
        <v>26000</v>
      </c>
      <c r="CH16" s="7">
        <f>[9]Sheet1!CH$2</f>
        <v>27000</v>
      </c>
      <c r="CI16" s="7">
        <f>[9]Sheet1!CI$2</f>
        <v>28200</v>
      </c>
      <c r="CJ16" s="7">
        <f>[9]Sheet1!CJ$2</f>
        <v>29875</v>
      </c>
      <c r="CK16" s="7">
        <f>[9]Sheet1!CK$2</f>
        <v>31000</v>
      </c>
      <c r="CL16" s="7">
        <f>[9]Sheet1!CL$2</f>
        <v>32500</v>
      </c>
      <c r="CM16" s="7">
        <f>[9]Sheet1!CM$2</f>
        <v>34300</v>
      </c>
      <c r="CN16" s="7">
        <f>[9]Sheet1!CN$2</f>
        <v>36000</v>
      </c>
      <c r="CO16" s="7">
        <f>[9]Sheet1!CO$2</f>
        <v>38400</v>
      </c>
      <c r="CP16" s="7">
        <f>[9]Sheet1!CP$2</f>
        <v>40680</v>
      </c>
      <c r="CQ16" s="7">
        <f>[9]Sheet1!CQ$2</f>
        <v>44076.5</v>
      </c>
      <c r="CR16" s="7">
        <f>[9]Sheet1!CR$2</f>
        <v>48000</v>
      </c>
      <c r="CS16" s="7">
        <f>[9]Sheet1!CS$2</f>
        <v>52000</v>
      </c>
      <c r="CT16" s="7">
        <f>[9]Sheet1!CT$2</f>
        <v>58800</v>
      </c>
      <c r="CU16" s="7">
        <f>[9]Sheet1!CU$2</f>
        <v>65068</v>
      </c>
      <c r="CV16" s="7">
        <f>[9]Sheet1!CV$2</f>
        <v>76745.5</v>
      </c>
      <c r="CW16" s="7">
        <f>[9]Sheet1!CW$2</f>
        <v>93300</v>
      </c>
      <c r="CX16" s="7">
        <f>[9]Sheet1!CX$2</f>
        <v>127780</v>
      </c>
      <c r="CY16" s="7">
        <f t="shared" si="9"/>
        <v>127780</v>
      </c>
      <c r="CZ16" s="7">
        <f>[9]Sheet1!CZ$2</f>
        <v>132550</v>
      </c>
      <c r="DA16" s="7">
        <f>[9]Sheet1!DA$2</f>
        <v>141593</v>
      </c>
      <c r="DB16" s="7">
        <f>[9]Sheet1!DB$2</f>
        <v>150000</v>
      </c>
      <c r="DC16" s="7">
        <f>[9]Sheet1!DC$2</f>
        <v>158100</v>
      </c>
      <c r="DD16" s="7">
        <f>[9]Sheet1!DD$2</f>
        <v>172600</v>
      </c>
      <c r="DE16" s="7">
        <f>[9]Sheet1!DE$2</f>
        <v>186000</v>
      </c>
      <c r="DF16" s="7">
        <f>[9]Sheet1!DF$2</f>
        <v>205400</v>
      </c>
      <c r="DG16" s="7">
        <f>[9]Sheet1!DG$2</f>
        <v>240000</v>
      </c>
      <c r="DH16" s="7">
        <f>[9]Sheet1!DH$2</f>
        <v>299500</v>
      </c>
      <c r="DI16" s="7">
        <f t="shared" si="10"/>
        <v>299500</v>
      </c>
      <c r="DJ16" s="7">
        <f>[9]Sheet1!DJ$2</f>
        <v>314760</v>
      </c>
      <c r="DK16" s="7">
        <f>[9]Sheet1!DK$2</f>
        <v>324000</v>
      </c>
      <c r="DL16" s="7">
        <f>[9]Sheet1!DL$2</f>
        <v>340800</v>
      </c>
      <c r="DM16" s="7">
        <f>[9]Sheet1!DM$2</f>
        <v>360000</v>
      </c>
      <c r="DN16" s="7">
        <f>[9]Sheet1!DN$2</f>
        <v>372000</v>
      </c>
      <c r="DO16" s="7">
        <f>[9]Sheet1!DO$2</f>
        <v>396000</v>
      </c>
      <c r="DP16" s="7">
        <f>[9]Sheet1!DP$2</f>
        <v>432900</v>
      </c>
      <c r="DQ16" s="7">
        <f>[9]Sheet1!DQ$2</f>
        <v>540000</v>
      </c>
      <c r="DR16" s="7">
        <f>[9]Sheet1!DR$2</f>
        <v>720000</v>
      </c>
      <c r="DS16" s="7">
        <f t="shared" si="11"/>
        <v>720000</v>
      </c>
      <c r="DT16" s="7">
        <f>[9]Sheet1!DT$2</f>
        <v>738000</v>
      </c>
      <c r="DU16" s="7">
        <f>[9]Sheet1!DU$2</f>
        <v>738000</v>
      </c>
      <c r="DV16" s="7">
        <f>[9]Sheet1!DV$2</f>
        <v>802407</v>
      </c>
      <c r="DW16" s="7">
        <f>[9]Sheet1!DW$2</f>
        <v>840000</v>
      </c>
      <c r="DX16" s="7">
        <f>[9]Sheet1!DX$2</f>
        <v>886775</v>
      </c>
      <c r="DY16" s="7">
        <f>[9]Sheet1!DY$2</f>
        <v>955200</v>
      </c>
      <c r="DZ16" s="7">
        <f>[9]Sheet1!DZ$2</f>
        <v>956500</v>
      </c>
      <c r="EA16" s="7">
        <f>[9]Sheet1!EA$2</f>
        <v>997386</v>
      </c>
      <c r="EB16" s="7">
        <f>[9]Sheet1!EB$2</f>
        <v>1209000</v>
      </c>
      <c r="EC16" s="160"/>
    </row>
    <row r="17" spans="1:133" x14ac:dyDescent="0.2">
      <c r="A17" s="10">
        <v>2014</v>
      </c>
      <c r="B17" s="7">
        <f>'2001-2015 PNAD avginc'!D16</f>
        <v>139013296</v>
      </c>
      <c r="C17" s="7">
        <f>[10]Sheet1!C$2</f>
        <v>0</v>
      </c>
      <c r="D17" s="7">
        <f>[10]Sheet1!D$2</f>
        <v>0</v>
      </c>
      <c r="E17" s="7">
        <f>[10]Sheet1!E$2</f>
        <v>0</v>
      </c>
      <c r="F17" s="7">
        <f>[10]Sheet1!F$2</f>
        <v>0</v>
      </c>
      <c r="G17" s="7">
        <f>[10]Sheet1!G$2</f>
        <v>0</v>
      </c>
      <c r="H17" s="7">
        <f>[10]Sheet1!H$2</f>
        <v>0</v>
      </c>
      <c r="I17" s="7">
        <f>[10]Sheet1!I$2</f>
        <v>0</v>
      </c>
      <c r="J17" s="7">
        <f>[10]Sheet1!J$2</f>
        <v>0</v>
      </c>
      <c r="K17" s="7">
        <f>[10]Sheet1!K$2</f>
        <v>0</v>
      </c>
      <c r="L17" s="7">
        <f>[10]Sheet1!L$2</f>
        <v>0</v>
      </c>
      <c r="M17" s="7">
        <f>[10]Sheet1!M$2</f>
        <v>1500</v>
      </c>
      <c r="N17" s="7">
        <f>[10]Sheet1!N$2</f>
        <v>2400</v>
      </c>
      <c r="O17" s="7">
        <f>[10]Sheet1!O$2</f>
        <v>3000</v>
      </c>
      <c r="P17" s="7">
        <f>[10]Sheet1!P$2</f>
        <v>3600</v>
      </c>
      <c r="Q17" s="7">
        <f>[10]Sheet1!Q$2</f>
        <v>4344</v>
      </c>
      <c r="R17" s="7">
        <f>[10]Sheet1!R$2</f>
        <v>4500</v>
      </c>
      <c r="S17" s="7">
        <f>[10]Sheet1!S$2</f>
        <v>4706</v>
      </c>
      <c r="T17" s="7">
        <f>[10]Sheet1!T$2</f>
        <v>4745</v>
      </c>
      <c r="U17" s="7">
        <f>[10]Sheet1!U$2</f>
        <v>4886</v>
      </c>
      <c r="V17" s="7">
        <f>[10]Sheet1!V$2</f>
        <v>5400</v>
      </c>
      <c r="W17" s="7">
        <f>[10]Sheet1!W$2</f>
        <v>5850</v>
      </c>
      <c r="X17" s="7">
        <f>[10]Sheet1!X$2</f>
        <v>6000</v>
      </c>
      <c r="Y17" s="7">
        <f>[10]Sheet1!Y$2</f>
        <v>6500</v>
      </c>
      <c r="Z17" s="7">
        <f>[10]Sheet1!Z$2</f>
        <v>6900</v>
      </c>
      <c r="AA17" s="7">
        <f>[10]Sheet1!AA$2</f>
        <v>7200</v>
      </c>
      <c r="AB17" s="7">
        <f>[10]Sheet1!AB$2</f>
        <v>7706</v>
      </c>
      <c r="AC17" s="7">
        <f>[10]Sheet1!AC$2</f>
        <v>7944</v>
      </c>
      <c r="AD17" s="7">
        <f>[10]Sheet1!AD$2</f>
        <v>8400</v>
      </c>
      <c r="AE17" s="7">
        <f>[10]Sheet1!AE$2</f>
        <v>8688</v>
      </c>
      <c r="AF17" s="7">
        <f>[10]Sheet1!AF$2</f>
        <v>8688</v>
      </c>
      <c r="AG17" s="7">
        <f>[10]Sheet1!AG$2</f>
        <v>9000</v>
      </c>
      <c r="AH17" s="7">
        <f>[10]Sheet1!AH$2</f>
        <v>9050</v>
      </c>
      <c r="AI17" s="7">
        <f>[10]Sheet1!AI$2</f>
        <v>9412</v>
      </c>
      <c r="AJ17" s="7">
        <f>[10]Sheet1!AJ$2</f>
        <v>9412</v>
      </c>
      <c r="AK17" s="7">
        <f>[10]Sheet1!AK$2</f>
        <v>9412</v>
      </c>
      <c r="AL17" s="7">
        <f>[10]Sheet1!AL$2</f>
        <v>9412</v>
      </c>
      <c r="AM17" s="7">
        <f>[10]Sheet1!AM$2</f>
        <v>9412</v>
      </c>
      <c r="AN17" s="7">
        <f>[10]Sheet1!AN$2</f>
        <v>9412</v>
      </c>
      <c r="AO17" s="7">
        <f>[10]Sheet1!AO$2</f>
        <v>9600</v>
      </c>
      <c r="AP17" s="7">
        <f>[10]Sheet1!AP$2</f>
        <v>9750</v>
      </c>
      <c r="AQ17" s="7">
        <f>[10]Sheet1!AQ$2</f>
        <v>10132</v>
      </c>
      <c r="AR17" s="7">
        <f>[10]Sheet1!AR$2</f>
        <v>10400</v>
      </c>
      <c r="AS17" s="7">
        <f>[10]Sheet1!AS$2</f>
        <v>10660</v>
      </c>
      <c r="AT17" s="7">
        <f>[10]Sheet1!AT$2</f>
        <v>10900</v>
      </c>
      <c r="AU17" s="7">
        <f>[10]Sheet1!AU$2</f>
        <v>11208</v>
      </c>
      <c r="AV17" s="7">
        <f>[10]Sheet1!AV$2</f>
        <v>11688</v>
      </c>
      <c r="AW17" s="7">
        <f>[10]Sheet1!AW$2</f>
        <v>11778</v>
      </c>
      <c r="AX17" s="7">
        <f>[10]Sheet1!AX$2</f>
        <v>12000</v>
      </c>
      <c r="AY17" s="7">
        <f>[10]Sheet1!AY$2</f>
        <v>12122</v>
      </c>
      <c r="AZ17" s="7">
        <f>[10]Sheet1!AZ$2</f>
        <v>12506</v>
      </c>
      <c r="BA17" s="7">
        <f>[10]Sheet1!BA$2</f>
        <v>13000</v>
      </c>
      <c r="BB17" s="7">
        <f>[10]Sheet1!BB$2</f>
        <v>13000</v>
      </c>
      <c r="BC17" s="7">
        <f>[10]Sheet1!BC$2</f>
        <v>13200</v>
      </c>
      <c r="BD17" s="7">
        <f>[10]Sheet1!BD$2</f>
        <v>13650</v>
      </c>
      <c r="BE17" s="7">
        <f>[10]Sheet1!BE$2</f>
        <v>14000</v>
      </c>
      <c r="BF17" s="7">
        <f>[10]Sheet1!BF$2</f>
        <v>14300</v>
      </c>
      <c r="BG17" s="7">
        <f>[10]Sheet1!BG$2</f>
        <v>14450</v>
      </c>
      <c r="BH17" s="7">
        <f>[10]Sheet1!BH$2</f>
        <v>14950</v>
      </c>
      <c r="BI17" s="7">
        <f>[10]Sheet1!BI$2</f>
        <v>15400</v>
      </c>
      <c r="BJ17" s="7">
        <f>[10]Sheet1!BJ$2</f>
        <v>15600</v>
      </c>
      <c r="BK17" s="7">
        <f>[10]Sheet1!BK$2</f>
        <v>15900</v>
      </c>
      <c r="BL17" s="7">
        <f>[10]Sheet1!BL$2</f>
        <v>16344</v>
      </c>
      <c r="BM17" s="7">
        <f>[10]Sheet1!BM$2</f>
        <v>16800</v>
      </c>
      <c r="BN17" s="7">
        <f>[10]Sheet1!BN$2</f>
        <v>17200</v>
      </c>
      <c r="BO17" s="7">
        <f>[10]Sheet1!BO$2</f>
        <v>17598</v>
      </c>
      <c r="BP17" s="7">
        <f>[10]Sheet1!BP$2</f>
        <v>18000</v>
      </c>
      <c r="BQ17" s="7">
        <f>[10]Sheet1!BQ$2</f>
        <v>18100</v>
      </c>
      <c r="BR17" s="7">
        <f>[10]Sheet1!BR$2</f>
        <v>18288</v>
      </c>
      <c r="BS17" s="7">
        <f>[10]Sheet1!BS$2</f>
        <v>18824</v>
      </c>
      <c r="BT17" s="7">
        <f>[10]Sheet1!BT$2</f>
        <v>19344</v>
      </c>
      <c r="BU17" s="7">
        <f>[10]Sheet1!BU$2</f>
        <v>19500</v>
      </c>
      <c r="BV17" s="7">
        <f>[10]Sheet1!BV$2</f>
        <v>20202</v>
      </c>
      <c r="BW17" s="7">
        <f>[10]Sheet1!BW$2</f>
        <v>20800</v>
      </c>
      <c r="BX17" s="7">
        <f>[10]Sheet1!BX$2</f>
        <v>21500</v>
      </c>
      <c r="BY17" s="7">
        <f>[10]Sheet1!BY$2</f>
        <v>22100</v>
      </c>
      <c r="BZ17" s="7">
        <f>[10]Sheet1!BZ$2</f>
        <v>22800</v>
      </c>
      <c r="CA17" s="7">
        <f>[10]Sheet1!CA$2</f>
        <v>23650</v>
      </c>
      <c r="CB17" s="7">
        <f>[10]Sheet1!CB$2</f>
        <v>24000</v>
      </c>
      <c r="CC17" s="7">
        <f>[10]Sheet1!CC$2</f>
        <v>24884.5</v>
      </c>
      <c r="CD17" s="7">
        <f>[10]Sheet1!CD$2</f>
        <v>25925</v>
      </c>
      <c r="CE17" s="7">
        <f>[10]Sheet1!CE$2</f>
        <v>26350</v>
      </c>
      <c r="CF17" s="7">
        <f>[10]Sheet1!CF$2</f>
        <v>27400</v>
      </c>
      <c r="CG17" s="7">
        <f>[10]Sheet1!CG$2</f>
        <v>28500</v>
      </c>
      <c r="CH17" s="7">
        <f>[10]Sheet1!CH$2</f>
        <v>29900</v>
      </c>
      <c r="CI17" s="7">
        <f>[10]Sheet1!CI$2</f>
        <v>30627.5</v>
      </c>
      <c r="CJ17" s="7">
        <f>[10]Sheet1!CJ$2</f>
        <v>32400</v>
      </c>
      <c r="CK17" s="7">
        <f>[10]Sheet1!CK$2</f>
        <v>33600</v>
      </c>
      <c r="CL17" s="7">
        <f>[10]Sheet1!CL$2</f>
        <v>35624</v>
      </c>
      <c r="CM17" s="7">
        <f>[10]Sheet1!CM$2</f>
        <v>36972</v>
      </c>
      <c r="CN17" s="7">
        <f>[10]Sheet1!CN$2</f>
        <v>39000</v>
      </c>
      <c r="CO17" s="7">
        <f>[10]Sheet1!CO$2</f>
        <v>41950</v>
      </c>
      <c r="CP17" s="7">
        <f>[10]Sheet1!CP$2</f>
        <v>44512</v>
      </c>
      <c r="CQ17" s="7">
        <f>[10]Sheet1!CQ$2</f>
        <v>48000</v>
      </c>
      <c r="CR17" s="7">
        <f>[10]Sheet1!CR$2</f>
        <v>51744</v>
      </c>
      <c r="CS17" s="7">
        <f>[10]Sheet1!CS$2</f>
        <v>56500</v>
      </c>
      <c r="CT17" s="7">
        <f>[10]Sheet1!CT$2</f>
        <v>62400</v>
      </c>
      <c r="CU17" s="7">
        <f>[10]Sheet1!CU$2</f>
        <v>71500</v>
      </c>
      <c r="CV17" s="7">
        <f>[10]Sheet1!CV$2</f>
        <v>83720</v>
      </c>
      <c r="CW17" s="7">
        <f>[10]Sheet1!CW$2</f>
        <v>100750</v>
      </c>
      <c r="CX17" s="7">
        <f>[10]Sheet1!CX$2</f>
        <v>135000</v>
      </c>
      <c r="CY17" s="7">
        <f t="shared" si="9"/>
        <v>135000</v>
      </c>
      <c r="CZ17" s="7">
        <f>[10]Sheet1!CZ$2</f>
        <v>142450</v>
      </c>
      <c r="DA17" s="7">
        <f>[10]Sheet1!DA$2</f>
        <v>149500</v>
      </c>
      <c r="DB17" s="7">
        <f>[10]Sheet1!DB$2</f>
        <v>156000</v>
      </c>
      <c r="DC17" s="7">
        <f>[10]Sheet1!DC$2</f>
        <v>168000</v>
      </c>
      <c r="DD17" s="7">
        <f>[10]Sheet1!DD$2</f>
        <v>180000</v>
      </c>
      <c r="DE17" s="7">
        <f>[10]Sheet1!DE$2</f>
        <v>195000</v>
      </c>
      <c r="DF17" s="7">
        <f>[10]Sheet1!DF$2</f>
        <v>216264</v>
      </c>
      <c r="DG17" s="7">
        <f>[10]Sheet1!DG$2</f>
        <v>248688</v>
      </c>
      <c r="DH17" s="7">
        <f>[10]Sheet1!DH$2</f>
        <v>302400</v>
      </c>
      <c r="DI17" s="7">
        <f t="shared" si="10"/>
        <v>302400</v>
      </c>
      <c r="DJ17" s="7">
        <f>[10]Sheet1!DJ$2</f>
        <v>315000</v>
      </c>
      <c r="DK17" s="7">
        <f>[10]Sheet1!DK$2</f>
        <v>330000</v>
      </c>
      <c r="DL17" s="7">
        <f>[10]Sheet1!DL$2</f>
        <v>341000</v>
      </c>
      <c r="DM17" s="7">
        <f>[10]Sheet1!DM$2</f>
        <v>369000</v>
      </c>
      <c r="DN17" s="7">
        <f>[10]Sheet1!DN$2</f>
        <v>396000</v>
      </c>
      <c r="DO17" s="7">
        <f>[10]Sheet1!DO$2</f>
        <v>432000</v>
      </c>
      <c r="DP17" s="7">
        <f>[10]Sheet1!DP$2</f>
        <v>474000</v>
      </c>
      <c r="DQ17" s="7">
        <f>[10]Sheet1!DQ$2</f>
        <v>564000</v>
      </c>
      <c r="DR17" s="7">
        <f>[10]Sheet1!DR$2</f>
        <v>804000</v>
      </c>
      <c r="DS17" s="7">
        <f t="shared" si="11"/>
        <v>804000</v>
      </c>
      <c r="DT17" s="7">
        <f>[10]Sheet1!DT$2</f>
        <v>830000</v>
      </c>
      <c r="DU17" s="7">
        <f>[10]Sheet1!DU$2</f>
        <v>870000</v>
      </c>
      <c r="DV17" s="7">
        <f>[10]Sheet1!DV$2</f>
        <v>910000</v>
      </c>
      <c r="DW17" s="7">
        <f>[10]Sheet1!DW$2</f>
        <v>910000</v>
      </c>
      <c r="DX17" s="7">
        <f>[10]Sheet1!DX$2</f>
        <v>918500</v>
      </c>
      <c r="DY17" s="7">
        <f>[10]Sheet1!DY$2</f>
        <v>934800</v>
      </c>
      <c r="DZ17" s="7">
        <f>[10]Sheet1!DZ$2</f>
        <v>960000</v>
      </c>
      <c r="EA17" s="7">
        <f>[10]Sheet1!EA$2</f>
        <v>1200000</v>
      </c>
      <c r="EB17" s="7">
        <f>[10]Sheet1!EB$2</f>
        <v>1224000</v>
      </c>
      <c r="EC17" s="160"/>
    </row>
    <row r="18" spans="1:133" x14ac:dyDescent="0.2">
      <c r="A18" s="10">
        <v>2015</v>
      </c>
      <c r="B18" s="7">
        <f>'2001-2015 PNAD avginc'!D17</f>
        <v>142540336</v>
      </c>
      <c r="C18" s="7">
        <f>[11]Sheet1!C$2</f>
        <v>0</v>
      </c>
      <c r="D18" s="7">
        <f>[11]Sheet1!D$2</f>
        <v>0</v>
      </c>
      <c r="E18" s="7">
        <f>[11]Sheet1!E$2</f>
        <v>0</v>
      </c>
      <c r="F18" s="7">
        <f>[11]Sheet1!F$2</f>
        <v>0</v>
      </c>
      <c r="G18" s="7">
        <f>[11]Sheet1!G$2</f>
        <v>0</v>
      </c>
      <c r="H18" s="7">
        <f>[11]Sheet1!H$2</f>
        <v>0</v>
      </c>
      <c r="I18" s="7">
        <f>[11]Sheet1!I$2</f>
        <v>0</v>
      </c>
      <c r="J18" s="7">
        <f>[11]Sheet1!J$2</f>
        <v>0</v>
      </c>
      <c r="K18" s="7">
        <f>[11]Sheet1!K$2</f>
        <v>0</v>
      </c>
      <c r="L18" s="7">
        <f>[11]Sheet1!L$2</f>
        <v>0</v>
      </c>
      <c r="M18" s="7">
        <f>[11]Sheet1!M$2</f>
        <v>0</v>
      </c>
      <c r="N18" s="7">
        <f>[11]Sheet1!N$2</f>
        <v>1500</v>
      </c>
      <c r="O18" s="7">
        <f>[11]Sheet1!O$2</f>
        <v>2400</v>
      </c>
      <c r="P18" s="7">
        <f>[11]Sheet1!P$2</f>
        <v>3000</v>
      </c>
      <c r="Q18" s="7">
        <f>[11]Sheet1!Q$2</f>
        <v>3600</v>
      </c>
      <c r="R18" s="7">
        <f>[11]Sheet1!R$2</f>
        <v>4500</v>
      </c>
      <c r="S18" s="7">
        <f>[11]Sheet1!S$2</f>
        <v>4728</v>
      </c>
      <c r="T18" s="7">
        <f>[11]Sheet1!T$2</f>
        <v>4800</v>
      </c>
      <c r="U18" s="7">
        <f>[11]Sheet1!U$2</f>
        <v>5122</v>
      </c>
      <c r="V18" s="7">
        <f>[11]Sheet1!V$2</f>
        <v>5122</v>
      </c>
      <c r="W18" s="7">
        <f>[11]Sheet1!W$2</f>
        <v>5525</v>
      </c>
      <c r="X18" s="7">
        <f>[11]Sheet1!X$2</f>
        <v>6000</v>
      </c>
      <c r="Y18" s="7">
        <f>[11]Sheet1!Y$2</f>
        <v>6194.5</v>
      </c>
      <c r="Z18" s="7">
        <f>[11]Sheet1!Z$2</f>
        <v>6600</v>
      </c>
      <c r="AA18" s="7">
        <f>[11]Sheet1!AA$2</f>
        <v>7200</v>
      </c>
      <c r="AB18" s="7">
        <f>[11]Sheet1!AB$2</f>
        <v>7366.66650390625</v>
      </c>
      <c r="AC18" s="7">
        <f>[11]Sheet1!AC$2</f>
        <v>7800</v>
      </c>
      <c r="AD18" s="7">
        <f>[11]Sheet1!AD$2</f>
        <v>8328</v>
      </c>
      <c r="AE18" s="7">
        <f>[11]Sheet1!AE$2</f>
        <v>8697</v>
      </c>
      <c r="AF18" s="7">
        <f>[11]Sheet1!AF$2</f>
        <v>9000</v>
      </c>
      <c r="AG18" s="7">
        <f>[11]Sheet1!AG$2</f>
        <v>9456</v>
      </c>
      <c r="AH18" s="7">
        <f>[11]Sheet1!AH$2</f>
        <v>9456</v>
      </c>
      <c r="AI18" s="7">
        <f>[11]Sheet1!AI$2</f>
        <v>9600</v>
      </c>
      <c r="AJ18" s="7">
        <f>[11]Sheet1!AJ$2</f>
        <v>9828</v>
      </c>
      <c r="AK18" s="7">
        <f>[11]Sheet1!AK$2</f>
        <v>10080</v>
      </c>
      <c r="AL18" s="7">
        <f>[11]Sheet1!AL$2</f>
        <v>10244</v>
      </c>
      <c r="AM18" s="7">
        <f>[11]Sheet1!AM$2</f>
        <v>10244</v>
      </c>
      <c r="AN18" s="7">
        <f>[11]Sheet1!AN$2</f>
        <v>10244</v>
      </c>
      <c r="AO18" s="7">
        <f>[11]Sheet1!AO$2</f>
        <v>10244</v>
      </c>
      <c r="AP18" s="7">
        <f>[11]Sheet1!AP$2</f>
        <v>10244</v>
      </c>
      <c r="AQ18" s="7">
        <f>[11]Sheet1!AQ$2</f>
        <v>10244</v>
      </c>
      <c r="AR18" s="7">
        <f>[11]Sheet1!AR$2</f>
        <v>10400</v>
      </c>
      <c r="AS18" s="7">
        <f>[11]Sheet1!AS$2</f>
        <v>10800</v>
      </c>
      <c r="AT18" s="7">
        <f>[11]Sheet1!AT$2</f>
        <v>11050</v>
      </c>
      <c r="AU18" s="7">
        <f>[11]Sheet1!AU$2</f>
        <v>11498</v>
      </c>
      <c r="AV18" s="7">
        <f>[11]Sheet1!AV$2</f>
        <v>11700</v>
      </c>
      <c r="AW18" s="7">
        <f>[11]Sheet1!AW$2</f>
        <v>12000</v>
      </c>
      <c r="AX18" s="7">
        <f>[11]Sheet1!AX$2</f>
        <v>12025</v>
      </c>
      <c r="AY18" s="7">
        <f>[11]Sheet1!AY$2</f>
        <v>12456</v>
      </c>
      <c r="AZ18" s="7">
        <f>[11]Sheet1!AZ$2</f>
        <v>12922</v>
      </c>
      <c r="BA18" s="7">
        <f>[11]Sheet1!BA$2</f>
        <v>13000</v>
      </c>
      <c r="BB18" s="7">
        <f>[11]Sheet1!BB$2</f>
        <v>13200</v>
      </c>
      <c r="BC18" s="7">
        <f>[11]Sheet1!BC$2</f>
        <v>13715</v>
      </c>
      <c r="BD18" s="7">
        <f>[11]Sheet1!BD$2</f>
        <v>14184</v>
      </c>
      <c r="BE18" s="7">
        <f>[11]Sheet1!BE$2</f>
        <v>14380</v>
      </c>
      <c r="BF18" s="7">
        <f>[11]Sheet1!BF$2</f>
        <v>14590</v>
      </c>
      <c r="BG18" s="7">
        <f>[11]Sheet1!BG$2</f>
        <v>15000</v>
      </c>
      <c r="BH18" s="7">
        <f>[11]Sheet1!BH$2</f>
        <v>15414.6669921875</v>
      </c>
      <c r="BI18" s="7">
        <f>[11]Sheet1!BI$2</f>
        <v>15600</v>
      </c>
      <c r="BJ18" s="7">
        <f>[11]Sheet1!BJ$2</f>
        <v>15834</v>
      </c>
      <c r="BK18" s="7">
        <f>[11]Sheet1!BK$2</f>
        <v>16250</v>
      </c>
      <c r="BL18" s="7">
        <f>[11]Sheet1!BL$2</f>
        <v>16800</v>
      </c>
      <c r="BM18" s="7">
        <f>[11]Sheet1!BM$2</f>
        <v>17122</v>
      </c>
      <c r="BN18" s="7">
        <f>[11]Sheet1!BN$2</f>
        <v>17760</v>
      </c>
      <c r="BO18" s="7">
        <f>[11]Sheet1!BO$2</f>
        <v>18000</v>
      </c>
      <c r="BP18" s="7">
        <f>[11]Sheet1!BP$2</f>
        <v>18250</v>
      </c>
      <c r="BQ18" s="7">
        <f>[11]Sheet1!BQ$2</f>
        <v>18912</v>
      </c>
      <c r="BR18" s="7">
        <f>[11]Sheet1!BR$2</f>
        <v>19500</v>
      </c>
      <c r="BS18" s="7">
        <f>[11]Sheet1!BS$2</f>
        <v>19500</v>
      </c>
      <c r="BT18" s="7">
        <f>[11]Sheet1!BT$2</f>
        <v>19700</v>
      </c>
      <c r="BU18" s="7">
        <f>[11]Sheet1!BU$2</f>
        <v>20400</v>
      </c>
      <c r="BV18" s="7">
        <f>[11]Sheet1!BV$2</f>
        <v>20800</v>
      </c>
      <c r="BW18" s="7">
        <f>[11]Sheet1!BW$2</f>
        <v>21450</v>
      </c>
      <c r="BX18" s="7">
        <f>[11]Sheet1!BX$2</f>
        <v>22100</v>
      </c>
      <c r="BY18" s="7">
        <f>[11]Sheet1!BY$2</f>
        <v>22750</v>
      </c>
      <c r="BZ18" s="7">
        <f>[11]Sheet1!BZ$2</f>
        <v>23400</v>
      </c>
      <c r="CA18" s="7">
        <f>[11]Sheet1!CA$2</f>
        <v>24000</v>
      </c>
      <c r="CB18" s="7">
        <f>[11]Sheet1!CB$2</f>
        <v>24644</v>
      </c>
      <c r="CC18" s="7">
        <f>[11]Sheet1!CC$2</f>
        <v>25512</v>
      </c>
      <c r="CD18" s="7">
        <f>[11]Sheet1!CD$2</f>
        <v>26000</v>
      </c>
      <c r="CE18" s="7">
        <f>[11]Sheet1!CE$2</f>
        <v>27000</v>
      </c>
      <c r="CF18" s="7">
        <f>[11]Sheet1!CF$2</f>
        <v>28187.5</v>
      </c>
      <c r="CG18" s="7">
        <f>[11]Sheet1!CG$2</f>
        <v>29250</v>
      </c>
      <c r="CH18" s="7">
        <f>[11]Sheet1!CH$2</f>
        <v>30000</v>
      </c>
      <c r="CI18" s="7">
        <f>[11]Sheet1!CI$2</f>
        <v>31277.5</v>
      </c>
      <c r="CJ18" s="7">
        <f>[11]Sheet1!CJ$2</f>
        <v>32500</v>
      </c>
      <c r="CK18" s="7">
        <f>[11]Sheet1!CK$2</f>
        <v>34450</v>
      </c>
      <c r="CL18" s="7">
        <f>[11]Sheet1!CL$2</f>
        <v>36000</v>
      </c>
      <c r="CM18" s="7">
        <f>[11]Sheet1!CM$2</f>
        <v>37800</v>
      </c>
      <c r="CN18" s="7">
        <f>[11]Sheet1!CN$2</f>
        <v>39600</v>
      </c>
      <c r="CO18" s="7">
        <f>[11]Sheet1!CO$2</f>
        <v>42000</v>
      </c>
      <c r="CP18" s="7">
        <f>[11]Sheet1!CP$2</f>
        <v>45500</v>
      </c>
      <c r="CQ18" s="7">
        <f>[11]Sheet1!CQ$2</f>
        <v>48100</v>
      </c>
      <c r="CR18" s="7">
        <f>[11]Sheet1!CR$2</f>
        <v>52000</v>
      </c>
      <c r="CS18" s="7">
        <f>[11]Sheet1!CS$2</f>
        <v>58244</v>
      </c>
      <c r="CT18" s="7">
        <f>[11]Sheet1!CT$2</f>
        <v>64000</v>
      </c>
      <c r="CU18" s="7">
        <f>[11]Sheet1!CU$2</f>
        <v>72000</v>
      </c>
      <c r="CV18" s="7">
        <f>[11]Sheet1!CV$2</f>
        <v>84000</v>
      </c>
      <c r="CW18" s="7">
        <f>[11]Sheet1!CW$2</f>
        <v>103675</v>
      </c>
      <c r="CX18" s="7">
        <f>[11]Sheet1!CX$2</f>
        <v>138250</v>
      </c>
      <c r="CY18" s="7">
        <f t="shared" si="9"/>
        <v>138250</v>
      </c>
      <c r="CZ18" s="7">
        <f>[11]Sheet1!CZ$2</f>
        <v>144000</v>
      </c>
      <c r="DA18" s="7">
        <f>[11]Sheet1!DA$2</f>
        <v>150600</v>
      </c>
      <c r="DB18" s="7">
        <f>[11]Sheet1!DB$2</f>
        <v>160000</v>
      </c>
      <c r="DC18" s="7">
        <f>[11]Sheet1!DC$2</f>
        <v>171444</v>
      </c>
      <c r="DD18" s="7">
        <f>[11]Sheet1!DD$2</f>
        <v>181500</v>
      </c>
      <c r="DE18" s="7">
        <f>[11]Sheet1!DE$2</f>
        <v>196750</v>
      </c>
      <c r="DF18" s="7">
        <f>[11]Sheet1!DF$2</f>
        <v>223600</v>
      </c>
      <c r="DG18" s="7">
        <f>[11]Sheet1!DG$2</f>
        <v>260000</v>
      </c>
      <c r="DH18" s="7">
        <f>[11]Sheet1!DH$2</f>
        <v>314800</v>
      </c>
      <c r="DI18" s="7">
        <f t="shared" si="10"/>
        <v>314800</v>
      </c>
      <c r="DJ18" s="7">
        <f>[11]Sheet1!DJ$2</f>
        <v>324000</v>
      </c>
      <c r="DK18" s="7">
        <f>[11]Sheet1!DK$2</f>
        <v>338000</v>
      </c>
      <c r="DL18" s="7">
        <f>[11]Sheet1!DL$2</f>
        <v>360000</v>
      </c>
      <c r="DM18" s="7">
        <f>[11]Sheet1!DM$2</f>
        <v>371350</v>
      </c>
      <c r="DN18" s="7">
        <f>[11]Sheet1!DN$2</f>
        <v>392728</v>
      </c>
      <c r="DO18" s="7">
        <f>[11]Sheet1!DO$2</f>
        <v>420000</v>
      </c>
      <c r="DP18" s="7">
        <f>[11]Sheet1!DP$2</f>
        <v>454200</v>
      </c>
      <c r="DQ18" s="7">
        <f>[11]Sheet1!DQ$2</f>
        <v>487500</v>
      </c>
      <c r="DR18" s="7">
        <f>[11]Sheet1!DR$2</f>
        <v>639000</v>
      </c>
      <c r="DS18" s="7">
        <f t="shared" si="11"/>
        <v>639000</v>
      </c>
      <c r="DT18" s="7">
        <f>[11]Sheet1!DT$2</f>
        <v>653094</v>
      </c>
      <c r="DU18" s="7">
        <f>[11]Sheet1!DU$2</f>
        <v>694000</v>
      </c>
      <c r="DV18" s="7">
        <f>[11]Sheet1!DV$2</f>
        <v>732000</v>
      </c>
      <c r="DW18" s="7">
        <f>[11]Sheet1!DW$2</f>
        <v>866000</v>
      </c>
      <c r="DX18" s="7">
        <f>[11]Sheet1!DX$2</f>
        <v>1200000</v>
      </c>
      <c r="DY18" s="7">
        <f>[11]Sheet1!DY$2</f>
        <v>1212350</v>
      </c>
      <c r="DZ18" s="7">
        <f>[11]Sheet1!DZ$2</f>
        <v>1334000</v>
      </c>
      <c r="EA18" s="7">
        <f>[11]Sheet1!EA$2</f>
        <v>1479000</v>
      </c>
      <c r="EB18" s="7">
        <f>[11]Sheet1!EB$2</f>
        <v>1800000</v>
      </c>
    </row>
    <row r="19" spans="1:133" x14ac:dyDescent="0.2">
      <c r="DS19" s="7"/>
    </row>
    <row r="20" spans="1:133" x14ac:dyDescent="0.2">
      <c r="A20" s="17" t="s">
        <v>153</v>
      </c>
      <c r="DS20" s="7"/>
    </row>
    <row r="21" spans="1:133" x14ac:dyDescent="0.2">
      <c r="A21" s="160">
        <f>A4</f>
        <v>2001</v>
      </c>
      <c r="B21" s="7">
        <f>[12]Sheet1!B$2</f>
        <v>104218112</v>
      </c>
      <c r="C21" s="7">
        <f>[12]Sheet1!C$2</f>
        <v>0</v>
      </c>
      <c r="D21" s="7">
        <f>[12]Sheet1!D$2</f>
        <v>0</v>
      </c>
      <c r="E21" s="7">
        <f>[12]Sheet1!E$2</f>
        <v>0</v>
      </c>
      <c r="F21" s="7">
        <f>[12]Sheet1!F$2</f>
        <v>0</v>
      </c>
      <c r="G21" s="7">
        <f>[12]Sheet1!G$2</f>
        <v>0</v>
      </c>
      <c r="H21" s="7">
        <f>[12]Sheet1!H$2</f>
        <v>0</v>
      </c>
      <c r="I21" s="7">
        <f>[12]Sheet1!I$2</f>
        <v>0</v>
      </c>
      <c r="J21" s="7">
        <f>[12]Sheet1!J$2</f>
        <v>0</v>
      </c>
      <c r="K21" s="7">
        <f>[12]Sheet1!K$2</f>
        <v>0</v>
      </c>
      <c r="L21" s="7">
        <f>[12]Sheet1!L$2</f>
        <v>0</v>
      </c>
      <c r="M21" s="7">
        <f>[12]Sheet1!M$2</f>
        <v>360</v>
      </c>
      <c r="N21" s="7">
        <f>[12]Sheet1!N$2</f>
        <v>600</v>
      </c>
      <c r="O21" s="7">
        <f>[12]Sheet1!O$2</f>
        <v>720</v>
      </c>
      <c r="P21" s="7">
        <f>[12]Sheet1!P$2</f>
        <v>900</v>
      </c>
      <c r="Q21" s="7">
        <f>[12]Sheet1!Q$2</f>
        <v>960</v>
      </c>
      <c r="R21" s="7">
        <f>[12]Sheet1!R$2</f>
        <v>1080</v>
      </c>
      <c r="S21" s="7">
        <f>[12]Sheet1!S$2</f>
        <v>1170</v>
      </c>
      <c r="T21" s="7">
        <f>[12]Sheet1!T$2</f>
        <v>1176.5</v>
      </c>
      <c r="U21" s="7">
        <f>[12]Sheet1!U$2</f>
        <v>1200</v>
      </c>
      <c r="V21" s="7">
        <f>[12]Sheet1!V$2</f>
        <v>1300</v>
      </c>
      <c r="W21" s="7">
        <f>[12]Sheet1!W$2</f>
        <v>1440</v>
      </c>
      <c r="X21" s="7">
        <f>[12]Sheet1!X$2</f>
        <v>1500</v>
      </c>
      <c r="Y21" s="7">
        <f>[12]Sheet1!Y$2</f>
        <v>1620</v>
      </c>
      <c r="Z21" s="7">
        <f>[12]Sheet1!Z$2</f>
        <v>1690</v>
      </c>
      <c r="AA21" s="7">
        <f>[12]Sheet1!AA$2</f>
        <v>1800</v>
      </c>
      <c r="AB21" s="7">
        <f>[12]Sheet1!AB$2</f>
        <v>1820</v>
      </c>
      <c r="AC21" s="7">
        <f>[12]Sheet1!AC$2</f>
        <v>1950</v>
      </c>
      <c r="AD21" s="7">
        <f>[12]Sheet1!AD$2</f>
        <v>2080</v>
      </c>
      <c r="AE21" s="7">
        <f>[12]Sheet1!AE$2</f>
        <v>2160</v>
      </c>
      <c r="AF21" s="7">
        <f>[12]Sheet1!AF$2</f>
        <v>2160</v>
      </c>
      <c r="AG21" s="7">
        <f>[12]Sheet1!AG$2</f>
        <v>2210</v>
      </c>
      <c r="AH21" s="7">
        <f>[12]Sheet1!AH$2</f>
        <v>2280</v>
      </c>
      <c r="AI21" s="7">
        <f>[12]Sheet1!AI$2</f>
        <v>2340</v>
      </c>
      <c r="AJ21" s="7">
        <f>[12]Sheet1!AJ$2</f>
        <v>2340</v>
      </c>
      <c r="AK21" s="7">
        <f>[12]Sheet1!AK$2</f>
        <v>2340</v>
      </c>
      <c r="AL21" s="7">
        <f>[12]Sheet1!AL$2</f>
        <v>2340</v>
      </c>
      <c r="AM21" s="7">
        <f>[12]Sheet1!AM$2</f>
        <v>2353</v>
      </c>
      <c r="AN21" s="7">
        <f>[12]Sheet1!AN$2</f>
        <v>2400</v>
      </c>
      <c r="AO21" s="7">
        <f>[12]Sheet1!AO$2</f>
        <v>2437</v>
      </c>
      <c r="AP21" s="7">
        <f>[12]Sheet1!AP$2</f>
        <v>2557</v>
      </c>
      <c r="AQ21" s="7">
        <f>[12]Sheet1!AQ$2</f>
        <v>2604</v>
      </c>
      <c r="AR21" s="7">
        <f>[12]Sheet1!AR$2</f>
        <v>2700</v>
      </c>
      <c r="AS21" s="7">
        <f>[12]Sheet1!AS$2</f>
        <v>2825</v>
      </c>
      <c r="AT21" s="7">
        <f>[12]Sheet1!AT$2</f>
        <v>2900</v>
      </c>
      <c r="AU21" s="7">
        <f>[12]Sheet1!AU$2</f>
        <v>3000</v>
      </c>
      <c r="AV21" s="7">
        <f>[12]Sheet1!AV$2</f>
        <v>3000</v>
      </c>
      <c r="AW21" s="7">
        <f>[12]Sheet1!AW$2</f>
        <v>3120</v>
      </c>
      <c r="AX21" s="7">
        <f>[12]Sheet1!AX$2</f>
        <v>3250</v>
      </c>
      <c r="AY21" s="7">
        <f>[12]Sheet1!AY$2</f>
        <v>3300</v>
      </c>
      <c r="AZ21" s="7">
        <f>[12]Sheet1!AZ$2</f>
        <v>3420</v>
      </c>
      <c r="BA21" s="7">
        <f>[12]Sheet1!BA$2</f>
        <v>3510</v>
      </c>
      <c r="BB21" s="7">
        <f>[12]Sheet1!BB$2</f>
        <v>3600</v>
      </c>
      <c r="BC21" s="7">
        <f>[12]Sheet1!BC$2</f>
        <v>3609.60009765625</v>
      </c>
      <c r="BD21" s="7">
        <f>[12]Sheet1!BD$2</f>
        <v>3770</v>
      </c>
      <c r="BE21" s="7">
        <f>[12]Sheet1!BE$2</f>
        <v>3900</v>
      </c>
      <c r="BF21" s="7">
        <f>[12]Sheet1!BF$2</f>
        <v>3900</v>
      </c>
      <c r="BG21" s="7">
        <f>[12]Sheet1!BG$2</f>
        <v>4080</v>
      </c>
      <c r="BH21" s="7">
        <f>[12]Sheet1!BH$2</f>
        <v>4200</v>
      </c>
      <c r="BI21" s="7">
        <f>[12]Sheet1!BI$2</f>
        <v>4320</v>
      </c>
      <c r="BJ21" s="7">
        <f>[12]Sheet1!BJ$2</f>
        <v>4433</v>
      </c>
      <c r="BK21" s="7">
        <f>[12]Sheet1!BK$2</f>
        <v>4550</v>
      </c>
      <c r="BL21" s="7">
        <f>[12]Sheet1!BL$2</f>
        <v>4644</v>
      </c>
      <c r="BM21" s="7">
        <f>[12]Sheet1!BM$2</f>
        <v>4740</v>
      </c>
      <c r="BN21" s="7">
        <f>[12]Sheet1!BN$2</f>
        <v>4800</v>
      </c>
      <c r="BO21" s="7">
        <f>[12]Sheet1!BO$2</f>
        <v>4954</v>
      </c>
      <c r="BP21" s="7">
        <f>[12]Sheet1!BP$2</f>
        <v>5151.66650390625</v>
      </c>
      <c r="BQ21" s="7">
        <f>[12]Sheet1!BQ$2</f>
        <v>5200</v>
      </c>
      <c r="BR21" s="7">
        <f>[12]Sheet1!BR$2</f>
        <v>5400</v>
      </c>
      <c r="BS21" s="7">
        <f>[12]Sheet1!BS$2</f>
        <v>5590</v>
      </c>
      <c r="BT21" s="7">
        <f>[12]Sheet1!BT$2</f>
        <v>5850</v>
      </c>
      <c r="BU21" s="7">
        <f>[12]Sheet1!BU$2</f>
        <v>6000</v>
      </c>
      <c r="BV21" s="7">
        <f>[12]Sheet1!BV$2</f>
        <v>6099</v>
      </c>
      <c r="BW21" s="7">
        <f>[12]Sheet1!BW$2</f>
        <v>6370</v>
      </c>
      <c r="BX21" s="7">
        <f>[12]Sheet1!BX$2</f>
        <v>6500</v>
      </c>
      <c r="BY21" s="7">
        <f>[12]Sheet1!BY$2</f>
        <v>6780</v>
      </c>
      <c r="BZ21" s="7">
        <f>[12]Sheet1!BZ$2</f>
        <v>7080</v>
      </c>
      <c r="CA21" s="7">
        <f>[12]Sheet1!CA$2</f>
        <v>7200</v>
      </c>
      <c r="CB21" s="7">
        <f>[12]Sheet1!CB$2</f>
        <v>7560</v>
      </c>
      <c r="CC21" s="7">
        <f>[12]Sheet1!CC$2</f>
        <v>7800</v>
      </c>
      <c r="CD21" s="7">
        <f>[12]Sheet1!CD$2</f>
        <v>8168</v>
      </c>
      <c r="CE21" s="7">
        <f>[12]Sheet1!CE$2</f>
        <v>8460</v>
      </c>
      <c r="CF21" s="7">
        <f>[12]Sheet1!CF$2</f>
        <v>9000</v>
      </c>
      <c r="CG21" s="7">
        <f>[12]Sheet1!CG$2</f>
        <v>9295</v>
      </c>
      <c r="CH21" s="7">
        <f>[12]Sheet1!CH$2</f>
        <v>9700</v>
      </c>
      <c r="CI21" s="7">
        <f>[12]Sheet1!CI$2</f>
        <v>10200</v>
      </c>
      <c r="CJ21" s="7">
        <f>[12]Sheet1!CJ$2</f>
        <v>10800</v>
      </c>
      <c r="CK21" s="7">
        <f>[12]Sheet1!CK$2</f>
        <v>11400</v>
      </c>
      <c r="CL21" s="7">
        <f>[12]Sheet1!CL$2</f>
        <v>12000</v>
      </c>
      <c r="CM21" s="7">
        <f>[12]Sheet1!CM$2</f>
        <v>12660</v>
      </c>
      <c r="CN21" s="7">
        <f>[12]Sheet1!CN$2</f>
        <v>13440</v>
      </c>
      <c r="CO21" s="7">
        <f>[12]Sheet1!CO$2</f>
        <v>14482</v>
      </c>
      <c r="CP21" s="7">
        <f>[12]Sheet1!CP$2</f>
        <v>15600</v>
      </c>
      <c r="CQ21" s="7">
        <f>[12]Sheet1!CQ$2</f>
        <v>17100</v>
      </c>
      <c r="CR21" s="7">
        <f>[12]Sheet1!CR$2</f>
        <v>18500</v>
      </c>
      <c r="CS21" s="7">
        <f>[12]Sheet1!CS$2</f>
        <v>20475</v>
      </c>
      <c r="CT21" s="7">
        <f>[12]Sheet1!CT$2</f>
        <v>23400</v>
      </c>
      <c r="CU21" s="7">
        <f>[12]Sheet1!CU$2</f>
        <v>26100</v>
      </c>
      <c r="CV21" s="7">
        <f>[12]Sheet1!CV$2</f>
        <v>30900</v>
      </c>
      <c r="CW21" s="7">
        <f>[12]Sheet1!CW$2</f>
        <v>38500</v>
      </c>
      <c r="CX21" s="7">
        <f>[12]Sheet1!CX$2</f>
        <v>53900</v>
      </c>
      <c r="CY21" s="7">
        <f>CX21</f>
        <v>53900</v>
      </c>
      <c r="CZ21" s="7">
        <f>[12]Sheet1!CY$2</f>
        <v>53900</v>
      </c>
      <c r="DA21" s="7">
        <f>[12]Sheet1!CZ$2</f>
        <v>57000</v>
      </c>
      <c r="DB21" s="7">
        <f>[12]Sheet1!DA$2</f>
        <v>60000</v>
      </c>
      <c r="DC21" s="7">
        <f>[12]Sheet1!DB$2</f>
        <v>62630</v>
      </c>
      <c r="DD21" s="7">
        <f>[12]Sheet1!DC$2</f>
        <v>66000</v>
      </c>
      <c r="DE21" s="7">
        <f>[12]Sheet1!DD$2</f>
        <v>71544</v>
      </c>
      <c r="DF21" s="7">
        <f>[12]Sheet1!DE$2</f>
        <v>78000</v>
      </c>
      <c r="DG21" s="7">
        <f>[12]Sheet1!DF$2</f>
        <v>86500</v>
      </c>
      <c r="DH21" s="7">
        <f>[12]Sheet1!DG$2</f>
        <v>99600</v>
      </c>
      <c r="DI21" s="7">
        <f>DH21</f>
        <v>99600</v>
      </c>
      <c r="DJ21" s="7">
        <f>[12]Sheet1!DH$2</f>
        <v>124320</v>
      </c>
      <c r="DK21" s="7">
        <f>[12]Sheet1!DI$2</f>
        <v>124320</v>
      </c>
      <c r="DL21" s="7">
        <f>[12]Sheet1!DJ$2</f>
        <v>129840</v>
      </c>
      <c r="DM21" s="7">
        <f>[12]Sheet1!DK$2</f>
        <v>132600</v>
      </c>
      <c r="DN21" s="7">
        <f>[12]Sheet1!DL$2</f>
        <v>138000</v>
      </c>
      <c r="DO21" s="7">
        <f>[12]Sheet1!DM$2</f>
        <v>144000</v>
      </c>
      <c r="DP21" s="7">
        <f>[12]Sheet1!DN$2</f>
        <v>150000</v>
      </c>
      <c r="DQ21" s="7">
        <f>[12]Sheet1!DO$2</f>
        <v>157800</v>
      </c>
      <c r="DR21" s="7">
        <f>[12]Sheet1!DP$2</f>
        <v>176172</v>
      </c>
      <c r="DS21" s="7">
        <f t="shared" si="11"/>
        <v>176172</v>
      </c>
      <c r="DT21" s="7">
        <f>[12]Sheet1!DQ$2</f>
        <v>195000</v>
      </c>
      <c r="DU21" s="7">
        <f>[12]Sheet1!DR$2</f>
        <v>268800</v>
      </c>
      <c r="DV21" s="7">
        <f>[12]Sheet1!DS$2</f>
        <v>268800</v>
      </c>
      <c r="DW21" s="7">
        <f>[12]Sheet1!DT$2</f>
        <v>280000</v>
      </c>
      <c r="DX21" s="7">
        <f>[12]Sheet1!DU$2</f>
        <v>280000</v>
      </c>
      <c r="DY21" s="7">
        <f>[12]Sheet1!DV$2</f>
        <v>288000</v>
      </c>
      <c r="DZ21" s="7">
        <f>[12]Sheet1!DW$2</f>
        <v>330788</v>
      </c>
      <c r="EA21" s="7">
        <f>[12]Sheet1!DX$2</f>
        <v>330788</v>
      </c>
      <c r="EB21" s="7">
        <f>[12]Sheet1!DY$2</f>
        <v>353250</v>
      </c>
    </row>
    <row r="22" spans="1:133" x14ac:dyDescent="0.2">
      <c r="A22" s="160">
        <f t="shared" ref="A22:A24" si="15">A5</f>
        <v>2002</v>
      </c>
      <c r="B22" s="7">
        <f>[13]Sheet1!B$2</f>
        <v>107402896</v>
      </c>
      <c r="C22" s="7">
        <f>[13]Sheet1!C$2</f>
        <v>0</v>
      </c>
      <c r="D22" s="7">
        <f>[13]Sheet1!D$2</f>
        <v>0</v>
      </c>
      <c r="E22" s="7">
        <f>[13]Sheet1!E$2</f>
        <v>0</v>
      </c>
      <c r="F22" s="7">
        <f>[13]Sheet1!F$2</f>
        <v>0</v>
      </c>
      <c r="G22" s="7">
        <f>[13]Sheet1!G$2</f>
        <v>0</v>
      </c>
      <c r="H22" s="7">
        <f>[13]Sheet1!H$2</f>
        <v>0</v>
      </c>
      <c r="I22" s="7">
        <f>[13]Sheet1!I$2</f>
        <v>0</v>
      </c>
      <c r="J22" s="7">
        <f>[13]Sheet1!J$2</f>
        <v>0</v>
      </c>
      <c r="K22" s="7">
        <f>[13]Sheet1!K$2</f>
        <v>0</v>
      </c>
      <c r="L22" s="7">
        <f>[13]Sheet1!L$2</f>
        <v>150</v>
      </c>
      <c r="M22" s="7">
        <f>[13]Sheet1!M$2</f>
        <v>480</v>
      </c>
      <c r="N22" s="7">
        <f>[13]Sheet1!N$2</f>
        <v>660</v>
      </c>
      <c r="O22" s="7">
        <f>[13]Sheet1!O$2</f>
        <v>840</v>
      </c>
      <c r="P22" s="7">
        <f>[13]Sheet1!P$2</f>
        <v>960</v>
      </c>
      <c r="Q22" s="7">
        <f>[13]Sheet1!Q$2</f>
        <v>1200</v>
      </c>
      <c r="R22" s="7">
        <f>[13]Sheet1!R$2</f>
        <v>1200</v>
      </c>
      <c r="S22" s="7">
        <f>[13]Sheet1!S$2</f>
        <v>1248</v>
      </c>
      <c r="T22" s="7">
        <f>[13]Sheet1!T$2</f>
        <v>1300</v>
      </c>
      <c r="U22" s="7">
        <f>[13]Sheet1!U$2</f>
        <v>1417</v>
      </c>
      <c r="V22" s="7">
        <f>[13]Sheet1!V$2</f>
        <v>1500</v>
      </c>
      <c r="W22" s="7">
        <f>[13]Sheet1!W$2</f>
        <v>1620</v>
      </c>
      <c r="X22" s="7">
        <f>[13]Sheet1!X$2</f>
        <v>1733.33337402344</v>
      </c>
      <c r="Y22" s="7">
        <f>[13]Sheet1!Y$2</f>
        <v>1800</v>
      </c>
      <c r="Z22" s="7">
        <f>[13]Sheet1!Z$2</f>
        <v>1848</v>
      </c>
      <c r="AA22" s="7">
        <f>[13]Sheet1!AA$2</f>
        <v>1950</v>
      </c>
      <c r="AB22" s="7">
        <f>[13]Sheet1!AB$2</f>
        <v>2100</v>
      </c>
      <c r="AC22" s="7">
        <f>[13]Sheet1!AC$2</f>
        <v>2164</v>
      </c>
      <c r="AD22" s="7">
        <f>[13]Sheet1!AD$2</f>
        <v>2304</v>
      </c>
      <c r="AE22" s="7">
        <f>[13]Sheet1!AE$2</f>
        <v>2400</v>
      </c>
      <c r="AF22" s="7">
        <f>[13]Sheet1!AF$2</f>
        <v>2400</v>
      </c>
      <c r="AG22" s="7">
        <f>[13]Sheet1!AG$2</f>
        <v>2400</v>
      </c>
      <c r="AH22" s="7">
        <f>[13]Sheet1!AH$2</f>
        <v>2470</v>
      </c>
      <c r="AI22" s="7">
        <f>[13]Sheet1!AI$2</f>
        <v>2550</v>
      </c>
      <c r="AJ22" s="7">
        <f>[13]Sheet1!AJ$2</f>
        <v>2600</v>
      </c>
      <c r="AK22" s="7">
        <f>[13]Sheet1!AK$2</f>
        <v>2600</v>
      </c>
      <c r="AL22" s="7">
        <f>[13]Sheet1!AL$2</f>
        <v>2600</v>
      </c>
      <c r="AM22" s="7">
        <f>[13]Sheet1!AM$2</f>
        <v>2600</v>
      </c>
      <c r="AN22" s="7">
        <f>[13]Sheet1!AN$2</f>
        <v>2620</v>
      </c>
      <c r="AO22" s="7">
        <f>[13]Sheet1!AO$2</f>
        <v>2730</v>
      </c>
      <c r="AP22" s="7">
        <f>[13]Sheet1!AP$2</f>
        <v>2860</v>
      </c>
      <c r="AQ22" s="7">
        <f>[13]Sheet1!AQ$2</f>
        <v>2925</v>
      </c>
      <c r="AR22" s="7">
        <f>[13]Sheet1!AR$2</f>
        <v>3000</v>
      </c>
      <c r="AS22" s="7">
        <f>[13]Sheet1!AS$2</f>
        <v>3055</v>
      </c>
      <c r="AT22" s="7">
        <f>[13]Sheet1!AT$2</f>
        <v>3150</v>
      </c>
      <c r="AU22" s="7">
        <f>[13]Sheet1!AU$2</f>
        <v>3250</v>
      </c>
      <c r="AV22" s="7">
        <f>[13]Sheet1!AV$2</f>
        <v>3336</v>
      </c>
      <c r="AW22" s="7">
        <f>[13]Sheet1!AW$2</f>
        <v>3474</v>
      </c>
      <c r="AX22" s="7">
        <f>[13]Sheet1!AX$2</f>
        <v>3600</v>
      </c>
      <c r="AY22" s="7">
        <f>[13]Sheet1!AY$2</f>
        <v>3600</v>
      </c>
      <c r="AZ22" s="7">
        <f>[13]Sheet1!AZ$2</f>
        <v>3660</v>
      </c>
      <c r="BA22" s="7">
        <f>[13]Sheet1!BA$2</f>
        <v>3800</v>
      </c>
      <c r="BB22" s="7">
        <f>[13]Sheet1!BB$2</f>
        <v>3900</v>
      </c>
      <c r="BC22" s="7">
        <f>[13]Sheet1!BC$2</f>
        <v>3900</v>
      </c>
      <c r="BD22" s="7">
        <f>[13]Sheet1!BD$2</f>
        <v>4080</v>
      </c>
      <c r="BE22" s="7">
        <f>[13]Sheet1!BE$2</f>
        <v>4200</v>
      </c>
      <c r="BF22" s="7">
        <f>[13]Sheet1!BF$2</f>
        <v>4300</v>
      </c>
      <c r="BG22" s="7">
        <f>[13]Sheet1!BG$2</f>
        <v>4470</v>
      </c>
      <c r="BH22" s="7">
        <f>[13]Sheet1!BH$2</f>
        <v>4550</v>
      </c>
      <c r="BI22" s="7">
        <f>[13]Sheet1!BI$2</f>
        <v>4750</v>
      </c>
      <c r="BJ22" s="7">
        <f>[13]Sheet1!BJ$2</f>
        <v>4800</v>
      </c>
      <c r="BK22" s="7">
        <f>[13]Sheet1!BK$2</f>
        <v>4896.66650390625</v>
      </c>
      <c r="BL22" s="7">
        <f>[13]Sheet1!BL$2</f>
        <v>5000</v>
      </c>
      <c r="BM22" s="7">
        <f>[13]Sheet1!BM$2</f>
        <v>5200</v>
      </c>
      <c r="BN22" s="7">
        <f>[13]Sheet1!BN$2</f>
        <v>5200</v>
      </c>
      <c r="BO22" s="7">
        <f>[13]Sheet1!BO$2</f>
        <v>5400</v>
      </c>
      <c r="BP22" s="7">
        <f>[13]Sheet1!BP$2</f>
        <v>5560</v>
      </c>
      <c r="BQ22" s="7">
        <f>[13]Sheet1!BQ$2</f>
        <v>5780</v>
      </c>
      <c r="BR22" s="7">
        <f>[13]Sheet1!BR$2</f>
        <v>5970</v>
      </c>
      <c r="BS22" s="7">
        <f>[13]Sheet1!BS$2</f>
        <v>6000</v>
      </c>
      <c r="BT22" s="7">
        <f>[13]Sheet1!BT$2</f>
        <v>6240</v>
      </c>
      <c r="BU22" s="7">
        <f>[13]Sheet1!BU$2</f>
        <v>6486.75</v>
      </c>
      <c r="BV22" s="7">
        <f>[13]Sheet1!BV$2</f>
        <v>6600</v>
      </c>
      <c r="BW22" s="7">
        <f>[13]Sheet1!BW$2</f>
        <v>6850</v>
      </c>
      <c r="BX22" s="7">
        <f>[13]Sheet1!BX$2</f>
        <v>7150</v>
      </c>
      <c r="BY22" s="7">
        <f>[13]Sheet1!BY$2</f>
        <v>7250</v>
      </c>
      <c r="BZ22" s="7">
        <f>[13]Sheet1!BZ$2</f>
        <v>7600</v>
      </c>
      <c r="CA22" s="7">
        <f>[13]Sheet1!CA$2</f>
        <v>7800</v>
      </c>
      <c r="CB22" s="7">
        <f>[13]Sheet1!CB$2</f>
        <v>8100</v>
      </c>
      <c r="CC22" s="7">
        <f>[13]Sheet1!CC$2</f>
        <v>8450</v>
      </c>
      <c r="CD22" s="7">
        <f>[13]Sheet1!CD$2</f>
        <v>8850</v>
      </c>
      <c r="CE22" s="7">
        <f>[13]Sheet1!CE$2</f>
        <v>9100</v>
      </c>
      <c r="CF22" s="7">
        <f>[13]Sheet1!CF$2</f>
        <v>9600</v>
      </c>
      <c r="CG22" s="7">
        <f>[13]Sheet1!CG$2</f>
        <v>10000</v>
      </c>
      <c r="CH22" s="7">
        <f>[13]Sheet1!CH$2</f>
        <v>10465</v>
      </c>
      <c r="CI22" s="7">
        <f>[13]Sheet1!CI$2</f>
        <v>11050</v>
      </c>
      <c r="CJ22" s="7">
        <f>[13]Sheet1!CJ$2</f>
        <v>11700</v>
      </c>
      <c r="CK22" s="7">
        <f>[13]Sheet1!CK$2</f>
        <v>12000</v>
      </c>
      <c r="CL22" s="7">
        <f>[13]Sheet1!CL$2</f>
        <v>12915</v>
      </c>
      <c r="CM22" s="7">
        <f>[13]Sheet1!CM$2</f>
        <v>13625</v>
      </c>
      <c r="CN22" s="7">
        <f>[13]Sheet1!CN$2</f>
        <v>14560</v>
      </c>
      <c r="CO22" s="7">
        <f>[13]Sheet1!CO$2</f>
        <v>15600</v>
      </c>
      <c r="CP22" s="7">
        <f>[13]Sheet1!CP$2</f>
        <v>16900</v>
      </c>
      <c r="CQ22" s="7">
        <f>[13]Sheet1!CQ$2</f>
        <v>18200</v>
      </c>
      <c r="CR22" s="7">
        <f>[13]Sheet1!CR$2</f>
        <v>20020</v>
      </c>
      <c r="CS22" s="7">
        <f>[13]Sheet1!CS$2</f>
        <v>22600</v>
      </c>
      <c r="CT22" s="7">
        <f>[13]Sheet1!CT$2</f>
        <v>25200</v>
      </c>
      <c r="CU22" s="7">
        <f>[13]Sheet1!CU$2</f>
        <v>29000</v>
      </c>
      <c r="CV22" s="7">
        <f>[13]Sheet1!CV$2</f>
        <v>34018.5</v>
      </c>
      <c r="CW22" s="7">
        <f>[13]Sheet1!CW$2</f>
        <v>42000</v>
      </c>
      <c r="CX22" s="7">
        <f>[13]Sheet1!CX$2</f>
        <v>58182</v>
      </c>
      <c r="CY22" s="7">
        <f t="shared" ref="CY22:CY24" si="16">CX22</f>
        <v>58182</v>
      </c>
      <c r="CZ22" s="7">
        <f>[13]Sheet1!CY$2</f>
        <v>58182</v>
      </c>
      <c r="DA22" s="7">
        <f>[13]Sheet1!CZ$2</f>
        <v>60000</v>
      </c>
      <c r="DB22" s="7">
        <f>[13]Sheet1!DA$2</f>
        <v>63000</v>
      </c>
      <c r="DC22" s="7">
        <f>[13]Sheet1!DB$2</f>
        <v>66000</v>
      </c>
      <c r="DD22" s="7">
        <f>[13]Sheet1!DC$2</f>
        <v>70500</v>
      </c>
      <c r="DE22" s="7">
        <f>[13]Sheet1!DD$2</f>
        <v>75000</v>
      </c>
      <c r="DF22" s="7">
        <f>[13]Sheet1!DE$2</f>
        <v>81400</v>
      </c>
      <c r="DG22" s="7">
        <f>[13]Sheet1!DF$2</f>
        <v>90000</v>
      </c>
      <c r="DH22" s="7">
        <f>[13]Sheet1!DG$2</f>
        <v>100470</v>
      </c>
      <c r="DI22" s="7">
        <f t="shared" ref="DI22:DI24" si="17">DH22</f>
        <v>100470</v>
      </c>
      <c r="DJ22" s="7">
        <f>[13]Sheet1!DH$2</f>
        <v>129600</v>
      </c>
      <c r="DK22" s="7">
        <f>[13]Sheet1!DI$2</f>
        <v>129600</v>
      </c>
      <c r="DL22" s="7">
        <f>[13]Sheet1!DJ$2</f>
        <v>133200</v>
      </c>
      <c r="DM22" s="7">
        <f>[13]Sheet1!DK$2</f>
        <v>138000</v>
      </c>
      <c r="DN22" s="7">
        <f>[13]Sheet1!DL$2</f>
        <v>146000</v>
      </c>
      <c r="DO22" s="7">
        <f>[13]Sheet1!DM$2</f>
        <v>155220</v>
      </c>
      <c r="DP22" s="7">
        <f>[13]Sheet1!DN$2</f>
        <v>164400</v>
      </c>
      <c r="DQ22" s="7">
        <f>[13]Sheet1!DO$2</f>
        <v>180000</v>
      </c>
      <c r="DR22" s="7">
        <f>[13]Sheet1!DP$2</f>
        <v>189500</v>
      </c>
      <c r="DS22" s="7">
        <f t="shared" si="11"/>
        <v>189500</v>
      </c>
      <c r="DT22" s="7">
        <f>[13]Sheet1!DQ$2</f>
        <v>214810</v>
      </c>
      <c r="DU22" s="7">
        <f>[13]Sheet1!DR$2</f>
        <v>294960</v>
      </c>
      <c r="DV22" s="7">
        <f>[13]Sheet1!DS$2</f>
        <v>294960</v>
      </c>
      <c r="DW22" s="7">
        <f>[13]Sheet1!DT$2</f>
        <v>300000</v>
      </c>
      <c r="DX22" s="7">
        <f>[13]Sheet1!DU$2</f>
        <v>312000</v>
      </c>
      <c r="DY22" s="7">
        <f>[13]Sheet1!DV$2</f>
        <v>316400</v>
      </c>
      <c r="DZ22" s="7">
        <f>[13]Sheet1!DW$2</f>
        <v>353300</v>
      </c>
      <c r="EA22" s="7">
        <f>[13]Sheet1!DX$2</f>
        <v>360000</v>
      </c>
      <c r="EB22" s="7">
        <f>[13]Sheet1!DY$2</f>
        <v>384000</v>
      </c>
    </row>
    <row r="23" spans="1:133" x14ac:dyDescent="0.2">
      <c r="A23" s="160">
        <f t="shared" si="15"/>
        <v>2003</v>
      </c>
      <c r="B23" s="7">
        <f>[14]Sheet1!B$2</f>
        <v>110200896</v>
      </c>
      <c r="C23" s="7">
        <f>[14]Sheet1!C$2</f>
        <v>0</v>
      </c>
      <c r="D23" s="7">
        <f>[14]Sheet1!D$2</f>
        <v>0</v>
      </c>
      <c r="E23" s="7">
        <f>[14]Sheet1!E$2</f>
        <v>0</v>
      </c>
      <c r="F23" s="7">
        <f>[14]Sheet1!F$2</f>
        <v>0</v>
      </c>
      <c r="G23" s="7">
        <f>[14]Sheet1!G$2</f>
        <v>0</v>
      </c>
      <c r="H23" s="7">
        <f>[14]Sheet1!H$2</f>
        <v>0</v>
      </c>
      <c r="I23" s="7">
        <f>[14]Sheet1!I$2</f>
        <v>0</v>
      </c>
      <c r="J23" s="7">
        <f>[14]Sheet1!J$2</f>
        <v>0</v>
      </c>
      <c r="K23" s="7">
        <f>[14]Sheet1!K$2</f>
        <v>0</v>
      </c>
      <c r="L23" s="7">
        <f>[14]Sheet1!L$2</f>
        <v>0</v>
      </c>
      <c r="M23" s="7">
        <f>[14]Sheet1!M$2</f>
        <v>480</v>
      </c>
      <c r="N23" s="7">
        <f>[14]Sheet1!N$2</f>
        <v>720</v>
      </c>
      <c r="O23" s="7">
        <f>[14]Sheet1!O$2</f>
        <v>900</v>
      </c>
      <c r="P23" s="7">
        <f>[14]Sheet1!P$2</f>
        <v>1080</v>
      </c>
      <c r="Q23" s="7">
        <f>[14]Sheet1!Q$2</f>
        <v>1200</v>
      </c>
      <c r="R23" s="7">
        <f>[14]Sheet1!R$2</f>
        <v>1404</v>
      </c>
      <c r="S23" s="7">
        <f>[14]Sheet1!S$2</f>
        <v>1440</v>
      </c>
      <c r="T23" s="7">
        <f>[14]Sheet1!T$2</f>
        <v>1520</v>
      </c>
      <c r="U23" s="7">
        <f>[14]Sheet1!U$2</f>
        <v>1560</v>
      </c>
      <c r="V23" s="7">
        <f>[14]Sheet1!V$2</f>
        <v>1650</v>
      </c>
      <c r="W23" s="7">
        <f>[14]Sheet1!W$2</f>
        <v>1800</v>
      </c>
      <c r="X23" s="7">
        <f>[14]Sheet1!X$2</f>
        <v>1800</v>
      </c>
      <c r="Y23" s="7">
        <f>[14]Sheet1!Y$2</f>
        <v>1950</v>
      </c>
      <c r="Z23" s="7">
        <f>[14]Sheet1!Z$2</f>
        <v>2080</v>
      </c>
      <c r="AA23" s="7">
        <f>[14]Sheet1!AA$2</f>
        <v>2160</v>
      </c>
      <c r="AB23" s="7">
        <f>[14]Sheet1!AB$2</f>
        <v>2340</v>
      </c>
      <c r="AC23" s="7">
        <f>[14]Sheet1!AC$2</f>
        <v>2400</v>
      </c>
      <c r="AD23" s="7">
        <f>[14]Sheet1!AD$2</f>
        <v>2460</v>
      </c>
      <c r="AE23" s="7">
        <f>[14]Sheet1!AE$2</f>
        <v>2600</v>
      </c>
      <c r="AF23" s="7">
        <f>[14]Sheet1!AF$2</f>
        <v>2717</v>
      </c>
      <c r="AG23" s="7">
        <f>[14]Sheet1!AG$2</f>
        <v>2880</v>
      </c>
      <c r="AH23" s="7">
        <f>[14]Sheet1!AH$2</f>
        <v>2880</v>
      </c>
      <c r="AI23" s="7">
        <f>[14]Sheet1!AI$2</f>
        <v>2909.5</v>
      </c>
      <c r="AJ23" s="7">
        <f>[14]Sheet1!AJ$2</f>
        <v>3000</v>
      </c>
      <c r="AK23" s="7">
        <f>[14]Sheet1!AK$2</f>
        <v>3033.33325195312</v>
      </c>
      <c r="AL23" s="7">
        <f>[14]Sheet1!AL$2</f>
        <v>3120</v>
      </c>
      <c r="AM23" s="7">
        <f>[14]Sheet1!AM$2</f>
        <v>3120</v>
      </c>
      <c r="AN23" s="7">
        <f>[14]Sheet1!AN$2</f>
        <v>3120</v>
      </c>
      <c r="AO23" s="7">
        <f>[14]Sheet1!AO$2</f>
        <v>3120</v>
      </c>
      <c r="AP23" s="7">
        <f>[14]Sheet1!AP$2</f>
        <v>3120</v>
      </c>
      <c r="AQ23" s="7">
        <f>[14]Sheet1!AQ$2</f>
        <v>3240</v>
      </c>
      <c r="AR23" s="7">
        <f>[14]Sheet1!AR$2</f>
        <v>3350</v>
      </c>
      <c r="AS23" s="7">
        <f>[14]Sheet1!AS$2</f>
        <v>3466.66674804688</v>
      </c>
      <c r="AT23" s="7">
        <f>[14]Sheet1!AT$2</f>
        <v>3600</v>
      </c>
      <c r="AU23" s="7">
        <f>[14]Sheet1!AU$2</f>
        <v>3600</v>
      </c>
      <c r="AV23" s="7">
        <f>[14]Sheet1!AV$2</f>
        <v>3720</v>
      </c>
      <c r="AW23" s="7">
        <f>[14]Sheet1!AW$2</f>
        <v>3840</v>
      </c>
      <c r="AX23" s="7">
        <f>[14]Sheet1!AX$2</f>
        <v>3900</v>
      </c>
      <c r="AY23" s="7">
        <f>[14]Sheet1!AY$2</f>
        <v>4030</v>
      </c>
      <c r="AZ23" s="7">
        <f>[14]Sheet1!AZ$2</f>
        <v>4166.5</v>
      </c>
      <c r="BA23" s="7">
        <f>[14]Sheet1!BA$2</f>
        <v>4260</v>
      </c>
      <c r="BB23" s="7">
        <f>[14]Sheet1!BB$2</f>
        <v>4400</v>
      </c>
      <c r="BC23" s="7">
        <f>[14]Sheet1!BC$2</f>
        <v>4550</v>
      </c>
      <c r="BD23" s="7">
        <f>[14]Sheet1!BD$2</f>
        <v>4596</v>
      </c>
      <c r="BE23" s="7">
        <f>[14]Sheet1!BE$2</f>
        <v>4740</v>
      </c>
      <c r="BF23" s="7">
        <f>[14]Sheet1!BF$2</f>
        <v>4800</v>
      </c>
      <c r="BG23" s="7">
        <f>[14]Sheet1!BG$2</f>
        <v>4920</v>
      </c>
      <c r="BH23" s="7">
        <f>[14]Sheet1!BH$2</f>
        <v>5070</v>
      </c>
      <c r="BI23" s="7">
        <f>[14]Sheet1!BI$2</f>
        <v>5200</v>
      </c>
      <c r="BJ23" s="7">
        <f>[14]Sheet1!BJ$2</f>
        <v>5307.5</v>
      </c>
      <c r="BK23" s="7">
        <f>[14]Sheet1!BK$2</f>
        <v>5460</v>
      </c>
      <c r="BL23" s="7">
        <f>[14]Sheet1!BL$2</f>
        <v>5680</v>
      </c>
      <c r="BM23" s="7">
        <f>[14]Sheet1!BM$2</f>
        <v>5850</v>
      </c>
      <c r="BN23" s="7">
        <f>[14]Sheet1!BN$2</f>
        <v>6000</v>
      </c>
      <c r="BO23" s="7">
        <f>[14]Sheet1!BO$2</f>
        <v>6000</v>
      </c>
      <c r="BP23" s="7">
        <f>[14]Sheet1!BP$2</f>
        <v>6175</v>
      </c>
      <c r="BQ23" s="7">
        <f>[14]Sheet1!BQ$2</f>
        <v>6305</v>
      </c>
      <c r="BR23" s="7">
        <f>[14]Sheet1!BR$2</f>
        <v>6500</v>
      </c>
      <c r="BS23" s="7">
        <f>[14]Sheet1!BS$2</f>
        <v>6630</v>
      </c>
      <c r="BT23" s="7">
        <f>[14]Sheet1!BT$2</f>
        <v>6913.5</v>
      </c>
      <c r="BU23" s="7">
        <f>[14]Sheet1!BU$2</f>
        <v>7160</v>
      </c>
      <c r="BV23" s="7">
        <f>[14]Sheet1!BV$2</f>
        <v>7290</v>
      </c>
      <c r="BW23" s="7">
        <f>[14]Sheet1!BW$2</f>
        <v>7600</v>
      </c>
      <c r="BX23" s="7">
        <f>[14]Sheet1!BX$2</f>
        <v>7800</v>
      </c>
      <c r="BY23" s="7">
        <f>[14]Sheet1!BY$2</f>
        <v>8060</v>
      </c>
      <c r="BZ23" s="7">
        <f>[14]Sheet1!BZ$2</f>
        <v>8400</v>
      </c>
      <c r="CA23" s="7">
        <f>[14]Sheet1!CA$2</f>
        <v>8710</v>
      </c>
      <c r="CB23" s="7">
        <f>[14]Sheet1!CB$2</f>
        <v>9000</v>
      </c>
      <c r="CC23" s="7">
        <f>[14]Sheet1!CC$2</f>
        <v>9300</v>
      </c>
      <c r="CD23" s="7">
        <f>[14]Sheet1!CD$2</f>
        <v>9620</v>
      </c>
      <c r="CE23" s="7">
        <f>[14]Sheet1!CE$2</f>
        <v>10101</v>
      </c>
      <c r="CF23" s="7">
        <f>[14]Sheet1!CF$2</f>
        <v>10500</v>
      </c>
      <c r="CG23" s="7">
        <f>[14]Sheet1!CG$2</f>
        <v>11050</v>
      </c>
      <c r="CH23" s="7">
        <f>[14]Sheet1!CH$2</f>
        <v>11700</v>
      </c>
      <c r="CI23" s="7">
        <f>[14]Sheet1!CI$2</f>
        <v>12000</v>
      </c>
      <c r="CJ23" s="7">
        <f>[14]Sheet1!CJ$2</f>
        <v>12610</v>
      </c>
      <c r="CK23" s="7">
        <f>[14]Sheet1!CK$2</f>
        <v>13200</v>
      </c>
      <c r="CL23" s="7">
        <f>[14]Sheet1!CL$2</f>
        <v>14190</v>
      </c>
      <c r="CM23" s="7">
        <f>[14]Sheet1!CM$2</f>
        <v>15000</v>
      </c>
      <c r="CN23" s="7">
        <f>[14]Sheet1!CN$2</f>
        <v>15900</v>
      </c>
      <c r="CO23" s="7">
        <f>[14]Sheet1!CO$2</f>
        <v>17150</v>
      </c>
      <c r="CP23" s="7">
        <f>[14]Sheet1!CP$2</f>
        <v>18200</v>
      </c>
      <c r="CQ23" s="7">
        <f>[14]Sheet1!CQ$2</f>
        <v>19800</v>
      </c>
      <c r="CR23" s="7">
        <f>[14]Sheet1!CR$2</f>
        <v>21750</v>
      </c>
      <c r="CS23" s="7">
        <f>[14]Sheet1!CS$2</f>
        <v>24000</v>
      </c>
      <c r="CT23" s="7">
        <f>[14]Sheet1!CT$2</f>
        <v>26780</v>
      </c>
      <c r="CU23" s="7">
        <f>[14]Sheet1!CU$2</f>
        <v>30700</v>
      </c>
      <c r="CV23" s="7">
        <f>[14]Sheet1!CV$2</f>
        <v>36000</v>
      </c>
      <c r="CW23" s="7">
        <f>[14]Sheet1!CW$2</f>
        <v>44700</v>
      </c>
      <c r="CX23" s="7">
        <f>[14]Sheet1!CX$2</f>
        <v>60000</v>
      </c>
      <c r="CY23" s="7">
        <f t="shared" si="16"/>
        <v>60000</v>
      </c>
      <c r="CZ23" s="7">
        <f>[14]Sheet1!CY$2</f>
        <v>60000</v>
      </c>
      <c r="DA23" s="7">
        <f>[14]Sheet1!CZ$2</f>
        <v>63550</v>
      </c>
      <c r="DB23" s="7">
        <f>[14]Sheet1!DA$2</f>
        <v>66000</v>
      </c>
      <c r="DC23" s="7">
        <f>[14]Sheet1!DB$2</f>
        <v>70850</v>
      </c>
      <c r="DD23" s="7">
        <f>[14]Sheet1!DC$2</f>
        <v>74400</v>
      </c>
      <c r="DE23" s="7">
        <f>[14]Sheet1!DD$2</f>
        <v>80250</v>
      </c>
      <c r="DF23" s="7">
        <f>[14]Sheet1!DE$2</f>
        <v>88800</v>
      </c>
      <c r="DG23" s="7">
        <f>[14]Sheet1!DF$2</f>
        <v>97100</v>
      </c>
      <c r="DH23" s="7">
        <f>[14]Sheet1!DG$2</f>
        <v>109800</v>
      </c>
      <c r="DI23" s="7">
        <f t="shared" si="17"/>
        <v>109800</v>
      </c>
      <c r="DJ23" s="7">
        <f>[14]Sheet1!DH$2</f>
        <v>134340</v>
      </c>
      <c r="DK23" s="7">
        <f>[14]Sheet1!DI$2</f>
        <v>134340</v>
      </c>
      <c r="DL23" s="7">
        <f>[14]Sheet1!DJ$2</f>
        <v>139400</v>
      </c>
      <c r="DM23" s="7">
        <f>[14]Sheet1!DK$2</f>
        <v>144200</v>
      </c>
      <c r="DN23" s="7">
        <f>[14]Sheet1!DL$2</f>
        <v>151200</v>
      </c>
      <c r="DO23" s="7">
        <f>[14]Sheet1!DM$2</f>
        <v>156000</v>
      </c>
      <c r="DP23" s="7">
        <f>[14]Sheet1!DN$2</f>
        <v>165689</v>
      </c>
      <c r="DQ23" s="7">
        <f>[14]Sheet1!DO$2</f>
        <v>180000</v>
      </c>
      <c r="DR23" s="7">
        <f>[14]Sheet1!DP$2</f>
        <v>195600</v>
      </c>
      <c r="DS23" s="7">
        <f t="shared" si="11"/>
        <v>195600</v>
      </c>
      <c r="DT23" s="7">
        <f>[14]Sheet1!DQ$2</f>
        <v>222000</v>
      </c>
      <c r="DU23" s="7">
        <f>[14]Sheet1!DR$2</f>
        <v>264000</v>
      </c>
      <c r="DV23" s="7">
        <f>[14]Sheet1!DS$2</f>
        <v>264000</v>
      </c>
      <c r="DW23" s="7">
        <f>[14]Sheet1!DT$2</f>
        <v>270000</v>
      </c>
      <c r="DX23" s="7">
        <f>[14]Sheet1!DU$2</f>
        <v>290150</v>
      </c>
      <c r="DY23" s="7">
        <f>[14]Sheet1!DV$2</f>
        <v>297984</v>
      </c>
      <c r="DZ23" s="7">
        <f>[14]Sheet1!DW$2</f>
        <v>300000</v>
      </c>
      <c r="EA23" s="7">
        <f>[14]Sheet1!DX$2</f>
        <v>300000</v>
      </c>
      <c r="EB23" s="7">
        <f>[14]Sheet1!DY$2</f>
        <v>308500</v>
      </c>
    </row>
    <row r="24" spans="1:133" x14ac:dyDescent="0.2">
      <c r="A24" s="160">
        <f t="shared" si="15"/>
        <v>2004</v>
      </c>
      <c r="B24" s="7">
        <f>[15]Sheet1!B$2</f>
        <v>112271928</v>
      </c>
      <c r="C24" s="7">
        <f>[15]Sheet1!C$2</f>
        <v>0</v>
      </c>
      <c r="D24" s="7">
        <f>[15]Sheet1!D$2</f>
        <v>0</v>
      </c>
      <c r="E24" s="7">
        <f>[15]Sheet1!E$2</f>
        <v>0</v>
      </c>
      <c r="F24" s="7">
        <f>[15]Sheet1!F$2</f>
        <v>0</v>
      </c>
      <c r="G24" s="7">
        <f>[15]Sheet1!G$2</f>
        <v>0</v>
      </c>
      <c r="H24" s="7">
        <f>[15]Sheet1!H$2</f>
        <v>0</v>
      </c>
      <c r="I24" s="7">
        <f>[15]Sheet1!I$2</f>
        <v>0</v>
      </c>
      <c r="J24" s="7">
        <f>[15]Sheet1!J$2</f>
        <v>0</v>
      </c>
      <c r="K24" s="7">
        <f>[15]Sheet1!K$2</f>
        <v>0</v>
      </c>
      <c r="L24" s="7">
        <f>[15]Sheet1!L$2</f>
        <v>180</v>
      </c>
      <c r="M24" s="7">
        <f>[15]Sheet1!M$2</f>
        <v>600</v>
      </c>
      <c r="N24" s="7">
        <f>[15]Sheet1!N$2</f>
        <v>840</v>
      </c>
      <c r="O24" s="7">
        <f>[15]Sheet1!O$2</f>
        <v>1040</v>
      </c>
      <c r="P24" s="7">
        <f>[15]Sheet1!P$2</f>
        <v>1200</v>
      </c>
      <c r="Q24" s="7">
        <f>[15]Sheet1!Q$2</f>
        <v>1400</v>
      </c>
      <c r="R24" s="7">
        <f>[15]Sheet1!R$2</f>
        <v>1560</v>
      </c>
      <c r="S24" s="7">
        <f>[15]Sheet1!S$2</f>
        <v>1560</v>
      </c>
      <c r="T24" s="7">
        <f>[15]Sheet1!T$2</f>
        <v>1690</v>
      </c>
      <c r="U24" s="7">
        <f>[15]Sheet1!U$2</f>
        <v>1760</v>
      </c>
      <c r="V24" s="7">
        <f>[15]Sheet1!V$2</f>
        <v>1800</v>
      </c>
      <c r="W24" s="7">
        <f>[15]Sheet1!W$2</f>
        <v>1920</v>
      </c>
      <c r="X24" s="7">
        <f>[15]Sheet1!X$2</f>
        <v>2080</v>
      </c>
      <c r="Y24" s="7">
        <f>[15]Sheet1!Y$2</f>
        <v>2177.5</v>
      </c>
      <c r="Z24" s="7">
        <f>[15]Sheet1!Z$2</f>
        <v>2340</v>
      </c>
      <c r="AA24" s="7">
        <f>[15]Sheet1!AA$2</f>
        <v>2400</v>
      </c>
      <c r="AB24" s="7">
        <f>[15]Sheet1!AB$2</f>
        <v>2486.66674804688</v>
      </c>
      <c r="AC24" s="7">
        <f>[15]Sheet1!AC$2</f>
        <v>2628</v>
      </c>
      <c r="AD24" s="7">
        <f>[15]Sheet1!AD$2</f>
        <v>2770</v>
      </c>
      <c r="AE24" s="7">
        <f>[15]Sheet1!AE$2</f>
        <v>2940</v>
      </c>
      <c r="AF24" s="7">
        <f>[15]Sheet1!AF$2</f>
        <v>3010</v>
      </c>
      <c r="AG24" s="7">
        <f>[15]Sheet1!AG$2</f>
        <v>3120</v>
      </c>
      <c r="AH24" s="7">
        <f>[15]Sheet1!AH$2</f>
        <v>3120</v>
      </c>
      <c r="AI24" s="7">
        <f>[15]Sheet1!AI$2</f>
        <v>3240</v>
      </c>
      <c r="AJ24" s="7">
        <f>[15]Sheet1!AJ$2</f>
        <v>3300</v>
      </c>
      <c r="AK24" s="7">
        <f>[15]Sheet1!AK$2</f>
        <v>3380</v>
      </c>
      <c r="AL24" s="7">
        <f>[15]Sheet1!AL$2</f>
        <v>3380</v>
      </c>
      <c r="AM24" s="7">
        <f>[15]Sheet1!AM$2</f>
        <v>3380</v>
      </c>
      <c r="AN24" s="7">
        <f>[15]Sheet1!AN$2</f>
        <v>3380</v>
      </c>
      <c r="AO24" s="7">
        <f>[15]Sheet1!AO$2</f>
        <v>3401.66674804688</v>
      </c>
      <c r="AP24" s="7">
        <f>[15]Sheet1!AP$2</f>
        <v>3575</v>
      </c>
      <c r="AQ24" s="7">
        <f>[15]Sheet1!AQ$2</f>
        <v>3600</v>
      </c>
      <c r="AR24" s="7">
        <f>[15]Sheet1!AR$2</f>
        <v>3672.5</v>
      </c>
      <c r="AS24" s="7">
        <f>[15]Sheet1!AS$2</f>
        <v>3840</v>
      </c>
      <c r="AT24" s="7">
        <f>[15]Sheet1!AT$2</f>
        <v>3900</v>
      </c>
      <c r="AU24" s="7">
        <f>[15]Sheet1!AU$2</f>
        <v>4020</v>
      </c>
      <c r="AV24" s="7">
        <f>[15]Sheet1!AV$2</f>
        <v>4160</v>
      </c>
      <c r="AW24" s="7">
        <f>[15]Sheet1!AW$2</f>
        <v>4225</v>
      </c>
      <c r="AX24" s="7">
        <f>[15]Sheet1!AX$2</f>
        <v>4400</v>
      </c>
      <c r="AY24" s="7">
        <f>[15]Sheet1!AY$2</f>
        <v>4550</v>
      </c>
      <c r="AZ24" s="7">
        <f>[15]Sheet1!AZ$2</f>
        <v>4626</v>
      </c>
      <c r="BA24" s="7">
        <f>[15]Sheet1!BA$2</f>
        <v>4800</v>
      </c>
      <c r="BB24" s="7">
        <f>[15]Sheet1!BB$2</f>
        <v>4800</v>
      </c>
      <c r="BC24" s="7">
        <f>[15]Sheet1!BC$2</f>
        <v>4940</v>
      </c>
      <c r="BD24" s="7">
        <f>[15]Sheet1!BD$2</f>
        <v>5070</v>
      </c>
      <c r="BE24" s="7">
        <f>[15]Sheet1!BE$2</f>
        <v>5200</v>
      </c>
      <c r="BF24" s="7">
        <f>[15]Sheet1!BF$2</f>
        <v>5280</v>
      </c>
      <c r="BG24" s="7">
        <f>[15]Sheet1!BG$2</f>
        <v>5420</v>
      </c>
      <c r="BH24" s="7">
        <f>[15]Sheet1!BH$2</f>
        <v>5590</v>
      </c>
      <c r="BI24" s="7">
        <f>[15]Sheet1!BI$2</f>
        <v>5820</v>
      </c>
      <c r="BJ24" s="7">
        <f>[15]Sheet1!BJ$2</f>
        <v>5980</v>
      </c>
      <c r="BK24" s="7">
        <f>[15]Sheet1!BK$2</f>
        <v>6000</v>
      </c>
      <c r="BL24" s="7">
        <f>[15]Sheet1!BL$2</f>
        <v>6204.5</v>
      </c>
      <c r="BM24" s="7">
        <f>[15]Sheet1!BM$2</f>
        <v>6360</v>
      </c>
      <c r="BN24" s="7">
        <f>[15]Sheet1!BN$2</f>
        <v>6500</v>
      </c>
      <c r="BO24" s="7">
        <f>[15]Sheet1!BO$2</f>
        <v>6539</v>
      </c>
      <c r="BP24" s="7">
        <f>[15]Sheet1!BP$2</f>
        <v>6760</v>
      </c>
      <c r="BQ24" s="7">
        <f>[15]Sheet1!BQ$2</f>
        <v>6940</v>
      </c>
      <c r="BR24" s="7">
        <f>[15]Sheet1!BR$2</f>
        <v>7150</v>
      </c>
      <c r="BS24" s="7">
        <f>[15]Sheet1!BS$2</f>
        <v>7280</v>
      </c>
      <c r="BT24" s="7">
        <f>[15]Sheet1!BT$2</f>
        <v>7552</v>
      </c>
      <c r="BU24" s="7">
        <f>[15]Sheet1!BU$2</f>
        <v>7800</v>
      </c>
      <c r="BV24" s="7">
        <f>[15]Sheet1!BV$2</f>
        <v>7920</v>
      </c>
      <c r="BW24" s="7">
        <f>[15]Sheet1!BW$2</f>
        <v>8255</v>
      </c>
      <c r="BX24" s="7">
        <f>[15]Sheet1!BX$2</f>
        <v>8450</v>
      </c>
      <c r="BY24" s="7">
        <f>[15]Sheet1!BY$2</f>
        <v>8850</v>
      </c>
      <c r="BZ24" s="7">
        <f>[15]Sheet1!BZ$2</f>
        <v>9100</v>
      </c>
      <c r="CA24" s="7">
        <f>[15]Sheet1!CA$2</f>
        <v>9450</v>
      </c>
      <c r="CB24" s="7">
        <f>[15]Sheet1!CB$2</f>
        <v>9750</v>
      </c>
      <c r="CC24" s="7">
        <f>[15]Sheet1!CC$2</f>
        <v>10140</v>
      </c>
      <c r="CD24" s="7">
        <f>[15]Sheet1!CD$2</f>
        <v>10450</v>
      </c>
      <c r="CE24" s="7">
        <f>[15]Sheet1!CE$2</f>
        <v>10920</v>
      </c>
      <c r="CF24" s="7">
        <f>[15]Sheet1!CF$2</f>
        <v>11450</v>
      </c>
      <c r="CG24" s="7">
        <f>[15]Sheet1!CG$2</f>
        <v>12000</v>
      </c>
      <c r="CH24" s="7">
        <f>[15]Sheet1!CH$2</f>
        <v>12350</v>
      </c>
      <c r="CI24" s="7">
        <f>[15]Sheet1!CI$2</f>
        <v>13000</v>
      </c>
      <c r="CJ24" s="7">
        <f>[15]Sheet1!CJ$2</f>
        <v>13584</v>
      </c>
      <c r="CK24" s="7">
        <f>[15]Sheet1!CK$2</f>
        <v>14400</v>
      </c>
      <c r="CL24" s="7">
        <f>[15]Sheet1!CL$2</f>
        <v>15100</v>
      </c>
      <c r="CM24" s="7">
        <f>[15]Sheet1!CM$2</f>
        <v>16016.6669921875</v>
      </c>
      <c r="CN24" s="7">
        <f>[15]Sheet1!CN$2</f>
        <v>17150</v>
      </c>
      <c r="CO24" s="7">
        <f>[15]Sheet1!CO$2</f>
        <v>18050</v>
      </c>
      <c r="CP24" s="7">
        <f>[15]Sheet1!CP$2</f>
        <v>19500</v>
      </c>
      <c r="CQ24" s="7">
        <f>[15]Sheet1!CQ$2</f>
        <v>21250</v>
      </c>
      <c r="CR24" s="7">
        <f>[15]Sheet1!CR$2</f>
        <v>23400</v>
      </c>
      <c r="CS24" s="7">
        <f>[15]Sheet1!CS$2</f>
        <v>25587.5</v>
      </c>
      <c r="CT24" s="7">
        <f>[15]Sheet1!CT$2</f>
        <v>28800</v>
      </c>
      <c r="CU24" s="7">
        <f>[15]Sheet1!CU$2</f>
        <v>32500</v>
      </c>
      <c r="CV24" s="7">
        <f>[15]Sheet1!CV$2</f>
        <v>38300</v>
      </c>
      <c r="CW24" s="7">
        <f>[15]Sheet1!CW$2</f>
        <v>47450</v>
      </c>
      <c r="CX24" s="7">
        <f>[15]Sheet1!CX$2</f>
        <v>63600</v>
      </c>
      <c r="CY24" s="7">
        <f t="shared" si="16"/>
        <v>63600</v>
      </c>
      <c r="CZ24" s="7">
        <f>[15]Sheet1!CY$2</f>
        <v>63600</v>
      </c>
      <c r="DA24" s="7">
        <f>[15]Sheet1!CZ$2</f>
        <v>66000</v>
      </c>
      <c r="DB24" s="7">
        <f>[15]Sheet1!DA$2</f>
        <v>69980</v>
      </c>
      <c r="DC24" s="7">
        <f>[15]Sheet1!DB$2</f>
        <v>72690</v>
      </c>
      <c r="DD24" s="7">
        <f>[15]Sheet1!DC$2</f>
        <v>78000</v>
      </c>
      <c r="DE24" s="7">
        <f>[15]Sheet1!DD$2</f>
        <v>84000</v>
      </c>
      <c r="DF24" s="7">
        <f>[15]Sheet1!DE$2</f>
        <v>93120</v>
      </c>
      <c r="DG24" s="7">
        <f>[15]Sheet1!DF$2</f>
        <v>103200</v>
      </c>
      <c r="DH24" s="7">
        <f>[15]Sheet1!DG$2</f>
        <v>120000</v>
      </c>
      <c r="DI24" s="7">
        <f t="shared" si="17"/>
        <v>120000</v>
      </c>
      <c r="DJ24" s="7">
        <f>[15]Sheet1!DH$2</f>
        <v>147000</v>
      </c>
      <c r="DK24" s="7">
        <f>[15]Sheet1!DI$2</f>
        <v>147000</v>
      </c>
      <c r="DL24" s="7">
        <f>[15]Sheet1!DJ$2</f>
        <v>153000</v>
      </c>
      <c r="DM24" s="7">
        <f>[15]Sheet1!DK$2</f>
        <v>157200</v>
      </c>
      <c r="DN24" s="7">
        <f>[15]Sheet1!DL$2</f>
        <v>163500</v>
      </c>
      <c r="DO24" s="7">
        <f>[15]Sheet1!DM$2</f>
        <v>170300</v>
      </c>
      <c r="DP24" s="7">
        <f>[15]Sheet1!DN$2</f>
        <v>180000</v>
      </c>
      <c r="DQ24" s="7">
        <f>[15]Sheet1!DO$2</f>
        <v>187000</v>
      </c>
      <c r="DR24" s="7">
        <f>[15]Sheet1!DP$2</f>
        <v>200200</v>
      </c>
      <c r="DS24" s="7">
        <f t="shared" si="11"/>
        <v>200200</v>
      </c>
      <c r="DT24" s="7">
        <f>[15]Sheet1!DQ$2</f>
        <v>244000</v>
      </c>
      <c r="DU24" s="7">
        <f>[15]Sheet1!DR$2</f>
        <v>300000</v>
      </c>
      <c r="DV24" s="7">
        <f>[15]Sheet1!DS$2</f>
        <v>300000</v>
      </c>
      <c r="DW24" s="7">
        <f>[15]Sheet1!DT$2</f>
        <v>300000</v>
      </c>
      <c r="DX24" s="7">
        <f>[15]Sheet1!DU$2</f>
        <v>325000</v>
      </c>
      <c r="DY24" s="7">
        <f>[15]Sheet1!DV$2</f>
        <v>357640</v>
      </c>
      <c r="DZ24" s="7">
        <f>[15]Sheet1!DW$2</f>
        <v>360000</v>
      </c>
      <c r="EA24" s="7">
        <f>[15]Sheet1!DX$2</f>
        <v>382290</v>
      </c>
      <c r="EB24" s="7">
        <f>[15]Sheet1!DY$2</f>
        <v>395440</v>
      </c>
      <c r="EC24" s="7"/>
    </row>
    <row r="25" spans="1:133" x14ac:dyDescent="0.2">
      <c r="DS25" s="7"/>
    </row>
    <row r="26" spans="1:133" x14ac:dyDescent="0.2">
      <c r="BA26" s="292"/>
    </row>
    <row r="27" spans="1:133" x14ac:dyDescent="0.2">
      <c r="BA27" s="292"/>
    </row>
    <row r="28" spans="1:133" x14ac:dyDescent="0.2">
      <c r="BA28" s="292"/>
    </row>
  </sheetData>
  <pageMargins left="0.75" right="0.75" top="1" bottom="1" header="0.5" footer="0.5"/>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C15"/>
  <sheetViews>
    <sheetView workbookViewId="0">
      <pane xSplit="2" ySplit="3" topLeftCell="C4" activePane="bottomRight" state="frozen"/>
      <selection pane="topRight" activeCell="C1" sqref="C1"/>
      <selection pane="bottomLeft" activeCell="A4" sqref="A4"/>
      <selection pane="bottomRight" sqref="A1:XFD1048576"/>
    </sheetView>
  </sheetViews>
  <sheetFormatPr baseColWidth="10" defaultRowHeight="16" x14ac:dyDescent="0.2"/>
  <cols>
    <col min="1" max="1" width="11" bestFit="1" customWidth="1"/>
    <col min="2" max="2" width="11.33203125" bestFit="1" customWidth="1"/>
    <col min="3" max="102" width="11.1640625" bestFit="1" customWidth="1"/>
    <col min="103" max="103" width="11.1640625" customWidth="1"/>
    <col min="104" max="112" width="11.1640625" bestFit="1" customWidth="1"/>
    <col min="113" max="113" width="11.1640625" customWidth="1"/>
    <col min="114" max="122" width="11.1640625" bestFit="1" customWidth="1"/>
    <col min="123" max="123" width="11.1640625" customWidth="1"/>
    <col min="124" max="130" width="11.1640625" bestFit="1" customWidth="1"/>
    <col min="131" max="132" width="11.83203125" bestFit="1" customWidth="1"/>
  </cols>
  <sheetData>
    <row r="2" spans="1:133" x14ac:dyDescent="0.2">
      <c r="B2" t="s">
        <v>0</v>
      </c>
      <c r="C2" t="s">
        <v>109</v>
      </c>
      <c r="D2" t="s">
        <v>1</v>
      </c>
      <c r="E2" t="s">
        <v>2</v>
      </c>
      <c r="F2" t="s">
        <v>3</v>
      </c>
      <c r="G2" t="s">
        <v>4</v>
      </c>
      <c r="H2" t="s">
        <v>5</v>
      </c>
      <c r="I2" t="s">
        <v>6</v>
      </c>
      <c r="J2" t="s">
        <v>7</v>
      </c>
      <c r="K2" t="s">
        <v>8</v>
      </c>
      <c r="L2" t="s">
        <v>9</v>
      </c>
      <c r="M2" t="s">
        <v>10</v>
      </c>
      <c r="N2" t="s">
        <v>11</v>
      </c>
      <c r="O2" t="s">
        <v>12</v>
      </c>
      <c r="P2" t="s">
        <v>13</v>
      </c>
      <c r="Q2" t="s">
        <v>14</v>
      </c>
      <c r="R2" t="s">
        <v>15</v>
      </c>
      <c r="S2" t="s">
        <v>16</v>
      </c>
      <c r="T2" t="s">
        <v>17</v>
      </c>
      <c r="U2" t="s">
        <v>18</v>
      </c>
      <c r="V2" t="s">
        <v>19</v>
      </c>
      <c r="W2" t="s">
        <v>20</v>
      </c>
      <c r="X2" t="s">
        <v>21</v>
      </c>
      <c r="Y2" t="s">
        <v>22</v>
      </c>
      <c r="Z2" t="s">
        <v>23</v>
      </c>
      <c r="AA2" t="s">
        <v>24</v>
      </c>
      <c r="AB2" t="s">
        <v>25</v>
      </c>
      <c r="AC2" t="s">
        <v>26</v>
      </c>
      <c r="AD2" t="s">
        <v>27</v>
      </c>
      <c r="AE2" t="s">
        <v>28</v>
      </c>
      <c r="AF2" t="s">
        <v>29</v>
      </c>
      <c r="AG2" t="s">
        <v>30</v>
      </c>
      <c r="AH2" t="s">
        <v>31</v>
      </c>
      <c r="AI2" t="s">
        <v>32</v>
      </c>
      <c r="AJ2" t="s">
        <v>33</v>
      </c>
      <c r="AK2" t="s">
        <v>34</v>
      </c>
      <c r="AL2" t="s">
        <v>35</v>
      </c>
      <c r="AM2" t="s">
        <v>36</v>
      </c>
      <c r="AN2" t="s">
        <v>37</v>
      </c>
      <c r="AO2" t="s">
        <v>38</v>
      </c>
      <c r="AP2" t="s">
        <v>39</v>
      </c>
      <c r="AQ2" t="s">
        <v>40</v>
      </c>
      <c r="AR2" t="s">
        <v>41</v>
      </c>
      <c r="AS2" t="s">
        <v>42</v>
      </c>
      <c r="AT2" t="s">
        <v>43</v>
      </c>
      <c r="AU2" t="s">
        <v>44</v>
      </c>
      <c r="AV2" t="s">
        <v>45</v>
      </c>
      <c r="AW2" t="s">
        <v>46</v>
      </c>
      <c r="AX2" t="s">
        <v>47</v>
      </c>
      <c r="AY2" t="s">
        <v>48</v>
      </c>
      <c r="AZ2" t="s">
        <v>49</v>
      </c>
      <c r="BA2" t="s">
        <v>50</v>
      </c>
      <c r="BB2" t="s">
        <v>51</v>
      </c>
      <c r="BC2" t="s">
        <v>52</v>
      </c>
      <c r="BD2" t="s">
        <v>53</v>
      </c>
      <c r="BE2" t="s">
        <v>54</v>
      </c>
      <c r="BF2" t="s">
        <v>55</v>
      </c>
      <c r="BG2" t="s">
        <v>56</v>
      </c>
      <c r="BH2" t="s">
        <v>57</v>
      </c>
      <c r="BI2" t="s">
        <v>58</v>
      </c>
      <c r="BJ2" t="s">
        <v>59</v>
      </c>
      <c r="BK2" t="s">
        <v>60</v>
      </c>
      <c r="BL2" t="s">
        <v>61</v>
      </c>
      <c r="BM2" t="s">
        <v>62</v>
      </c>
      <c r="BN2" t="s">
        <v>63</v>
      </c>
      <c r="BO2" t="s">
        <v>64</v>
      </c>
      <c r="BP2" t="s">
        <v>65</v>
      </c>
      <c r="BQ2" t="s">
        <v>66</v>
      </c>
      <c r="BR2" t="s">
        <v>67</v>
      </c>
      <c r="BS2" t="s">
        <v>68</v>
      </c>
      <c r="BT2" t="s">
        <v>69</v>
      </c>
      <c r="BU2" t="s">
        <v>70</v>
      </c>
      <c r="BV2" t="s">
        <v>71</v>
      </c>
      <c r="BW2" t="s">
        <v>72</v>
      </c>
      <c r="BX2" t="s">
        <v>73</v>
      </c>
      <c r="BY2" t="s">
        <v>74</v>
      </c>
      <c r="BZ2" t="s">
        <v>75</v>
      </c>
      <c r="CA2" t="s">
        <v>76</v>
      </c>
      <c r="CB2" t="s">
        <v>77</v>
      </c>
      <c r="CC2" t="s">
        <v>78</v>
      </c>
      <c r="CD2" t="s">
        <v>79</v>
      </c>
      <c r="CE2" t="s">
        <v>80</v>
      </c>
      <c r="CF2" t="s">
        <v>81</v>
      </c>
      <c r="CG2" t="s">
        <v>82</v>
      </c>
      <c r="CH2" t="s">
        <v>83</v>
      </c>
      <c r="CI2" t="s">
        <v>84</v>
      </c>
      <c r="CJ2" t="s">
        <v>85</v>
      </c>
      <c r="CK2" t="s">
        <v>86</v>
      </c>
      <c r="CL2" t="s">
        <v>87</v>
      </c>
      <c r="CM2" t="s">
        <v>88</v>
      </c>
      <c r="CN2" t="s">
        <v>89</v>
      </c>
      <c r="CO2" t="s">
        <v>90</v>
      </c>
      <c r="CP2" t="s">
        <v>91</v>
      </c>
      <c r="CQ2" t="s">
        <v>92</v>
      </c>
      <c r="CR2" t="s">
        <v>93</v>
      </c>
      <c r="CS2" t="s">
        <v>94</v>
      </c>
      <c r="CT2" t="s">
        <v>95</v>
      </c>
      <c r="CU2" t="s">
        <v>96</v>
      </c>
      <c r="CV2" t="s">
        <v>97</v>
      </c>
      <c r="CW2" t="s">
        <v>98</v>
      </c>
      <c r="CX2" t="s">
        <v>99</v>
      </c>
      <c r="CY2" t="s">
        <v>154</v>
      </c>
      <c r="CZ2" t="s">
        <v>100</v>
      </c>
      <c r="DA2" t="s">
        <v>101</v>
      </c>
      <c r="DB2" t="s">
        <v>102</v>
      </c>
      <c r="DC2" t="s">
        <v>103</v>
      </c>
      <c r="DD2" t="s">
        <v>104</v>
      </c>
      <c r="DE2" t="s">
        <v>105</v>
      </c>
      <c r="DF2" t="s">
        <v>106</v>
      </c>
      <c r="DG2" t="s">
        <v>107</v>
      </c>
      <c r="DH2" t="s">
        <v>108</v>
      </c>
      <c r="DI2" t="s">
        <v>155</v>
      </c>
      <c r="DJ2" t="s">
        <v>135</v>
      </c>
      <c r="DK2" t="s">
        <v>136</v>
      </c>
      <c r="DL2" t="s">
        <v>137</v>
      </c>
      <c r="DM2" t="s">
        <v>138</v>
      </c>
      <c r="DN2" t="s">
        <v>139</v>
      </c>
      <c r="DO2" t="s">
        <v>140</v>
      </c>
      <c r="DP2" t="s">
        <v>141</v>
      </c>
      <c r="DQ2" t="s">
        <v>142</v>
      </c>
      <c r="DR2" t="s">
        <v>143</v>
      </c>
      <c r="DS2" t="s">
        <v>156</v>
      </c>
      <c r="DT2" t="s">
        <v>144</v>
      </c>
      <c r="DU2" t="s">
        <v>145</v>
      </c>
      <c r="DV2" t="s">
        <v>146</v>
      </c>
      <c r="DW2" t="s">
        <v>147</v>
      </c>
      <c r="DX2" t="s">
        <v>148</v>
      </c>
      <c r="DY2" t="s">
        <v>149</v>
      </c>
      <c r="DZ2" t="s">
        <v>150</v>
      </c>
      <c r="EA2" t="s">
        <v>151</v>
      </c>
      <c r="EB2" t="s">
        <v>152</v>
      </c>
    </row>
    <row r="4" spans="1:133" s="2" customFormat="1" x14ac:dyDescent="0.2">
      <c r="A4" s="3">
        <v>2007</v>
      </c>
      <c r="B4" s="2">
        <f>'2007-2015 PNAD thresholds'!B10</f>
        <v>122434200</v>
      </c>
      <c r="C4" s="7">
        <f>'[16]total, Brazil – equal split, 20'!F2</f>
        <v>0</v>
      </c>
      <c r="D4" s="7">
        <f>'[16]total, Brazil – equal split, 20'!G2</f>
        <v>464.98322051408871</v>
      </c>
      <c r="E4" s="7">
        <f>'[16]total, Brazil – equal split, 20'!H2</f>
        <v>929.96644102817743</v>
      </c>
      <c r="F4" s="7">
        <f>'[16]total, Brazil – equal split, 20'!I2</f>
        <v>1394.9496615422659</v>
      </c>
      <c r="G4" s="7">
        <f>'[16]total, Brazil – equal split, 20'!J2</f>
        <v>1859.9328820563542</v>
      </c>
      <c r="H4" s="7">
        <f>'[16]total, Brazil – equal split, 20'!K2</f>
        <v>2324.9161025704434</v>
      </c>
      <c r="I4" s="7">
        <f>'[16]total, Brazil – equal split, 20'!L2</f>
        <v>2789.8993230845317</v>
      </c>
      <c r="J4" s="7">
        <f>'[16]total, Brazil – equal split, 20'!M2</f>
        <v>3254.8825435986209</v>
      </c>
      <c r="K4" s="7">
        <f>'[16]total, Brazil – equal split, 20'!N2</f>
        <v>3716.7839378945464</v>
      </c>
      <c r="L4" s="7">
        <f>'[16]total, Brazil – equal split, 20'!O2</f>
        <v>4170.2369517812822</v>
      </c>
      <c r="M4" s="7">
        <f>'[16]total, Brazil – equal split, 20'!P2</f>
        <v>4623.8253079588858</v>
      </c>
      <c r="N4" s="7">
        <f>'[16]total, Brazil – equal split, 20'!Q2</f>
        <v>5077.6776411468754</v>
      </c>
      <c r="O4" s="7">
        <f>'[16]total, Brazil – equal split, 20'!R2</f>
        <v>5535.7933790964044</v>
      </c>
      <c r="P4" s="7">
        <f>'[16]total, Brazil – equal split, 20'!S2</f>
        <v>5997.5260301165035</v>
      </c>
      <c r="Q4" s="7">
        <f>'[16]total, Brazil – equal split, 20'!T2</f>
        <v>6459.2586811366036</v>
      </c>
      <c r="R4" s="7">
        <f>'[16]total, Brazil – equal split, 20'!U2</f>
        <v>6891.8936936927075</v>
      </c>
      <c r="S4" s="7">
        <f>'[16]total, Brazil – equal split, 20'!V2</f>
        <v>7198.0121798545151</v>
      </c>
      <c r="T4" s="7">
        <f>'[16]total, Brazil – equal split, 20'!W2</f>
        <v>7225.2890531563498</v>
      </c>
      <c r="U4" s="7">
        <f>'[16]total, Brazil – equal split, 20'!X2</f>
        <v>7252.5659264581845</v>
      </c>
      <c r="V4" s="7">
        <f>'[16]total, Brazil – equal split, 20'!Y2</f>
        <v>7279.8427997600193</v>
      </c>
      <c r="W4" s="7">
        <f>'[16]total, Brazil – equal split, 20'!Z2</f>
        <v>7307.119673061854</v>
      </c>
      <c r="X4" s="7">
        <f>'[16]total, Brazil – equal split, 20'!AA2</f>
        <v>7334.3965463636887</v>
      </c>
      <c r="Y4" s="7">
        <f>'[16]total, Brazil – equal split, 20'!AB2</f>
        <v>7361.6734196655234</v>
      </c>
      <c r="Z4" s="7">
        <f>'[16]total, Brazil – equal split, 20'!AC2</f>
        <v>7388.9502929673581</v>
      </c>
      <c r="AA4" s="7">
        <f>'[16]total, Brazil – equal split, 20'!AD2</f>
        <v>7416.2271662691928</v>
      </c>
      <c r="AB4" s="7">
        <f>'[16]total, Brazil – equal split, 20'!AE2</f>
        <v>7443.5040395710275</v>
      </c>
      <c r="AC4" s="7">
        <f>'[16]total, Brazil – equal split, 20'!AF2</f>
        <v>7470.7809128728613</v>
      </c>
      <c r="AD4" s="7">
        <f>'[16]total, Brazil – equal split, 20'!AG2</f>
        <v>7498.057786174696</v>
      </c>
      <c r="AE4" s="7">
        <f>'[16]total, Brazil – equal split, 20'!AH2</f>
        <v>7525.3346594765317</v>
      </c>
      <c r="AF4" s="7">
        <f>'[16]total, Brazil – equal split, 20'!AI2</f>
        <v>7552.6115327783655</v>
      </c>
      <c r="AG4" s="7">
        <f>'[16]total, Brazil – equal split, 20'!AJ2</f>
        <v>7579.8884060802002</v>
      </c>
      <c r="AH4" s="7">
        <f>'[16]total, Brazil – equal split, 20'!AK2</f>
        <v>7607.1652793820349</v>
      </c>
      <c r="AI4" s="7">
        <f>'[16]total, Brazil – equal split, 20'!AL2</f>
        <v>7634.4421526838696</v>
      </c>
      <c r="AJ4" s="7">
        <f>'[16]total, Brazil – equal split, 20'!AM2</f>
        <v>7661.7190259857043</v>
      </c>
      <c r="AK4" s="7">
        <f>'[16]total, Brazil – equal split, 20'!AN2</f>
        <v>7688.995899287539</v>
      </c>
      <c r="AL4" s="7">
        <f>'[16]total, Brazil – equal split, 20'!AO2</f>
        <v>7716.2727725893737</v>
      </c>
      <c r="AM4" s="7">
        <f>'[16]total, Brazil – equal split, 20'!AP2</f>
        <v>7743.5496458912075</v>
      </c>
      <c r="AN4" s="7">
        <f>'[16]total, Brazil – equal split, 20'!AQ2</f>
        <v>7770.8265191930423</v>
      </c>
      <c r="AO4" s="7">
        <f>'[16]total, Brazil – equal split, 20'!AR2</f>
        <v>7798.1033924948779</v>
      </c>
      <c r="AP4" s="7">
        <f>'[16]total, Brazil – equal split, 20'!AS2</f>
        <v>7825.3802657967117</v>
      </c>
      <c r="AQ4" s="7">
        <f>'[16]total, Brazil – equal split, 20'!AT2</f>
        <v>7852.6571390985464</v>
      </c>
      <c r="AR4" s="7">
        <f>'[16]total, Brazil – equal split, 20'!AU2</f>
        <v>7879.9340124003811</v>
      </c>
      <c r="AS4" s="7">
        <f>'[16]total, Brazil – equal split, 20'!AV2</f>
        <v>7907.2108857022158</v>
      </c>
      <c r="AT4" s="7">
        <f>'[16]total, Brazil – equal split, 20'!AW2</f>
        <v>7934.4877590040505</v>
      </c>
      <c r="AU4" s="7">
        <f>'[16]total, Brazil – equal split, 20'!AX2</f>
        <v>7961.7646323058852</v>
      </c>
      <c r="AV4" s="7">
        <f>'[16]total, Brazil – equal split, 20'!AY2</f>
        <v>7989.04150560772</v>
      </c>
      <c r="AW4" s="7">
        <f>'[16]total, Brazil – equal split, 20'!AZ2</f>
        <v>8016.3183789095547</v>
      </c>
      <c r="AX4" s="7">
        <f>'[16]total, Brazil – equal split, 20'!BA2</f>
        <v>8043.5952522113894</v>
      </c>
      <c r="AY4" s="7">
        <f>'[16]total, Brazil – equal split, 20'!BB2</f>
        <v>8070.8721255132232</v>
      </c>
      <c r="AZ4" s="7">
        <f>'[16]total, Brazil – equal split, 20'!BC2</f>
        <v>8098.1489988150579</v>
      </c>
      <c r="BA4" s="7">
        <f>'[16]total, Brazil – equal split, 20'!BD2</f>
        <v>8125.4258721168926</v>
      </c>
      <c r="BB4" s="7">
        <f>'[16]total, Brazil – equal split, 20'!BE2</f>
        <v>8152.7027454187273</v>
      </c>
      <c r="BC4" s="7">
        <f>'[16]total, Brazil – equal split, 20'!BF2</f>
        <v>8179.979618720562</v>
      </c>
      <c r="BD4" s="7">
        <f>'[16]total, Brazil – equal split, 20'!BG2</f>
        <v>8207.2564920223977</v>
      </c>
      <c r="BE4" s="7">
        <f>'[16]total, Brazil – equal split, 20'!BH2</f>
        <v>8234.5333653242324</v>
      </c>
      <c r="BF4" s="7">
        <f>'[16]total, Brazil – equal split, 20'!BI2</f>
        <v>8261.8102386260653</v>
      </c>
      <c r="BG4" s="7">
        <f>'[16]total, Brazil – equal split, 20'!BJ2</f>
        <v>8289.0871119279</v>
      </c>
      <c r="BH4" s="7">
        <f>'[16]total, Brazil – equal split, 20'!BK2</f>
        <v>8316.3639852297365</v>
      </c>
      <c r="BI4" s="7">
        <f>'[16]total, Brazil – equal split, 20'!BL2</f>
        <v>8343.6408585315694</v>
      </c>
      <c r="BJ4" s="7">
        <f>'[16]total, Brazil – equal split, 20'!BM2</f>
        <v>8370.9177318334041</v>
      </c>
      <c r="BK4" s="7">
        <f>'[16]total, Brazil – equal split, 20'!BN2</f>
        <v>8398.1946051352388</v>
      </c>
      <c r="BL4" s="7">
        <f>'[16]total, Brazil – equal split, 20'!BO2</f>
        <v>8425.4714784370735</v>
      </c>
      <c r="BM4" s="7">
        <f>'[16]total, Brazil – equal split, 20'!BP2</f>
        <v>8452.8455193133705</v>
      </c>
      <c r="BN4" s="7">
        <f>'[16]total, Brazil – equal split, 20'!BQ2</f>
        <v>8480.2822684752755</v>
      </c>
      <c r="BO4" s="7">
        <f>'[16]total, Brazil – equal split, 20'!BR2</f>
        <v>8507.7190176371787</v>
      </c>
      <c r="BP4" s="7">
        <f>'[16]total, Brazil – equal split, 20'!BS2</f>
        <v>8535.1557667990837</v>
      </c>
      <c r="BQ4" s="7">
        <f>'[16]total, Brazil – equal split, 20'!BT2</f>
        <v>8562.5925159609887</v>
      </c>
      <c r="BR4" s="7">
        <f>'[16]total, Brazil – equal split, 20'!BU2</f>
        <v>8590.0292651228938</v>
      </c>
      <c r="BS4" s="7">
        <f>'[16]total, Brazil – equal split, 20'!BV2</f>
        <v>8617.466014284797</v>
      </c>
      <c r="BT4" s="7">
        <f>'[16]total, Brazil – equal split, 20'!BW2</f>
        <v>8644.902763446702</v>
      </c>
      <c r="BU4" s="7">
        <f>'[16]total, Brazil – equal split, 20'!BX2</f>
        <v>8672.3395126086052</v>
      </c>
      <c r="BV4" s="7">
        <f>'[16]total, Brazil – equal split, 20'!BY2</f>
        <v>8699.7762617705102</v>
      </c>
      <c r="BW4" s="7">
        <f>'[16]total, Brazil – equal split, 20'!BZ2</f>
        <v>8727.2130109324153</v>
      </c>
      <c r="BX4" s="7">
        <f>'[16]total, Brazil – equal split, 20'!CA2</f>
        <v>8754.6497600943185</v>
      </c>
      <c r="BY4" s="7">
        <f>'[16]total, Brazil – equal split, 20'!CB2</f>
        <v>8782.0865092562235</v>
      </c>
      <c r="BZ4" s="7">
        <f>'[16]total, Brazil – equal split, 20'!CC2</f>
        <v>8809.5232584181267</v>
      </c>
      <c r="CA4" s="7">
        <f>'[16]total, Brazil – equal split, 20'!CD2</f>
        <v>8836.9600075800317</v>
      </c>
      <c r="CB4" s="7">
        <f>'[16]total, Brazil – equal split, 20'!CE2</f>
        <v>8864.3967567419368</v>
      </c>
      <c r="CC4" s="7">
        <f>'[16]total, Brazil – equal split, 20'!CF2</f>
        <v>8891.83350590384</v>
      </c>
      <c r="CD4" s="7">
        <f>'[16]total, Brazil – equal split, 20'!CG2</f>
        <v>8919.270255065745</v>
      </c>
      <c r="CE4" s="7">
        <f>'[16]total, Brazil – equal split, 20'!CH2</f>
        <v>9148.0977064216422</v>
      </c>
      <c r="CF4" s="7">
        <f>'[16]total, Brazil – equal split, 20'!CI2</f>
        <v>11081.642002019415</v>
      </c>
      <c r="CG4" s="7">
        <f>'[16]total, Brazil – equal split, 20'!CJ2</f>
        <v>11973.0129723431</v>
      </c>
      <c r="CH4" s="7">
        <f>'[16]total, Brazil – equal split, 20'!CK2</f>
        <v>12809.405588422756</v>
      </c>
      <c r="CI4" s="7">
        <f>'[16]total, Brazil – equal split, 20'!CL2</f>
        <v>13554.535244845269</v>
      </c>
      <c r="CJ4" s="7">
        <f>'[16]total, Brazil – equal split, 20'!CM2</f>
        <v>14071.612716199992</v>
      </c>
      <c r="CK4" s="7">
        <f>'[16]total, Brazil – equal split, 20'!CN2</f>
        <v>14948.220142518046</v>
      </c>
      <c r="CL4" s="7">
        <f>'[16]total, Brazil – equal split, 20'!CO2</f>
        <v>15882.997948114436</v>
      </c>
      <c r="CM4" s="7">
        <f>'[16]total, Brazil – equal split, 20'!CP2</f>
        <v>16817.775753710826</v>
      </c>
      <c r="CN4" s="7">
        <f>'[16]total, Brazil – equal split, 20'!CQ2</f>
        <v>18734.977171686649</v>
      </c>
      <c r="CO4" s="7">
        <f>'[16]total, Brazil – equal split, 20'!CR2</f>
        <v>20713.079565479875</v>
      </c>
      <c r="CP4" s="7">
        <f>'[16]total, Brazil – equal split, 20'!CS2</f>
        <v>22645.841952038376</v>
      </c>
      <c r="CQ4" s="7">
        <f>'[16]total, Brazil – equal split, 20'!CT2</f>
        <v>23981.829151304264</v>
      </c>
      <c r="CR4" s="7">
        <f>'[16]total, Brazil – equal split, 20'!CU2</f>
        <v>24749.860783731077</v>
      </c>
      <c r="CS4" s="7">
        <f>'[16]total, Brazil – equal split, 20'!CV2</f>
        <v>26332.43501464375</v>
      </c>
      <c r="CT4" s="7">
        <f>'[16]total, Brazil – equal split, 20'!CW2</f>
        <v>31591.428634221105</v>
      </c>
      <c r="CU4" s="7">
        <f>'[16]total, Brazil – equal split, 20'!CX2</f>
        <v>43585.557789716288</v>
      </c>
      <c r="CV4" s="7">
        <f>'[16]total, Brazil – equal split, 20'!CY2</f>
        <v>47363.986394805717</v>
      </c>
      <c r="CW4" s="7">
        <f>'[16]total, Brazil – equal split, 20'!CZ2</f>
        <v>59707.697415456081</v>
      </c>
      <c r="CX4" s="7">
        <f>'[16]total, Brazil – equal split, 20'!DA2</f>
        <v>97195.662996342711</v>
      </c>
      <c r="CY4" s="7">
        <f>CX4</f>
        <v>97195.662996342711</v>
      </c>
      <c r="CZ4" s="7">
        <f>'[16]total, Brazil – equal split, 20'!DB2</f>
        <v>98765.436587060321</v>
      </c>
      <c r="DA4" s="7">
        <f>'[16]total, Brazil – equal split, 20'!DC2</f>
        <v>103057.25592361757</v>
      </c>
      <c r="DB4" s="7">
        <f>'[16]total, Brazil – equal split, 20'!DD2</f>
        <v>112520.62946424217</v>
      </c>
      <c r="DC4" s="7">
        <f>'[16]total, Brazil – equal split, 20'!DE2</f>
        <v>142138.43127291679</v>
      </c>
      <c r="DD4" s="7">
        <f>'[16]total, Brazil – equal split, 20'!DF2</f>
        <v>173248.82938578361</v>
      </c>
      <c r="DE4" s="7">
        <f>'[16]total, Brazil – equal split, 20'!DG2</f>
        <v>187442.96298145538</v>
      </c>
      <c r="DF4" s="7">
        <f>'[16]total, Brazil – equal split, 20'!DH2</f>
        <v>190372.73614778108</v>
      </c>
      <c r="DG4" s="7">
        <f>'[16]total, Brazil – equal split, 20'!DI2</f>
        <v>248903.15398015568</v>
      </c>
      <c r="DH4" s="7">
        <f>'[16]total, Brazil – equal split, 20'!DJ2</f>
        <v>387937.72650726675</v>
      </c>
      <c r="DI4" s="7">
        <f>DH4</f>
        <v>387937.72650726675</v>
      </c>
      <c r="DJ4" s="7">
        <f>'[16]total, Brazil – equal split, 20'!DK2</f>
        <v>394833.3791064492</v>
      </c>
      <c r="DK4" s="7">
        <f>'[16]total, Brazil – equal split, 20'!DL2</f>
        <v>401762.91004077584</v>
      </c>
      <c r="DL4" s="7">
        <f>'[16]total, Brazil – equal split, 20'!DM2</f>
        <v>437580.7434784018</v>
      </c>
      <c r="DM4" s="7">
        <f>'[16]total, Brazil – equal split, 20'!DN2</f>
        <v>535483.16769487876</v>
      </c>
      <c r="DN4" s="7">
        <f>'[16]total, Brazil – equal split, 20'!DO2</f>
        <v>679929.76493436692</v>
      </c>
      <c r="DO4" s="7">
        <f>'[16]total, Brazil – equal split, 20'!DP2</f>
        <v>799780.41002983763</v>
      </c>
      <c r="DP4" s="7">
        <f>'[16]total, Brazil – equal split, 20'!DQ2</f>
        <v>958536.53967884148</v>
      </c>
      <c r="DQ4" s="7">
        <f>'[16]total, Brazil – equal split, 20'!DR2</f>
        <v>1247554.0629867634</v>
      </c>
      <c r="DR4" s="7">
        <f>'[16]total, Brazil – equal split, 20'!DS2</f>
        <v>1991850.2603669465</v>
      </c>
      <c r="DS4" s="7">
        <f>DR4</f>
        <v>1991850.2603669465</v>
      </c>
      <c r="DT4" s="7">
        <f>'[16]total, Brazil – equal split, 20'!DT2</f>
        <v>2141870.0214595236</v>
      </c>
      <c r="DU4" s="7">
        <f>'[16]total, Brazil – equal split, 20'!DU2</f>
        <v>2323881.6640882017</v>
      </c>
      <c r="DV4" s="7">
        <f>'[16]total, Brazil – equal split, 20'!DV2</f>
        <v>2550159.1843981021</v>
      </c>
      <c r="DW4" s="7">
        <f>'[16]total, Brazil – equal split, 20'!DW2</f>
        <v>2840463.4679108048</v>
      </c>
      <c r="DX4" s="7">
        <f>'[16]total, Brazil – equal split, 20'!DX2</f>
        <v>3228969.1520230724</v>
      </c>
      <c r="DY4" s="7">
        <f>'[16]total, Brazil – equal split, 20'!DY2</f>
        <v>3780852.4139905116</v>
      </c>
      <c r="DZ4" s="7">
        <f>'[16]total, Brazil – equal split, 20'!DZ2</f>
        <v>4639495.2557003032</v>
      </c>
      <c r="EA4" s="7">
        <f>'[16]total, Brazil – equal split, 20'!EA2</f>
        <v>6202610.4169625994</v>
      </c>
      <c r="EB4" s="7">
        <f>'[16]total, Brazil – equal split, 20'!EB2</f>
        <v>10228247.905001914</v>
      </c>
      <c r="EC4" s="7"/>
    </row>
    <row r="5" spans="1:133" s="2" customFormat="1" x14ac:dyDescent="0.2">
      <c r="A5" s="1">
        <v>2008</v>
      </c>
      <c r="B5" s="2">
        <f>'2007-2015 PNAD thresholds'!B11</f>
        <v>125397152</v>
      </c>
      <c r="C5" s="7">
        <f>'[17]total, Brazil – equal split, 20'!F2</f>
        <v>0</v>
      </c>
      <c r="D5" s="7">
        <f>'[17]total, Brazil – equal split, 20'!G2</f>
        <v>277.17065689407201</v>
      </c>
      <c r="E5" s="7">
        <f>'[17]total, Brazil – equal split, 20'!H2</f>
        <v>554.338049112465</v>
      </c>
      <c r="F5" s="7">
        <f>'[17]total, Brazil – equal split, 20'!I2</f>
        <v>831.49831804061603</v>
      </c>
      <c r="G5" s="7">
        <f>'[17]total, Brazil – equal split, 20'!J2</f>
        <v>1108.6474961914701</v>
      </c>
      <c r="H5" s="7">
        <f>'[17]total, Brazil – equal split, 20'!K2</f>
        <v>1385.7813165684499</v>
      </c>
      <c r="I5" s="7">
        <f>'[17]total, Brazil – equal split, 20'!L2</f>
        <v>1662.8949928756299</v>
      </c>
      <c r="J5" s="7">
        <f>'[17]total, Brazil – equal split, 20'!M2</f>
        <v>1939.9829387453501</v>
      </c>
      <c r="K5" s="7">
        <f>'[17]total, Brazil – equal split, 20'!N2</f>
        <v>2217.0383785570798</v>
      </c>
      <c r="L5" s="7">
        <f>'[17]total, Brazil – equal split, 20'!O2</f>
        <v>2494.0527703572402</v>
      </c>
      <c r="M5" s="7">
        <f>'[17]total, Brazil – equal split, 20'!P2</f>
        <v>2771.0148955259601</v>
      </c>
      <c r="N5" s="7">
        <f>'[17]total, Brazil – equal split, 20'!Q2</f>
        <v>3047.9093273762101</v>
      </c>
      <c r="O5" s="7">
        <f>'[17]total, Brazil – equal split, 20'!R2</f>
        <v>3324.7136560695899</v>
      </c>
      <c r="P5" s="7">
        <f>'[17]total, Brazil – equal split, 20'!S2</f>
        <v>3601.3929672498398</v>
      </c>
      <c r="Q5" s="7">
        <f>'[17]total, Brazil – equal split, 20'!T2</f>
        <v>3877.8873787953598</v>
      </c>
      <c r="R5" s="7">
        <f>'[17]total, Brazil – equal split, 20'!U2</f>
        <v>4154.0781925884803</v>
      </c>
      <c r="S5" s="7">
        <f>'[17]total, Brazil – equal split, 20'!V2</f>
        <v>4429.6631327679397</v>
      </c>
      <c r="T5" s="7">
        <f>'[17]total, Brazil – equal split, 20'!W2</f>
        <v>4703.3384560265104</v>
      </c>
      <c r="U5" s="7">
        <f>'[17]total, Brazil – equal split, 20'!X2</f>
        <v>4975.0961335849897</v>
      </c>
      <c r="V5" s="7">
        <f>'[17]total, Brazil – equal split, 20'!Y2</f>
        <v>5249.9555149528696</v>
      </c>
      <c r="W5" s="7">
        <f>'[17]total, Brazil – equal split, 20'!Z2</f>
        <v>5525.3923547397098</v>
      </c>
      <c r="X5" s="7">
        <f>'[17]total, Brazil – equal split, 20'!AA2</f>
        <v>5800.9927101905096</v>
      </c>
      <c r="Y5" s="7">
        <f>'[17]total, Brazil – equal split, 20'!AB2</f>
        <v>6076.5978159251699</v>
      </c>
      <c r="Z5" s="7">
        <f>'[17]total, Brazil – equal split, 20'!AC2</f>
        <v>6352.0890949417999</v>
      </c>
      <c r="AA5" s="7">
        <f>'[17]total, Brazil – equal split, 20'!AD2</f>
        <v>6627.3254706983298</v>
      </c>
      <c r="AB5" s="7">
        <f>'[17]total, Brazil – equal split, 20'!AE2</f>
        <v>6801.2393571592602</v>
      </c>
      <c r="AC5" s="7">
        <f>'[17]total, Brazil – equal split, 20'!AF2</f>
        <v>6857.2173937098296</v>
      </c>
      <c r="AD5" s="7">
        <f>'[17]total, Brazil – equal split, 20'!AG2</f>
        <v>6913.1884158913399</v>
      </c>
      <c r="AE5" s="7">
        <f>'[17]total, Brazil – equal split, 20'!AH2</f>
        <v>6969.15131549341</v>
      </c>
      <c r="AF5" s="7">
        <f>'[17]total, Brazil – equal split, 20'!AI2</f>
        <v>7025.1047932125302</v>
      </c>
      <c r="AG5" s="7">
        <f>'[17]total, Brazil – equal split, 20'!AJ2</f>
        <v>7081.0473593772404</v>
      </c>
      <c r="AH5" s="7">
        <f>'[17]total, Brazil – equal split, 20'!AK2</f>
        <v>7136.9773931801301</v>
      </c>
      <c r="AI5" s="7">
        <f>'[17]total, Brazil – equal split, 20'!AL2</f>
        <v>7192.8933376642599</v>
      </c>
      <c r="AJ5" s="7">
        <f>'[17]total, Brazil – equal split, 20'!AM2</f>
        <v>7248.7941680201902</v>
      </c>
      <c r="AK5" s="7">
        <f>'[17]total, Brazil – equal split, 20'!AN2</f>
        <v>7304.6802986857201</v>
      </c>
      <c r="AL5" s="7">
        <f>'[17]total, Brazil – equal split, 20'!AO2</f>
        <v>7360.5548825689002</v>
      </c>
      <c r="AM5" s="7">
        <f>'[17]total, Brazil – equal split, 20'!AP2</f>
        <v>7416.4233346336696</v>
      </c>
      <c r="AN5" s="7">
        <f>'[17]total, Brazil – equal split, 20'!AQ2</f>
        <v>7472.2870053766601</v>
      </c>
      <c r="AO5" s="7">
        <f>'[17]total, Brazil – equal split, 20'!AR2</f>
        <v>7528.1456642372104</v>
      </c>
      <c r="AP5" s="7">
        <f>'[17]total, Brazil – equal split, 20'!AS2</f>
        <v>7583.9990627494199</v>
      </c>
      <c r="AQ5" s="7">
        <f>'[17]total, Brazil – equal split, 20'!AT2</f>
        <v>7639.8469324427497</v>
      </c>
      <c r="AR5" s="7">
        <f>'[17]total, Brazil – equal split, 20'!AU2</f>
        <v>7695.68898257826</v>
      </c>
      <c r="AS5" s="7">
        <f>'[17]total, Brazil – equal split, 20'!AV2</f>
        <v>7751.5248975448903</v>
      </c>
      <c r="AT5" s="7">
        <f>'[17]total, Brazil – equal split, 20'!AW2</f>
        <v>7807.35433386153</v>
      </c>
      <c r="AU5" s="7">
        <f>'[17]total, Brazil – equal split, 20'!AX2</f>
        <v>7863.1769167043003</v>
      </c>
      <c r="AV5" s="7">
        <f>'[17]total, Brazil – equal split, 20'!AY2</f>
        <v>7918.99223586671</v>
      </c>
      <c r="AW5" s="7">
        <f>'[17]total, Brazil – equal split, 20'!AZ2</f>
        <v>7974.79984103687</v>
      </c>
      <c r="AX5" s="7">
        <f>'[17]total, Brazil – equal split, 20'!BA2</f>
        <v>8030.5992362445504</v>
      </c>
      <c r="AY5" s="7">
        <f>'[17]total, Brazil – equal split, 20'!BB2</f>
        <v>8086.3898733003798</v>
      </c>
      <c r="AZ5" s="7">
        <f>'[17]total, Brazil – equal split, 20'!BC2</f>
        <v>8142.17114398802</v>
      </c>
      <c r="BA5" s="7">
        <f>'[17]total, Brazil – equal split, 20'!BD2</f>
        <v>8197.9423707189599</v>
      </c>
      <c r="BB5" s="7">
        <f>'[17]total, Brazil – equal split, 20'!BE2</f>
        <v>8253.7027952626795</v>
      </c>
      <c r="BC5" s="7">
        <f>'[17]total, Brazil – equal split, 20'!BF2</f>
        <v>8309.4515650521298</v>
      </c>
      <c r="BD5" s="7">
        <f>'[17]total, Brazil – equal split, 20'!BG2</f>
        <v>8365.1877164030302</v>
      </c>
      <c r="BE5" s="7">
        <f>'[17]total, Brazil – equal split, 20'!BH2</f>
        <v>8420.9101537630104</v>
      </c>
      <c r="BF5" s="7">
        <f>'[17]total, Brazil – equal split, 20'!BI2</f>
        <v>8476.6176237943</v>
      </c>
      <c r="BG5" s="7">
        <f>'[17]total, Brazil – equal split, 20'!BJ2</f>
        <v>8532.3086826469498</v>
      </c>
      <c r="BH5" s="7">
        <f>'[17]total, Brazil – equal split, 20'!BK2</f>
        <v>8587.9816541303899</v>
      </c>
      <c r="BI5" s="7">
        <f>'[17]total, Brazil – equal split, 20'!BL2</f>
        <v>8643.6345755299608</v>
      </c>
      <c r="BJ5" s="7">
        <f>'[17]total, Brazil – equal split, 20'!BM2</f>
        <v>8699.2651263592197</v>
      </c>
      <c r="BK5" s="7">
        <f>'[17]total, Brazil – equal split, 20'!BN2</f>
        <v>8754.8705330842095</v>
      </c>
      <c r="BL5" s="7">
        <f>'[17]total, Brazil – equal split, 20'!BO2</f>
        <v>8810.4474392661596</v>
      </c>
      <c r="BM5" s="7">
        <f>'[17]total, Brazil – equal split, 20'!BP2</f>
        <v>8865.9917246823006</v>
      </c>
      <c r="BN5" s="7">
        <f>'[17]total, Brazil – equal split, 20'!BQ2</f>
        <v>8921.4982469899205</v>
      </c>
      <c r="BO5" s="7">
        <f>'[17]total, Brazil – equal split, 20'!BR2</f>
        <v>8976.9604618441408</v>
      </c>
      <c r="BP5" s="7">
        <f>'[17]total, Brazil – equal split, 20'!BS2</f>
        <v>9032.3698447173392</v>
      </c>
      <c r="BQ5" s="7">
        <f>'[17]total, Brazil – equal split, 20'!BT2</f>
        <v>9087.7149738300504</v>
      </c>
      <c r="BR5" s="7">
        <f>'[17]total, Brazil – equal split, 20'!BU2</f>
        <v>9142.9800003289201</v>
      </c>
      <c r="BS5" s="7">
        <f>'[17]total, Brazil – equal split, 20'!BV2</f>
        <v>9198.1419300740909</v>
      </c>
      <c r="BT5" s="7">
        <f>'[17]total, Brazil – equal split, 20'!BW2</f>
        <v>9253.1653842117794</v>
      </c>
      <c r="BU5" s="7">
        <f>'[17]total, Brazil – equal split, 20'!BX2</f>
        <v>9307.9913316203892</v>
      </c>
      <c r="BV5" s="7">
        <f>'[17]total, Brazil – equal split, 20'!BY2</f>
        <v>9362.5087614591102</v>
      </c>
      <c r="BW5" s="7">
        <f>'[17]total, Brazil – equal split, 20'!BZ2</f>
        <v>9416.4637390595199</v>
      </c>
      <c r="BX5" s="7">
        <f>'[17]total, Brazil – equal split, 20'!CA2</f>
        <v>9469.0017234778497</v>
      </c>
      <c r="BY5" s="7">
        <f>'[17]total, Brazil – equal split, 20'!CB2</f>
        <v>9516.2063999980801</v>
      </c>
      <c r="BZ5" s="7">
        <f>'[17]total, Brazil – equal split, 20'!CC2</f>
        <v>9565.7433962402702</v>
      </c>
      <c r="CA5" s="7">
        <f>'[17]total, Brazil – equal split, 20'!CD2</f>
        <v>9618.6591852018901</v>
      </c>
      <c r="CB5" s="7">
        <f>'[17]total, Brazil – equal split, 20'!CE2</f>
        <v>9672.6842520263399</v>
      </c>
      <c r="CC5" s="7">
        <f>'[17]total, Brazil – equal split, 20'!CF2</f>
        <v>9727.1910125034301</v>
      </c>
      <c r="CD5" s="7">
        <f>'[17]total, Brazil – equal split, 20'!CG2</f>
        <v>9781.9705539640599</v>
      </c>
      <c r="CE5" s="7">
        <f>'[17]total, Brazil – equal split, 20'!CH2</f>
        <v>10425.5188594951</v>
      </c>
      <c r="CF5" s="7">
        <f>'[17]total, Brazil – equal split, 20'!CI2</f>
        <v>12613.3090999293</v>
      </c>
      <c r="CG5" s="7">
        <f>'[17]total, Brazil – equal split, 20'!CJ2</f>
        <v>13827.950500393399</v>
      </c>
      <c r="CH5" s="7">
        <f>'[17]total, Brazil – equal split, 20'!CK2</f>
        <v>14901.6170432462</v>
      </c>
      <c r="CI5" s="7">
        <f>'[17]total, Brazil – equal split, 20'!CL2</f>
        <v>15915.253747872701</v>
      </c>
      <c r="CJ5" s="7">
        <f>'[17]total, Brazil – equal split, 20'!CM2</f>
        <v>16893.907595688801</v>
      </c>
      <c r="CK5" s="7">
        <f>'[17]total, Brazil – equal split, 20'!CN2</f>
        <v>18190.749099949899</v>
      </c>
      <c r="CL5" s="7">
        <f>'[17]total, Brazil – equal split, 20'!CO2</f>
        <v>19423.288021435001</v>
      </c>
      <c r="CM5" s="7">
        <f>'[17]total, Brazil – equal split, 20'!CP2</f>
        <v>20614.316204860799</v>
      </c>
      <c r="CN5" s="7">
        <f>'[17]total, Brazil – equal split, 20'!CQ2</f>
        <v>21869.473731695802</v>
      </c>
      <c r="CO5" s="7">
        <f>'[17]total, Brazil – equal split, 20'!CR2</f>
        <v>23345.517686368701</v>
      </c>
      <c r="CP5" s="7">
        <f>'[17]total, Brazil – equal split, 20'!CS2</f>
        <v>25336.7267852074</v>
      </c>
      <c r="CQ5" s="7">
        <f>'[17]total, Brazil – equal split, 20'!CT2</f>
        <v>28080.930138928001</v>
      </c>
      <c r="CR5" s="7">
        <f>'[17]total, Brazil – equal split, 20'!CU2</f>
        <v>31069.500322134201</v>
      </c>
      <c r="CS5" s="7">
        <f>'[17]total, Brazil – equal split, 20'!CV2</f>
        <v>34942.599078679603</v>
      </c>
      <c r="CT5" s="7">
        <f>'[17]total, Brazil – equal split, 20'!CW2</f>
        <v>40833.243298131798</v>
      </c>
      <c r="CU5" s="7">
        <f>'[17]total, Brazil – equal split, 20'!CX2</f>
        <v>49119.870507468397</v>
      </c>
      <c r="CV5" s="7">
        <f>'[17]total, Brazil – equal split, 20'!CY2</f>
        <v>59901.413233642998</v>
      </c>
      <c r="CW5" s="7">
        <f>'[17]total, Brazil – equal split, 20'!CZ2</f>
        <v>80560.658442134794</v>
      </c>
      <c r="CX5" s="7">
        <f>'[17]total, Brazil – equal split, 20'!DA2</f>
        <v>124589.381587303</v>
      </c>
      <c r="CY5" s="7">
        <f t="shared" ref="CY5:CY12" si="0">CX5</f>
        <v>124589.381587303</v>
      </c>
      <c r="CZ5" s="7">
        <f>'[17]total, Brazil – equal split, 20'!DB2</f>
        <v>132714.01983476299</v>
      </c>
      <c r="DA5" s="7">
        <f>'[17]total, Brazil – equal split, 20'!DC2</f>
        <v>143365.105705013</v>
      </c>
      <c r="DB5" s="7">
        <f>'[17]total, Brazil – equal split, 20'!DD2</f>
        <v>157514.849752304</v>
      </c>
      <c r="DC5" s="7">
        <f>'[17]total, Brazil – equal split, 20'!DE2</f>
        <v>175909.90904142699</v>
      </c>
      <c r="DD5" s="7">
        <f>'[17]total, Brazil – equal split, 20'!DF2</f>
        <v>197332.15783389501</v>
      </c>
      <c r="DE5" s="7">
        <f>'[17]total, Brazil – equal split, 20'!DG2</f>
        <v>217813.05265090399</v>
      </c>
      <c r="DF5" s="7">
        <f>'[17]total, Brazil – equal split, 20'!DH2</f>
        <v>248022.73436455699</v>
      </c>
      <c r="DG5" s="7">
        <f>'[17]total, Brazil – equal split, 20'!DI2</f>
        <v>326730.18631541502</v>
      </c>
      <c r="DH5" s="7">
        <f>'[17]total, Brazil – equal split, 20'!DJ2</f>
        <v>471837.04477261199</v>
      </c>
      <c r="DI5" s="7">
        <f t="shared" ref="DI5:DI12" si="1">DH5</f>
        <v>471837.04477261199</v>
      </c>
      <c r="DJ5" s="7">
        <f>'[17]total, Brazil – equal split, 20'!DK2</f>
        <v>503891.63070815202</v>
      </c>
      <c r="DK5" s="7">
        <f>'[17]total, Brazil – equal split, 20'!DL2</f>
        <v>549441.63718046097</v>
      </c>
      <c r="DL5" s="7">
        <f>'[17]total, Brazil – equal split, 20'!DM2</f>
        <v>612984.42219066503</v>
      </c>
      <c r="DM5" s="7">
        <f>'[17]total, Brazil – equal split, 20'!DN2</f>
        <v>698540.17224711005</v>
      </c>
      <c r="DN5" s="7">
        <f>'[17]total, Brazil – equal split, 20'!DO2</f>
        <v>799170.61166115105</v>
      </c>
      <c r="DO5" s="7">
        <f>'[17]total, Brazil – equal split, 20'!DP2</f>
        <v>923715.775990861</v>
      </c>
      <c r="DP5" s="7">
        <f>'[17]total, Brazil – equal split, 20'!DQ2</f>
        <v>1118625.8827364501</v>
      </c>
      <c r="DQ5" s="7">
        <f>'[17]total, Brazil – equal split, 20'!DR2</f>
        <v>1476271.85404347</v>
      </c>
      <c r="DR5" s="7">
        <f>'[17]total, Brazil – equal split, 20'!DS2</f>
        <v>2409122.1254131398</v>
      </c>
      <c r="DS5" s="7">
        <f t="shared" ref="DS5:DS12" si="2">DR5</f>
        <v>2409122.1254131398</v>
      </c>
      <c r="DT5" s="7">
        <f>'[17]total, Brazil – equal split, 20'!DT2</f>
        <v>2598712.5922876201</v>
      </c>
      <c r="DU5" s="7">
        <f>'[17]total, Brazil – equal split, 20'!DU2</f>
        <v>2829309.5076955198</v>
      </c>
      <c r="DV5" s="7">
        <f>'[17]total, Brazil – equal split, 20'!DV2</f>
        <v>3116797.24435332</v>
      </c>
      <c r="DW5" s="7">
        <f>'[17]total, Brazil – equal split, 20'!DW2</f>
        <v>3486823.3572752601</v>
      </c>
      <c r="DX5" s="7">
        <f>'[17]total, Brazil – equal split, 20'!DX2</f>
        <v>3983891.3270037901</v>
      </c>
      <c r="DY5" s="7">
        <f>'[17]total, Brazil – equal split, 20'!DY2</f>
        <v>4693213.1522582397</v>
      </c>
      <c r="DZ5" s="7">
        <f>'[17]total, Brazil – equal split, 20'!DZ2</f>
        <v>5803169.3641847698</v>
      </c>
      <c r="EA5" s="7">
        <f>'[17]total, Brazil – equal split, 20'!EA2</f>
        <v>7839703.2573227696</v>
      </c>
      <c r="EB5" s="7">
        <f>'[17]total, Brazil – equal split, 20'!EB2</f>
        <v>13151465.9981595</v>
      </c>
    </row>
    <row r="6" spans="1:133" s="2" customFormat="1" x14ac:dyDescent="0.2">
      <c r="A6" s="1">
        <v>2009</v>
      </c>
      <c r="B6" s="2">
        <f>'2007-2015 PNAD thresholds'!B12</f>
        <v>127712832</v>
      </c>
      <c r="C6" s="7">
        <f>'[18]total, Brazil – equal split, 20'!F2</f>
        <v>0</v>
      </c>
      <c r="D6" s="7">
        <f>'[18]total, Brazil – equal split, 20'!G2</f>
        <v>314.70830426951397</v>
      </c>
      <c r="E6" s="7">
        <f>'[18]total, Brazil – equal split, 20'!H2</f>
        <v>629.41302482439198</v>
      </c>
      <c r="F6" s="7">
        <f>'[18]total, Brazil – equal split, 20'!I2</f>
        <v>944.10990421870895</v>
      </c>
      <c r="G6" s="7">
        <f>'[18]total, Brazil – equal split, 20'!J2</f>
        <v>1258.7945645816701</v>
      </c>
      <c r="H6" s="7">
        <f>'[18]total, Brazil – equal split, 20'!K2</f>
        <v>1573.4622979621499</v>
      </c>
      <c r="I6" s="7">
        <f>'[18]total, Brazil – equal split, 20'!L2</f>
        <v>1888.1078244400701</v>
      </c>
      <c r="J6" s="7">
        <f>'[18]total, Brazil – equal split, 20'!M2</f>
        <v>2202.72498299063</v>
      </c>
      <c r="K6" s="7">
        <f>'[18]total, Brazil – equal split, 20'!N2</f>
        <v>2517.3063028506599</v>
      </c>
      <c r="L6" s="7">
        <f>'[18]total, Brazil – equal split, 20'!O2</f>
        <v>2831.8423676962698</v>
      </c>
      <c r="M6" s="7">
        <f>'[18]total, Brazil – equal split, 20'!P2</f>
        <v>3146.3208120767099</v>
      </c>
      <c r="N6" s="7">
        <f>'[18]total, Brazil – equal split, 20'!Q2</f>
        <v>3460.7246316267101</v>
      </c>
      <c r="O6" s="7">
        <f>'[18]total, Brazil – equal split, 20'!R2</f>
        <v>3775.02911633546</v>
      </c>
      <c r="P6" s="7">
        <f>'[18]total, Brazil – equal split, 20'!S2</f>
        <v>4089.1957331653898</v>
      </c>
      <c r="Q6" s="7">
        <f>'[18]total, Brazil – equal split, 20'!T2</f>
        <v>4403.1582528105</v>
      </c>
      <c r="R6" s="7">
        <f>'[18]total, Brazil – equal split, 20'!U2</f>
        <v>4716.7847127618197</v>
      </c>
      <c r="S6" s="7">
        <f>'[18]total, Brazil – equal split, 20'!V2</f>
        <v>5029.7337149039304</v>
      </c>
      <c r="T6" s="7">
        <f>'[18]total, Brazil – equal split, 20'!W2</f>
        <v>5340.3794669605804</v>
      </c>
      <c r="U6" s="7">
        <f>'[18]total, Brazil – equal split, 20'!X2</f>
        <v>5648.5395611766298</v>
      </c>
      <c r="V6" s="7">
        <f>'[18]total, Brazil – equal split, 20'!Y2</f>
        <v>5960.4520043647599</v>
      </c>
      <c r="W6" s="7">
        <f>'[18]total, Brazil – equal split, 20'!Z2</f>
        <v>6272.9921726900802</v>
      </c>
      <c r="X6" s="7">
        <f>'[18]total, Brazil – equal split, 20'!AA2</f>
        <v>6585.7065412596503</v>
      </c>
      <c r="Y6" s="7">
        <f>'[18]total, Brazil – equal split, 20'!AB2</f>
        <v>6898.4064772055799</v>
      </c>
      <c r="Z6" s="7">
        <f>'[18]total, Brazil – equal split, 20'!AC2</f>
        <v>7210.9405789113398</v>
      </c>
      <c r="AA6" s="7">
        <f>'[18]total, Brazil – equal split, 20'!AD2</f>
        <v>7523.1143781007604</v>
      </c>
      <c r="AB6" s="7">
        <f>'[18]total, Brazil – equal split, 20'!AE2</f>
        <v>7702.7135001860197</v>
      </c>
      <c r="AC6" s="7">
        <f>'[18]total, Brazil – equal split, 20'!AF2</f>
        <v>7764.1728069976298</v>
      </c>
      <c r="AD6" s="7">
        <f>'[18]total, Brazil – equal split, 20'!AG2</f>
        <v>7825.6228632566199</v>
      </c>
      <c r="AE6" s="7">
        <f>'[18]total, Brazil – equal split, 20'!AH2</f>
        <v>7887.0620773553401</v>
      </c>
      <c r="AF6" s="7">
        <f>'[18]total, Brazil – equal split, 20'!AI2</f>
        <v>7948.4885393293498</v>
      </c>
      <c r="AG6" s="7">
        <f>'[18]total, Brazil – equal split, 20'!AJ2</f>
        <v>8009.9000078403096</v>
      </c>
      <c r="AH6" s="7">
        <f>'[18]total, Brazil – equal split, 20'!AK2</f>
        <v>8071.2940010332504</v>
      </c>
      <c r="AI6" s="7">
        <f>'[18]total, Brazil – equal split, 20'!AL2</f>
        <v>8132.6681559015296</v>
      </c>
      <c r="AJ6" s="7">
        <f>'[18]total, Brazil – equal split, 20'!AM2</f>
        <v>8194.0211669321707</v>
      </c>
      <c r="AK6" s="7">
        <f>'[18]total, Brazil – equal split, 20'!AN2</f>
        <v>8255.3546472671806</v>
      </c>
      <c r="AL6" s="7">
        <f>'[18]total, Brazil – equal split, 20'!AO2</f>
        <v>8316.6753359032591</v>
      </c>
      <c r="AM6" s="7">
        <f>'[18]total, Brazil – equal split, 20'!AP2</f>
        <v>8377.9891168725208</v>
      </c>
      <c r="AN6" s="7">
        <f>'[18]total, Brazil – equal split, 20'!AQ2</f>
        <v>8439.2960040892594</v>
      </c>
      <c r="AO6" s="7">
        <f>'[18]total, Brazil – equal split, 20'!AR2</f>
        <v>8500.5956185822506</v>
      </c>
      <c r="AP6" s="7">
        <f>'[18]total, Brazil – equal split, 20'!AS2</f>
        <v>8561.8875476381709</v>
      </c>
      <c r="AQ6" s="7">
        <f>'[18]total, Brazil – equal split, 20'!AT2</f>
        <v>8623.1713405800292</v>
      </c>
      <c r="AR6" s="7">
        <f>'[18]total, Brazil – equal split, 20'!AU2</f>
        <v>8684.4465038507697</v>
      </c>
      <c r="AS6" s="7">
        <f>'[18]total, Brazil – equal split, 20'!AV2</f>
        <v>8745.7124952670492</v>
      </c>
      <c r="AT6" s="7">
        <f>'[18]total, Brazil – equal split, 20'!AW2</f>
        <v>8806.96871726268</v>
      </c>
      <c r="AU6" s="7">
        <f>'[18]total, Brazil – equal split, 20'!AX2</f>
        <v>8868.2145089011592</v>
      </c>
      <c r="AV6" s="7">
        <f>'[18]total, Brazil – equal split, 20'!AY2</f>
        <v>8929.4491363742</v>
      </c>
      <c r="AW6" s="7">
        <f>'[18]total, Brazil – equal split, 20'!AZ2</f>
        <v>8990.6717816279397</v>
      </c>
      <c r="AX6" s="7">
        <f>'[18]total, Brazil – equal split, 20'!BA2</f>
        <v>9051.8815286491208</v>
      </c>
      <c r="AY6" s="7">
        <f>'[18]total, Brazil – equal split, 20'!BB2</f>
        <v>9113.0773468064108</v>
      </c>
      <c r="AZ6" s="7">
        <f>'[18]total, Brazil – equal split, 20'!BC2</f>
        <v>9174.2580704464199</v>
      </c>
      <c r="BA6" s="7">
        <f>'[18]total, Brazil – equal split, 20'!BD2</f>
        <v>9235.4223736786898</v>
      </c>
      <c r="BB6" s="7">
        <f>'[18]total, Brazil – equal split, 20'!BE2</f>
        <v>9296.5687389099003</v>
      </c>
      <c r="BC6" s="7">
        <f>'[18]total, Brazil – equal split, 20'!BF2</f>
        <v>9357.69541715575</v>
      </c>
      <c r="BD6" s="7">
        <f>'[18]total, Brazil – equal split, 20'!BG2</f>
        <v>9418.8003773915698</v>
      </c>
      <c r="BE6" s="7">
        <f>'[18]total, Brazil – equal split, 20'!BH2</f>
        <v>9479.8812410641294</v>
      </c>
      <c r="BF6" s="7">
        <f>'[18]total, Brazil – equal split, 20'!BI2</f>
        <v>9540.9351961907305</v>
      </c>
      <c r="BG6" s="7">
        <f>'[18]total, Brazil – equal split, 20'!BJ2</f>
        <v>9601.9588828410506</v>
      </c>
      <c r="BH6" s="7">
        <f>'[18]total, Brazil – equal split, 20'!BK2</f>
        <v>9662.9482376671294</v>
      </c>
      <c r="BI6" s="7">
        <f>'[18]total, Brazil – equal split, 20'!BL2</f>
        <v>9723.8982784364307</v>
      </c>
      <c r="BJ6" s="7">
        <f>'[18]total, Brazil – equal split, 20'!BM2</f>
        <v>9784.8027982858002</v>
      </c>
      <c r="BK6" s="7">
        <f>'[18]total, Brazil – equal split, 20'!BN2</f>
        <v>9845.6539198947703</v>
      </c>
      <c r="BL6" s="7">
        <f>'[18]total, Brazil – equal split, 20'!BO2</f>
        <v>9906.4414244113595</v>
      </c>
      <c r="BM6" s="7">
        <f>'[18]total, Brazil – equal split, 20'!BP2</f>
        <v>9967.1517026973706</v>
      </c>
      <c r="BN6" s="7">
        <f>'[18]total, Brazil – equal split, 20'!BQ2</f>
        <v>10027.766040897999</v>
      </c>
      <c r="BO6" s="7">
        <f>'[18]total, Brazil – equal split, 20'!BR2</f>
        <v>10088.257659765501</v>
      </c>
      <c r="BP6" s="7">
        <f>'[18]total, Brazil – equal split, 20'!BS2</f>
        <v>10148.5862408063</v>
      </c>
      <c r="BQ6" s="7">
        <f>'[18]total, Brazil – equal split, 20'!BT2</f>
        <v>10208.686888959101</v>
      </c>
      <c r="BR6" s="7">
        <f>'[18]total, Brazil – equal split, 20'!BU2</f>
        <v>10268.445226551499</v>
      </c>
      <c r="BS6" s="7">
        <f>'[18]total, Brazil – equal split, 20'!BV2</f>
        <v>10327.632404488601</v>
      </c>
      <c r="BT6" s="7">
        <f>'[18]total, Brazil – equal split, 20'!BW2</f>
        <v>10385.7083790828</v>
      </c>
      <c r="BU6" s="7">
        <f>'[18]total, Brazil – equal split, 20'!BX2</f>
        <v>10441.461293914301</v>
      </c>
      <c r="BV6" s="7">
        <f>'[18]total, Brazil – equal split, 20'!BY2</f>
        <v>10495.5418331406</v>
      </c>
      <c r="BW6" s="7">
        <f>'[18]total, Brazil – equal split, 20'!BZ2</f>
        <v>10548.9635189934</v>
      </c>
      <c r="BX6" s="7">
        <f>'[18]total, Brazil – equal split, 20'!CA2</f>
        <v>10599.596845924099</v>
      </c>
      <c r="BY6" s="7">
        <f>'[18]total, Brazil – equal split, 20'!CB2</f>
        <v>10658.310630341301</v>
      </c>
      <c r="BZ6" s="7">
        <f>'[18]total, Brazil – equal split, 20'!CC2</f>
        <v>10717.9213333354</v>
      </c>
      <c r="CA6" s="7">
        <f>'[18]total, Brazil – equal split, 20'!CD2</f>
        <v>10777.939775778899</v>
      </c>
      <c r="CB6" s="7">
        <f>'[18]total, Brazil – equal split, 20'!CE2</f>
        <v>10838.199999787799</v>
      </c>
      <c r="CC6" s="7">
        <f>'[18]total, Brazil – equal split, 20'!CF2</f>
        <v>10898.6230515768</v>
      </c>
      <c r="CD6" s="7">
        <f>'[18]total, Brazil – equal split, 20'!CG2</f>
        <v>10959.164421760701</v>
      </c>
      <c r="CE6" s="7">
        <f>'[18]total, Brazil – equal split, 20'!CH2</f>
        <v>11019.796246891799</v>
      </c>
      <c r="CF6" s="7">
        <f>'[18]total, Brazil – equal split, 20'!CI2</f>
        <v>11927.260537052</v>
      </c>
      <c r="CG6" s="7">
        <f>'[18]total, Brazil – equal split, 20'!CJ2</f>
        <v>14398.085919601899</v>
      </c>
      <c r="CH6" s="7">
        <f>'[18]total, Brazil – equal split, 20'!CK2</f>
        <v>15841.748762985</v>
      </c>
      <c r="CI6" s="7">
        <f>'[18]total, Brazil – equal split, 20'!CL2</f>
        <v>17097.127454528701</v>
      </c>
      <c r="CJ6" s="7">
        <f>'[18]total, Brazil – equal split, 20'!CM2</f>
        <v>18252.823116427899</v>
      </c>
      <c r="CK6" s="7">
        <f>'[18]total, Brazil – equal split, 20'!CN2</f>
        <v>19418.569334289601</v>
      </c>
      <c r="CL6" s="7">
        <f>'[18]total, Brazil – equal split, 20'!CO2</f>
        <v>20725.9872462809</v>
      </c>
      <c r="CM6" s="7">
        <f>'[18]total, Brazil – equal split, 20'!CP2</f>
        <v>22004.366956124901</v>
      </c>
      <c r="CN6" s="7">
        <f>'[18]total, Brazil – equal split, 20'!CQ2</f>
        <v>23495.1757343354</v>
      </c>
      <c r="CO6" s="7">
        <f>'[18]total, Brazil – equal split, 20'!CR2</f>
        <v>25383.854056768399</v>
      </c>
      <c r="CP6" s="7">
        <f>'[18]total, Brazil – equal split, 20'!CS2</f>
        <v>27690.957197882901</v>
      </c>
      <c r="CQ6" s="7">
        <f>'[18]total, Brazil – equal split, 20'!CT2</f>
        <v>30727.010532883301</v>
      </c>
      <c r="CR6" s="7">
        <f>'[18]total, Brazil – equal split, 20'!CU2</f>
        <v>33985.870538308503</v>
      </c>
      <c r="CS6" s="7">
        <f>'[18]total, Brazil – equal split, 20'!CV2</f>
        <v>38188.424178836598</v>
      </c>
      <c r="CT6" s="7">
        <f>'[18]total, Brazil – equal split, 20'!CW2</f>
        <v>44694.813394419099</v>
      </c>
      <c r="CU6" s="7">
        <f>'[18]total, Brazil – equal split, 20'!CX2</f>
        <v>54243.106658598299</v>
      </c>
      <c r="CV6" s="7">
        <f>'[18]total, Brazil – equal split, 20'!CY2</f>
        <v>65908.253213590899</v>
      </c>
      <c r="CW6" s="7">
        <f>'[18]total, Brazil – equal split, 20'!CZ2</f>
        <v>87568.500253912804</v>
      </c>
      <c r="CX6" s="7">
        <f>'[18]total, Brazil – equal split, 20'!DA2</f>
        <v>135114.59575234601</v>
      </c>
      <c r="CY6" s="7">
        <f t="shared" si="0"/>
        <v>135114.59575234601</v>
      </c>
      <c r="CZ6" s="7">
        <f>'[18]total, Brazil – equal split, 20'!DB2</f>
        <v>143140.25466362099</v>
      </c>
      <c r="DA6" s="7">
        <f>'[18]total, Brazil – equal split, 20'!DC2</f>
        <v>153848.67997012599</v>
      </c>
      <c r="DB6" s="7">
        <f>'[18]total, Brazil – equal split, 20'!DD2</f>
        <v>168487.72652313201</v>
      </c>
      <c r="DC6" s="7">
        <f>'[18]total, Brazil – equal split, 20'!DE2</f>
        <v>188323.47648876099</v>
      </c>
      <c r="DD6" s="7">
        <f>'[18]total, Brazil – equal split, 20'!DF2</f>
        <v>213153.32487044201</v>
      </c>
      <c r="DE6" s="7">
        <f>'[18]total, Brazil – equal split, 20'!DG2</f>
        <v>236870.09660708401</v>
      </c>
      <c r="DF6" s="7">
        <f>'[18]total, Brazil – equal split, 20'!DH2</f>
        <v>264221.25994605001</v>
      </c>
      <c r="DG6" s="7">
        <f>'[18]total, Brazil – equal split, 20'!DI2</f>
        <v>337775.51205124601</v>
      </c>
      <c r="DH6" s="7">
        <f>'[18]total, Brazil – equal split, 20'!DJ2</f>
        <v>498818.604632014</v>
      </c>
      <c r="DI6" s="7">
        <f t="shared" si="1"/>
        <v>498818.604632014</v>
      </c>
      <c r="DJ6" s="7">
        <f>'[18]total, Brazil – equal split, 20'!DK2</f>
        <v>524903.90194761101</v>
      </c>
      <c r="DK6" s="7">
        <f>'[18]total, Brazil – equal split, 20'!DL2</f>
        <v>564541.07562227501</v>
      </c>
      <c r="DL6" s="7">
        <f>'[18]total, Brazil – equal split, 20'!DM2</f>
        <v>623539.29977515002</v>
      </c>
      <c r="DM6" s="7">
        <f>'[18]total, Brazil – equal split, 20'!DN2</f>
        <v>708854.70494444505</v>
      </c>
      <c r="DN6" s="7">
        <f>'[18]total, Brazil – equal split, 20'!DO2</f>
        <v>825145.83531597396</v>
      </c>
      <c r="DO6" s="7">
        <f>'[18]total, Brazil – equal split, 20'!DP2</f>
        <v>957628.91487650201</v>
      </c>
      <c r="DP6" s="7">
        <f>'[18]total, Brazil – equal split, 20'!DQ2</f>
        <v>1151745.15340483</v>
      </c>
      <c r="DQ6" s="7">
        <f>'[18]total, Brazil – equal split, 20'!DR2</f>
        <v>1503260.2323591399</v>
      </c>
      <c r="DR6" s="7">
        <f>'[18]total, Brazil – equal split, 20'!DS2</f>
        <v>2400772.7878183601</v>
      </c>
      <c r="DS6" s="7">
        <f t="shared" si="2"/>
        <v>2400772.7878183601</v>
      </c>
      <c r="DT6" s="7">
        <f>'[18]total, Brazil – equal split, 20'!DT2</f>
        <v>2580665.6066988599</v>
      </c>
      <c r="DU6" s="7">
        <f>'[18]total, Brazil – equal split, 20'!DU2</f>
        <v>2798553.35281196</v>
      </c>
      <c r="DV6" s="7">
        <f>'[18]total, Brazil – equal split, 20'!DV2</f>
        <v>3068918.3500716798</v>
      </c>
      <c r="DW6" s="7">
        <f>'[18]total, Brazil – equal split, 20'!DW2</f>
        <v>3415031.2323607299</v>
      </c>
      <c r="DX6" s="7">
        <f>'[18]total, Brazil – equal split, 20'!DX2</f>
        <v>3877045.3777495101</v>
      </c>
      <c r="DY6" s="7">
        <f>'[18]total, Brazil – equal split, 20'!DY2</f>
        <v>4531333.4472699398</v>
      </c>
      <c r="DZ6" s="7">
        <f>'[18]total, Brazil – equal split, 20'!DZ2</f>
        <v>5545349.4023443498</v>
      </c>
      <c r="EA6" s="7">
        <f>'[18]total, Brazil – equal split, 20'!EA2</f>
        <v>7381520.1702966001</v>
      </c>
      <c r="EB6" s="7">
        <f>'[18]total, Brazil – equal split, 20'!EB2</f>
        <v>12069798.529391</v>
      </c>
    </row>
    <row r="7" spans="1:133" s="2" customFormat="1" x14ac:dyDescent="0.2">
      <c r="A7" s="3">
        <v>2010</v>
      </c>
      <c r="B7" s="2">
        <f>'2007-2015 PNAD thresholds'!B13</f>
        <v>129308288</v>
      </c>
      <c r="C7" s="7">
        <f>'[19]total, Brazil – equal split, 20'!F2</f>
        <v>0</v>
      </c>
      <c r="D7" s="7">
        <f>'[19]total, Brazil – equal split, 20'!G2</f>
        <v>338.52896990495702</v>
      </c>
      <c r="E7" s="7">
        <f>'[19]total, Brazil – equal split, 20'!H2</f>
        <v>677.05458120331502</v>
      </c>
      <c r="F7" s="7">
        <f>'[19]total, Brazil – equal split, 20'!I2</f>
        <v>1015.57287537823</v>
      </c>
      <c r="G7" s="7">
        <f>'[19]total, Brazil – equal split, 20'!J2</f>
        <v>1354.0797939281799</v>
      </c>
      <c r="H7" s="7">
        <f>'[19]total, Brazil – equal split, 20'!K2</f>
        <v>1692.57099410313</v>
      </c>
      <c r="I7" s="7">
        <f>'[19]total, Brazil – equal split, 20'!L2</f>
        <v>2031.0416389990401</v>
      </c>
      <c r="J7" s="7">
        <f>'[19]total, Brazil – equal split, 20'!M2</f>
        <v>2369.4861335965602</v>
      </c>
      <c r="K7" s="7">
        <f>'[19]total, Brazil – equal split, 20'!N2</f>
        <v>2707.8977653943598</v>
      </c>
      <c r="L7" s="7">
        <f>'[19]total, Brazil – equal split, 20'!O2</f>
        <v>3046.2681822638501</v>
      </c>
      <c r="M7" s="7">
        <f>'[19]total, Brazil – equal split, 20'!P2</f>
        <v>3384.58658775704</v>
      </c>
      <c r="N7" s="7">
        <f>'[19]total, Brazil – equal split, 20'!Q2</f>
        <v>3722.8384246278802</v>
      </c>
      <c r="O7" s="7">
        <f>'[19]total, Brazil – equal split, 20'!R2</f>
        <v>4061.0030707338001</v>
      </c>
      <c r="P7" s="7">
        <f>'[19]total, Brazil – equal split, 20'!S2</f>
        <v>4399.0494586690802</v>
      </c>
      <c r="Q7" s="7">
        <f>'[19]total, Brazil – equal split, 20'!T2</f>
        <v>4736.9267926593002</v>
      </c>
      <c r="R7" s="7">
        <f>'[19]total, Brazil – equal split, 20'!U2</f>
        <v>5074.5416187684996</v>
      </c>
      <c r="S7" s="7">
        <f>'[19]total, Brazil – equal split, 20'!V2</f>
        <v>5411.6859799275599</v>
      </c>
      <c r="T7" s="7">
        <f>'[19]total, Brazil – equal split, 20'!W2</f>
        <v>5747.6911137508496</v>
      </c>
      <c r="U7" s="7">
        <f>'[19]total, Brazil – equal split, 20'!X2</f>
        <v>6080.0003366118399</v>
      </c>
      <c r="V7" s="7">
        <f>'[19]total, Brazil – equal split, 20'!Y2</f>
        <v>6414.79186835976</v>
      </c>
      <c r="W7" s="7">
        <f>'[19]total, Brazil – equal split, 20'!Z2</f>
        <v>6750.9491368115196</v>
      </c>
      <c r="X7" s="7">
        <f>'[19]total, Brazil – equal split, 20'!AA2</f>
        <v>7087.4385824472602</v>
      </c>
      <c r="Y7" s="7">
        <f>'[19]total, Brazil – equal split, 20'!AB2</f>
        <v>7424.0084978927498</v>
      </c>
      <c r="Z7" s="7">
        <f>'[19]total, Brazil – equal split, 20'!AC2</f>
        <v>7760.5095076777698</v>
      </c>
      <c r="AA7" s="7">
        <f>'[19]total, Brazil – equal split, 20'!AD2</f>
        <v>8096.7901016363403</v>
      </c>
      <c r="AB7" s="7">
        <f>'[19]total, Brazil – equal split, 20'!AE2</f>
        <v>8425.5350420682007</v>
      </c>
      <c r="AC7" s="7">
        <f>'[19]total, Brazil – equal split, 20'!AF2</f>
        <v>8495.0128551170001</v>
      </c>
      <c r="AD7" s="7">
        <f>'[19]total, Brazil – equal split, 20'!AG2</f>
        <v>8564.4810774181005</v>
      </c>
      <c r="AE7" s="7">
        <f>'[19]total, Brazil – equal split, 20'!AH2</f>
        <v>8633.9376627012607</v>
      </c>
      <c r="AF7" s="7">
        <f>'[19]total, Brazil – equal split, 20'!AI2</f>
        <v>8703.3798725808101</v>
      </c>
      <c r="AG7" s="7">
        <f>'[19]total, Brazil – equal split, 20'!AJ2</f>
        <v>8772.8039212923595</v>
      </c>
      <c r="AH7" s="7">
        <f>'[19]total, Brazil – equal split, 20'!AK2</f>
        <v>8842.2043718621208</v>
      </c>
      <c r="AI7" s="7">
        <f>'[19]total, Brazil – equal split, 20'!AL2</f>
        <v>8911.5730681853802</v>
      </c>
      <c r="AJ7" s="7">
        <f>'[19]total, Brazil – equal split, 20'!AM2</f>
        <v>8980.8972181114605</v>
      </c>
      <c r="AK7" s="7">
        <f>'[19]total, Brazil – equal split, 20'!AN2</f>
        <v>9050.1563319626002</v>
      </c>
      <c r="AL7" s="7">
        <f>'[19]total, Brazil – equal split, 20'!AO2</f>
        <v>9119.3216893315403</v>
      </c>
      <c r="AM7" s="7">
        <f>'[19]total, Brazil – equal split, 20'!AP2</f>
        <v>9188.3889790626599</v>
      </c>
      <c r="AN7" s="7">
        <f>'[19]total, Brazil – equal split, 20'!AQ2</f>
        <v>9257.4240475796796</v>
      </c>
      <c r="AO7" s="7">
        <f>'[19]total, Brazil – equal split, 20'!AR2</f>
        <v>9326.4430546281401</v>
      </c>
      <c r="AP7" s="7">
        <f>'[19]total, Brazil – equal split, 20'!AS2</f>
        <v>9395.4449714304101</v>
      </c>
      <c r="AQ7" s="7">
        <f>'[19]total, Brazil – equal split, 20'!AT2</f>
        <v>9464.4286645879693</v>
      </c>
      <c r="AR7" s="7">
        <f>'[19]total, Brazil – equal split, 20'!AU2</f>
        <v>9533.39288143671</v>
      </c>
      <c r="AS7" s="7">
        <f>'[19]total, Brazil – equal split, 20'!AV2</f>
        <v>9602.3362327868199</v>
      </c>
      <c r="AT7" s="7">
        <f>'[19]total, Brazil – equal split, 20'!AW2</f>
        <v>9671.2571724769805</v>
      </c>
      <c r="AU7" s="7">
        <f>'[19]total, Brazil – equal split, 20'!AX2</f>
        <v>9740.1539730372497</v>
      </c>
      <c r="AV7" s="7">
        <f>'[19]total, Brazil – equal split, 20'!AY2</f>
        <v>9809.0246965590704</v>
      </c>
      <c r="AW7" s="7">
        <f>'[19]total, Brazil – equal split, 20'!AZ2</f>
        <v>9877.8671596426302</v>
      </c>
      <c r="AX7" s="7">
        <f>'[19]total, Brazil – equal split, 20'!BA2</f>
        <v>9946.6788909794996</v>
      </c>
      <c r="AY7" s="7">
        <f>'[19]total, Brazil – equal split, 20'!BB2</f>
        <v>10015.4570797339</v>
      </c>
      <c r="AZ7" s="7">
        <f>'[19]total, Brazil – equal split, 20'!BC2</f>
        <v>10084.1985123753</v>
      </c>
      <c r="BA7" s="7">
        <f>'[19]total, Brazil – equal split, 20'!BD2</f>
        <v>10152.8994949635</v>
      </c>
      <c r="BB7" s="7">
        <f>'[19]total, Brazil – equal split, 20'!BE2</f>
        <v>10221.555757071201</v>
      </c>
      <c r="BC7" s="7">
        <f>'[19]total, Brazil – equal split, 20'!BF2</f>
        <v>10290.1623325358</v>
      </c>
      <c r="BD7" s="7">
        <f>'[19]total, Brazil – equal split, 20'!BG2</f>
        <v>10358.7134111101</v>
      </c>
      <c r="BE7" s="7">
        <f>'[19]total, Brazil – equal split, 20'!BH2</f>
        <v>10427.2021539947</v>
      </c>
      <c r="BF7" s="7">
        <f>'[19]total, Brazil – equal split, 20'!BI2</f>
        <v>10495.6204656666</v>
      </c>
      <c r="BG7" s="7">
        <f>'[19]total, Brazil – equal split, 20'!BJ2</f>
        <v>10563.9587155349</v>
      </c>
      <c r="BH7" s="7">
        <f>'[19]total, Brazil – equal split, 20'!BK2</f>
        <v>10632.2054084954</v>
      </c>
      <c r="BI7" s="7">
        <f>'[19]total, Brazil – equal split, 20'!BL2</f>
        <v>10700.346819508801</v>
      </c>
      <c r="BJ7" s="7">
        <f>'[19]total, Brazil – equal split, 20'!BM2</f>
        <v>10768.3666471611</v>
      </c>
      <c r="BK7" s="7">
        <f>'[19]total, Brazil – equal split, 20'!BN2</f>
        <v>10836.245832082799</v>
      </c>
      <c r="BL7" s="7">
        <f>'[19]total, Brazil – equal split, 20'!BO2</f>
        <v>10903.9628793355</v>
      </c>
      <c r="BM7" s="7">
        <f>'[19]total, Brazil – equal split, 20'!BP2</f>
        <v>10971.495394293001</v>
      </c>
      <c r="BN7" s="7">
        <f>'[19]total, Brazil – equal split, 20'!BQ2</f>
        <v>11038.824114844499</v>
      </c>
      <c r="BO7" s="7">
        <f>'[19]total, Brazil – equal split, 20'!BR2</f>
        <v>11105.9411435046</v>
      </c>
      <c r="BP7" s="7">
        <f>'[19]total, Brazil – equal split, 20'!BS2</f>
        <v>11172.8628461344</v>
      </c>
      <c r="BQ7" s="7">
        <f>'[19]total, Brazil – equal split, 20'!BT2</f>
        <v>11239.6423813694</v>
      </c>
      <c r="BR7" s="7">
        <f>'[19]total, Brazil – equal split, 20'!BU2</f>
        <v>11306.3689100704</v>
      </c>
      <c r="BS7" s="7">
        <f>'[19]total, Brazil – equal split, 20'!BV2</f>
        <v>11373.144358937199</v>
      </c>
      <c r="BT7" s="7">
        <f>'[19]total, Brazil – equal split, 20'!BW2</f>
        <v>11440.051039656801</v>
      </c>
      <c r="BU7" s="7">
        <f>'[19]total, Brazil – equal split, 20'!BX2</f>
        <v>11507.1345279856</v>
      </c>
      <c r="BV7" s="7">
        <f>'[19]total, Brazil – equal split, 20'!BY2</f>
        <v>11574.407462588601</v>
      </c>
      <c r="BW7" s="7">
        <f>'[19]total, Brazil – equal split, 20'!BZ2</f>
        <v>11641.8622270214</v>
      </c>
      <c r="BX7" s="7">
        <f>'[19]total, Brazil – equal split, 20'!CA2</f>
        <v>11709.4820527515</v>
      </c>
      <c r="BY7" s="7">
        <f>'[19]total, Brazil – equal split, 20'!CB2</f>
        <v>11777.2476971466</v>
      </c>
      <c r="BZ7" s="7">
        <f>'[19]total, Brazil – equal split, 20'!CC2</f>
        <v>11845.1406572956</v>
      </c>
      <c r="CA7" s="7">
        <f>'[19]total, Brazil – equal split, 20'!CD2</f>
        <v>11913.144407088401</v>
      </c>
      <c r="CB7" s="7">
        <f>'[19]total, Brazil – equal split, 20'!CE2</f>
        <v>11981.2446773748</v>
      </c>
      <c r="CC7" s="7">
        <f>'[19]total, Brazil – equal split, 20'!CF2</f>
        <v>12049.429330999699</v>
      </c>
      <c r="CD7" s="7">
        <f>'[19]total, Brazil – equal split, 20'!CG2</f>
        <v>12117.688097971601</v>
      </c>
      <c r="CE7" s="7">
        <f>'[19]total, Brazil – equal split, 20'!CH2</f>
        <v>12186.012287604501</v>
      </c>
      <c r="CF7" s="7">
        <f>'[19]total, Brazil – equal split, 20'!CI2</f>
        <v>12754.5252399989</v>
      </c>
      <c r="CG7" s="7">
        <f>'[19]total, Brazil – equal split, 20'!CJ2</f>
        <v>15707.6995711366</v>
      </c>
      <c r="CH7" s="7">
        <f>'[19]total, Brazil – equal split, 20'!CK2</f>
        <v>17819.300878674399</v>
      </c>
      <c r="CI7" s="7">
        <f>'[19]total, Brazil – equal split, 20'!CL2</f>
        <v>18985.150890475899</v>
      </c>
      <c r="CJ7" s="7">
        <f>'[19]total, Brazil – equal split, 20'!CM2</f>
        <v>19639.2971532755</v>
      </c>
      <c r="CK7" s="7">
        <f>'[19]total, Brazil – equal split, 20'!CN2</f>
        <v>20538.654720922699</v>
      </c>
      <c r="CL7" s="7">
        <f>'[19]total, Brazil – equal split, 20'!CO2</f>
        <v>22045.408005902002</v>
      </c>
      <c r="CM7" s="7">
        <f>'[19]total, Brazil – equal split, 20'!CP2</f>
        <v>23922.129395634802</v>
      </c>
      <c r="CN7" s="7">
        <f>'[19]total, Brazil – equal split, 20'!CQ2</f>
        <v>26104.951191034801</v>
      </c>
      <c r="CO7" s="7">
        <f>'[19]total, Brazil – equal split, 20'!CR2</f>
        <v>28586.789131630801</v>
      </c>
      <c r="CP7" s="7">
        <f>'[19]total, Brazil – equal split, 20'!CS2</f>
        <v>31333.7494906182</v>
      </c>
      <c r="CQ7" s="7">
        <f>'[19]total, Brazil – equal split, 20'!CT2</f>
        <v>34257.996893584197</v>
      </c>
      <c r="CR7" s="7">
        <f>'[19]total, Brazil – equal split, 20'!CU2</f>
        <v>37544.389938200897</v>
      </c>
      <c r="CS7" s="7">
        <f>'[19]total, Brazil – equal split, 20'!CV2</f>
        <v>42335.344049294501</v>
      </c>
      <c r="CT7" s="7">
        <f>'[19]total, Brazil – equal split, 20'!CW2</f>
        <v>50114.647933348802</v>
      </c>
      <c r="CU7" s="7">
        <f>'[19]total, Brazil – equal split, 20'!CX2</f>
        <v>61133.036579936903</v>
      </c>
      <c r="CV7" s="7">
        <f>'[19]total, Brazil – equal split, 20'!CY2</f>
        <v>72625.540559737594</v>
      </c>
      <c r="CW7" s="7">
        <f>'[19]total, Brazil – equal split, 20'!CZ2</f>
        <v>97319.484694696395</v>
      </c>
      <c r="CX7" s="7">
        <f>'[19]total, Brazil – equal split, 20'!DA2</f>
        <v>147351.47810640401</v>
      </c>
      <c r="CY7" s="7">
        <f t="shared" si="0"/>
        <v>147351.47810640401</v>
      </c>
      <c r="CZ7" s="7">
        <f>'[19]total, Brazil – equal split, 20'!DB2</f>
        <v>155994.33866399099</v>
      </c>
      <c r="DA7" s="7">
        <f>'[19]total, Brazil – equal split, 20'!DC2</f>
        <v>168529.89363835999</v>
      </c>
      <c r="DB7" s="7">
        <f>'[19]total, Brazil – equal split, 20'!DD2</f>
        <v>186751.06845124401</v>
      </c>
      <c r="DC7" s="7">
        <f>'[19]total, Brazil – equal split, 20'!DE2</f>
        <v>211987.91921960399</v>
      </c>
      <c r="DD7" s="7">
        <f>'[19]total, Brazil – equal split, 20'!DF2</f>
        <v>241478.19625149301</v>
      </c>
      <c r="DE7" s="7">
        <f>'[19]total, Brazil – equal split, 20'!DG2</f>
        <v>261853.302141266</v>
      </c>
      <c r="DF7" s="7">
        <f>'[19]total, Brazil – equal split, 20'!DH2</f>
        <v>286077.030797516</v>
      </c>
      <c r="DG7" s="7">
        <f>'[19]total, Brazil – equal split, 20'!DI2</f>
        <v>380852.609214172</v>
      </c>
      <c r="DH7" s="7">
        <f>'[19]total, Brazil – equal split, 20'!DJ2</f>
        <v>544806.87980559794</v>
      </c>
      <c r="DI7" s="7">
        <f t="shared" si="1"/>
        <v>544806.87980559794</v>
      </c>
      <c r="DJ7" s="7">
        <f>'[19]total, Brazil – equal split, 20'!DK2</f>
        <v>579674.79655270197</v>
      </c>
      <c r="DK7" s="7">
        <f>'[19]total, Brazil – equal split, 20'!DL2</f>
        <v>634767.57111828797</v>
      </c>
      <c r="DL7" s="7">
        <f>'[19]total, Brazil – equal split, 20'!DM2</f>
        <v>715940.45119818801</v>
      </c>
      <c r="DM7" s="7">
        <f>'[19]total, Brazil – equal split, 20'!DN2</f>
        <v>829989.54683156998</v>
      </c>
      <c r="DN7" s="7">
        <f>'[19]total, Brazil – equal split, 20'!DO2</f>
        <v>969715.89701466099</v>
      </c>
      <c r="DO7" s="7">
        <f>'[19]total, Brazil – equal split, 20'!DP2</f>
        <v>1118246.2497729501</v>
      </c>
      <c r="DP7" s="7">
        <f>'[19]total, Brazil – equal split, 20'!DQ2</f>
        <v>1347956.59562058</v>
      </c>
      <c r="DQ7" s="7">
        <f>'[19]total, Brazil – equal split, 20'!DR2</f>
        <v>1764110.6076509899</v>
      </c>
      <c r="DR7" s="7">
        <f>'[19]total, Brazil – equal split, 20'!DS2</f>
        <v>2827425.2402618499</v>
      </c>
      <c r="DS7" s="7">
        <f t="shared" si="2"/>
        <v>2827425.2402618499</v>
      </c>
      <c r="DT7" s="7">
        <f>'[19]total, Brazil – equal split, 20'!DT2</f>
        <v>3040650.5250259801</v>
      </c>
      <c r="DU7" s="7">
        <f>'[19]total, Brazil – equal split, 20'!DU2</f>
        <v>3298947.27907125</v>
      </c>
      <c r="DV7" s="7">
        <f>'[19]total, Brazil – equal split, 20'!DV2</f>
        <v>3619504.5315962699</v>
      </c>
      <c r="DW7" s="7">
        <f>'[19]total, Brazil – equal split, 20'!DW2</f>
        <v>4029946.6210801001</v>
      </c>
      <c r="DX7" s="7">
        <f>'[19]total, Brazil – equal split, 20'!DX2</f>
        <v>4577948.1662884904</v>
      </c>
      <c r="DY7" s="7">
        <f>'[19]total, Brazil – equal split, 20'!DY2</f>
        <v>5354207.5733095501</v>
      </c>
      <c r="DZ7" s="7">
        <f>'[19]total, Brazil – equal split, 20'!DZ2</f>
        <v>6557643.9199089799</v>
      </c>
      <c r="EA7" s="7">
        <f>'[19]total, Brazil – equal split, 20'!EA2</f>
        <v>8737775.5364972502</v>
      </c>
      <c r="EB7" s="7">
        <f>'[19]total, Brazil – equal split, 20'!EB2</f>
        <v>14308233.924722999</v>
      </c>
    </row>
    <row r="8" spans="1:133" s="2" customFormat="1" x14ac:dyDescent="0.2">
      <c r="A8" s="1">
        <v>2011</v>
      </c>
      <c r="B8" s="2">
        <f>'2007-2015 PNAD thresholds'!B14</f>
        <v>130903744</v>
      </c>
      <c r="C8" s="7">
        <f>'[20]total, Brazil – equal split, 20'!F2</f>
        <v>0</v>
      </c>
      <c r="D8" s="7">
        <f>'[20]total, Brazil – equal split, 20'!G2</f>
        <v>363.72074793285401</v>
      </c>
      <c r="E8" s="7">
        <f>'[20]total, Brazil – equal split, 20'!H2</f>
        <v>727.43789388668904</v>
      </c>
      <c r="F8" s="7">
        <f>'[20]total, Brazil – equal split, 20'!I2</f>
        <v>1091.1472186711901</v>
      </c>
      <c r="G8" s="7">
        <f>'[20]total, Brazil – equal split, 20'!J2</f>
        <v>1454.8443940177499</v>
      </c>
      <c r="H8" s="7">
        <f>'[20]total, Brazil – equal split, 20'!K2</f>
        <v>1818.52478448395</v>
      </c>
      <c r="I8" s="7">
        <f>'[20]total, Brazil – equal split, 20'!L2</f>
        <v>2182.1832213381299</v>
      </c>
      <c r="J8" s="7">
        <f>'[20]total, Brazil – equal split, 20'!M2</f>
        <v>2545.8137174563299</v>
      </c>
      <c r="K8" s="7">
        <f>'[20]total, Brazil – equal split, 20'!N2</f>
        <v>2909.40907816443</v>
      </c>
      <c r="L8" s="7">
        <f>'[20]total, Brazil – equal split, 20'!O2</f>
        <v>3272.96033403917</v>
      </c>
      <c r="M8" s="7">
        <f>'[20]total, Brazil – equal split, 20'!P2</f>
        <v>3636.4558638101698</v>
      </c>
      <c r="N8" s="7">
        <f>'[20]total, Brazil – equal split, 20'!Q2</f>
        <v>3999.8799536041402</v>
      </c>
      <c r="O8" s="7">
        <f>'[20]total, Brazil – equal split, 20'!R2</f>
        <v>4363.2102626890501</v>
      </c>
      <c r="P8" s="7">
        <f>'[20]total, Brazil – equal split, 20'!S2</f>
        <v>4726.4129741638799</v>
      </c>
      <c r="Q8" s="7">
        <f>'[20]total, Brazil – equal split, 20'!T2</f>
        <v>5089.4324260418798</v>
      </c>
      <c r="R8" s="7">
        <f>'[20]total, Brazil – equal split, 20'!U2</f>
        <v>5452.1651593541401</v>
      </c>
      <c r="S8" s="7">
        <f>'[20]total, Brazil – equal split, 20'!V2</f>
        <v>5814.3767961876501</v>
      </c>
      <c r="T8" s="7">
        <f>'[20]total, Brazil – equal split, 20'!W2</f>
        <v>6175.2832458946696</v>
      </c>
      <c r="U8" s="7">
        <f>'[20]total, Brazil – equal split, 20'!X2</f>
        <v>6532.2841703342001</v>
      </c>
      <c r="V8" s="7">
        <f>'[20]total, Brazil – equal split, 20'!Y2</f>
        <v>6892.2042169918404</v>
      </c>
      <c r="W8" s="7">
        <f>'[20]total, Brazil – equal split, 20'!Z2</f>
        <v>7253.3572453894003</v>
      </c>
      <c r="X8" s="7">
        <f>'[20]total, Brazil – equal split, 20'!AA2</f>
        <v>7614.8287493741</v>
      </c>
      <c r="Y8" s="7">
        <f>'[20]total, Brazil – equal split, 20'!AB2</f>
        <v>7976.3630417317099</v>
      </c>
      <c r="Z8" s="7">
        <f>'[20]total, Brazil – equal split, 20'!AC2</f>
        <v>8337.7980019403803</v>
      </c>
      <c r="AA8" s="7">
        <f>'[20]total, Brazil – equal split, 20'!AD2</f>
        <v>8698.9607153692305</v>
      </c>
      <c r="AB8" s="7">
        <f>'[20]total, Brazil – equal split, 20'!AE2</f>
        <v>9006.8659415341408</v>
      </c>
      <c r="AC8" s="7">
        <f>'[20]total, Brazil – equal split, 20'!AF2</f>
        <v>9081.9751008732892</v>
      </c>
      <c r="AD8" s="7">
        <f>'[20]total, Brazil – equal split, 20'!AG2</f>
        <v>9157.0739091099604</v>
      </c>
      <c r="AE8" s="7">
        <f>'[20]total, Brazil – equal split, 20'!AH2</f>
        <v>9232.1603564795896</v>
      </c>
      <c r="AF8" s="7">
        <f>'[20]total, Brazil – equal split, 20'!AI2</f>
        <v>9307.2318690444499</v>
      </c>
      <c r="AG8" s="7">
        <f>'[20]total, Brazil – equal split, 20'!AJ2</f>
        <v>9382.2851025268192</v>
      </c>
      <c r="AH8" s="7">
        <f>'[20]total, Brazil – equal split, 20'!AK2</f>
        <v>9457.3156724586497</v>
      </c>
      <c r="AI8" s="7">
        <f>'[20]total, Brazil – equal split, 20'!AL2</f>
        <v>9532.3178654793592</v>
      </c>
      <c r="AJ8" s="7">
        <f>'[20]total, Brazil – equal split, 20'!AM2</f>
        <v>9607.2845852155497</v>
      </c>
      <c r="AK8" s="7">
        <f>'[20]total, Brazil – equal split, 20'!AN2</f>
        <v>9682.2084858977305</v>
      </c>
      <c r="AL8" s="7">
        <f>'[20]total, Brazil – equal split, 20'!AO2</f>
        <v>9757.0868988106595</v>
      </c>
      <c r="AM8" s="7">
        <f>'[20]total, Brazil – equal split, 20'!AP2</f>
        <v>9831.9330013716608</v>
      </c>
      <c r="AN8" s="7">
        <f>'[20]total, Brazil – equal split, 20'!AQ2</f>
        <v>9906.7666365516598</v>
      </c>
      <c r="AO8" s="7">
        <f>'[20]total, Brazil – equal split, 20'!AR2</f>
        <v>9981.5894315789792</v>
      </c>
      <c r="AP8" s="7">
        <f>'[20]total, Brazil – equal split, 20'!AS2</f>
        <v>10056.4007505194</v>
      </c>
      <c r="AQ8" s="7">
        <f>'[20]total, Brazil – equal split, 20'!AT2</f>
        <v>10131.199896554101</v>
      </c>
      <c r="AR8" s="7">
        <f>'[20]total, Brazil – equal split, 20'!AU2</f>
        <v>10205.9861037392</v>
      </c>
      <c r="AS8" s="7">
        <f>'[20]total, Brazil – equal split, 20'!AV2</f>
        <v>10280.7585272949</v>
      </c>
      <c r="AT8" s="7">
        <f>'[20]total, Brazil – equal split, 20'!AW2</f>
        <v>10355.5162321031</v>
      </c>
      <c r="AU8" s="7">
        <f>'[20]total, Brazil – equal split, 20'!AX2</f>
        <v>10430.258178992501</v>
      </c>
      <c r="AV8" s="7">
        <f>'[20]total, Brazil – equal split, 20'!AY2</f>
        <v>10504.983208276601</v>
      </c>
      <c r="AW8" s="7">
        <f>'[20]total, Brazil – equal split, 20'!AZ2</f>
        <v>10579.690019846699</v>
      </c>
      <c r="AX8" s="7">
        <f>'[20]total, Brazil – equal split, 20'!BA2</f>
        <v>10654.3771489134</v>
      </c>
      <c r="AY8" s="7">
        <f>'[20]total, Brazil – equal split, 20'!BB2</f>
        <v>10729.0429361838</v>
      </c>
      <c r="AZ8" s="7">
        <f>'[20]total, Brazil – equal split, 20'!BC2</f>
        <v>10803.685490857401</v>
      </c>
      <c r="BA8" s="7">
        <f>'[20]total, Brazil – equal split, 20'!BD2</f>
        <v>10878.302644236101</v>
      </c>
      <c r="BB8" s="7">
        <f>'[20]total, Brazil – equal split, 20'!BE2</f>
        <v>10952.8918909073</v>
      </c>
      <c r="BC8" s="7">
        <f>'[20]total, Brazil – equal split, 20'!BF2</f>
        <v>11027.450313236201</v>
      </c>
      <c r="BD8" s="7">
        <f>'[20]total, Brazil – equal split, 20'!BG2</f>
        <v>11101.9744830769</v>
      </c>
      <c r="BE8" s="7">
        <f>'[20]total, Brazil – equal split, 20'!BH2</f>
        <v>11176.4603318352</v>
      </c>
      <c r="BF8" s="7">
        <f>'[20]total, Brazil – equal split, 20'!BI2</f>
        <v>11250.902975671601</v>
      </c>
      <c r="BG8" s="7">
        <f>'[20]total, Brazil – equal split, 20'!BJ2</f>
        <v>11325.296475675599</v>
      </c>
      <c r="BH8" s="7">
        <f>'[20]total, Brazil – equal split, 20'!BK2</f>
        <v>11399.6335013114</v>
      </c>
      <c r="BI8" s="7">
        <f>'[20]total, Brazil – equal split, 20'!BL2</f>
        <v>11473.904845676099</v>
      </c>
      <c r="BJ8" s="7">
        <f>'[20]total, Brazil – equal split, 20'!BM2</f>
        <v>11548.098705803601</v>
      </c>
      <c r="BK8" s="7">
        <f>'[20]total, Brazil – equal split, 20'!BN2</f>
        <v>11622.199575090901</v>
      </c>
      <c r="BL8" s="7">
        <f>'[20]total, Brazil – equal split, 20'!BO2</f>
        <v>11696.186463747899</v>
      </c>
      <c r="BM8" s="7">
        <f>'[20]total, Brazil – equal split, 20'!BP2</f>
        <v>11770.0298847391</v>
      </c>
      <c r="BN8" s="7">
        <f>'[20]total, Brazil – equal split, 20'!BQ2</f>
        <v>11843.686400151701</v>
      </c>
      <c r="BO8" s="7">
        <f>'[20]total, Brazil – equal split, 20'!BR2</f>
        <v>11917.0878751009</v>
      </c>
      <c r="BP8" s="7">
        <f>'[20]total, Brazil – equal split, 20'!BS2</f>
        <v>11990.117737353199</v>
      </c>
      <c r="BQ8" s="7">
        <f>'[20]total, Brazil – equal split, 20'!BT2</f>
        <v>12062.549340346</v>
      </c>
      <c r="BR8" s="7">
        <f>'[20]total, Brazil – equal split, 20'!BU2</f>
        <v>12133.8421449612</v>
      </c>
      <c r="BS8" s="7">
        <f>'[20]total, Brazil – equal split, 20'!BV2</f>
        <v>12202.217981120701</v>
      </c>
      <c r="BT8" s="7">
        <f>'[20]total, Brazil – equal split, 20'!BW2</f>
        <v>12265.8259764472</v>
      </c>
      <c r="BU8" s="7">
        <f>'[20]total, Brazil – equal split, 20'!BX2</f>
        <v>12333.117037573</v>
      </c>
      <c r="BV8" s="7">
        <f>'[20]total, Brazil – equal split, 20'!BY2</f>
        <v>12403.0425969097</v>
      </c>
      <c r="BW8" s="7">
        <f>'[20]total, Brazil – equal split, 20'!BZ2</f>
        <v>12474.593561769299</v>
      </c>
      <c r="BX8" s="7">
        <f>'[20]total, Brazil – equal split, 20'!CA2</f>
        <v>12547.044310277701</v>
      </c>
      <c r="BY8" s="7">
        <f>'[20]total, Brazil – equal split, 20'!CB2</f>
        <v>12620.017999926</v>
      </c>
      <c r="BZ8" s="7">
        <f>'[20]total, Brazil – equal split, 20'!CC2</f>
        <v>12693.329796563001</v>
      </c>
      <c r="CA8" s="7">
        <f>'[20]total, Brazil – equal split, 20'!CD2</f>
        <v>12766.8782092233</v>
      </c>
      <c r="CB8" s="7">
        <f>'[20]total, Brazil – equal split, 20'!CE2</f>
        <v>12840.6018666294</v>
      </c>
      <c r="CC8" s="7">
        <f>'[20]total, Brazil – equal split, 20'!CF2</f>
        <v>12914.460837078999</v>
      </c>
      <c r="CD8" s="7">
        <f>'[20]total, Brazil – equal split, 20'!CG2</f>
        <v>12988.4276434699</v>
      </c>
      <c r="CE8" s="7">
        <f>'[20]total, Brazil – equal split, 20'!CH2</f>
        <v>13062.482533914401</v>
      </c>
      <c r="CF8" s="7">
        <f>'[20]total, Brazil – equal split, 20'!CI2</f>
        <v>15616.722861209801</v>
      </c>
      <c r="CG8" s="7">
        <f>'[20]total, Brazil – equal split, 20'!CJ2</f>
        <v>18578.921125015699</v>
      </c>
      <c r="CH8" s="7">
        <f>'[20]total, Brazil – equal split, 20'!CK2</f>
        <v>20292.0120505372</v>
      </c>
      <c r="CI8" s="7">
        <f>'[20]total, Brazil – equal split, 20'!CL2</f>
        <v>21200.2139962863</v>
      </c>
      <c r="CJ8" s="7">
        <f>'[20]total, Brazil – equal split, 20'!CM2</f>
        <v>21515.748524038099</v>
      </c>
      <c r="CK8" s="7">
        <f>'[20]total, Brazil – equal split, 20'!CN2</f>
        <v>22956.495417189199</v>
      </c>
      <c r="CL8" s="7">
        <f>'[20]total, Brazil – equal split, 20'!CO2</f>
        <v>24682.740964886001</v>
      </c>
      <c r="CM8" s="7">
        <f>'[20]total, Brazil – equal split, 20'!CP2</f>
        <v>26700.576819139598</v>
      </c>
      <c r="CN8" s="7">
        <f>'[20]total, Brazil – equal split, 20'!CQ2</f>
        <v>29209.126348764501</v>
      </c>
      <c r="CO8" s="7">
        <f>'[20]total, Brazil – equal split, 20'!CR2</f>
        <v>32238.517807713401</v>
      </c>
      <c r="CP8" s="7">
        <f>'[20]total, Brazil – equal split, 20'!CS2</f>
        <v>35377.258039398199</v>
      </c>
      <c r="CQ8" s="7">
        <f>'[20]total, Brazil – equal split, 20'!CT2</f>
        <v>38497.059405805398</v>
      </c>
      <c r="CR8" s="7">
        <f>'[20]total, Brazil – equal split, 20'!CU2</f>
        <v>42160.736657684203</v>
      </c>
      <c r="CS8" s="7">
        <f>'[20]total, Brazil – equal split, 20'!CV2</f>
        <v>47853.782290023002</v>
      </c>
      <c r="CT8" s="7">
        <f>'[20]total, Brazil – equal split, 20'!CW2</f>
        <v>56857.964822646398</v>
      </c>
      <c r="CU8" s="7">
        <f>'[20]total, Brazil – equal split, 20'!CX2</f>
        <v>68463.145370727099</v>
      </c>
      <c r="CV8" s="7">
        <f>'[20]total, Brazil – equal split, 20'!CY2</f>
        <v>81079.220657529702</v>
      </c>
      <c r="CW8" s="7">
        <f>'[20]total, Brazil – equal split, 20'!CZ2</f>
        <v>111121.75574296</v>
      </c>
      <c r="CX8" s="7">
        <f>'[20]total, Brazil – equal split, 20'!DA2</f>
        <v>166204.58317865801</v>
      </c>
      <c r="CY8" s="7">
        <f t="shared" si="0"/>
        <v>166204.58317865801</v>
      </c>
      <c r="CZ8" s="7">
        <f>'[20]total, Brazil – equal split, 20'!DB2</f>
        <v>177773.24031319699</v>
      </c>
      <c r="DA8" s="7">
        <f>'[20]total, Brazil – equal split, 20'!DC2</f>
        <v>193985.15782828201</v>
      </c>
      <c r="DB8" s="7">
        <f>'[20]total, Brazil – equal split, 20'!DD2</f>
        <v>216199.51849288199</v>
      </c>
      <c r="DC8" s="7">
        <f>'[20]total, Brazil – equal split, 20'!DE2</f>
        <v>244142.51906029601</v>
      </c>
      <c r="DD8" s="7">
        <f>'[20]total, Brazil – equal split, 20'!DF2</f>
        <v>270406.17702812498</v>
      </c>
      <c r="DE8" s="7">
        <f>'[20]total, Brazil – equal split, 20'!DG2</f>
        <v>289717.114877427</v>
      </c>
      <c r="DF8" s="7">
        <f>'[20]total, Brazil – equal split, 20'!DH2</f>
        <v>326681.984639931</v>
      </c>
      <c r="DG8" s="7">
        <f>'[20]total, Brazil – equal split, 20'!DI2</f>
        <v>452919.06379809999</v>
      </c>
      <c r="DH8" s="7">
        <f>'[20]total, Brazil – equal split, 20'!DJ2</f>
        <v>632439.36463414796</v>
      </c>
      <c r="DI8" s="7">
        <f t="shared" si="1"/>
        <v>632439.36463414796</v>
      </c>
      <c r="DJ8" s="7">
        <f>'[20]total, Brazil – equal split, 20'!DK2</f>
        <v>686618.79785054398</v>
      </c>
      <c r="DK8" s="7">
        <f>'[20]total, Brazil – equal split, 20'!DL2</f>
        <v>763075.99614256399</v>
      </c>
      <c r="DL8" s="7">
        <f>'[20]total, Brazil – equal split, 20'!DM2</f>
        <v>866973.58407896897</v>
      </c>
      <c r="DM8" s="7">
        <f>'[20]total, Brazil – equal split, 20'!DN2</f>
        <v>996773.13261537103</v>
      </c>
      <c r="DN8" s="7">
        <f>'[20]total, Brazil – equal split, 20'!DO2</f>
        <v>1127888.7465940199</v>
      </c>
      <c r="DO8" s="7">
        <f>'[20]total, Brazil – equal split, 20'!DP2</f>
        <v>1305430.96302461</v>
      </c>
      <c r="DP8" s="7">
        <f>'[20]total, Brazil – equal split, 20'!DQ2</f>
        <v>1582121.6136049801</v>
      </c>
      <c r="DQ8" s="7">
        <f>'[20]total, Brazil – equal split, 20'!DR2</f>
        <v>2086952.55293061</v>
      </c>
      <c r="DR8" s="7">
        <f>'[20]total, Brazil – equal split, 20'!DS2</f>
        <v>3391704.39548242</v>
      </c>
      <c r="DS8" s="7">
        <f t="shared" si="2"/>
        <v>3391704.39548242</v>
      </c>
      <c r="DT8" s="7">
        <f>'[20]total, Brazil – equal split, 20'!DT2</f>
        <v>3655306.8187027201</v>
      </c>
      <c r="DU8" s="7">
        <f>'[20]total, Brazil – equal split, 20'!DU2</f>
        <v>3975348.9317644299</v>
      </c>
      <c r="DV8" s="7">
        <f>'[20]total, Brazil – equal split, 20'!DV2</f>
        <v>4373543.2685737899</v>
      </c>
      <c r="DW8" s="7">
        <f>'[20]total, Brazil – equal split, 20'!DW2</f>
        <v>4884874.9685227498</v>
      </c>
      <c r="DX8" s="7">
        <f>'[20]total, Brazil – equal split, 20'!DX2</f>
        <v>5569904.32245328</v>
      </c>
      <c r="DY8" s="7">
        <f>'[20]total, Brazil – equal split, 20'!DY2</f>
        <v>6544257.1811283603</v>
      </c>
      <c r="DZ8" s="7">
        <f>'[20]total, Brazil – equal split, 20'!DZ2</f>
        <v>8062649.07995201</v>
      </c>
      <c r="EA8" s="7">
        <f>'[20]total, Brazil – equal split, 20'!EA2</f>
        <v>10832891.4379247</v>
      </c>
      <c r="EB8" s="7">
        <f>'[20]total, Brazil – equal split, 20'!EB2</f>
        <v>17992621.7718696</v>
      </c>
    </row>
    <row r="9" spans="1:133" s="2" customFormat="1" x14ac:dyDescent="0.2">
      <c r="A9" s="1">
        <v>2012</v>
      </c>
      <c r="B9" s="2">
        <f>'2007-2015 PNAD thresholds'!B15</f>
        <v>133742080</v>
      </c>
      <c r="C9" s="7">
        <f>'[21]total, Brazil – equal split, 20'!F2</f>
        <v>0</v>
      </c>
      <c r="D9" s="7">
        <f>'[21]total, Brazil – equal split, 20'!G2</f>
        <v>551.744838194051</v>
      </c>
      <c r="E9" s="7">
        <f>'[21]total, Brazil – equal split, 20'!H2</f>
        <v>1103.5024739394</v>
      </c>
      <c r="F9" s="7">
        <f>'[21]total, Brazil – equal split, 20'!I2</f>
        <v>1655.2503719849601</v>
      </c>
      <c r="G9" s="7">
        <f>'[21]total, Brazil – equal split, 20'!J2</f>
        <v>2206.9674322178798</v>
      </c>
      <c r="H9" s="7">
        <f>'[21]total, Brazil – equal split, 20'!K2</f>
        <v>2758.6315604253</v>
      </c>
      <c r="I9" s="7">
        <f>'[21]total, Brazil – equal split, 20'!L2</f>
        <v>3310.2172658582299</v>
      </c>
      <c r="J9" s="7">
        <f>'[21]total, Brazil – equal split, 20'!M2</f>
        <v>3861.6925911449898</v>
      </c>
      <c r="K9" s="7">
        <f>'[21]total, Brazil – equal split, 20'!N2</f>
        <v>4413.0144550368104</v>
      </c>
      <c r="L9" s="7">
        <f>'[21]total, Brazil – equal split, 20'!O2</f>
        <v>4964.1208434395703</v>
      </c>
      <c r="M9" s="7">
        <f>'[21]total, Brazil – equal split, 20'!P2</f>
        <v>5514.9172172492399</v>
      </c>
      <c r="N9" s="7">
        <f>'[21]total, Brazil – equal split, 20'!Q2</f>
        <v>6065.2554557498697</v>
      </c>
      <c r="O9" s="7">
        <f>'[21]total, Brazil – equal split, 20'!R2</f>
        <v>6614.9301751933699</v>
      </c>
      <c r="P9" s="7">
        <f>'[21]total, Brazil – equal split, 20'!S2</f>
        <v>7162.4102013039101</v>
      </c>
      <c r="Q9" s="7">
        <f>'[21]total, Brazil – equal split, 20'!T2</f>
        <v>7687.8201024128803</v>
      </c>
      <c r="R9" s="7">
        <f>'[21]total, Brazil – equal split, 20'!U2</f>
        <v>8231.6646133755203</v>
      </c>
      <c r="S9" s="7">
        <f>'[21]total, Brazil – equal split, 20'!V2</f>
        <v>8777.3967760482501</v>
      </c>
      <c r="T9" s="7">
        <f>'[21]total, Brazil – equal split, 20'!W2</f>
        <v>9323.3705868941906</v>
      </c>
      <c r="U9" s="7">
        <f>'[21]total, Brazil – equal split, 20'!X2</f>
        <v>9868.8208857600803</v>
      </c>
      <c r="V9" s="7">
        <f>'[21]total, Brazil – equal split, 20'!Y2</f>
        <v>10412.6823637296</v>
      </c>
      <c r="W9" s="7">
        <f>'[21]total, Brazil – equal split, 20'!Z2</f>
        <v>10951.473614230001</v>
      </c>
      <c r="X9" s="7">
        <f>'[21]total, Brazil – equal split, 20'!AA2</f>
        <v>11108.6154263153</v>
      </c>
      <c r="Y9" s="7">
        <f>'[21]total, Brazil – equal split, 20'!AB2</f>
        <v>11176.0539586424</v>
      </c>
      <c r="Z9" s="7">
        <f>'[21]total, Brazil – equal split, 20'!AC2</f>
        <v>11243.452141325</v>
      </c>
      <c r="AA9" s="7">
        <f>'[21]total, Brazil – equal split, 20'!AD2</f>
        <v>11310.8380709788</v>
      </c>
      <c r="AB9" s="7">
        <f>'[21]total, Brazil – equal split, 20'!AE2</f>
        <v>11378.211554690501</v>
      </c>
      <c r="AC9" s="7">
        <f>'[21]total, Brazil – equal split, 20'!AF2</f>
        <v>11445.571900126501</v>
      </c>
      <c r="AD9" s="7">
        <f>'[21]total, Brazil – equal split, 20'!AG2</f>
        <v>11512.9183518684</v>
      </c>
      <c r="AE9" s="7">
        <f>'[21]total, Brazil – equal split, 20'!AH2</f>
        <v>11580.250083279399</v>
      </c>
      <c r="AF9" s="7">
        <f>'[21]total, Brazil – equal split, 20'!AI2</f>
        <v>11647.566186992601</v>
      </c>
      <c r="AG9" s="7">
        <f>'[21]total, Brazil – equal split, 20'!AJ2</f>
        <v>11714.865663733601</v>
      </c>
      <c r="AH9" s="7">
        <f>'[21]total, Brazil – equal split, 20'!AK2</f>
        <v>11782.1474090998</v>
      </c>
      <c r="AI9" s="7">
        <f>'[21]total, Brazil – equal split, 20'!AL2</f>
        <v>11849.4101978376</v>
      </c>
      <c r="AJ9" s="7">
        <f>'[21]total, Brazil – equal split, 20'!AM2</f>
        <v>11916.6526650138</v>
      </c>
      <c r="AK9" s="7">
        <f>'[21]total, Brazil – equal split, 20'!AN2</f>
        <v>11983.873283307699</v>
      </c>
      <c r="AL9" s="7">
        <f>'[21]total, Brazil – equal split, 20'!AO2</f>
        <v>12051.070335415299</v>
      </c>
      <c r="AM9" s="7">
        <f>'[21]total, Brazil – equal split, 20'!AP2</f>
        <v>12118.241880228899</v>
      </c>
      <c r="AN9" s="7">
        <f>'[21]total, Brazil – equal split, 20'!AQ2</f>
        <v>12185.385711012301</v>
      </c>
      <c r="AO9" s="7">
        <f>'[21]total, Brazil – equal split, 20'!AR2</f>
        <v>12252.499303157199</v>
      </c>
      <c r="AP9" s="7">
        <f>'[21]total, Brazil – equal split, 20'!AS2</f>
        <v>12319.5797482125</v>
      </c>
      <c r="AQ9" s="7">
        <f>'[21]total, Brazil – equal split, 20'!AT2</f>
        <v>12386.623669566699</v>
      </c>
      <c r="AR9" s="7">
        <f>'[21]total, Brazil – equal split, 20'!AU2</f>
        <v>12453.6271132403</v>
      </c>
      <c r="AS9" s="7">
        <f>'[21]total, Brazil – equal split, 20'!AV2</f>
        <v>12520.5854043123</v>
      </c>
      <c r="AT9" s="7">
        <f>'[21]total, Brazil – equal split, 20'!AW2</f>
        <v>12587.4929550086</v>
      </c>
      <c r="AU9" s="7">
        <f>'[21]total, Brazil – equal split, 20'!AX2</f>
        <v>12654.343003294</v>
      </c>
      <c r="AV9" s="7">
        <f>'[21]total, Brazil – equal split, 20'!AY2</f>
        <v>12721.1272491093</v>
      </c>
      <c r="AW9" s="7">
        <f>'[21]total, Brazil – equal split, 20'!AZ2</f>
        <v>12787.8353355859</v>
      </c>
      <c r="AX9" s="7">
        <f>'[21]total, Brazil – equal split, 20'!BA2</f>
        <v>12854.4540878144</v>
      </c>
      <c r="AY9" s="7">
        <f>'[21]total, Brazil – equal split, 20'!BB2</f>
        <v>12920.9663579485</v>
      </c>
      <c r="AZ9" s="7">
        <f>'[21]total, Brazil – equal split, 20'!BC2</f>
        <v>12987.3492021609</v>
      </c>
      <c r="BA9" s="7">
        <f>'[21]total, Brazil – equal split, 20'!BD2</f>
        <v>13053.570861726301</v>
      </c>
      <c r="BB9" s="7">
        <f>'[21]total, Brazil – equal split, 20'!BE2</f>
        <v>13119.5854604783</v>
      </c>
      <c r="BC9" s="7">
        <f>'[21]total, Brazil – equal split, 20'!BF2</f>
        <v>13185.322975831399</v>
      </c>
      <c r="BD9" s="7">
        <f>'[21]total, Brazil – equal split, 20'!BG2</f>
        <v>13250.668375887401</v>
      </c>
      <c r="BE9" s="7">
        <f>'[21]total, Brazil – equal split, 20'!BH2</f>
        <v>13315.4124520564</v>
      </c>
      <c r="BF9" s="7">
        <f>'[21]total, Brazil – equal split, 20'!BI2</f>
        <v>13379.1161088644</v>
      </c>
      <c r="BG9" s="7">
        <f>'[21]total, Brazil – equal split, 20'!BJ2</f>
        <v>13440.7034487859</v>
      </c>
      <c r="BH9" s="7">
        <f>'[21]total, Brazil – equal split, 20'!BK2</f>
        <v>13499.0297135197</v>
      </c>
      <c r="BI9" s="7">
        <f>'[21]total, Brazil – equal split, 20'!BL2</f>
        <v>13558.99263038</v>
      </c>
      <c r="BJ9" s="7">
        <f>'[21]total, Brazil – equal split, 20'!BM2</f>
        <v>13621.780600312701</v>
      </c>
      <c r="BK9" s="7">
        <f>'[21]total, Brazil – equal split, 20'!BN2</f>
        <v>13685.951287812</v>
      </c>
      <c r="BL9" s="7">
        <f>'[21]total, Brazil – equal split, 20'!BO2</f>
        <v>13750.875308811401</v>
      </c>
      <c r="BM9" s="7">
        <f>'[21]total, Brazil – equal split, 20'!BP2</f>
        <v>13816.2711511866</v>
      </c>
      <c r="BN9" s="7">
        <f>'[21]total, Brazil – equal split, 20'!BQ2</f>
        <v>13881.991448475899</v>
      </c>
      <c r="BO9" s="7">
        <f>'[21]total, Brazil – equal split, 20'!BR2</f>
        <v>13947.949554450901</v>
      </c>
      <c r="BP9" s="7">
        <f>'[21]total, Brazil – equal split, 20'!BS2</f>
        <v>14014.090108497099</v>
      </c>
      <c r="BQ9" s="7">
        <f>'[21]total, Brazil – equal split, 20'!BT2</f>
        <v>14080.3754975669</v>
      </c>
      <c r="BR9" s="7">
        <f>'[21]total, Brazil – equal split, 20'!BU2</f>
        <v>14146.7789366057</v>
      </c>
      <c r="BS9" s="7">
        <f>'[21]total, Brazil – equal split, 20'!BV2</f>
        <v>14213.280631748001</v>
      </c>
      <c r="BT9" s="7">
        <f>'[21]total, Brazil – equal split, 20'!BW2</f>
        <v>14279.8655116766</v>
      </c>
      <c r="BU9" s="7">
        <f>'[21]total, Brazil – equal split, 20'!BX2</f>
        <v>14346.5218148484</v>
      </c>
      <c r="BV9" s="7">
        <f>'[21]total, Brazil – equal split, 20'!BY2</f>
        <v>14413.2401713773</v>
      </c>
      <c r="BW9" s="7">
        <f>'[21]total, Brazil – equal split, 20'!BZ2</f>
        <v>14480.012984716701</v>
      </c>
      <c r="BX9" s="7">
        <f>'[21]total, Brazil – equal split, 20'!CA2</f>
        <v>14546.834002452701</v>
      </c>
      <c r="BY9" s="7">
        <f>'[21]total, Brazil – equal split, 20'!CB2</f>
        <v>14613.6980105234</v>
      </c>
      <c r="BZ9" s="7">
        <f>'[21]total, Brazil – equal split, 20'!CC2</f>
        <v>14680.600610403601</v>
      </c>
      <c r="CA9" s="7">
        <f>'[21]total, Brazil – equal split, 20'!CD2</f>
        <v>14747.538053496301</v>
      </c>
      <c r="CB9" s="7">
        <f>'[21]total, Brazil – equal split, 20'!CE2</f>
        <v>14814.507115881501</v>
      </c>
      <c r="CC9" s="7">
        <f>'[21]total, Brazil – equal split, 20'!CF2</f>
        <v>14881.505002100101</v>
      </c>
      <c r="CD9" s="7">
        <f>'[21]total, Brazil – equal split, 20'!CG2</f>
        <v>15741.885596137099</v>
      </c>
      <c r="CE9" s="7">
        <f>'[21]total, Brazil – equal split, 20'!CH2</f>
        <v>18808.424069808701</v>
      </c>
      <c r="CF9" s="7">
        <f>'[21]total, Brazil – equal split, 20'!CI2</f>
        <v>21293.9189357953</v>
      </c>
      <c r="CG9" s="7">
        <f>'[21]total, Brazil – equal split, 20'!CJ2</f>
        <v>22891.223952794899</v>
      </c>
      <c r="CH9" s="7">
        <f>'[21]total, Brazil – equal split, 20'!CK2</f>
        <v>23875.089646803001</v>
      </c>
      <c r="CI9" s="7">
        <f>'[21]total, Brazil – equal split, 20'!CL2</f>
        <v>24700.644892823399</v>
      </c>
      <c r="CJ9" s="7">
        <f>'[21]total, Brazil – equal split, 20'!CM2</f>
        <v>25879.459864293702</v>
      </c>
      <c r="CK9" s="7">
        <f>'[21]total, Brazil – equal split, 20'!CN2</f>
        <v>27260.472042881</v>
      </c>
      <c r="CL9" s="7">
        <f>'[21]total, Brazil – equal split, 20'!CO2</f>
        <v>28979.565678186598</v>
      </c>
      <c r="CM9" s="7">
        <f>'[21]total, Brazil – equal split, 20'!CP2</f>
        <v>31322.019782031399</v>
      </c>
      <c r="CN9" s="7">
        <f>'[21]total, Brazil – equal split, 20'!CQ2</f>
        <v>34448.455374281497</v>
      </c>
      <c r="CO9" s="7">
        <f>'[21]total, Brazil – equal split, 20'!CR2</f>
        <v>38065.033208958797</v>
      </c>
      <c r="CP9" s="7">
        <f>'[21]total, Brazil – equal split, 20'!CS2</f>
        <v>41530.356503287498</v>
      </c>
      <c r="CQ9" s="7">
        <f>'[21]total, Brazil – equal split, 20'!CT2</f>
        <v>45046.3262529079</v>
      </c>
      <c r="CR9" s="7">
        <f>'[21]total, Brazil – equal split, 20'!CU2</f>
        <v>49439.5805105701</v>
      </c>
      <c r="CS9" s="7">
        <f>'[21]total, Brazil – equal split, 20'!CV2</f>
        <v>55960.676242456298</v>
      </c>
      <c r="CT9" s="7">
        <f>'[21]total, Brazil – equal split, 20'!CW2</f>
        <v>65890.785098705994</v>
      </c>
      <c r="CU9" s="7">
        <f>'[21]total, Brazil – equal split, 20'!CX2</f>
        <v>78665.533116493898</v>
      </c>
      <c r="CV9" s="7">
        <f>'[21]total, Brazil – equal split, 20'!CY2</f>
        <v>93205.069598467802</v>
      </c>
      <c r="CW9" s="7">
        <f>'[21]total, Brazil – equal split, 20'!CZ2</f>
        <v>125158.84874807</v>
      </c>
      <c r="CX9" s="7">
        <f>'[21]total, Brazil – equal split, 20'!DA2</f>
        <v>187377.35286700499</v>
      </c>
      <c r="CY9" s="7">
        <f t="shared" si="0"/>
        <v>187377.35286700499</v>
      </c>
      <c r="CZ9" s="7">
        <f>'[21]total, Brazil – equal split, 20'!DB2</f>
        <v>199310.98697428199</v>
      </c>
      <c r="DA9" s="7">
        <f>'[21]total, Brazil – equal split, 20'!DC2</f>
        <v>215629.66691155601</v>
      </c>
      <c r="DB9" s="7">
        <f>'[21]total, Brazil – equal split, 20'!DD2</f>
        <v>237974.499471505</v>
      </c>
      <c r="DC9" s="7">
        <f>'[21]total, Brazil – equal split, 20'!DE2</f>
        <v>267283.672171488</v>
      </c>
      <c r="DD9" s="7">
        <f>'[21]total, Brazil – equal split, 20'!DF2</f>
        <v>300006.23314408801</v>
      </c>
      <c r="DE9" s="7">
        <f>'[21]total, Brazil – equal split, 20'!DG2</f>
        <v>326429.77120970702</v>
      </c>
      <c r="DF9" s="7">
        <f>'[21]total, Brazil – equal split, 20'!DH2</f>
        <v>366319.37134197197</v>
      </c>
      <c r="DG9" s="7">
        <f>'[21]total, Brazil – equal split, 20'!DI2</f>
        <v>494418.71598779701</v>
      </c>
      <c r="DH9" s="7">
        <f>'[21]total, Brazil – equal split, 20'!DJ2</f>
        <v>717331.67403416696</v>
      </c>
      <c r="DI9" s="7">
        <f t="shared" si="1"/>
        <v>717331.67403416696</v>
      </c>
      <c r="DJ9" s="7">
        <f>'[21]total, Brazil – equal split, 20'!DK2</f>
        <v>771243.69884226099</v>
      </c>
      <c r="DK9" s="7">
        <f>'[21]total, Brazil – equal split, 20'!DL2</f>
        <v>848168.90354883799</v>
      </c>
      <c r="DL9" s="7">
        <f>'[21]total, Brazil – equal split, 20'!DM2</f>
        <v>954496.20511723298</v>
      </c>
      <c r="DM9" s="7">
        <f>'[21]total, Brazil – equal split, 20'!DN2</f>
        <v>1093857.3693653201</v>
      </c>
      <c r="DN9" s="7">
        <f>'[21]total, Brazil – equal split, 20'!DO2</f>
        <v>1246532.15324111</v>
      </c>
      <c r="DO9" s="7">
        <f>'[21]total, Brazil – equal split, 20'!DP2</f>
        <v>1441038.4067819</v>
      </c>
      <c r="DP9" s="7">
        <f>'[21]total, Brazil – equal split, 20'!DQ2</f>
        <v>1741071.93163003</v>
      </c>
      <c r="DQ9" s="7">
        <f>'[21]total, Brazil – equal split, 20'!DR2</f>
        <v>2280896.6419088901</v>
      </c>
      <c r="DR9" s="7">
        <f>'[21]total, Brazil – equal split, 20'!DS2</f>
        <v>3645009.4704158502</v>
      </c>
      <c r="DS9" s="7">
        <f t="shared" si="2"/>
        <v>3645009.4704158502</v>
      </c>
      <c r="DT9" s="7">
        <f>'[21]total, Brazil – equal split, 20'!DT2</f>
        <v>3916583.0353434398</v>
      </c>
      <c r="DU9" s="7">
        <f>'[21]total, Brazil – equal split, 20'!DU2</f>
        <v>4244848.2832701802</v>
      </c>
      <c r="DV9" s="7">
        <f>'[21]total, Brazil – equal split, 20'!DV2</f>
        <v>4651244.5337011004</v>
      </c>
      <c r="DW9" s="7">
        <f>'[21]total, Brazil – equal split, 20'!DW2</f>
        <v>5170140.3775533298</v>
      </c>
      <c r="DX9" s="7">
        <f>'[21]total, Brazil – equal split, 20'!DX2</f>
        <v>5860678.0370813403</v>
      </c>
      <c r="DY9" s="7">
        <f>'[21]total, Brazil – equal split, 20'!DY2</f>
        <v>6834985.6501884703</v>
      </c>
      <c r="DZ9" s="7">
        <f>'[21]total, Brazil – equal split, 20'!DZ2</f>
        <v>8337936.4052455202</v>
      </c>
      <c r="EA9" s="7">
        <f>'[21]total, Brazil – equal split, 20'!EA2</f>
        <v>11042180.4809242</v>
      </c>
      <c r="EB9" s="7">
        <f>'[21]total, Brazil – equal split, 20'!EB2</f>
        <v>17876177.470841698</v>
      </c>
      <c r="EC9" s="7"/>
    </row>
    <row r="10" spans="1:133" s="2" customFormat="1" x14ac:dyDescent="0.2">
      <c r="A10" s="1">
        <v>2013</v>
      </c>
      <c r="B10" s="2">
        <f>'2007-2015 PNAD thresholds'!B16</f>
        <v>135624272</v>
      </c>
      <c r="C10" s="7">
        <f>'[22]total, Brazil – equal split, 20'!F2</f>
        <v>0</v>
      </c>
      <c r="D10" s="7">
        <f>'[22]total, Brazil – equal split, 20'!G2</f>
        <v>519.51258810735396</v>
      </c>
      <c r="E10" s="7">
        <f>'[22]total, Brazil – equal split, 20'!H2</f>
        <v>1039.01773559041</v>
      </c>
      <c r="F10" s="7">
        <f>'[22]total, Brazil – equal split, 20'!I2</f>
        <v>1558.5067172977199</v>
      </c>
      <c r="G10" s="7">
        <f>'[22]total, Brazil – equal split, 20'!J2</f>
        <v>2077.97044637913</v>
      </c>
      <c r="H10" s="7">
        <f>'[22]total, Brazil – equal split, 20'!K2</f>
        <v>2597.3989542312002</v>
      </c>
      <c r="I10" s="7">
        <f>'[22]total, Brazil – equal split, 20'!L2</f>
        <v>3116.7807588616802</v>
      </c>
      <c r="J10" s="7">
        <f>'[22]total, Brazil – equal split, 20'!M2</f>
        <v>3636.1020063227302</v>
      </c>
      <c r="K10" s="7">
        <f>'[22]total, Brazil – equal split, 20'!N2</f>
        <v>4155.3451947018702</v>
      </c>
      <c r="L10" s="7">
        <f>'[22]total, Brazil – equal split, 20'!O2</f>
        <v>4674.4871256279803</v>
      </c>
      <c r="M10" s="7">
        <f>'[22]total, Brazil – equal split, 20'!P2</f>
        <v>5193.4953520532799</v>
      </c>
      <c r="N10" s="7">
        <f>'[22]total, Brazil – equal split, 20'!Q2</f>
        <v>5712.3214473852104</v>
      </c>
      <c r="O10" s="7">
        <f>'[22]total, Brazil – equal split, 20'!R2</f>
        <v>6230.8867108368204</v>
      </c>
      <c r="P10" s="7">
        <f>'[22]total, Brazil – equal split, 20'!S2</f>
        <v>6749.0464660670696</v>
      </c>
      <c r="Q10" s="7">
        <f>'[22]total, Brazil – equal split, 20'!T2</f>
        <v>7266.4742011963699</v>
      </c>
      <c r="R10" s="7">
        <f>'[22]total, Brazil – equal split, 20'!U2</f>
        <v>7782.0084526778401</v>
      </c>
      <c r="S10" s="7">
        <f>'[22]total, Brazil – equal split, 20'!V2</f>
        <v>8285.8932933573797</v>
      </c>
      <c r="T10" s="7">
        <f>'[22]total, Brazil – equal split, 20'!W2</f>
        <v>8800.3522204707406</v>
      </c>
      <c r="U10" s="7">
        <f>'[22]total, Brazil – equal split, 20'!X2</f>
        <v>9314.8111475840997</v>
      </c>
      <c r="V10" s="7">
        <f>'[22]total, Brazil – equal split, 20'!Y2</f>
        <v>9829.2700746974606</v>
      </c>
      <c r="W10" s="7">
        <f>'[22]total, Brazil – equal split, 20'!Z2</f>
        <v>10343.7290018108</v>
      </c>
      <c r="X10" s="7">
        <f>'[22]total, Brazil – equal split, 20'!AA2</f>
        <v>10854.1044783617</v>
      </c>
      <c r="Y10" s="7">
        <f>'[22]total, Brazil – equal split, 20'!AB2</f>
        <v>11358.340750752899</v>
      </c>
      <c r="Z10" s="7">
        <f>'[22]total, Brazil – equal split, 20'!AC2</f>
        <v>11669.143732923299</v>
      </c>
      <c r="AA10" s="7">
        <f>'[22]total, Brazil – equal split, 20'!AD2</f>
        <v>11751.6344633997</v>
      </c>
      <c r="AB10" s="7">
        <f>'[22]total, Brazil – equal split, 20'!AE2</f>
        <v>11834.1251938761</v>
      </c>
      <c r="AC10" s="7">
        <f>'[22]total, Brazil – equal split, 20'!AF2</f>
        <v>11916.6159243525</v>
      </c>
      <c r="AD10" s="7">
        <f>'[22]total, Brazil – equal split, 20'!AG2</f>
        <v>11999.1066548289</v>
      </c>
      <c r="AE10" s="7">
        <f>'[22]total, Brazil – equal split, 20'!AH2</f>
        <v>12081.5973853053</v>
      </c>
      <c r="AF10" s="7">
        <f>'[22]total, Brazil – equal split, 20'!AI2</f>
        <v>12164.0881157817</v>
      </c>
      <c r="AG10" s="7">
        <f>'[22]total, Brazil – equal split, 20'!AJ2</f>
        <v>12245.6274767944</v>
      </c>
      <c r="AH10" s="7">
        <f>'[22]total, Brazil – equal split, 20'!AK2</f>
        <v>12326.2750581741</v>
      </c>
      <c r="AI10" s="7">
        <f>'[22]total, Brazil – equal split, 20'!AL2</f>
        <v>12406.922639553801</v>
      </c>
      <c r="AJ10" s="7">
        <f>'[22]total, Brazil – equal split, 20'!AM2</f>
        <v>12487.5702209335</v>
      </c>
      <c r="AK10" s="7">
        <f>'[22]total, Brazil – equal split, 20'!AN2</f>
        <v>12568.2178023132</v>
      </c>
      <c r="AL10" s="7">
        <f>'[22]total, Brazil – equal split, 20'!AO2</f>
        <v>12648.865383692901</v>
      </c>
      <c r="AM10" s="7">
        <f>'[22]total, Brazil – equal split, 20'!AP2</f>
        <v>12729.512965072599</v>
      </c>
      <c r="AN10" s="7">
        <f>'[22]total, Brazil – equal split, 20'!AQ2</f>
        <v>12810.1605464523</v>
      </c>
      <c r="AO10" s="7">
        <f>'[22]total, Brazil – equal split, 20'!AR2</f>
        <v>12890.808127832001</v>
      </c>
      <c r="AP10" s="7">
        <f>'[22]total, Brazil – equal split, 20'!AS2</f>
        <v>12971.455709211799</v>
      </c>
      <c r="AQ10" s="7">
        <f>'[22]total, Brazil – equal split, 20'!AT2</f>
        <v>13052.1032905915</v>
      </c>
      <c r="AR10" s="7">
        <f>'[22]total, Brazil – equal split, 20'!AU2</f>
        <v>13132.7508719712</v>
      </c>
      <c r="AS10" s="7">
        <f>'[22]total, Brazil – equal split, 20'!AV2</f>
        <v>13213.398453350899</v>
      </c>
      <c r="AT10" s="7">
        <f>'[22]total, Brazil – equal split, 20'!AW2</f>
        <v>13294.0460347306</v>
      </c>
      <c r="AU10" s="7">
        <f>'[22]total, Brazil – equal split, 20'!AX2</f>
        <v>13374.6936161103</v>
      </c>
      <c r="AV10" s="7">
        <f>'[22]total, Brazil – equal split, 20'!AY2</f>
        <v>13455.341197489999</v>
      </c>
      <c r="AW10" s="7">
        <f>'[22]total, Brazil – equal split, 20'!AZ2</f>
        <v>13535.9887788697</v>
      </c>
      <c r="AX10" s="7">
        <f>'[22]total, Brazil – equal split, 20'!BA2</f>
        <v>13616.6363602494</v>
      </c>
      <c r="AY10" s="7">
        <f>'[22]total, Brazil – equal split, 20'!BB2</f>
        <v>13697.283941629101</v>
      </c>
      <c r="AZ10" s="7">
        <f>'[22]total, Brazil – equal split, 20'!BC2</f>
        <v>13777.9315230088</v>
      </c>
      <c r="BA10" s="7">
        <f>'[22]total, Brazil – equal split, 20'!BD2</f>
        <v>13858.5791043886</v>
      </c>
      <c r="BB10" s="7">
        <f>'[22]total, Brazil – equal split, 20'!BE2</f>
        <v>13939.226685768301</v>
      </c>
      <c r="BC10" s="7">
        <f>'[22]total, Brazil – equal split, 20'!BF2</f>
        <v>14019.874267147999</v>
      </c>
      <c r="BD10" s="7">
        <f>'[22]total, Brazil – equal split, 20'!BG2</f>
        <v>14100.5218485277</v>
      </c>
      <c r="BE10" s="7">
        <f>'[22]total, Brazil – equal split, 20'!BH2</f>
        <v>14181.169429907401</v>
      </c>
      <c r="BF10" s="7">
        <f>'[22]total, Brazil – equal split, 20'!BI2</f>
        <v>14261.817011287099</v>
      </c>
      <c r="BG10" s="7">
        <f>'[22]total, Brazil – equal split, 20'!BJ2</f>
        <v>14342.4645926668</v>
      </c>
      <c r="BH10" s="7">
        <f>'[22]total, Brazil – equal split, 20'!BK2</f>
        <v>14423.112174046501</v>
      </c>
      <c r="BI10" s="7">
        <f>'[22]total, Brazil – equal split, 20'!BL2</f>
        <v>14503.759755426199</v>
      </c>
      <c r="BJ10" s="7">
        <f>'[22]total, Brazil – equal split, 20'!BM2</f>
        <v>14584.4073368059</v>
      </c>
      <c r="BK10" s="7">
        <f>'[22]total, Brazil – equal split, 20'!BN2</f>
        <v>14665.0549181856</v>
      </c>
      <c r="BL10" s="7">
        <f>'[22]total, Brazil – equal split, 20'!BO2</f>
        <v>14745.702499565399</v>
      </c>
      <c r="BM10" s="7">
        <f>'[22]total, Brazil – equal split, 20'!BP2</f>
        <v>14826.3500809451</v>
      </c>
      <c r="BN10" s="7">
        <f>'[22]total, Brazil – equal split, 20'!BQ2</f>
        <v>14906.9976623248</v>
      </c>
      <c r="BO10" s="7">
        <f>'[22]total, Brazil – equal split, 20'!BR2</f>
        <v>14987.645243704501</v>
      </c>
      <c r="BP10" s="7">
        <f>'[22]total, Brazil – equal split, 20'!BS2</f>
        <v>15068.2928250842</v>
      </c>
      <c r="BQ10" s="7">
        <f>'[22]total, Brazil – equal split, 20'!BT2</f>
        <v>15148.9404064639</v>
      </c>
      <c r="BR10" s="7">
        <f>'[22]total, Brazil – equal split, 20'!BU2</f>
        <v>15229.587987843601</v>
      </c>
      <c r="BS10" s="7">
        <f>'[22]total, Brazil – equal split, 20'!BV2</f>
        <v>15310.2355692233</v>
      </c>
      <c r="BT10" s="7">
        <f>'[22]total, Brazil – equal split, 20'!BW2</f>
        <v>15390.883150603</v>
      </c>
      <c r="BU10" s="7">
        <f>'[22]total, Brazil – equal split, 20'!BX2</f>
        <v>15471.530731982701</v>
      </c>
      <c r="BV10" s="7">
        <f>'[22]total, Brazil – equal split, 20'!BY2</f>
        <v>15552.178313362399</v>
      </c>
      <c r="BW10" s="7">
        <f>'[22]total, Brazil – equal split, 20'!BZ2</f>
        <v>15632.8258947421</v>
      </c>
      <c r="BX10" s="7">
        <f>'[22]total, Brazil – equal split, 20'!CA2</f>
        <v>15713.5723899446</v>
      </c>
      <c r="BY10" s="7">
        <f>'[22]total, Brazil – equal split, 20'!CB2</f>
        <v>15795.182492219101</v>
      </c>
      <c r="BZ10" s="7">
        <f>'[22]total, Brazil – equal split, 20'!CC2</f>
        <v>15876.7925944936</v>
      </c>
      <c r="CA10" s="7">
        <f>'[22]total, Brazil – equal split, 20'!CD2</f>
        <v>15958.4026967682</v>
      </c>
      <c r="CB10" s="7">
        <f>'[22]total, Brazil – equal split, 20'!CE2</f>
        <v>16040.012799042701</v>
      </c>
      <c r="CC10" s="7">
        <f>'[22]total, Brazil – equal split, 20'!CF2</f>
        <v>16121.6229013173</v>
      </c>
      <c r="CD10" s="7">
        <f>'[22]total, Brazil – equal split, 20'!CG2</f>
        <v>16203.2330035918</v>
      </c>
      <c r="CE10" s="7">
        <f>'[22]total, Brazil – equal split, 20'!CH2</f>
        <v>16704.945914714499</v>
      </c>
      <c r="CF10" s="7">
        <f>'[22]total, Brazil – equal split, 20'!CI2</f>
        <v>19525.889060181798</v>
      </c>
      <c r="CG10" s="7">
        <f>'[22]total, Brazil – equal split, 20'!CJ2</f>
        <v>21908.654925017901</v>
      </c>
      <c r="CH10" s="7">
        <f>'[22]total, Brazil – equal split, 20'!CK2</f>
        <v>23721.956659998999</v>
      </c>
      <c r="CI10" s="7">
        <f>'[22]total, Brazil – equal split, 20'!CL2</f>
        <v>24887.050314104501</v>
      </c>
      <c r="CJ10" s="7">
        <f>'[22]total, Brazil – equal split, 20'!CM2</f>
        <v>26359.832639924</v>
      </c>
      <c r="CK10" s="7">
        <f>'[22]total, Brazil – equal split, 20'!CN2</f>
        <v>28208.863500280899</v>
      </c>
      <c r="CL10" s="7">
        <f>'[22]total, Brazil – equal split, 20'!CO2</f>
        <v>30412.828051839901</v>
      </c>
      <c r="CM10" s="7">
        <f>'[22]total, Brazil – equal split, 20'!CP2</f>
        <v>32938.560847090499</v>
      </c>
      <c r="CN10" s="7">
        <f>'[22]total, Brazil – equal split, 20'!CQ2</f>
        <v>35715.932741637298</v>
      </c>
      <c r="CO10" s="7">
        <f>'[22]total, Brazil – equal split, 20'!CR2</f>
        <v>38708.577927329803</v>
      </c>
      <c r="CP10" s="7">
        <f>'[22]total, Brazil – equal split, 20'!CS2</f>
        <v>42137.229617167402</v>
      </c>
      <c r="CQ10" s="7">
        <f>'[22]total, Brazil – equal split, 20'!CT2</f>
        <v>46374.999611370396</v>
      </c>
      <c r="CR10" s="7">
        <f>'[22]total, Brazil – equal split, 20'!CU2</f>
        <v>51734.232714902901</v>
      </c>
      <c r="CS10" s="7">
        <f>'[22]total, Brazil – equal split, 20'!CV2</f>
        <v>58753.819016340101</v>
      </c>
      <c r="CT10" s="7">
        <f>'[22]total, Brazil – equal split, 20'!CW2</f>
        <v>68122.501671083301</v>
      </c>
      <c r="CU10" s="7">
        <f>'[22]total, Brazil – equal split, 20'!CX2</f>
        <v>80662.8304371595</v>
      </c>
      <c r="CV10" s="7">
        <f>'[22]total, Brazil – equal split, 20'!CY2</f>
        <v>98010.507872680406</v>
      </c>
      <c r="CW10" s="7">
        <f>'[22]total, Brazil – equal split, 20'!CZ2</f>
        <v>129777.70928379901</v>
      </c>
      <c r="CX10" s="7">
        <f>'[22]total, Brazil – equal split, 20'!DA2</f>
        <v>198109.978875917</v>
      </c>
      <c r="CY10" s="7">
        <f t="shared" si="0"/>
        <v>198109.978875917</v>
      </c>
      <c r="CZ10" s="7">
        <f>'[22]total, Brazil – equal split, 20'!DB2</f>
        <v>210393.80148839601</v>
      </c>
      <c r="DA10" s="7">
        <f>'[22]total, Brazil – equal split, 20'!DC2</f>
        <v>226084.289662917</v>
      </c>
      <c r="DB10" s="7">
        <f>'[22]total, Brazil – equal split, 20'!DD2</f>
        <v>246580.07466211001</v>
      </c>
      <c r="DC10" s="7">
        <f>'[22]total, Brazil – equal split, 20'!DE2</f>
        <v>273452.84452442301</v>
      </c>
      <c r="DD10" s="7">
        <f>'[22]total, Brazil – equal split, 20'!DF2</f>
        <v>307272.53197065199</v>
      </c>
      <c r="DE10" s="7">
        <f>'[22]total, Brazil – equal split, 20'!DG2</f>
        <v>342971.89828336798</v>
      </c>
      <c r="DF10" s="7">
        <f>'[22]total, Brazil – equal split, 20'!DH2</f>
        <v>386135.707167994</v>
      </c>
      <c r="DG10" s="7">
        <f>'[22]total, Brazil – equal split, 20'!DI2</f>
        <v>498868.88359670999</v>
      </c>
      <c r="DH10" s="7">
        <f>'[22]total, Brazil – equal split, 20'!DJ2</f>
        <v>748650.79130053602</v>
      </c>
      <c r="DI10" s="7">
        <f t="shared" si="1"/>
        <v>748650.79130053602</v>
      </c>
      <c r="DJ10" s="7">
        <f>'[22]total, Brazil – equal split, 20'!DK2</f>
        <v>793563.43095140904</v>
      </c>
      <c r="DK10" s="7">
        <f>'[22]total, Brazil – equal split, 20'!DL2</f>
        <v>859447.36528546002</v>
      </c>
      <c r="DL10" s="7">
        <f>'[22]total, Brazil – equal split, 20'!DM2</f>
        <v>954753.57852174598</v>
      </c>
      <c r="DM10" s="7">
        <f>'[22]total, Brazil – equal split, 20'!DN2</f>
        <v>1088798.3972393</v>
      </c>
      <c r="DN10" s="7">
        <f>'[22]total, Brazil – equal split, 20'!DO2</f>
        <v>1262620.47802135</v>
      </c>
      <c r="DO10" s="7">
        <f>'[22]total, Brazil – equal split, 20'!DP2</f>
        <v>1461997.7111728699</v>
      </c>
      <c r="DP10" s="7">
        <f>'[22]total, Brazil – equal split, 20'!DQ2</f>
        <v>1764724.66789344</v>
      </c>
      <c r="DQ10" s="7">
        <f>'[22]total, Brazil – equal split, 20'!DR2</f>
        <v>2306558.7413970502</v>
      </c>
      <c r="DR10" s="7">
        <f>'[22]total, Brazil – equal split, 20'!DS2</f>
        <v>3664255.7047389802</v>
      </c>
      <c r="DS10" s="7">
        <f t="shared" si="2"/>
        <v>3664255.7047389802</v>
      </c>
      <c r="DT10" s="7">
        <f>'[22]total, Brazil – equal split, 20'!DT2</f>
        <v>3933061.8281362499</v>
      </c>
      <c r="DU10" s="7">
        <f>'[22]total, Brazil – equal split, 20'!DU2</f>
        <v>4257443.3913858701</v>
      </c>
      <c r="DV10" s="7">
        <f>'[22]total, Brazil – equal split, 20'!DV2</f>
        <v>4658281.8066076403</v>
      </c>
      <c r="DW10" s="7">
        <f>'[22]total, Brazil – equal split, 20'!DW2</f>
        <v>5168987.06194086</v>
      </c>
      <c r="DX10" s="7">
        <f>'[22]total, Brazil – equal split, 20'!DX2</f>
        <v>5846924.3007887704</v>
      </c>
      <c r="DY10" s="7">
        <f>'[22]total, Brazil – equal split, 20'!DY2</f>
        <v>6800566.16311548</v>
      </c>
      <c r="DZ10" s="7">
        <f>'[22]total, Brazil – equal split, 20'!DZ2</f>
        <v>8266031.4138944102</v>
      </c>
      <c r="EA10" s="7">
        <f>'[22]total, Brazil – equal split, 20'!EA2</f>
        <v>10889119.0627541</v>
      </c>
      <c r="EB10" s="7">
        <f>'[22]total, Brazil – equal split, 20'!EB2</f>
        <v>17462441.772938401</v>
      </c>
    </row>
    <row r="11" spans="1:133" s="2" customFormat="1" x14ac:dyDescent="0.2">
      <c r="A11" s="1">
        <v>2014</v>
      </c>
      <c r="B11" s="2">
        <f>'2007-2015 PNAD thresholds'!B17</f>
        <v>139013296</v>
      </c>
      <c r="C11" s="7">
        <f>'[23]total, Brazil – equal split, 20'!F2</f>
        <v>0</v>
      </c>
      <c r="D11" s="7">
        <f>'[23]total, Brazil – equal split, 20'!G2</f>
        <v>524.45835729149496</v>
      </c>
      <c r="E11" s="7">
        <f>'[23]total, Brazil – equal split, 20'!H2</f>
        <v>1048.9101009718599</v>
      </c>
      <c r="F11" s="7">
        <f>'[23]total, Brazil – equal split, 20'!I2</f>
        <v>1573.3473857679701</v>
      </c>
      <c r="G11" s="7">
        <f>'[23]total, Brazil – equal split, 20'!J2</f>
        <v>2097.7621009643999</v>
      </c>
      <c r="H11" s="7">
        <f>'[23]total, Brazil – equal split, 20'!K2</f>
        <v>2622.1454515584101</v>
      </c>
      <c r="I11" s="7">
        <f>'[23]total, Brazil – equal split, 20'!L2</f>
        <v>3146.4874641145602</v>
      </c>
      <c r="J11" s="7">
        <f>'[23]total, Brazil – equal split, 20'!M2</f>
        <v>3670.77633821576</v>
      </c>
      <c r="K11" s="7">
        <f>'[23]total, Brazil – equal split, 20'!N2</f>
        <v>4194.9975200506397</v>
      </c>
      <c r="L11" s="7">
        <f>'[23]total, Brazil – equal split, 20'!O2</f>
        <v>4719.1322812358303</v>
      </c>
      <c r="M11" s="7">
        <f>'[23]total, Brazil – equal split, 20'!P2</f>
        <v>5243.1553852540401</v>
      </c>
      <c r="N11" s="7">
        <f>'[23]total, Brazil – equal split, 20'!Q2</f>
        <v>5767.0309615256701</v>
      </c>
      <c r="O11" s="7">
        <f>'[23]total, Brazil – equal split, 20'!R2</f>
        <v>6290.7045249111097</v>
      </c>
      <c r="P11" s="7">
        <f>'[23]total, Brazil – equal split, 20'!S2</f>
        <v>6814.0855872586699</v>
      </c>
      <c r="Q11" s="7">
        <f>'[23]total, Brazil – equal split, 20'!T2</f>
        <v>7337.00261978872</v>
      </c>
      <c r="R11" s="7">
        <f>'[23]total, Brazil – equal split, 20'!U2</f>
        <v>7859.0477524693697</v>
      </c>
      <c r="S11" s="7">
        <f>'[23]total, Brazil – equal split, 20'!V2</f>
        <v>8378.5614946738206</v>
      </c>
      <c r="T11" s="7">
        <f>'[23]total, Brazil – equal split, 20'!W2</f>
        <v>8886.6536427893407</v>
      </c>
      <c r="U11" s="7">
        <f>'[23]total, Brazil – equal split, 20'!X2</f>
        <v>9403.7436073776698</v>
      </c>
      <c r="V11" s="7">
        <f>'[23]total, Brazil – equal split, 20'!Y2</f>
        <v>9922.6090272377696</v>
      </c>
      <c r="W11" s="7">
        <f>'[23]total, Brazil – equal split, 20'!Z2</f>
        <v>10441.919658065101</v>
      </c>
      <c r="X11" s="7">
        <f>'[23]total, Brazil – equal split, 20'!AA2</f>
        <v>10961.1692208688</v>
      </c>
      <c r="Y11" s="7">
        <f>'[23]total, Brazil – equal split, 20'!AB2</f>
        <v>11479.9321180893</v>
      </c>
      <c r="Z11" s="7">
        <f>'[23]total, Brazil – equal split, 20'!AC2</f>
        <v>11997.577038892799</v>
      </c>
      <c r="AA11" s="7">
        <f>'[23]total, Brazil – equal split, 20'!AD2</f>
        <v>12257.7975774146</v>
      </c>
      <c r="AB11" s="7">
        <f>'[23]total, Brazil – equal split, 20'!AE2</f>
        <v>12352.054963578399</v>
      </c>
      <c r="AC11" s="7">
        <f>'[23]total, Brazil – equal split, 20'!AF2</f>
        <v>12446.2821623779</v>
      </c>
      <c r="AD11" s="7">
        <f>'[23]total, Brazil – equal split, 20'!AG2</f>
        <v>12540.470990796201</v>
      </c>
      <c r="AE11" s="7">
        <f>'[23]total, Brazil – equal split, 20'!AH2</f>
        <v>12634.609727803299</v>
      </c>
      <c r="AF11" s="7">
        <f>'[23]total, Brazil – equal split, 20'!AI2</f>
        <v>12728.6811231588</v>
      </c>
      <c r="AG11" s="7">
        <f>'[23]total, Brazil – equal split, 20'!AJ2</f>
        <v>12822.6597945617</v>
      </c>
      <c r="AH11" s="7">
        <f>'[23]total, Brazil – equal split, 20'!AK2</f>
        <v>12916.512746983701</v>
      </c>
      <c r="AI11" s="7">
        <f>'[23]total, Brazil – equal split, 20'!AL2</f>
        <v>13010.224533205899</v>
      </c>
      <c r="AJ11" s="7">
        <f>'[23]total, Brazil – equal split, 20'!AM2</f>
        <v>13103.863702633</v>
      </c>
      <c r="AK11" s="7">
        <f>'[23]total, Brazil – equal split, 20'!AN2</f>
        <v>13197.476211167401</v>
      </c>
      <c r="AL11" s="7">
        <f>'[23]total, Brazil – equal split, 20'!AO2</f>
        <v>13291.0606487436</v>
      </c>
      <c r="AM11" s="7">
        <f>'[23]total, Brazil – equal split, 20'!AP2</f>
        <v>13384.6149809746</v>
      </c>
      <c r="AN11" s="7">
        <f>'[23]total, Brazil – equal split, 20'!AQ2</f>
        <v>13478.136929029301</v>
      </c>
      <c r="AO11" s="7">
        <f>'[23]total, Brazil – equal split, 20'!AR2</f>
        <v>13571.623927557001</v>
      </c>
      <c r="AP11" s="7">
        <f>'[23]total, Brazil – equal split, 20'!AS2</f>
        <v>13665.073072978699</v>
      </c>
      <c r="AQ11" s="7">
        <f>'[23]total, Brazil – equal split, 20'!AT2</f>
        <v>13758.481059334101</v>
      </c>
      <c r="AR11" s="7">
        <f>'[23]total, Brazil – equal split, 20'!AU2</f>
        <v>13851.844097864199</v>
      </c>
      <c r="AS11" s="7">
        <f>'[23]total, Brazil – equal split, 20'!AV2</f>
        <v>13945.1578150519</v>
      </c>
      <c r="AT11" s="7">
        <f>'[23]total, Brazil – equal split, 20'!AW2</f>
        <v>14038.4171217114</v>
      </c>
      <c r="AU11" s="7">
        <f>'[23]total, Brazil – equal split, 20'!AX2</f>
        <v>14131.616042539101</v>
      </c>
      <c r="AV11" s="7">
        <f>'[23]total, Brazil – equal split, 20'!AY2</f>
        <v>14224.747490678101</v>
      </c>
      <c r="AW11" s="7">
        <f>'[23]total, Brazil – equal split, 20'!AZ2</f>
        <v>14317.802964254701</v>
      </c>
      <c r="AX11" s="7">
        <f>'[23]total, Brazil – equal split, 20'!BA2</f>
        <v>14410.772129619099</v>
      </c>
      <c r="AY11" s="7">
        <f>'[23]total, Brazil – equal split, 20'!BB2</f>
        <v>14503.642235728499</v>
      </c>
      <c r="AZ11" s="7">
        <f>'[23]total, Brazil – equal split, 20'!BC2</f>
        <v>14596.3972691533</v>
      </c>
      <c r="BA11" s="7">
        <f>'[23]total, Brazil – equal split, 20'!BD2</f>
        <v>14689.0166964531</v>
      </c>
      <c r="BB11" s="7">
        <f>'[23]total, Brazil – equal split, 20'!BE2</f>
        <v>14781.473522341999</v>
      </c>
      <c r="BC11" s="7">
        <f>'[23]total, Brazil – equal split, 20'!BF2</f>
        <v>14873.731155569199</v>
      </c>
      <c r="BD11" s="7">
        <f>'[23]total, Brazil – equal split, 20'!BG2</f>
        <v>14965.738067185201</v>
      </c>
      <c r="BE11" s="7">
        <f>'[23]total, Brazil – equal split, 20'!BH2</f>
        <v>15057.418038756399</v>
      </c>
      <c r="BF11" s="7">
        <f>'[23]total, Brazil – equal split, 20'!BI2</f>
        <v>15148.6506940041</v>
      </c>
      <c r="BG11" s="7">
        <f>'[23]total, Brazil – equal split, 20'!BJ2</f>
        <v>15239.2276102702</v>
      </c>
      <c r="BH11" s="7">
        <f>'[23]total, Brazil – equal split, 20'!BK2</f>
        <v>15328.734444937299</v>
      </c>
      <c r="BI11" s="7">
        <f>'[23]total, Brazil – equal split, 20'!BL2</f>
        <v>15416.1353436849</v>
      </c>
      <c r="BJ11" s="7">
        <f>'[23]total, Brazil – equal split, 20'!BM2</f>
        <v>15497.694214461801</v>
      </c>
      <c r="BK11" s="7">
        <f>'[23]total, Brazil – equal split, 20'!BN2</f>
        <v>15573.5960523506</v>
      </c>
      <c r="BL11" s="7">
        <f>'[23]total, Brazil – equal split, 20'!BO2</f>
        <v>15658.177651043199</v>
      </c>
      <c r="BM11" s="7">
        <f>'[23]total, Brazil – equal split, 20'!BP2</f>
        <v>15746.3577893201</v>
      </c>
      <c r="BN11" s="7">
        <f>'[23]total, Brazil – equal split, 20'!BQ2</f>
        <v>15836.082248824499</v>
      </c>
      <c r="BO11" s="7">
        <f>'[23]total, Brazil – equal split, 20'!BR2</f>
        <v>15926.6732904002</v>
      </c>
      <c r="BP11" s="7">
        <f>'[23]total, Brazil – equal split, 20'!BS2</f>
        <v>16017.8253018138</v>
      </c>
      <c r="BQ11" s="7">
        <f>'[23]total, Brazil – equal split, 20'!BT2</f>
        <v>16109.3732559297</v>
      </c>
      <c r="BR11" s="7">
        <f>'[23]total, Brazil – equal split, 20'!BU2</f>
        <v>16201.217281155799</v>
      </c>
      <c r="BS11" s="7">
        <f>'[23]total, Brazil – equal split, 20'!BV2</f>
        <v>16293.292003267599</v>
      </c>
      <c r="BT11" s="7">
        <f>'[23]total, Brazil – equal split, 20'!BW2</f>
        <v>16385.552104090599</v>
      </c>
      <c r="BU11" s="7">
        <f>'[23]total, Brazil – equal split, 20'!BX2</f>
        <v>16477.964763411699</v>
      </c>
      <c r="BV11" s="7">
        <f>'[23]total, Brazil – equal split, 20'!BY2</f>
        <v>16570.505377609399</v>
      </c>
      <c r="BW11" s="7">
        <f>'[23]total, Brazil – equal split, 20'!BZ2</f>
        <v>16663.1549800346</v>
      </c>
      <c r="BX11" s="7">
        <f>'[23]total, Brazil – equal split, 20'!CA2</f>
        <v>16755.898607817398</v>
      </c>
      <c r="BY11" s="7">
        <f>'[23]total, Brazil – equal split, 20'!CB2</f>
        <v>16848.724224963898</v>
      </c>
      <c r="BZ11" s="7">
        <f>'[23]total, Brazil – equal split, 20'!CC2</f>
        <v>16941.6219877111</v>
      </c>
      <c r="CA11" s="7">
        <f>'[23]total, Brazil – equal split, 20'!CD2</f>
        <v>17034.5837286899</v>
      </c>
      <c r="CB11" s="7">
        <f>'[23]total, Brazil – equal split, 20'!CE2</f>
        <v>17127.602585626799</v>
      </c>
      <c r="CC11" s="7">
        <f>'[23]total, Brazil – equal split, 20'!CF2</f>
        <v>17220.672728252899</v>
      </c>
      <c r="CD11" s="7">
        <f>'[23]total, Brazil – equal split, 20'!CG2</f>
        <v>17313.789153599999</v>
      </c>
      <c r="CE11" s="7">
        <f>'[23]total, Brazil – equal split, 20'!CH2</f>
        <v>18384.892153152101</v>
      </c>
      <c r="CF11" s="7">
        <f>'[23]total, Brazil – equal split, 20'!CI2</f>
        <v>21736.977900033198</v>
      </c>
      <c r="CG11" s="7">
        <f>'[23]total, Brazil – equal split, 20'!CJ2</f>
        <v>23810.458625568001</v>
      </c>
      <c r="CH11" s="7">
        <f>'[23]total, Brazil – equal split, 20'!CK2</f>
        <v>25406.949945806598</v>
      </c>
      <c r="CI11" s="7">
        <f>'[23]total, Brazil – equal split, 20'!CL2</f>
        <v>27168.987695206899</v>
      </c>
      <c r="CJ11" s="7">
        <f>'[23]total, Brazil – equal split, 20'!CM2</f>
        <v>28946.415527581401</v>
      </c>
      <c r="CK11" s="7">
        <f>'[23]total, Brazil – equal split, 20'!CN2</f>
        <v>30857.572362556701</v>
      </c>
      <c r="CL11" s="7">
        <f>'[23]total, Brazil – equal split, 20'!CO2</f>
        <v>32764.748977175299</v>
      </c>
      <c r="CM11" s="7">
        <f>'[23]total, Brazil – equal split, 20'!CP2</f>
        <v>35130.664756087797</v>
      </c>
      <c r="CN11" s="7">
        <f>'[23]total, Brazil – equal split, 20'!CQ2</f>
        <v>38559.274377601898</v>
      </c>
      <c r="CO11" s="7">
        <f>'[23]total, Brazil – equal split, 20'!CR2</f>
        <v>42599.866881135902</v>
      </c>
      <c r="CP11" s="7">
        <f>'[23]total, Brazil – equal split, 20'!CS2</f>
        <v>45911.794997124198</v>
      </c>
      <c r="CQ11" s="7">
        <f>'[23]total, Brazil – equal split, 20'!CT2</f>
        <v>49691.578964314504</v>
      </c>
      <c r="CR11" s="7">
        <f>'[23]total, Brazil – equal split, 20'!CU2</f>
        <v>56624.913549251003</v>
      </c>
      <c r="CS11" s="7">
        <f>'[23]total, Brazil – equal split, 20'!CV2</f>
        <v>64235.261928367101</v>
      </c>
      <c r="CT11" s="7">
        <f>'[23]total, Brazil – equal split, 20'!CW2</f>
        <v>71601.315458892495</v>
      </c>
      <c r="CU11" s="7">
        <f>'[23]total, Brazil – equal split, 20'!CX2</f>
        <v>88311.9042462301</v>
      </c>
      <c r="CV11" s="7">
        <f>'[23]total, Brazil – equal split, 20'!CY2</f>
        <v>103086.153543072</v>
      </c>
      <c r="CW11" s="7">
        <f>'[23]total, Brazil – equal split, 20'!CZ2</f>
        <v>136347.729291664</v>
      </c>
      <c r="CX11" s="7">
        <f>'[23]total, Brazil – equal split, 20'!DA2</f>
        <v>208160.79106641401</v>
      </c>
      <c r="CY11" s="7">
        <f t="shared" si="0"/>
        <v>208160.79106641401</v>
      </c>
      <c r="CZ11" s="7">
        <f>'[23]total, Brazil – equal split, 20'!DB2</f>
        <v>230146.20642606201</v>
      </c>
      <c r="DA11" s="7">
        <f>'[23]total, Brazil – equal split, 20'!DC2</f>
        <v>255593.383592417</v>
      </c>
      <c r="DB11" s="7">
        <f>'[23]total, Brazil – equal split, 20'!DD2</f>
        <v>267053.17843180802</v>
      </c>
      <c r="DC11" s="7">
        <f>'[23]total, Brazil – equal split, 20'!DE2</f>
        <v>276776.49546011799</v>
      </c>
      <c r="DD11" s="7">
        <f>'[23]total, Brazil – equal split, 20'!DF2</f>
        <v>324217.96877699503</v>
      </c>
      <c r="DE11" s="7">
        <f>'[23]total, Brazil – equal split, 20'!DG2</f>
        <v>361909.08568313898</v>
      </c>
      <c r="DF11" s="7">
        <f>'[23]total, Brazil – equal split, 20'!DH2</f>
        <v>395072.421131632</v>
      </c>
      <c r="DG11" s="7">
        <f>'[23]total, Brazil – equal split, 20'!DI2</f>
        <v>526611.76625346497</v>
      </c>
      <c r="DH11" s="7">
        <f>'[23]total, Brazil – equal split, 20'!DJ2</f>
        <v>760734.84774636698</v>
      </c>
      <c r="DI11" s="7">
        <f t="shared" si="1"/>
        <v>760734.84774636698</v>
      </c>
      <c r="DJ11" s="7">
        <f>'[23]total, Brazil – equal split, 20'!DK2</f>
        <v>771717.43025769305</v>
      </c>
      <c r="DK11" s="7">
        <f>'[23]total, Brazil – equal split, 20'!DL2</f>
        <v>822076.01894999004</v>
      </c>
      <c r="DL11" s="7">
        <f>'[23]total, Brazil – equal split, 20'!DM2</f>
        <v>1019352.13310823</v>
      </c>
      <c r="DM11" s="7">
        <f>'[23]total, Brazil – equal split, 20'!DN2</f>
        <v>1174432.8688239199</v>
      </c>
      <c r="DN11" s="7">
        <f>'[23]total, Brazil – equal split, 20'!DO2</f>
        <v>1391019.07725169</v>
      </c>
      <c r="DO11" s="7">
        <f>'[23]total, Brazil – equal split, 20'!DP2</f>
        <v>1403508.7795817801</v>
      </c>
      <c r="DP11" s="7">
        <f>'[23]total, Brazil – equal split, 20'!DQ2</f>
        <v>2006359.70664818</v>
      </c>
      <c r="DQ11" s="7">
        <f>'[23]total, Brazil – equal split, 20'!DR2</f>
        <v>2542348.29567065</v>
      </c>
      <c r="DR11" s="7">
        <f>'[23]total, Brazil – equal split, 20'!DS2</f>
        <v>4354024.3632522002</v>
      </c>
      <c r="DS11" s="7">
        <f t="shared" si="2"/>
        <v>4354024.3632522002</v>
      </c>
      <c r="DT11" s="7">
        <f>'[23]total, Brazil – equal split, 20'!DT2</f>
        <v>4682151.7264261702</v>
      </c>
      <c r="DU11" s="7">
        <f>'[23]total, Brazil – equal split, 20'!DU2</f>
        <v>5077591.4467997001</v>
      </c>
      <c r="DV11" s="7">
        <f>'[23]total, Brazil – equal split, 20'!DV2</f>
        <v>5565502.5736778202</v>
      </c>
      <c r="DW11" s="7">
        <f>'[23]total, Brazil – equal split, 20'!DW2</f>
        <v>6186076.92248483</v>
      </c>
      <c r="DX11" s="7">
        <f>'[23]total, Brazil – equal split, 20'!DX2</f>
        <v>7008200.5392478099</v>
      </c>
      <c r="DY11" s="7">
        <f>'[23]total, Brazil – equal split, 20'!DY2</f>
        <v>8161854.1716390997</v>
      </c>
      <c r="DZ11" s="7">
        <f>'[23]total, Brazil – equal split, 20'!DZ2</f>
        <v>9929230.1567173805</v>
      </c>
      <c r="EA11" s="7">
        <f>'[23]total, Brazil – equal split, 20'!EA2</f>
        <v>13079444.1598766</v>
      </c>
      <c r="EB11" s="7">
        <f>'[23]total, Brazil – equal split, 20'!EB2</f>
        <v>20920226.3486716</v>
      </c>
    </row>
    <row r="12" spans="1:133" x14ac:dyDescent="0.2">
      <c r="A12" s="1">
        <v>2015</v>
      </c>
      <c r="B12" s="2">
        <f>'2007-2015 PNAD thresholds'!B18</f>
        <v>142540336</v>
      </c>
      <c r="C12" s="7">
        <f>'[24]total, Brazil – equal split, 20'!F2</f>
        <v>0</v>
      </c>
      <c r="D12" s="7">
        <f>'[24]total, Brazil – equal split, 20'!G2</f>
        <v>378.86684568813098</v>
      </c>
      <c r="E12" s="7">
        <f>'[24]total, Brazil – equal split, 20'!H2</f>
        <v>757.73118359464002</v>
      </c>
      <c r="F12" s="7">
        <f>'[24]total, Brazil – equal split, 20'!I2</f>
        <v>1136.5877391998099</v>
      </c>
      <c r="G12" s="7">
        <f>'[24]total, Brazil – equal split, 20'!J2</f>
        <v>1515.43129611979</v>
      </c>
      <c r="H12" s="7">
        <f>'[24]total, Brazil – equal split, 20'!K2</f>
        <v>1894.2565727813301</v>
      </c>
      <c r="I12" s="7">
        <f>'[24]total, Brazil – equal split, 20'!L2</f>
        <v>2273.0581010533101</v>
      </c>
      <c r="J12" s="7">
        <f>'[24]total, Brazil – equal split, 20'!M2</f>
        <v>2651.8300992923801</v>
      </c>
      <c r="K12" s="7">
        <f>'[24]total, Brazil – equal split, 20'!N2</f>
        <v>3030.5663319617001</v>
      </c>
      <c r="L12" s="7">
        <f>'[24]total, Brazil – equal split, 20'!O2</f>
        <v>3409.25994687706</v>
      </c>
      <c r="M12" s="7">
        <f>'[24]total, Brazil – equal split, 20'!P2</f>
        <v>3787.9032788928398</v>
      </c>
      <c r="N12" s="7">
        <f>'[24]total, Brazil – equal split, 20'!Q2</f>
        <v>4166.4876052358204</v>
      </c>
      <c r="O12" s="7">
        <f>'[24]total, Brazil – equal split, 20'!R2</f>
        <v>4545.0028319460398</v>
      </c>
      <c r="P12" s="7">
        <f>'[24]total, Brazil – equal split, 20'!S2</f>
        <v>4923.4370820878803</v>
      </c>
      <c r="Q12" s="7">
        <f>'[24]total, Brazil – equal split, 20'!T2</f>
        <v>5301.7761426431298</v>
      </c>
      <c r="R12" s="7">
        <f>'[24]total, Brazil – equal split, 20'!U2</f>
        <v>5680.0027054699804</v>
      </c>
      <c r="S12" s="7">
        <f>'[24]total, Brazil – equal split, 20'!V2</f>
        <v>6058.0953036670599</v>
      </c>
      <c r="T12" s="7">
        <f>'[24]total, Brazil – equal split, 20'!W2</f>
        <v>6436.02679091356</v>
      </c>
      <c r="U12" s="7">
        <f>'[24]total, Brazil – equal split, 20'!X2</f>
        <v>6813.7621281603297</v>
      </c>
      <c r="V12" s="7">
        <f>'[24]total, Brazil – equal split, 20'!Y2</f>
        <v>7191.2551239286804</v>
      </c>
      <c r="W12" s="7">
        <f>'[24]total, Brazil – equal split, 20'!Z2</f>
        <v>7568.4436552187999</v>
      </c>
      <c r="X12" s="7">
        <f>'[24]total, Brazil – equal split, 20'!AA2</f>
        <v>7945.2430123038803</v>
      </c>
      <c r="Y12" s="7">
        <f>'[24]total, Brazil – equal split, 20'!AB2</f>
        <v>8321.5385045802595</v>
      </c>
      <c r="Z12" s="7">
        <f>'[24]total, Brazil – equal split, 20'!AC2</f>
        <v>8697.1861398537403</v>
      </c>
      <c r="AA12" s="7">
        <f>'[24]total, Brazil – equal split, 20'!AD2</f>
        <v>9072.0596375330406</v>
      </c>
      <c r="AB12" s="7">
        <f>'[24]total, Brazil – equal split, 20'!AE2</f>
        <v>9446.2399944647696</v>
      </c>
      <c r="AC12" s="7">
        <f>'[24]total, Brazil – equal split, 20'!AF2</f>
        <v>9820.1474900188405</v>
      </c>
      <c r="AD12" s="7">
        <f>'[24]total, Brazil – equal split, 20'!AG2</f>
        <v>10193.879281433699</v>
      </c>
      <c r="AE12" s="7">
        <f>'[24]total, Brazil – equal split, 20'!AH2</f>
        <v>10567.3811935095</v>
      </c>
      <c r="AF12" s="7">
        <f>'[24]total, Brazil – equal split, 20'!AI2</f>
        <v>10940.587985284201</v>
      </c>
      <c r="AG12" s="7">
        <f>'[24]total, Brazil – equal split, 20'!AJ2</f>
        <v>11313.417861116401</v>
      </c>
      <c r="AH12" s="7">
        <f>'[24]total, Brazil – equal split, 20'!AK2</f>
        <v>11600.7703003563</v>
      </c>
      <c r="AI12" s="7">
        <f>'[24]total, Brazil – equal split, 20'!AL2</f>
        <v>11754.642089970201</v>
      </c>
      <c r="AJ12" s="7">
        <f>'[24]total, Brazil – equal split, 20'!AM2</f>
        <v>11908.467325082</v>
      </c>
      <c r="AK12" s="7">
        <f>'[24]total, Brazil – equal split, 20'!AN2</f>
        <v>12062.2401897498</v>
      </c>
      <c r="AL12" s="7">
        <f>'[24]total, Brazil – equal split, 20'!AO2</f>
        <v>12215.953841521899</v>
      </c>
      <c r="AM12" s="7">
        <f>'[24]total, Brazil – equal split, 20'!AP2</f>
        <v>12369.6001476195</v>
      </c>
      <c r="AN12" s="7">
        <f>'[24]total, Brazil – equal split, 20'!AQ2</f>
        <v>12523.1693349858</v>
      </c>
      <c r="AO12" s="7">
        <f>'[24]total, Brazil – equal split, 20'!AR2</f>
        <v>12676.6495205761</v>
      </c>
      <c r="AP12" s="7">
        <f>'[24]total, Brazil – equal split, 20'!AS2</f>
        <v>12830.026074306599</v>
      </c>
      <c r="AQ12" s="7">
        <f>'[24]total, Brazil – equal split, 20'!AT2</f>
        <v>12983.2807488383</v>
      </c>
      <c r="AR12" s="7">
        <f>'[24]total, Brazil – equal split, 20'!AU2</f>
        <v>13136.390491190499</v>
      </c>
      <c r="AS12" s="7">
        <f>'[24]total, Brazil – equal split, 20'!AV2</f>
        <v>13289.3258476226</v>
      </c>
      <c r="AT12" s="7">
        <f>'[24]total, Brazil – equal split, 20'!AW2</f>
        <v>13442.04894667</v>
      </c>
      <c r="AU12" s="7">
        <f>'[24]total, Brazil – equal split, 20'!AX2</f>
        <v>13594.5114021031</v>
      </c>
      <c r="AV12" s="7">
        <f>'[24]total, Brazil – equal split, 20'!AY2</f>
        <v>13746.6537652507</v>
      </c>
      <c r="AW12" s="7">
        <f>'[24]total, Brazil – equal split, 20'!AZ2</f>
        <v>13898.4121394423</v>
      </c>
      <c r="AX12" s="7">
        <f>'[24]total, Brazil – equal split, 20'!BA2</f>
        <v>14049.747072800699</v>
      </c>
      <c r="AY12" s="7">
        <f>'[24]total, Brazil – equal split, 20'!BB2</f>
        <v>14200.7170834517</v>
      </c>
      <c r="AZ12" s="7">
        <f>'[24]total, Brazil – equal split, 20'!BC2</f>
        <v>14351.4772706521</v>
      </c>
      <c r="BA12" s="7">
        <f>'[24]total, Brazil – equal split, 20'!BD2</f>
        <v>14502.0464218956</v>
      </c>
      <c r="BB12" s="7">
        <f>'[24]total, Brazil – equal split, 20'!BE2</f>
        <v>14652.4057612699</v>
      </c>
      <c r="BC12" s="7">
        <f>'[24]total, Brazil – equal split, 20'!BF2</f>
        <v>14802.5337663221</v>
      </c>
      <c r="BD12" s="7">
        <f>'[24]total, Brazil – equal split, 20'!BG2</f>
        <v>14952.4056774166</v>
      </c>
      <c r="BE12" s="7">
        <f>'[24]total, Brazil – equal split, 20'!BH2</f>
        <v>15101.9929257692</v>
      </c>
      <c r="BF12" s="7">
        <f>'[24]total, Brazil – equal split, 20'!BI2</f>
        <v>15251.262484470801</v>
      </c>
      <c r="BG12" s="7">
        <f>'[24]total, Brazil – equal split, 20'!BJ2</f>
        <v>15400.1761688761</v>
      </c>
      <c r="BH12" s="7">
        <f>'[24]total, Brazil – equal split, 20'!BK2</f>
        <v>15548.6899588416</v>
      </c>
      <c r="BI12" s="7">
        <f>'[24]total, Brazil – equal split, 20'!BL2</f>
        <v>15696.7535064312</v>
      </c>
      <c r="BJ12" s="7">
        <f>'[24]total, Brazil – equal split, 20'!BM2</f>
        <v>15844.3101654738</v>
      </c>
      <c r="BK12" s="7">
        <f>'[24]total, Brazil – equal split, 20'!BN2</f>
        <v>15991.298189494</v>
      </c>
      <c r="BL12" s="7">
        <f>'[24]total, Brazil – equal split, 20'!BO2</f>
        <v>16137.654254818901</v>
      </c>
      <c r="BM12" s="7">
        <f>'[24]total, Brazil – equal split, 20'!BP2</f>
        <v>16283.321169687701</v>
      </c>
      <c r="BN12" s="7">
        <f>'[24]total, Brazil – equal split, 20'!BQ2</f>
        <v>16428.262205913499</v>
      </c>
      <c r="BO12" s="7">
        <f>'[24]total, Brazil – equal split, 20'!BR2</f>
        <v>16572.483780078801</v>
      </c>
      <c r="BP12" s="7">
        <f>'[24]total, Brazil – equal split, 20'!BS2</f>
        <v>16716.063856032899</v>
      </c>
      <c r="BQ12" s="7">
        <f>'[24]total, Brazil – equal split, 20'!BT2</f>
        <v>16859.173823418601</v>
      </c>
      <c r="BR12" s="7">
        <f>'[24]total, Brazil – equal split, 20'!BU2</f>
        <v>17002.072663571998</v>
      </c>
      <c r="BS12" s="7">
        <f>'[24]total, Brazil – equal split, 20'!BV2</f>
        <v>17145.060538536902</v>
      </c>
      <c r="BT12" s="7">
        <f>'[24]total, Brazil – equal split, 20'!BW2</f>
        <v>17288.409647505901</v>
      </c>
      <c r="BU12" s="7">
        <f>'[24]total, Brazil – equal split, 20'!BX2</f>
        <v>17432.311807864</v>
      </c>
      <c r="BV12" s="7">
        <f>'[24]total, Brazil – equal split, 20'!BY2</f>
        <v>17576.8656401757</v>
      </c>
      <c r="BW12" s="7">
        <f>'[24]total, Brazil – equal split, 20'!BZ2</f>
        <v>17722.0944203545</v>
      </c>
      <c r="BX12" s="7">
        <f>'[24]total, Brazil – equal split, 20'!CA2</f>
        <v>17867.9735803474</v>
      </c>
      <c r="BY12" s="7">
        <f>'[24]total, Brazil – equal split, 20'!CB2</f>
        <v>18014.4540894317</v>
      </c>
      <c r="BZ12" s="7">
        <f>'[24]total, Brazil – equal split, 20'!CC2</f>
        <v>18161.477867085399</v>
      </c>
      <c r="CA12" s="7">
        <f>'[24]total, Brazil – equal split, 20'!CD2</f>
        <v>18308.9864262585</v>
      </c>
      <c r="CB12" s="7">
        <f>'[24]total, Brazil – equal split, 20'!CE2</f>
        <v>18456.925068775199</v>
      </c>
      <c r="CC12" s="7">
        <f>'[24]total, Brazil – equal split, 20'!CF2</f>
        <v>18605.244530355802</v>
      </c>
      <c r="CD12" s="7">
        <f>'[24]total, Brazil – equal split, 20'!CG2</f>
        <v>18753.901297287099</v>
      </c>
      <c r="CE12" s="7">
        <f>'[24]total, Brazil – equal split, 20'!CH2</f>
        <v>18902.857295977799</v>
      </c>
      <c r="CF12" s="7">
        <f>'[24]total, Brazil – equal split, 20'!CI2</f>
        <v>21465.585928650398</v>
      </c>
      <c r="CG12" s="7">
        <f>'[24]total, Brazil – equal split, 20'!CJ2</f>
        <v>24252.079428917099</v>
      </c>
      <c r="CH12" s="7">
        <f>'[24]total, Brazil – equal split, 20'!CK2</f>
        <v>26026.8223825573</v>
      </c>
      <c r="CI12" s="7">
        <f>'[24]total, Brazil – equal split, 20'!CL2</f>
        <v>27767.435493175199</v>
      </c>
      <c r="CJ12" s="7">
        <f>'[24]total, Brazil – equal split, 20'!CM2</f>
        <v>29266.717143333899</v>
      </c>
      <c r="CK12" s="7">
        <f>'[24]total, Brazil – equal split, 20'!CN2</f>
        <v>31689.343190883101</v>
      </c>
      <c r="CL12" s="7">
        <f>'[24]total, Brazil – equal split, 20'!CO2</f>
        <v>34445.551409717598</v>
      </c>
      <c r="CM12" s="7">
        <f>'[24]total, Brazil – equal split, 20'!CP2</f>
        <v>37007.622555805698</v>
      </c>
      <c r="CN12" s="7">
        <f>'[24]total, Brazil – equal split, 20'!CQ2</f>
        <v>40649.601257349503</v>
      </c>
      <c r="CO12" s="7">
        <f>'[24]total, Brazil – equal split, 20'!CR2</f>
        <v>44876.569652168298</v>
      </c>
      <c r="CP12" s="7">
        <f>'[24]total, Brazil – equal split, 20'!CS2</f>
        <v>48628.0916220664</v>
      </c>
      <c r="CQ12" s="7">
        <f>'[24]total, Brazil – equal split, 20'!CT2</f>
        <v>52167.801950630499</v>
      </c>
      <c r="CR12" s="7">
        <f>'[24]total, Brazil – equal split, 20'!CU2</f>
        <v>58338.239098862803</v>
      </c>
      <c r="CS12" s="7">
        <f>'[24]total, Brazil – equal split, 20'!CV2</f>
        <v>67471.790130351306</v>
      </c>
      <c r="CT12" s="7">
        <f>'[24]total, Brazil – equal split, 20'!CW2</f>
        <v>74699.898726540094</v>
      </c>
      <c r="CU12" s="7">
        <f>'[24]total, Brazil – equal split, 20'!CX2</f>
        <v>91378.565059749206</v>
      </c>
      <c r="CV12" s="7">
        <f>'[24]total, Brazil – equal split, 20'!CY2</f>
        <v>107380.697663502</v>
      </c>
      <c r="CW12" s="7">
        <f>'[24]total, Brazil – equal split, 20'!CZ2</f>
        <v>145881.804525571</v>
      </c>
      <c r="CX12" s="7">
        <f>'[24]total, Brazil – equal split, 20'!DA2</f>
        <v>218154.960318122</v>
      </c>
      <c r="CY12" s="7">
        <f t="shared" si="0"/>
        <v>218154.960318122</v>
      </c>
      <c r="CZ12" s="7">
        <f>'[24]total, Brazil – equal split, 20'!DB2</f>
        <v>238772.54014012101</v>
      </c>
      <c r="DA12" s="7">
        <f>'[24]total, Brazil – equal split, 20'!DC2</f>
        <v>267722.55482453498</v>
      </c>
      <c r="DB12" s="7">
        <f>'[24]total, Brazil – equal split, 20'!DD2</f>
        <v>288001.30902297201</v>
      </c>
      <c r="DC12" s="7">
        <f>'[24]total, Brazil – equal split, 20'!DE2</f>
        <v>296462.88674904202</v>
      </c>
      <c r="DD12" s="7">
        <f>'[24]total, Brazil – equal split, 20'!DF2</f>
        <v>334566.53517220001</v>
      </c>
      <c r="DE12" s="7">
        <f>'[24]total, Brazil – equal split, 20'!DG2</f>
        <v>393300.65585002297</v>
      </c>
      <c r="DF12" s="7">
        <f>'[24]total, Brazil – equal split, 20'!DH2</f>
        <v>418809.81220050401</v>
      </c>
      <c r="DG12" s="7">
        <f>'[24]total, Brazil – equal split, 20'!DI2</f>
        <v>576895.34874502697</v>
      </c>
      <c r="DH12" s="7">
        <f>'[24]total, Brazil – equal split, 20'!DJ2</f>
        <v>824137.54035848798</v>
      </c>
      <c r="DI12" s="7">
        <f t="shared" si="1"/>
        <v>824137.54035848798</v>
      </c>
      <c r="DJ12" s="7">
        <f>'[24]total, Brazil – equal split, 20'!DK2</f>
        <v>833380.211255637</v>
      </c>
      <c r="DK12" s="7">
        <f>'[24]total, Brazil – equal split, 20'!DL2</f>
        <v>860204.70437643898</v>
      </c>
      <c r="DL12" s="7">
        <f>'[24]total, Brazil – equal split, 20'!DM2</f>
        <v>1067674.5748377801</v>
      </c>
      <c r="DM12" s="7">
        <f>'[24]total, Brazil – equal split, 20'!DN2</f>
        <v>1222536.1476964699</v>
      </c>
      <c r="DN12" s="7">
        <f>'[24]total, Brazil – equal split, 20'!DO2</f>
        <v>1508919.15968536</v>
      </c>
      <c r="DO12" s="7">
        <f>'[24]total, Brazil – equal split, 20'!DP2</f>
        <v>1616877.6318729499</v>
      </c>
      <c r="DP12" s="7">
        <f>'[24]total, Brazil – equal split, 20'!DQ2</f>
        <v>2089254.9680983301</v>
      </c>
      <c r="DQ12" s="7">
        <f>'[24]total, Brazil – equal split, 20'!DR2</f>
        <v>2758814.2877826798</v>
      </c>
      <c r="DR12" s="7">
        <f>'[24]total, Brazil – equal split, 20'!DS2</f>
        <v>4697599.0488293497</v>
      </c>
      <c r="DS12" s="7">
        <f t="shared" si="2"/>
        <v>4697599.0488293497</v>
      </c>
      <c r="DT12" s="7">
        <f>'[24]total, Brazil – equal split, 20'!DT2</f>
        <v>5048520.7793657398</v>
      </c>
      <c r="DU12" s="7">
        <f>'[24]total, Brazil – equal split, 20'!DU2</f>
        <v>5470630.6614002297</v>
      </c>
      <c r="DV12" s="7">
        <f>'[24]total, Brazil – equal split, 20'!DV2</f>
        <v>5990339.0003308803</v>
      </c>
      <c r="DW12" s="7">
        <f>'[24]total, Brazil – equal split, 20'!DW2</f>
        <v>6649744.5110879103</v>
      </c>
      <c r="DX12" s="7">
        <f>'[24]total, Brazil – equal split, 20'!DX2</f>
        <v>7520819.8771972097</v>
      </c>
      <c r="DY12" s="7">
        <f>'[24]total, Brazil – equal split, 20'!DY2</f>
        <v>8738964.4678079691</v>
      </c>
      <c r="DZ12" s="7">
        <f>'[24]total, Brazil – equal split, 20'!DZ2</f>
        <v>10597050.2403125</v>
      </c>
      <c r="EA12" s="7">
        <f>'[24]total, Brazil – equal split, 20'!EA2</f>
        <v>13889397.825188201</v>
      </c>
      <c r="EB12" s="7">
        <f>'[24]total, Brazil – equal split, 20'!EB2</f>
        <v>22006175.0164661</v>
      </c>
    </row>
    <row r="14" spans="1:133" x14ac:dyDescent="0.2">
      <c r="CP14" s="2"/>
    </row>
    <row r="15" spans="1:133" x14ac:dyDescent="0.2">
      <c r="CO15" s="2"/>
      <c r="CP15" s="2"/>
    </row>
  </sheetData>
  <pageMargins left="0.7" right="0.7" top="0.75" bottom="0.75" header="0.3" footer="0.3"/>
  <pageSetup paperSize="9" orientation="portrait" horizontalDpi="4294967292" verticalDpi="4294967292"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F35"/>
  <sheetViews>
    <sheetView workbookViewId="0">
      <pane xSplit="4" ySplit="2" topLeftCell="BM3" activePane="bottomRight" state="frozen"/>
      <selection pane="topRight" activeCell="D1" sqref="D1"/>
      <selection pane="bottomLeft" activeCell="A4" sqref="A4"/>
      <selection pane="bottomRight" activeCell="BM6" sqref="BM6"/>
    </sheetView>
  </sheetViews>
  <sheetFormatPr baseColWidth="10" defaultColWidth="10.83203125" defaultRowHeight="16" x14ac:dyDescent="0.2"/>
  <cols>
    <col min="1" max="1" width="11.1640625" style="5" bestFit="1" customWidth="1"/>
    <col min="2" max="2" width="18" style="5" bestFit="1" customWidth="1"/>
    <col min="3" max="3" width="18" style="70" customWidth="1"/>
    <col min="4" max="4" width="12.33203125" style="5" bestFit="1" customWidth="1"/>
    <col min="5" max="103" width="11.33203125" style="5" bestFit="1" customWidth="1"/>
    <col min="104" max="104" width="18.33203125" style="5" customWidth="1"/>
    <col min="105" max="105" width="12.5" style="10" customWidth="1"/>
    <col min="106" max="109" width="11.83203125" style="5" bestFit="1" customWidth="1"/>
    <col min="110" max="110" width="13" style="5" bestFit="1" customWidth="1"/>
    <col min="111" max="111" width="12.83203125" style="5" bestFit="1" customWidth="1"/>
    <col min="112" max="113" width="13" style="5" bestFit="1" customWidth="1"/>
    <col min="114" max="114" width="13.83203125" style="5" bestFit="1" customWidth="1"/>
    <col min="115" max="115" width="11.33203125" style="10" customWidth="1"/>
    <col min="116" max="124" width="13" style="5" bestFit="1" customWidth="1"/>
    <col min="125" max="125" width="11.33203125" style="10" customWidth="1"/>
    <col min="126" max="128" width="13" style="5" bestFit="1" customWidth="1"/>
    <col min="129" max="129" width="12.83203125" style="5" bestFit="1" customWidth="1"/>
    <col min="130" max="134" width="13" style="5" bestFit="1" customWidth="1"/>
    <col min="135" max="16384" width="10.83203125" style="5"/>
  </cols>
  <sheetData>
    <row r="1" spans="1:266" x14ac:dyDescent="0.2">
      <c r="A1" s="17" t="s">
        <v>159</v>
      </c>
      <c r="CZ1" s="5" t="s">
        <v>167</v>
      </c>
      <c r="DA1" s="10" t="s">
        <v>168</v>
      </c>
      <c r="EH1" s="5" t="s">
        <v>252</v>
      </c>
    </row>
    <row r="2" spans="1:266" x14ac:dyDescent="0.2">
      <c r="B2" s="5" t="s">
        <v>110</v>
      </c>
      <c r="D2" s="5" t="s">
        <v>0</v>
      </c>
      <c r="E2" s="5" t="s">
        <v>109</v>
      </c>
      <c r="F2" s="5" t="s">
        <v>1</v>
      </c>
      <c r="G2" s="5" t="s">
        <v>2</v>
      </c>
      <c r="H2" s="5" t="s">
        <v>3</v>
      </c>
      <c r="I2" s="5" t="s">
        <v>4</v>
      </c>
      <c r="J2" s="5" t="s">
        <v>5</v>
      </c>
      <c r="K2" s="5" t="s">
        <v>6</v>
      </c>
      <c r="L2" s="5" t="s">
        <v>7</v>
      </c>
      <c r="M2" s="5" t="s">
        <v>8</v>
      </c>
      <c r="N2" s="5" t="s">
        <v>9</v>
      </c>
      <c r="O2" s="5" t="s">
        <v>10</v>
      </c>
      <c r="P2" s="5" t="s">
        <v>11</v>
      </c>
      <c r="Q2" s="5" t="s">
        <v>12</v>
      </c>
      <c r="R2" s="5" t="s">
        <v>13</v>
      </c>
      <c r="S2" s="5" t="s">
        <v>14</v>
      </c>
      <c r="T2" s="5" t="s">
        <v>15</v>
      </c>
      <c r="U2" s="5" t="s">
        <v>16</v>
      </c>
      <c r="V2" s="5" t="s">
        <v>17</v>
      </c>
      <c r="W2" s="5" t="s">
        <v>18</v>
      </c>
      <c r="X2" s="5" t="s">
        <v>19</v>
      </c>
      <c r="Y2" s="5" t="s">
        <v>20</v>
      </c>
      <c r="Z2" s="5" t="s">
        <v>21</v>
      </c>
      <c r="AA2" s="5" t="s">
        <v>22</v>
      </c>
      <c r="AB2" s="5" t="s">
        <v>23</v>
      </c>
      <c r="AC2" s="5" t="s">
        <v>24</v>
      </c>
      <c r="AD2" s="5" t="s">
        <v>25</v>
      </c>
      <c r="AE2" s="5" t="s">
        <v>26</v>
      </c>
      <c r="AF2" s="5" t="s">
        <v>27</v>
      </c>
      <c r="AG2" s="5" t="s">
        <v>28</v>
      </c>
      <c r="AH2" s="5" t="s">
        <v>29</v>
      </c>
      <c r="AI2" s="5" t="s">
        <v>30</v>
      </c>
      <c r="AJ2" s="5" t="s">
        <v>31</v>
      </c>
      <c r="AK2" s="5" t="s">
        <v>32</v>
      </c>
      <c r="AL2" s="5" t="s">
        <v>33</v>
      </c>
      <c r="AM2" s="5" t="s">
        <v>34</v>
      </c>
      <c r="AN2" s="5" t="s">
        <v>35</v>
      </c>
      <c r="AO2" s="5" t="s">
        <v>36</v>
      </c>
      <c r="AP2" s="5" t="s">
        <v>37</v>
      </c>
      <c r="AQ2" s="5" t="s">
        <v>38</v>
      </c>
      <c r="AR2" s="5" t="s">
        <v>39</v>
      </c>
      <c r="AS2" s="5" t="s">
        <v>40</v>
      </c>
      <c r="AT2" s="5" t="s">
        <v>41</v>
      </c>
      <c r="AU2" s="5" t="s">
        <v>42</v>
      </c>
      <c r="AV2" s="5" t="s">
        <v>43</v>
      </c>
      <c r="AW2" s="5" t="s">
        <v>44</v>
      </c>
      <c r="AX2" s="5" t="s">
        <v>45</v>
      </c>
      <c r="AY2" s="5" t="s">
        <v>46</v>
      </c>
      <c r="AZ2" s="5" t="s">
        <v>47</v>
      </c>
      <c r="BA2" s="5" t="s">
        <v>48</v>
      </c>
      <c r="BB2" s="5" t="s">
        <v>49</v>
      </c>
      <c r="BC2" s="5" t="s">
        <v>50</v>
      </c>
      <c r="BD2" s="5" t="s">
        <v>51</v>
      </c>
      <c r="BE2" s="5" t="s">
        <v>52</v>
      </c>
      <c r="BF2" s="5" t="s">
        <v>53</v>
      </c>
      <c r="BG2" s="5" t="s">
        <v>54</v>
      </c>
      <c r="BH2" s="5" t="s">
        <v>55</v>
      </c>
      <c r="BI2" s="5" t="s">
        <v>56</v>
      </c>
      <c r="BJ2" s="5" t="s">
        <v>57</v>
      </c>
      <c r="BK2" s="5" t="s">
        <v>58</v>
      </c>
      <c r="BL2" s="5" t="s">
        <v>59</v>
      </c>
      <c r="BM2" s="5" t="s">
        <v>60</v>
      </c>
      <c r="BN2" s="5" t="s">
        <v>61</v>
      </c>
      <c r="BO2" s="5" t="s">
        <v>62</v>
      </c>
      <c r="BP2" s="5" t="s">
        <v>63</v>
      </c>
      <c r="BQ2" s="5" t="s">
        <v>64</v>
      </c>
      <c r="BR2" s="5" t="s">
        <v>65</v>
      </c>
      <c r="BS2" s="5" t="s">
        <v>66</v>
      </c>
      <c r="BT2" s="5" t="s">
        <v>67</v>
      </c>
      <c r="BU2" s="5" t="s">
        <v>68</v>
      </c>
      <c r="BV2" s="5" t="s">
        <v>69</v>
      </c>
      <c r="BW2" s="5" t="s">
        <v>70</v>
      </c>
      <c r="BX2" s="5" t="s">
        <v>71</v>
      </c>
      <c r="BY2" s="5" t="s">
        <v>72</v>
      </c>
      <c r="BZ2" s="5" t="s">
        <v>73</v>
      </c>
      <c r="CA2" s="5" t="s">
        <v>74</v>
      </c>
      <c r="CB2" s="5" t="s">
        <v>75</v>
      </c>
      <c r="CC2" s="5" t="s">
        <v>76</v>
      </c>
      <c r="CD2" s="5" t="s">
        <v>77</v>
      </c>
      <c r="CE2" s="5" t="s">
        <v>78</v>
      </c>
      <c r="CF2" s="5" t="s">
        <v>79</v>
      </c>
      <c r="CG2" s="5" t="s">
        <v>80</v>
      </c>
      <c r="CH2" s="5" t="s">
        <v>81</v>
      </c>
      <c r="CI2" s="5" t="s">
        <v>82</v>
      </c>
      <c r="CJ2" s="5" t="s">
        <v>83</v>
      </c>
      <c r="CK2" s="5" t="s">
        <v>84</v>
      </c>
      <c r="CL2" s="5" t="s">
        <v>85</v>
      </c>
      <c r="CM2" s="5" t="s">
        <v>86</v>
      </c>
      <c r="CN2" s="5" t="s">
        <v>87</v>
      </c>
      <c r="CO2" s="5" t="s">
        <v>88</v>
      </c>
      <c r="CP2" s="5" t="s">
        <v>89</v>
      </c>
      <c r="CQ2" s="5" t="s">
        <v>90</v>
      </c>
      <c r="CR2" s="5" t="s">
        <v>91</v>
      </c>
      <c r="CS2" s="5" t="s">
        <v>92</v>
      </c>
      <c r="CT2" s="5" t="s">
        <v>93</v>
      </c>
      <c r="CU2" s="5" t="s">
        <v>94</v>
      </c>
      <c r="CV2" s="5" t="s">
        <v>95</v>
      </c>
      <c r="CW2" s="5" t="s">
        <v>96</v>
      </c>
      <c r="CX2" s="5" t="s">
        <v>97</v>
      </c>
      <c r="CY2" s="5" t="s">
        <v>98</v>
      </c>
      <c r="CZ2" s="5" t="s">
        <v>99</v>
      </c>
      <c r="DA2" s="10" t="s">
        <v>154</v>
      </c>
      <c r="DB2" s="5" t="s">
        <v>100</v>
      </c>
      <c r="DC2" s="5" t="s">
        <v>101</v>
      </c>
      <c r="DD2" s="5" t="s">
        <v>102</v>
      </c>
      <c r="DE2" s="5" t="s">
        <v>103</v>
      </c>
      <c r="DF2" s="5" t="s">
        <v>104</v>
      </c>
      <c r="DG2" s="5" t="s">
        <v>105</v>
      </c>
      <c r="DH2" s="5" t="s">
        <v>106</v>
      </c>
      <c r="DI2" s="5" t="s">
        <v>107</v>
      </c>
      <c r="DJ2" s="5" t="s">
        <v>108</v>
      </c>
      <c r="DK2" s="10" t="s">
        <v>155</v>
      </c>
      <c r="DL2" s="5" t="s">
        <v>135</v>
      </c>
      <c r="DM2" s="5" t="s">
        <v>136</v>
      </c>
      <c r="DN2" s="5" t="s">
        <v>137</v>
      </c>
      <c r="DO2" s="5" t="s">
        <v>138</v>
      </c>
      <c r="DP2" s="5" t="s">
        <v>139</v>
      </c>
      <c r="DQ2" s="5" t="s">
        <v>140</v>
      </c>
      <c r="DR2" s="5" t="s">
        <v>141</v>
      </c>
      <c r="DS2" s="5" t="s">
        <v>142</v>
      </c>
      <c r="DT2" s="5" t="s">
        <v>143</v>
      </c>
      <c r="DU2" s="10" t="s">
        <v>156</v>
      </c>
      <c r="DV2" s="5" t="s">
        <v>144</v>
      </c>
      <c r="DW2" s="5" t="s">
        <v>145</v>
      </c>
      <c r="DX2" s="5" t="s">
        <v>146</v>
      </c>
      <c r="DY2" s="5" t="s">
        <v>147</v>
      </c>
      <c r="DZ2" s="5" t="s">
        <v>148</v>
      </c>
      <c r="EA2" s="5" t="s">
        <v>149</v>
      </c>
      <c r="EB2" s="5" t="s">
        <v>150</v>
      </c>
      <c r="EC2" s="5" t="s">
        <v>151</v>
      </c>
      <c r="ED2" s="5" t="s">
        <v>152</v>
      </c>
      <c r="EE2" s="10"/>
      <c r="EF2" s="56" t="s">
        <v>249</v>
      </c>
      <c r="EG2" s="56" t="s">
        <v>109</v>
      </c>
      <c r="EH2" s="56" t="s">
        <v>1</v>
      </c>
      <c r="EI2" s="56" t="s">
        <v>2</v>
      </c>
      <c r="EJ2" s="56" t="s">
        <v>3</v>
      </c>
      <c r="EK2" s="56" t="s">
        <v>4</v>
      </c>
      <c r="EL2" s="56" t="s">
        <v>5</v>
      </c>
      <c r="EM2" s="56" t="s">
        <v>6</v>
      </c>
      <c r="EN2" s="56" t="s">
        <v>7</v>
      </c>
      <c r="EO2" s="56" t="s">
        <v>8</v>
      </c>
      <c r="EP2" s="56" t="s">
        <v>9</v>
      </c>
      <c r="EQ2" s="56" t="s">
        <v>10</v>
      </c>
      <c r="ER2" s="56" t="s">
        <v>11</v>
      </c>
      <c r="ES2" s="56" t="s">
        <v>12</v>
      </c>
      <c r="ET2" s="56" t="s">
        <v>13</v>
      </c>
      <c r="EU2" s="56" t="s">
        <v>14</v>
      </c>
      <c r="EV2" s="56" t="s">
        <v>15</v>
      </c>
      <c r="EW2" s="56" t="s">
        <v>16</v>
      </c>
      <c r="EX2" s="56" t="s">
        <v>17</v>
      </c>
      <c r="EY2" s="56" t="s">
        <v>18</v>
      </c>
      <c r="EZ2" s="56" t="s">
        <v>19</v>
      </c>
      <c r="FA2" s="56" t="s">
        <v>20</v>
      </c>
      <c r="FB2" s="56" t="s">
        <v>21</v>
      </c>
      <c r="FC2" s="56" t="s">
        <v>22</v>
      </c>
      <c r="FD2" s="56" t="s">
        <v>23</v>
      </c>
      <c r="FE2" s="56" t="s">
        <v>24</v>
      </c>
      <c r="FF2" s="56" t="s">
        <v>25</v>
      </c>
      <c r="FG2" s="56" t="s">
        <v>26</v>
      </c>
      <c r="FH2" s="56" t="s">
        <v>27</v>
      </c>
      <c r="FI2" s="56" t="s">
        <v>28</v>
      </c>
      <c r="FJ2" s="56" t="s">
        <v>29</v>
      </c>
      <c r="FK2" s="56" t="s">
        <v>30</v>
      </c>
      <c r="FL2" s="56" t="s">
        <v>31</v>
      </c>
      <c r="FM2" s="56" t="s">
        <v>32</v>
      </c>
      <c r="FN2" s="56" t="s">
        <v>33</v>
      </c>
      <c r="FO2" s="56" t="s">
        <v>34</v>
      </c>
      <c r="FP2" s="56" t="s">
        <v>35</v>
      </c>
      <c r="FQ2" s="56" t="s">
        <v>36</v>
      </c>
      <c r="FR2" s="56" t="s">
        <v>37</v>
      </c>
      <c r="FS2" s="56" t="s">
        <v>38</v>
      </c>
      <c r="FT2" s="56" t="s">
        <v>39</v>
      </c>
      <c r="FU2" s="56" t="s">
        <v>40</v>
      </c>
      <c r="FV2" s="56" t="s">
        <v>41</v>
      </c>
      <c r="FW2" s="56" t="s">
        <v>42</v>
      </c>
      <c r="FX2" s="56" t="s">
        <v>43</v>
      </c>
      <c r="FY2" s="56" t="s">
        <v>44</v>
      </c>
      <c r="FZ2" s="56" t="s">
        <v>45</v>
      </c>
      <c r="GA2" s="56" t="s">
        <v>46</v>
      </c>
      <c r="GB2" s="56" t="s">
        <v>47</v>
      </c>
      <c r="GC2" s="56" t="s">
        <v>48</v>
      </c>
      <c r="GD2" s="56" t="s">
        <v>49</v>
      </c>
      <c r="GE2" s="56" t="s">
        <v>50</v>
      </c>
      <c r="GF2" s="56" t="s">
        <v>51</v>
      </c>
      <c r="GG2" s="56" t="s">
        <v>52</v>
      </c>
      <c r="GH2" s="56" t="s">
        <v>53</v>
      </c>
      <c r="GI2" s="56" t="s">
        <v>54</v>
      </c>
      <c r="GJ2" s="56" t="s">
        <v>55</v>
      </c>
      <c r="GK2" s="56" t="s">
        <v>56</v>
      </c>
      <c r="GL2" s="56" t="s">
        <v>57</v>
      </c>
      <c r="GM2" s="56" t="s">
        <v>58</v>
      </c>
      <c r="GN2" s="56" t="s">
        <v>59</v>
      </c>
      <c r="GO2" s="56" t="s">
        <v>60</v>
      </c>
      <c r="GP2" s="56" t="s">
        <v>61</v>
      </c>
      <c r="GQ2" s="56" t="s">
        <v>62</v>
      </c>
      <c r="GR2" s="56" t="s">
        <v>63</v>
      </c>
      <c r="GS2" s="56" t="s">
        <v>64</v>
      </c>
      <c r="GT2" s="56" t="s">
        <v>65</v>
      </c>
      <c r="GU2" s="56" t="s">
        <v>66</v>
      </c>
      <c r="GV2" s="56" t="s">
        <v>67</v>
      </c>
      <c r="GW2" s="56" t="s">
        <v>68</v>
      </c>
      <c r="GX2" s="56" t="s">
        <v>69</v>
      </c>
      <c r="GY2" s="56" t="s">
        <v>70</v>
      </c>
      <c r="GZ2" s="56" t="s">
        <v>71</v>
      </c>
      <c r="HA2" s="56" t="s">
        <v>72</v>
      </c>
      <c r="HB2" s="56" t="s">
        <v>73</v>
      </c>
      <c r="HC2" s="56" t="s">
        <v>74</v>
      </c>
      <c r="HD2" s="56" t="s">
        <v>75</v>
      </c>
      <c r="HE2" s="56" t="s">
        <v>76</v>
      </c>
      <c r="HF2" s="56" t="s">
        <v>77</v>
      </c>
      <c r="HG2" s="56" t="s">
        <v>78</v>
      </c>
      <c r="HH2" s="56" t="s">
        <v>79</v>
      </c>
      <c r="HI2" s="56" t="s">
        <v>80</v>
      </c>
      <c r="HJ2" s="56" t="s">
        <v>81</v>
      </c>
      <c r="HK2" s="56" t="s">
        <v>82</v>
      </c>
      <c r="HL2" s="56" t="s">
        <v>83</v>
      </c>
      <c r="HM2" s="56" t="s">
        <v>84</v>
      </c>
      <c r="HN2" s="56" t="s">
        <v>85</v>
      </c>
      <c r="HO2" s="56" t="s">
        <v>86</v>
      </c>
      <c r="HP2" s="56" t="s">
        <v>87</v>
      </c>
      <c r="HQ2" s="56" t="s">
        <v>88</v>
      </c>
      <c r="HR2" s="56" t="s">
        <v>89</v>
      </c>
      <c r="HS2" s="56" t="s">
        <v>90</v>
      </c>
      <c r="HT2" s="56" t="s">
        <v>91</v>
      </c>
      <c r="HU2" s="56" t="s">
        <v>92</v>
      </c>
      <c r="HV2" s="56" t="s">
        <v>93</v>
      </c>
      <c r="HW2" s="56" t="s">
        <v>94</v>
      </c>
      <c r="HX2" s="56" t="s">
        <v>95</v>
      </c>
      <c r="HY2" s="56" t="s">
        <v>96</v>
      </c>
      <c r="HZ2" s="56" t="s">
        <v>97</v>
      </c>
      <c r="IA2" s="56" t="s">
        <v>98</v>
      </c>
      <c r="IB2" s="56" t="s">
        <v>99</v>
      </c>
      <c r="IC2" s="56" t="s">
        <v>154</v>
      </c>
      <c r="ID2" s="56" t="s">
        <v>100</v>
      </c>
      <c r="IE2" s="56" t="s">
        <v>101</v>
      </c>
      <c r="IF2" s="56" t="s">
        <v>102</v>
      </c>
      <c r="IG2" s="56" t="s">
        <v>103</v>
      </c>
      <c r="IH2" s="56" t="s">
        <v>104</v>
      </c>
      <c r="II2" s="56" t="s">
        <v>105</v>
      </c>
      <c r="IJ2" s="56" t="s">
        <v>106</v>
      </c>
      <c r="IK2" s="56" t="s">
        <v>107</v>
      </c>
      <c r="IL2" s="56" t="s">
        <v>108</v>
      </c>
      <c r="IM2" s="56" t="s">
        <v>155</v>
      </c>
      <c r="IN2" s="56" t="s">
        <v>135</v>
      </c>
      <c r="IO2" s="56" t="s">
        <v>136</v>
      </c>
      <c r="IP2" s="56" t="s">
        <v>137</v>
      </c>
      <c r="IQ2" s="56" t="s">
        <v>138</v>
      </c>
      <c r="IR2" s="56" t="s">
        <v>139</v>
      </c>
      <c r="IS2" s="56" t="s">
        <v>140</v>
      </c>
      <c r="IT2" s="56" t="s">
        <v>141</v>
      </c>
      <c r="IU2" s="56" t="s">
        <v>142</v>
      </c>
      <c r="IV2" s="56" t="s">
        <v>143</v>
      </c>
      <c r="IW2" s="56" t="s">
        <v>156</v>
      </c>
      <c r="IX2" s="56" t="s">
        <v>144</v>
      </c>
      <c r="IY2" s="56" t="s">
        <v>145</v>
      </c>
      <c r="IZ2" s="56" t="s">
        <v>146</v>
      </c>
      <c r="JA2" s="56" t="s">
        <v>147</v>
      </c>
      <c r="JB2" s="56" t="s">
        <v>148</v>
      </c>
      <c r="JC2" s="56" t="s">
        <v>149</v>
      </c>
      <c r="JD2" s="56" t="s">
        <v>150</v>
      </c>
      <c r="JE2" s="56" t="s">
        <v>151</v>
      </c>
      <c r="JF2" s="56" t="s">
        <v>152</v>
      </c>
    </row>
    <row r="3" spans="1:266" x14ac:dyDescent="0.2">
      <c r="A3" s="5">
        <f>A20</f>
        <v>2001</v>
      </c>
      <c r="B3" s="7">
        <f t="shared" ref="B3:D5" si="0">B20*(B$6/B$23)</f>
        <v>698519944443.09631</v>
      </c>
      <c r="C3" s="7">
        <f>B3/D3</f>
        <v>6590.733658744266</v>
      </c>
      <c r="D3" s="7">
        <f>D20*(D$6/D$23)</f>
        <v>105985157.43635519</v>
      </c>
      <c r="E3" s="7">
        <v>0</v>
      </c>
      <c r="F3" s="7">
        <v>0</v>
      </c>
      <c r="G3" s="7">
        <v>0</v>
      </c>
      <c r="H3" s="7">
        <v>0</v>
      </c>
      <c r="I3" s="7">
        <v>0</v>
      </c>
      <c r="J3" s="7">
        <v>0</v>
      </c>
      <c r="K3" s="7">
        <v>0</v>
      </c>
      <c r="L3" s="7">
        <v>0</v>
      </c>
      <c r="M3" s="7">
        <f>M20*(M$6/M$23)</f>
        <v>0</v>
      </c>
      <c r="N3" s="7">
        <f t="shared" ref="N3:BW3" si="1">N20*(N$6/N$23)</f>
        <v>219.78624323841663</v>
      </c>
      <c r="O3" s="7">
        <f t="shared" si="1"/>
        <v>488.63090172373228</v>
      </c>
      <c r="P3" s="7">
        <f t="shared" si="1"/>
        <v>639.61679514710465</v>
      </c>
      <c r="Q3" s="7">
        <f t="shared" si="1"/>
        <v>783.79793549656256</v>
      </c>
      <c r="R3" s="7">
        <f t="shared" si="1"/>
        <v>919.04217253236482</v>
      </c>
      <c r="S3" s="7">
        <f t="shared" si="1"/>
        <v>1045.2328506421591</v>
      </c>
      <c r="T3" s="7">
        <f t="shared" si="1"/>
        <v>1114.17565917969</v>
      </c>
      <c r="U3" s="7">
        <f t="shared" si="1"/>
        <v>1157.661513398298</v>
      </c>
      <c r="V3" s="7">
        <f t="shared" si="1"/>
        <v>1191.725638741774</v>
      </c>
      <c r="W3" s="7">
        <f t="shared" si="1"/>
        <v>1231.268440537794</v>
      </c>
      <c r="X3" s="7">
        <f t="shared" si="1"/>
        <v>1354.9568192502161</v>
      </c>
      <c r="Y3" s="7">
        <f t="shared" si="1"/>
        <v>1442.3587277313568</v>
      </c>
      <c r="Z3" s="7">
        <f t="shared" si="1"/>
        <v>1532.1273303324863</v>
      </c>
      <c r="AA3" s="7">
        <f t="shared" si="1"/>
        <v>1626.822343792735</v>
      </c>
      <c r="AB3" s="7">
        <f t="shared" si="1"/>
        <v>1750.3275052078213</v>
      </c>
      <c r="AC3" s="7">
        <f t="shared" si="1"/>
        <v>1788.5500381182428</v>
      </c>
      <c r="AD3" s="7">
        <f t="shared" si="1"/>
        <v>1869.3437743954089</v>
      </c>
      <c r="AE3" s="7">
        <f t="shared" si="1"/>
        <v>1967.9496764022838</v>
      </c>
      <c r="AF3" s="7">
        <f t="shared" si="1"/>
        <v>2082.5756747012192</v>
      </c>
      <c r="AG3" s="7">
        <f t="shared" si="1"/>
        <v>2141.7303019419778</v>
      </c>
      <c r="AH3" s="7">
        <f t="shared" si="1"/>
        <v>2139.9233823780014</v>
      </c>
      <c r="AI3" s="7">
        <f t="shared" si="1"/>
        <v>2255.5107421875</v>
      </c>
      <c r="AJ3" s="7">
        <f t="shared" si="1"/>
        <v>2297.8544334461394</v>
      </c>
      <c r="AK3" s="7">
        <f t="shared" si="1"/>
        <v>2324.1859598862288</v>
      </c>
      <c r="AL3" s="7">
        <f t="shared" si="1"/>
        <v>2312.0060009949225</v>
      </c>
      <c r="AM3" s="7">
        <f t="shared" si="1"/>
        <v>2339.2951847956729</v>
      </c>
      <c r="AN3" s="7">
        <f t="shared" si="1"/>
        <v>2343.37280273438</v>
      </c>
      <c r="AO3" s="7">
        <f t="shared" si="1"/>
        <v>2389.42993164062</v>
      </c>
      <c r="AP3" s="7">
        <f t="shared" si="1"/>
        <v>2402.8840983918199</v>
      </c>
      <c r="AQ3" s="7">
        <f t="shared" si="1"/>
        <v>2460.7163827387994</v>
      </c>
      <c r="AR3" s="7">
        <f t="shared" si="1"/>
        <v>2578.1843557988382</v>
      </c>
      <c r="AS3" s="7">
        <f t="shared" si="1"/>
        <v>2650.5496224973249</v>
      </c>
      <c r="AT3" s="7">
        <f t="shared" si="1"/>
        <v>2719.5501594481198</v>
      </c>
      <c r="AU3" s="7">
        <f t="shared" si="1"/>
        <v>2846.0201683137625</v>
      </c>
      <c r="AV3" s="7">
        <f t="shared" si="1"/>
        <v>2927.8492413320319</v>
      </c>
      <c r="AW3" s="7">
        <f t="shared" si="1"/>
        <v>2958.2631203045876</v>
      </c>
      <c r="AX3" s="7">
        <f t="shared" si="1"/>
        <v>3061.5815730446243</v>
      </c>
      <c r="AY3" s="7">
        <f t="shared" si="1"/>
        <v>3156.3436206108531</v>
      </c>
      <c r="AZ3" s="7">
        <f t="shared" si="1"/>
        <v>3214.5265913487519</v>
      </c>
      <c r="BA3" s="7">
        <f t="shared" si="1"/>
        <v>3341.6799572466166</v>
      </c>
      <c r="BB3" s="7">
        <f t="shared" si="1"/>
        <v>3432.5562201358766</v>
      </c>
      <c r="BC3" s="7">
        <f t="shared" si="1"/>
        <v>3549.3046686400967</v>
      </c>
      <c r="BD3" s="7">
        <f t="shared" si="1"/>
        <v>3567.4405584176607</v>
      </c>
      <c r="BE3" s="7">
        <f t="shared" si="1"/>
        <v>3642.6680330375675</v>
      </c>
      <c r="BF3" s="7">
        <f t="shared" si="1"/>
        <v>3792.0387607193779</v>
      </c>
      <c r="BG3" s="7">
        <f t="shared" si="1"/>
        <v>3889.215100494971</v>
      </c>
      <c r="BH3" s="7">
        <f t="shared" si="1"/>
        <v>3950.3236111122269</v>
      </c>
      <c r="BI3" s="7">
        <f t="shared" si="1"/>
        <v>4104.1424844877556</v>
      </c>
      <c r="BJ3" s="7">
        <f t="shared" si="1"/>
        <v>4181.1937341725043</v>
      </c>
      <c r="BK3" s="7">
        <f t="shared" si="1"/>
        <v>4320.9689839221382</v>
      </c>
      <c r="BL3" s="7">
        <f t="shared" si="1"/>
        <v>4479.5291479890075</v>
      </c>
      <c r="BM3" s="7">
        <f>BM20*(BM$6/BM$23)</f>
        <v>4523.4911505926939</v>
      </c>
      <c r="BN3" s="7">
        <f t="shared" si="1"/>
        <v>4649.0060769821539</v>
      </c>
      <c r="BO3" s="7">
        <f t="shared" si="1"/>
        <v>4746.4742996119166</v>
      </c>
      <c r="BP3" s="7">
        <f t="shared" si="1"/>
        <v>4873.3291617215764</v>
      </c>
      <c r="BQ3" s="7">
        <f t="shared" si="1"/>
        <v>5001.9302951989757</v>
      </c>
      <c r="BR3" s="7">
        <f t="shared" si="1"/>
        <v>5155.2240887919852</v>
      </c>
      <c r="BS3" s="7">
        <f t="shared" si="1"/>
        <v>5261.7469073903612</v>
      </c>
      <c r="BT3" s="7">
        <f t="shared" si="1"/>
        <v>5463.2317332507864</v>
      </c>
      <c r="BU3" s="7">
        <f t="shared" si="1"/>
        <v>5646.7032198482548</v>
      </c>
      <c r="BV3" s="7">
        <f t="shared" si="1"/>
        <v>5839.6112797672722</v>
      </c>
      <c r="BW3" s="7">
        <f t="shared" si="1"/>
        <v>5997.4106630345168</v>
      </c>
      <c r="BX3" s="7">
        <f t="shared" ref="BX3:EC3" si="2">BX20*(BX$6/BX$23)</f>
        <v>6158.4049241945204</v>
      </c>
      <c r="BY3" s="7">
        <f t="shared" si="2"/>
        <v>6419.4140172923699</v>
      </c>
      <c r="BZ3" s="7">
        <f t="shared" si="2"/>
        <v>6561.9685963173279</v>
      </c>
      <c r="CA3" s="7">
        <f t="shared" si="2"/>
        <v>6878.898274124851</v>
      </c>
      <c r="CB3" s="7">
        <f t="shared" si="2"/>
        <v>7109.2030411266596</v>
      </c>
      <c r="CC3" s="7">
        <f t="shared" si="2"/>
        <v>7317.5821124368622</v>
      </c>
      <c r="CD3" s="7">
        <f t="shared" si="2"/>
        <v>7661.2805067477411</v>
      </c>
      <c r="CE3" s="7">
        <f t="shared" si="2"/>
        <v>7908.0537326738031</v>
      </c>
      <c r="CF3" s="7">
        <f t="shared" si="2"/>
        <v>8277.584741505485</v>
      </c>
      <c r="CG3" s="7">
        <f t="shared" si="2"/>
        <v>8653.5764287417678</v>
      </c>
      <c r="CH3" s="7">
        <f t="shared" si="2"/>
        <v>8995.4026567922665</v>
      </c>
      <c r="CI3" s="7">
        <f t="shared" si="2"/>
        <v>9473.0003548746863</v>
      </c>
      <c r="CJ3" s="7">
        <f t="shared" si="2"/>
        <v>9844.5073917088721</v>
      </c>
      <c r="CK3" s="7">
        <f t="shared" si="2"/>
        <v>10414.570800857278</v>
      </c>
      <c r="CL3" s="7">
        <f t="shared" si="2"/>
        <v>10941.672984773913</v>
      </c>
      <c r="CM3" s="7">
        <f t="shared" si="2"/>
        <v>11685.447038749115</v>
      </c>
      <c r="CN3" s="7">
        <f t="shared" si="2"/>
        <v>12126.186176742354</v>
      </c>
      <c r="CO3" s="7">
        <f t="shared" si="2"/>
        <v>12928.955398864066</v>
      </c>
      <c r="CP3" s="7">
        <f t="shared" si="2"/>
        <v>13925.290023428211</v>
      </c>
      <c r="CQ3" s="7">
        <f t="shared" si="2"/>
        <v>14998.447592403394</v>
      </c>
      <c r="CR3" s="7">
        <f t="shared" si="2"/>
        <v>16225.815741988403</v>
      </c>
      <c r="CS3" s="7">
        <f t="shared" si="2"/>
        <v>17705.810831965653</v>
      </c>
      <c r="CT3" s="7">
        <f t="shared" si="2"/>
        <v>19336.776716309749</v>
      </c>
      <c r="CU3" s="7">
        <f t="shared" si="2"/>
        <v>21725.55546178202</v>
      </c>
      <c r="CV3" s="7">
        <f t="shared" si="2"/>
        <v>24467.639862200471</v>
      </c>
      <c r="CW3" s="7">
        <f t="shared" si="2"/>
        <v>28367.407082086775</v>
      </c>
      <c r="CX3" s="7">
        <f t="shared" si="2"/>
        <v>34136.714524145478</v>
      </c>
      <c r="CY3" s="7">
        <f t="shared" si="2"/>
        <v>44905.109047912381</v>
      </c>
      <c r="CZ3" s="7">
        <f>CZ20*(CZ$6/CZ$23)</f>
        <v>84806.540162936813</v>
      </c>
      <c r="DA3" s="7">
        <f t="shared" si="2"/>
        <v>55026.056975065279</v>
      </c>
      <c r="DB3" s="7">
        <f t="shared" si="2"/>
        <v>58461.391474241609</v>
      </c>
      <c r="DC3" s="7">
        <f t="shared" si="2"/>
        <v>60720.415601524539</v>
      </c>
      <c r="DD3" s="7">
        <f t="shared" si="2"/>
        <v>64429.773079784551</v>
      </c>
      <c r="DE3" s="7">
        <f t="shared" si="2"/>
        <v>68255.452973936437</v>
      </c>
      <c r="DF3" s="7">
        <f t="shared" si="2"/>
        <v>74335.651311818685</v>
      </c>
      <c r="DG3" s="7">
        <f t="shared" si="2"/>
        <v>81440.705568931793</v>
      </c>
      <c r="DH3" s="7">
        <f t="shared" si="2"/>
        <v>93135.106206326091</v>
      </c>
      <c r="DI3" s="7">
        <f t="shared" si="2"/>
        <v>111217.4278276351</v>
      </c>
      <c r="DJ3" s="7">
        <f t="shared" si="2"/>
        <v>180591.24672736911</v>
      </c>
      <c r="DK3" s="7">
        <f t="shared" si="2"/>
        <v>127273.9352596455</v>
      </c>
      <c r="DL3" s="7">
        <f t="shared" si="2"/>
        <v>130858.17838283867</v>
      </c>
      <c r="DM3" s="7">
        <f t="shared" si="2"/>
        <v>134485.50235405279</v>
      </c>
      <c r="DN3" s="7">
        <f t="shared" si="2"/>
        <v>141363.90057970834</v>
      </c>
      <c r="DO3" s="7">
        <f t="shared" si="2"/>
        <v>145514.20369839264</v>
      </c>
      <c r="DP3" s="7">
        <f t="shared" si="2"/>
        <v>153735.75869641278</v>
      </c>
      <c r="DQ3" s="7">
        <f t="shared" si="2"/>
        <v>165028.80319471532</v>
      </c>
      <c r="DR3" s="7">
        <f t="shared" si="2"/>
        <v>184198.66103814164</v>
      </c>
      <c r="DS3" s="7">
        <f t="shared" si="2"/>
        <v>225988.23570584133</v>
      </c>
      <c r="DT3" s="7">
        <f t="shared" si="2"/>
        <v>391111.7700451194</v>
      </c>
      <c r="DU3" s="7">
        <f t="shared" si="2"/>
        <v>270255.8125</v>
      </c>
      <c r="DV3" s="7">
        <f t="shared" si="2"/>
        <v>280000</v>
      </c>
      <c r="DW3" s="7">
        <f t="shared" si="2"/>
        <v>277296.89240075531</v>
      </c>
      <c r="DX3" s="7">
        <f t="shared" si="2"/>
        <v>293379.71513873938</v>
      </c>
      <c r="DY3" s="7">
        <f t="shared" si="2"/>
        <v>327043.93493933877</v>
      </c>
      <c r="DZ3" s="7">
        <f t="shared" si="2"/>
        <v>334145.47265634418</v>
      </c>
      <c r="EA3" s="7">
        <f t="shared" si="2"/>
        <v>384532.34375</v>
      </c>
      <c r="EB3" s="7">
        <f t="shared" si="2"/>
        <v>540000</v>
      </c>
      <c r="EC3" s="7">
        <f t="shared" si="2"/>
        <v>556327.1875</v>
      </c>
      <c r="ED3" s="7">
        <f>ED20*(ED$6/ED$23)</f>
        <v>637500</v>
      </c>
      <c r="EE3" s="10"/>
      <c r="EF3" s="56">
        <v>34</v>
      </c>
      <c r="EG3" s="31">
        <f>E3/($EF3/100)</f>
        <v>0</v>
      </c>
      <c r="EH3" s="31">
        <f t="shared" ref="EH3:GS6" si="3">F3/($EF3/100)</f>
        <v>0</v>
      </c>
      <c r="EI3" s="31">
        <f t="shared" si="3"/>
        <v>0</v>
      </c>
      <c r="EJ3" s="31">
        <f t="shared" si="3"/>
        <v>0</v>
      </c>
      <c r="EK3" s="31">
        <f t="shared" si="3"/>
        <v>0</v>
      </c>
      <c r="EL3" s="31">
        <f t="shared" si="3"/>
        <v>0</v>
      </c>
      <c r="EM3" s="31">
        <f t="shared" si="3"/>
        <v>0</v>
      </c>
      <c r="EN3" s="31">
        <f t="shared" si="3"/>
        <v>0</v>
      </c>
      <c r="EO3" s="31">
        <f t="shared" si="3"/>
        <v>0</v>
      </c>
      <c r="EP3" s="31">
        <f t="shared" si="3"/>
        <v>646.43012717181352</v>
      </c>
      <c r="EQ3" s="31">
        <f t="shared" si="3"/>
        <v>1437.1497109521536</v>
      </c>
      <c r="ER3" s="31">
        <f t="shared" si="3"/>
        <v>1881.2258680797195</v>
      </c>
      <c r="ES3" s="31">
        <f t="shared" si="3"/>
        <v>2305.2880455781251</v>
      </c>
      <c r="ET3" s="31">
        <f t="shared" si="3"/>
        <v>2703.0652133304848</v>
      </c>
      <c r="EU3" s="31">
        <f t="shared" si="3"/>
        <v>3074.2142665945853</v>
      </c>
      <c r="EV3" s="31">
        <f t="shared" si="3"/>
        <v>3276.9872328814408</v>
      </c>
      <c r="EW3" s="31">
        <f t="shared" si="3"/>
        <v>3404.8868041126407</v>
      </c>
      <c r="EX3" s="31">
        <f t="shared" si="3"/>
        <v>3505.0754080640409</v>
      </c>
      <c r="EY3" s="31">
        <f t="shared" si="3"/>
        <v>3621.3777662876291</v>
      </c>
      <c r="EZ3" s="31">
        <f t="shared" si="3"/>
        <v>3985.1671154418118</v>
      </c>
      <c r="FA3" s="31">
        <f t="shared" si="3"/>
        <v>4242.2315521510491</v>
      </c>
      <c r="FB3" s="31">
        <f t="shared" si="3"/>
        <v>4506.256853919077</v>
      </c>
      <c r="FC3" s="31">
        <f t="shared" si="3"/>
        <v>4784.7715993903967</v>
      </c>
      <c r="FD3" s="31">
        <f t="shared" si="3"/>
        <v>5148.0220741406511</v>
      </c>
      <c r="FE3" s="31">
        <f t="shared" si="3"/>
        <v>5260.441288583067</v>
      </c>
      <c r="FF3" s="31">
        <f t="shared" si="3"/>
        <v>5498.0699246923787</v>
      </c>
      <c r="FG3" s="31">
        <f t="shared" si="3"/>
        <v>5788.0872835361288</v>
      </c>
      <c r="FH3" s="31">
        <f t="shared" si="3"/>
        <v>6125.222572650644</v>
      </c>
      <c r="FI3" s="31">
        <f t="shared" si="3"/>
        <v>6299.2067704175815</v>
      </c>
      <c r="FJ3" s="31">
        <f t="shared" si="3"/>
        <v>6293.8923011117686</v>
      </c>
      <c r="FK3" s="31">
        <f t="shared" si="3"/>
        <v>6633.855124080882</v>
      </c>
      <c r="FL3" s="31">
        <f t="shared" si="3"/>
        <v>6758.3953924886446</v>
      </c>
      <c r="FM3" s="31">
        <f t="shared" si="3"/>
        <v>6835.8410584889079</v>
      </c>
      <c r="FN3" s="31">
        <f t="shared" si="3"/>
        <v>6800.0176499850659</v>
      </c>
      <c r="FO3" s="31">
        <f t="shared" si="3"/>
        <v>6880.2799552813904</v>
      </c>
      <c r="FP3" s="31">
        <f t="shared" si="3"/>
        <v>6892.2729492187646</v>
      </c>
      <c r="FQ3" s="31">
        <f t="shared" si="3"/>
        <v>7027.7350930606462</v>
      </c>
      <c r="FR3" s="31">
        <f t="shared" si="3"/>
        <v>7067.3061717406463</v>
      </c>
      <c r="FS3" s="31">
        <f t="shared" si="3"/>
        <v>7237.4011257023503</v>
      </c>
      <c r="FT3" s="31">
        <f t="shared" si="3"/>
        <v>7582.8951641142294</v>
      </c>
      <c r="FU3" s="31">
        <f t="shared" si="3"/>
        <v>7795.7341838156608</v>
      </c>
      <c r="FV3" s="31">
        <f t="shared" si="3"/>
        <v>7998.6769395532929</v>
      </c>
      <c r="FW3" s="31">
        <f t="shared" si="3"/>
        <v>8370.6475538640061</v>
      </c>
      <c r="FX3" s="31">
        <f t="shared" si="3"/>
        <v>8611.3212980353874</v>
      </c>
      <c r="FY3" s="31">
        <f t="shared" si="3"/>
        <v>8700.7738832487867</v>
      </c>
      <c r="FZ3" s="31">
        <f t="shared" si="3"/>
        <v>9004.6516854253641</v>
      </c>
      <c r="GA3" s="31">
        <f t="shared" si="3"/>
        <v>9283.3635900319205</v>
      </c>
      <c r="GB3" s="31">
        <f t="shared" si="3"/>
        <v>9454.489974555152</v>
      </c>
      <c r="GC3" s="31">
        <f t="shared" si="3"/>
        <v>9828.4704624900478</v>
      </c>
      <c r="GD3" s="31">
        <f t="shared" si="3"/>
        <v>10095.753588634931</v>
      </c>
      <c r="GE3" s="31">
        <f t="shared" si="3"/>
        <v>10439.131378353224</v>
      </c>
      <c r="GF3" s="31">
        <f t="shared" si="3"/>
        <v>10492.472230640178</v>
      </c>
      <c r="GG3" s="31">
        <f t="shared" si="3"/>
        <v>10713.72950893402</v>
      </c>
      <c r="GH3" s="31">
        <f t="shared" si="3"/>
        <v>11153.055178586405</v>
      </c>
      <c r="GI3" s="31">
        <f t="shared" si="3"/>
        <v>11438.867942632267</v>
      </c>
      <c r="GJ3" s="31">
        <f t="shared" si="3"/>
        <v>11618.598856212431</v>
      </c>
      <c r="GK3" s="31">
        <f t="shared" si="3"/>
        <v>12071.007307316928</v>
      </c>
      <c r="GL3" s="31">
        <f t="shared" si="3"/>
        <v>12297.628629919129</v>
      </c>
      <c r="GM3" s="31">
        <f t="shared" si="3"/>
        <v>12708.732305653346</v>
      </c>
      <c r="GN3" s="31">
        <f t="shared" si="3"/>
        <v>13175.085729379432</v>
      </c>
      <c r="GO3" s="31">
        <f t="shared" si="3"/>
        <v>13304.385737037333</v>
      </c>
      <c r="GP3" s="31">
        <f t="shared" si="3"/>
        <v>13673.547285241628</v>
      </c>
      <c r="GQ3" s="31">
        <f t="shared" si="3"/>
        <v>13960.218528270341</v>
      </c>
      <c r="GR3" s="31">
        <f t="shared" si="3"/>
        <v>14333.321063886988</v>
      </c>
      <c r="GS3" s="31">
        <f t="shared" si="3"/>
        <v>14711.559691761693</v>
      </c>
      <c r="GT3" s="31">
        <f t="shared" ref="GT3:JE6" si="4">BR3/($EF3/100)</f>
        <v>15162.423790564661</v>
      </c>
      <c r="GU3" s="31">
        <f t="shared" si="4"/>
        <v>15475.726198206943</v>
      </c>
      <c r="GV3" s="31">
        <f t="shared" si="4"/>
        <v>16068.328627208195</v>
      </c>
      <c r="GW3" s="31">
        <f t="shared" si="4"/>
        <v>16607.950646612513</v>
      </c>
      <c r="GX3" s="31">
        <f t="shared" si="4"/>
        <v>17175.327293433151</v>
      </c>
      <c r="GY3" s="31">
        <f t="shared" si="4"/>
        <v>17639.443126572107</v>
      </c>
      <c r="GZ3" s="31">
        <f t="shared" si="4"/>
        <v>18112.955659395648</v>
      </c>
      <c r="HA3" s="31">
        <f t="shared" si="4"/>
        <v>18880.629462624616</v>
      </c>
      <c r="HB3" s="31">
        <f t="shared" si="4"/>
        <v>19299.907636227432</v>
      </c>
      <c r="HC3" s="31">
        <f t="shared" si="4"/>
        <v>20232.053747426031</v>
      </c>
      <c r="HD3" s="31">
        <f t="shared" si="4"/>
        <v>20909.420709196056</v>
      </c>
      <c r="HE3" s="31">
        <f t="shared" si="4"/>
        <v>21522.300330696653</v>
      </c>
      <c r="HF3" s="31">
        <f t="shared" si="4"/>
        <v>22533.177961022768</v>
      </c>
      <c r="HG3" s="31">
        <f t="shared" si="4"/>
        <v>23258.981566687653</v>
      </c>
      <c r="HH3" s="31">
        <f t="shared" si="4"/>
        <v>24345.837475016131</v>
      </c>
      <c r="HI3" s="31">
        <f t="shared" si="4"/>
        <v>25451.695378652257</v>
      </c>
      <c r="HJ3" s="31">
        <f t="shared" si="4"/>
        <v>26457.06663762431</v>
      </c>
      <c r="HK3" s="31">
        <f t="shared" si="4"/>
        <v>27861.765749631428</v>
      </c>
      <c r="HL3" s="31">
        <f t="shared" si="4"/>
        <v>28954.433505026092</v>
      </c>
      <c r="HM3" s="31">
        <f t="shared" si="4"/>
        <v>30631.090590756699</v>
      </c>
      <c r="HN3" s="31">
        <f t="shared" si="4"/>
        <v>32181.391131687978</v>
      </c>
      <c r="HO3" s="31">
        <f t="shared" si="4"/>
        <v>34368.961878673865</v>
      </c>
      <c r="HP3" s="31">
        <f t="shared" si="4"/>
        <v>35665.25346100692</v>
      </c>
      <c r="HQ3" s="31">
        <f t="shared" si="4"/>
        <v>38026.339408423722</v>
      </c>
      <c r="HR3" s="31">
        <f t="shared" si="4"/>
        <v>40956.735363024149</v>
      </c>
      <c r="HS3" s="31">
        <f t="shared" si="4"/>
        <v>44113.081154127627</v>
      </c>
      <c r="HT3" s="31">
        <f t="shared" si="4"/>
        <v>47722.987476436472</v>
      </c>
      <c r="HU3" s="31">
        <f t="shared" si="4"/>
        <v>52075.914211663679</v>
      </c>
      <c r="HV3" s="31">
        <f t="shared" si="4"/>
        <v>56872.872695028665</v>
      </c>
      <c r="HW3" s="31">
        <f t="shared" si="4"/>
        <v>63898.692534652997</v>
      </c>
      <c r="HX3" s="31">
        <f t="shared" si="4"/>
        <v>71963.646653530785</v>
      </c>
      <c r="HY3" s="31">
        <f t="shared" si="4"/>
        <v>83433.550241431687</v>
      </c>
      <c r="HZ3" s="31">
        <f t="shared" si="4"/>
        <v>100402.10154160434</v>
      </c>
      <c r="IA3" s="31">
        <f t="shared" si="4"/>
        <v>132073.85014091874</v>
      </c>
      <c r="IB3" s="31">
        <f t="shared" si="4"/>
        <v>249431.00047922591</v>
      </c>
      <c r="IC3" s="31">
        <f t="shared" si="4"/>
        <v>161841.34404430963</v>
      </c>
      <c r="ID3" s="31">
        <f t="shared" si="4"/>
        <v>171945.26904188708</v>
      </c>
      <c r="IE3" s="31">
        <f t="shared" si="4"/>
        <v>178589.45765154276</v>
      </c>
      <c r="IF3" s="31">
        <f t="shared" si="4"/>
        <v>189499.33258760162</v>
      </c>
      <c r="IG3" s="31">
        <f t="shared" si="4"/>
        <v>200751.33227628362</v>
      </c>
      <c r="IH3" s="31">
        <f t="shared" si="4"/>
        <v>218634.26856417258</v>
      </c>
      <c r="II3" s="31">
        <f t="shared" si="4"/>
        <v>239531.48696744643</v>
      </c>
      <c r="IJ3" s="31">
        <f t="shared" si="4"/>
        <v>273926.78295978258</v>
      </c>
      <c r="IK3" s="31">
        <f t="shared" si="4"/>
        <v>327110.08184598555</v>
      </c>
      <c r="IL3" s="31">
        <f t="shared" si="4"/>
        <v>531150.72566873266</v>
      </c>
      <c r="IM3" s="31">
        <f t="shared" si="4"/>
        <v>374335.10370483965</v>
      </c>
      <c r="IN3" s="31">
        <f t="shared" si="4"/>
        <v>384876.99524364312</v>
      </c>
      <c r="IO3" s="31">
        <f t="shared" si="4"/>
        <v>395545.59515897877</v>
      </c>
      <c r="IP3" s="31">
        <f t="shared" si="4"/>
        <v>415776.1781756127</v>
      </c>
      <c r="IQ3" s="31">
        <f t="shared" si="4"/>
        <v>427982.95205409598</v>
      </c>
      <c r="IR3" s="31">
        <f t="shared" si="4"/>
        <v>452163.99616591993</v>
      </c>
      <c r="IS3" s="31">
        <f t="shared" si="4"/>
        <v>485378.83292563324</v>
      </c>
      <c r="IT3" s="31">
        <f t="shared" si="4"/>
        <v>541760.76775924012</v>
      </c>
      <c r="IU3" s="31">
        <f t="shared" si="4"/>
        <v>664671.28148776863</v>
      </c>
      <c r="IV3" s="31">
        <f t="shared" si="4"/>
        <v>1150328.7354268217</v>
      </c>
      <c r="IW3" s="31">
        <f t="shared" si="4"/>
        <v>794870.03676470579</v>
      </c>
      <c r="IX3" s="31">
        <f t="shared" si="4"/>
        <v>823529.41176470579</v>
      </c>
      <c r="IY3" s="31">
        <f t="shared" si="4"/>
        <v>815579.09529633913</v>
      </c>
      <c r="IZ3" s="31">
        <f t="shared" si="4"/>
        <v>862881.5151139393</v>
      </c>
      <c r="JA3" s="31">
        <f t="shared" si="4"/>
        <v>961893.92629217275</v>
      </c>
      <c r="JB3" s="31">
        <f t="shared" si="4"/>
        <v>982780.80193042394</v>
      </c>
      <c r="JC3" s="31">
        <f t="shared" si="4"/>
        <v>1130977.481617647</v>
      </c>
      <c r="JD3" s="31">
        <f t="shared" si="4"/>
        <v>1588235.294117647</v>
      </c>
      <c r="JE3" s="31">
        <f t="shared" si="4"/>
        <v>1636256.4338235294</v>
      </c>
      <c r="JF3" s="31">
        <f t="shared" ref="JF3:JF17" si="5">ED3/($EF3/100)</f>
        <v>1874999.9999999998</v>
      </c>
    </row>
    <row r="4" spans="1:266" x14ac:dyDescent="0.2">
      <c r="A4" s="5">
        <f t="shared" ref="A4:A5" si="6">A21</f>
        <v>2002</v>
      </c>
      <c r="B4" s="7">
        <f>B21*(B$6/B$23)</f>
        <v>779434812656.13171</v>
      </c>
      <c r="C4" s="7">
        <f t="shared" ref="C4:C15" si="7">B4/D4</f>
        <v>7136.1169595595102</v>
      </c>
      <c r="D4" s="7">
        <f t="shared" si="0"/>
        <v>109223940.28477971</v>
      </c>
      <c r="E4" s="7">
        <v>0</v>
      </c>
      <c r="F4" s="7">
        <v>0</v>
      </c>
      <c r="G4" s="7">
        <v>0</v>
      </c>
      <c r="H4" s="7">
        <v>0</v>
      </c>
      <c r="I4" s="7">
        <v>0</v>
      </c>
      <c r="J4" s="7">
        <v>0</v>
      </c>
      <c r="K4" s="7">
        <v>0</v>
      </c>
      <c r="L4" s="7">
        <v>0</v>
      </c>
      <c r="M4" s="7">
        <f t="shared" ref="M4:BW4" si="8">M21*(M$6/M$23)</f>
        <v>12.853298275824159</v>
      </c>
      <c r="N4" s="7">
        <f t="shared" si="8"/>
        <v>343.79427071355281</v>
      </c>
      <c r="O4" s="7">
        <f t="shared" si="8"/>
        <v>583.15163371846984</v>
      </c>
      <c r="P4" s="7">
        <f t="shared" si="8"/>
        <v>758.92053079075924</v>
      </c>
      <c r="Q4" s="7">
        <f t="shared" si="8"/>
        <v>916.7576664927567</v>
      </c>
      <c r="R4" s="7">
        <f t="shared" si="8"/>
        <v>1078.480661415841</v>
      </c>
      <c r="S4" s="7">
        <f t="shared" si="8"/>
        <v>1186.5305813081541</v>
      </c>
      <c r="T4" s="7">
        <f t="shared" si="8"/>
        <v>1201.62475585938</v>
      </c>
      <c r="U4" s="7">
        <f t="shared" si="8"/>
        <v>1280.1427604308815</v>
      </c>
      <c r="V4" s="7">
        <f t="shared" si="8"/>
        <v>1327.1689396106046</v>
      </c>
      <c r="W4" s="7">
        <f t="shared" si="8"/>
        <v>1450.53053051043</v>
      </c>
      <c r="X4" s="7">
        <f t="shared" si="8"/>
        <v>1527.1588934661474</v>
      </c>
      <c r="Y4" s="7">
        <f t="shared" si="8"/>
        <v>1641.8531631387211</v>
      </c>
      <c r="Z4" s="7">
        <f t="shared" si="8"/>
        <v>1768.4898093107734</v>
      </c>
      <c r="AA4" s="7">
        <f t="shared" si="8"/>
        <v>1774.424005856129</v>
      </c>
      <c r="AB4" s="7">
        <f t="shared" si="8"/>
        <v>1901.3353177824708</v>
      </c>
      <c r="AC4" s="7">
        <f t="shared" si="8"/>
        <v>1999.7845226935733</v>
      </c>
      <c r="AD4" s="7">
        <f t="shared" si="8"/>
        <v>2098.9690595868192</v>
      </c>
      <c r="AE4" s="7">
        <f t="shared" si="8"/>
        <v>2209.3557156823185</v>
      </c>
      <c r="AF4" s="7">
        <f t="shared" si="8"/>
        <v>2333.7312153491216</v>
      </c>
      <c r="AG4" s="7">
        <f t="shared" si="8"/>
        <v>2379.7003354910862</v>
      </c>
      <c r="AH4" s="7">
        <f t="shared" si="8"/>
        <v>2368.4865242339943</v>
      </c>
      <c r="AI4" s="7">
        <f t="shared" si="8"/>
        <v>2411.69921875</v>
      </c>
      <c r="AJ4" s="7">
        <f t="shared" si="8"/>
        <v>2479.0215695066963</v>
      </c>
      <c r="AK4" s="7">
        <f t="shared" si="8"/>
        <v>2576.2482416302332</v>
      </c>
      <c r="AL4" s="7">
        <f t="shared" si="8"/>
        <v>2568.8955566610248</v>
      </c>
      <c r="AM4" s="7">
        <f t="shared" si="8"/>
        <v>2599.2168719951924</v>
      </c>
      <c r="AN4" s="7">
        <f t="shared" si="8"/>
        <v>2600</v>
      </c>
      <c r="AO4" s="7">
        <f t="shared" si="8"/>
        <v>2600.60888671875</v>
      </c>
      <c r="AP4" s="7">
        <f t="shared" si="8"/>
        <v>2676.5134296435094</v>
      </c>
      <c r="AQ4" s="7">
        <f t="shared" si="8"/>
        <v>2742.5839308306427</v>
      </c>
      <c r="AR4" s="7">
        <f t="shared" si="8"/>
        <v>2870.5942489527279</v>
      </c>
      <c r="AS4" s="7">
        <f t="shared" si="8"/>
        <v>2970.6455007905902</v>
      </c>
      <c r="AT4" s="7">
        <f t="shared" si="8"/>
        <v>2957.8257534452955</v>
      </c>
      <c r="AU4" s="7">
        <f t="shared" si="8"/>
        <v>3083.4611579954621</v>
      </c>
      <c r="AV4" s="7">
        <f t="shared" si="8"/>
        <v>3193.5857148185974</v>
      </c>
      <c r="AW4" s="7">
        <f t="shared" si="8"/>
        <v>3233.8024111255877</v>
      </c>
      <c r="AX4" s="7">
        <f t="shared" si="8"/>
        <v>3373.2374260204037</v>
      </c>
      <c r="AY4" s="7">
        <f t="shared" si="8"/>
        <v>3497.8073456206434</v>
      </c>
      <c r="AZ4" s="7">
        <f t="shared" si="8"/>
        <v>3548.7945102382146</v>
      </c>
      <c r="BA4" s="7">
        <f t="shared" si="8"/>
        <v>3599.2732614984375</v>
      </c>
      <c r="BB4" s="7">
        <f t="shared" si="8"/>
        <v>3682.7526896181976</v>
      </c>
      <c r="BC4" s="7">
        <f t="shared" si="8"/>
        <v>3841.7328699491968</v>
      </c>
      <c r="BD4" s="7">
        <f t="shared" si="8"/>
        <v>3864.6420930790814</v>
      </c>
      <c r="BE4" s="7">
        <f t="shared" si="8"/>
        <v>3944.7834426501495</v>
      </c>
      <c r="BF4" s="7">
        <f t="shared" si="8"/>
        <v>4115.2115340237542</v>
      </c>
      <c r="BG4" s="7">
        <f t="shared" si="8"/>
        <v>4220.551666258656</v>
      </c>
      <c r="BH4" s="7">
        <f t="shared" si="8"/>
        <v>4336.5579746803405</v>
      </c>
      <c r="BI4" s="7">
        <f t="shared" si="8"/>
        <v>4486.6994241891734</v>
      </c>
      <c r="BJ4" s="7">
        <f t="shared" si="8"/>
        <v>4584.1503072173009</v>
      </c>
      <c r="BK4" s="7">
        <f t="shared" si="8"/>
        <v>4753.3392087713164</v>
      </c>
      <c r="BL4" s="7">
        <f t="shared" si="8"/>
        <v>4804.2015082549688</v>
      </c>
      <c r="BM4" s="7">
        <f t="shared" si="8"/>
        <v>4916.5232169488063</v>
      </c>
      <c r="BN4" s="7">
        <f t="shared" si="8"/>
        <v>5059.4832321168842</v>
      </c>
      <c r="BO4" s="7">
        <f t="shared" si="8"/>
        <v>5151.7388426564785</v>
      </c>
      <c r="BP4" s="7">
        <f t="shared" si="8"/>
        <v>5291.0936489539135</v>
      </c>
      <c r="BQ4" s="7">
        <f t="shared" si="8"/>
        <v>5403.4950452605981</v>
      </c>
      <c r="BR4" s="7">
        <f t="shared" si="8"/>
        <v>5631.9154871555056</v>
      </c>
      <c r="BS4" s="7">
        <f t="shared" si="8"/>
        <v>5795.0004074426279</v>
      </c>
      <c r="BT4" s="7">
        <f t="shared" si="8"/>
        <v>5979.6128230840641</v>
      </c>
      <c r="BU4" s="7">
        <f t="shared" si="8"/>
        <v>6032.7649705575459</v>
      </c>
      <c r="BV4" s="7">
        <f t="shared" si="8"/>
        <v>6279.1692461209686</v>
      </c>
      <c r="BW4" s="7">
        <f t="shared" si="8"/>
        <v>6494.0860380590066</v>
      </c>
      <c r="BX4" s="7">
        <f t="shared" ref="BX4:EC4" si="9">BX21*(BX$6/BX$23)</f>
        <v>6617.0198345841991</v>
      </c>
      <c r="BY4" s="7">
        <f t="shared" si="9"/>
        <v>6952.5675362435231</v>
      </c>
      <c r="BZ4" s="7">
        <f t="shared" si="9"/>
        <v>7115.9777208918285</v>
      </c>
      <c r="CA4" s="7">
        <f t="shared" si="9"/>
        <v>7365.2309482360024</v>
      </c>
      <c r="CB4" s="7">
        <f t="shared" si="9"/>
        <v>7680.9310154564728</v>
      </c>
      <c r="CC4" s="7">
        <f t="shared" si="9"/>
        <v>7834.5997954482937</v>
      </c>
      <c r="CD4" s="7">
        <f t="shared" si="9"/>
        <v>8225.5730455748962</v>
      </c>
      <c r="CE4" s="7">
        <f t="shared" si="9"/>
        <v>8564.1549388812491</v>
      </c>
      <c r="CF4" s="7">
        <f t="shared" si="9"/>
        <v>8926.3757064255988</v>
      </c>
      <c r="CG4" s="7">
        <f t="shared" si="9"/>
        <v>9271.9798709933657</v>
      </c>
      <c r="CH4" s="7">
        <f t="shared" si="9"/>
        <v>9666.7199100992766</v>
      </c>
      <c r="CI4" s="7">
        <f t="shared" si="9"/>
        <v>10232.022549730869</v>
      </c>
      <c r="CJ4" s="7">
        <f t="shared" si="9"/>
        <v>10674.433049024325</v>
      </c>
      <c r="CK4" s="7">
        <f t="shared" si="9"/>
        <v>11319.818356537622</v>
      </c>
      <c r="CL4" s="7">
        <f t="shared" si="9"/>
        <v>11821.37627134383</v>
      </c>
      <c r="CM4" s="7">
        <f t="shared" si="9"/>
        <v>12344.101576319283</v>
      </c>
      <c r="CN4" s="7">
        <f t="shared" si="9"/>
        <v>13066.656123267965</v>
      </c>
      <c r="CO4" s="7">
        <f t="shared" si="9"/>
        <v>13999.762326535627</v>
      </c>
      <c r="CP4" s="7">
        <f t="shared" si="9"/>
        <v>15039.694853396342</v>
      </c>
      <c r="CQ4" s="7">
        <f t="shared" si="9"/>
        <v>16133.375056460851</v>
      </c>
      <c r="CR4" s="7">
        <f t="shared" si="9"/>
        <v>17574.752795195342</v>
      </c>
      <c r="CS4" s="7">
        <f t="shared" si="9"/>
        <v>18985.544652253713</v>
      </c>
      <c r="CT4" s="7">
        <f t="shared" si="9"/>
        <v>21089.372700669221</v>
      </c>
      <c r="CU4" s="7">
        <f t="shared" si="9"/>
        <v>23638.663079714919</v>
      </c>
      <c r="CV4" s="7">
        <f t="shared" si="9"/>
        <v>26728.077935851965</v>
      </c>
      <c r="CW4" s="7">
        <f t="shared" si="9"/>
        <v>31186.445355991866</v>
      </c>
      <c r="CX4" s="7">
        <f t="shared" si="9"/>
        <v>37327.161845266877</v>
      </c>
      <c r="CY4" s="7">
        <f t="shared" si="9"/>
        <v>48592.194049941398</v>
      </c>
      <c r="CZ4" s="7">
        <f>CZ21*(CZ$6/CZ$23)</f>
        <v>89247.523728227243</v>
      </c>
      <c r="DA4" s="7">
        <f>DA21*(DA$6/DA$23)</f>
        <v>58913.79905070649</v>
      </c>
      <c r="DB4" s="7">
        <f t="shared" si="9"/>
        <v>60799.877430920467</v>
      </c>
      <c r="DC4" s="7">
        <f t="shared" si="9"/>
        <v>64346.650640496002</v>
      </c>
      <c r="DD4" s="7">
        <f t="shared" si="9"/>
        <v>67950.764256961003</v>
      </c>
      <c r="DE4" s="7">
        <f t="shared" si="9"/>
        <v>72281.921078555548</v>
      </c>
      <c r="DF4" s="7">
        <f t="shared" si="9"/>
        <v>78017.515658548975</v>
      </c>
      <c r="DG4" s="7">
        <f t="shared" si="9"/>
        <v>84934.753726162351</v>
      </c>
      <c r="DH4" s="7">
        <f t="shared" si="9"/>
        <v>94083.404051089776</v>
      </c>
      <c r="DI4" s="7">
        <f t="shared" si="9"/>
        <v>111853.3976540388</v>
      </c>
      <c r="DJ4" s="7">
        <f t="shared" si="9"/>
        <v>198906.65523622016</v>
      </c>
      <c r="DK4" s="7">
        <f t="shared" si="9"/>
        <v>130521.81064713431</v>
      </c>
      <c r="DL4" s="7">
        <f t="shared" si="9"/>
        <v>135479.42456016297</v>
      </c>
      <c r="DM4" s="7">
        <f t="shared" si="9"/>
        <v>141474.23939631789</v>
      </c>
      <c r="DN4" s="7">
        <f t="shared" si="9"/>
        <v>148825.52595615323</v>
      </c>
      <c r="DO4" s="7">
        <f t="shared" si="9"/>
        <v>157301.74828825315</v>
      </c>
      <c r="DP4" s="7">
        <f t="shared" si="9"/>
        <v>170225.81395247643</v>
      </c>
      <c r="DQ4" s="7">
        <f t="shared" si="9"/>
        <v>183940.30593179943</v>
      </c>
      <c r="DR4" s="7">
        <f t="shared" si="9"/>
        <v>197636.47915131322</v>
      </c>
      <c r="DS4" s="7">
        <f t="shared" si="9"/>
        <v>240631.87533506821</v>
      </c>
      <c r="DT4" s="7">
        <f t="shared" si="9"/>
        <v>478435.28924185538</v>
      </c>
      <c r="DU4" s="7">
        <f t="shared" si="9"/>
        <v>297433.125</v>
      </c>
      <c r="DV4" s="7">
        <f t="shared" si="9"/>
        <v>302823.53125</v>
      </c>
      <c r="DW4" s="7">
        <f t="shared" si="9"/>
        <v>307548.2555467065</v>
      </c>
      <c r="DX4" s="7">
        <f t="shared" si="9"/>
        <v>322113.74257458618</v>
      </c>
      <c r="DY4" s="7">
        <f t="shared" si="9"/>
        <v>349301.13007143058</v>
      </c>
      <c r="DZ4" s="7">
        <f t="shared" si="9"/>
        <v>362338.84729166765</v>
      </c>
      <c r="EA4" s="7">
        <f t="shared" si="9"/>
        <v>389151.5625</v>
      </c>
      <c r="EB4" s="7">
        <f t="shared" si="9"/>
        <v>450000</v>
      </c>
      <c r="EC4" s="7">
        <f t="shared" si="9"/>
        <v>451180.59375</v>
      </c>
      <c r="ED4" s="7">
        <f>ED21*(ED$6/ED$23)</f>
        <v>1294725.625</v>
      </c>
      <c r="EE4" s="10"/>
      <c r="EF4" s="56">
        <v>37</v>
      </c>
      <c r="EG4" s="31">
        <f t="shared" ref="EG4:EG17" si="10">E4/($EF4/100)</f>
        <v>0</v>
      </c>
      <c r="EH4" s="31">
        <f t="shared" si="3"/>
        <v>0</v>
      </c>
      <c r="EI4" s="31">
        <f t="shared" si="3"/>
        <v>0</v>
      </c>
      <c r="EJ4" s="31">
        <f t="shared" si="3"/>
        <v>0</v>
      </c>
      <c r="EK4" s="31">
        <f t="shared" si="3"/>
        <v>0</v>
      </c>
      <c r="EL4" s="31">
        <f t="shared" si="3"/>
        <v>0</v>
      </c>
      <c r="EM4" s="31">
        <f t="shared" si="3"/>
        <v>0</v>
      </c>
      <c r="EN4" s="31">
        <f t="shared" si="3"/>
        <v>0</v>
      </c>
      <c r="EO4" s="31">
        <f t="shared" si="3"/>
        <v>34.738643988713946</v>
      </c>
      <c r="EP4" s="31">
        <f t="shared" si="3"/>
        <v>929.17370463122381</v>
      </c>
      <c r="EQ4" s="31">
        <f t="shared" si="3"/>
        <v>1576.0854965364049</v>
      </c>
      <c r="ER4" s="31">
        <f t="shared" si="3"/>
        <v>2051.1365697047549</v>
      </c>
      <c r="ES4" s="31">
        <f t="shared" si="3"/>
        <v>2477.7234229533965</v>
      </c>
      <c r="ET4" s="31">
        <f t="shared" si="3"/>
        <v>2914.812598421192</v>
      </c>
      <c r="EU4" s="31">
        <f t="shared" si="3"/>
        <v>3206.8394089409571</v>
      </c>
      <c r="EV4" s="31">
        <f t="shared" si="3"/>
        <v>3247.6344752956215</v>
      </c>
      <c r="EW4" s="31">
        <f t="shared" si="3"/>
        <v>3459.845298461842</v>
      </c>
      <c r="EX4" s="31">
        <f t="shared" si="3"/>
        <v>3586.9430800286614</v>
      </c>
      <c r="EY4" s="31">
        <f t="shared" si="3"/>
        <v>3920.3527851633244</v>
      </c>
      <c r="EZ4" s="31">
        <f t="shared" si="3"/>
        <v>4127.4564688274259</v>
      </c>
      <c r="FA4" s="31">
        <f t="shared" si="3"/>
        <v>4437.4409814560031</v>
      </c>
      <c r="FB4" s="31">
        <f t="shared" si="3"/>
        <v>4779.7021873264148</v>
      </c>
      <c r="FC4" s="31">
        <f t="shared" si="3"/>
        <v>4795.7405563679167</v>
      </c>
      <c r="FD4" s="31">
        <f t="shared" si="3"/>
        <v>5138.7441021147861</v>
      </c>
      <c r="FE4" s="31">
        <f t="shared" si="3"/>
        <v>5404.8230343069554</v>
      </c>
      <c r="FF4" s="31">
        <f t="shared" si="3"/>
        <v>5672.8893502346464</v>
      </c>
      <c r="FG4" s="31">
        <f t="shared" si="3"/>
        <v>5971.2316640062663</v>
      </c>
      <c r="FH4" s="31">
        <f t="shared" si="3"/>
        <v>6307.3816631057343</v>
      </c>
      <c r="FI4" s="31">
        <f t="shared" si="3"/>
        <v>6431.6225283542872</v>
      </c>
      <c r="FJ4" s="31">
        <f t="shared" si="3"/>
        <v>6401.3149303621467</v>
      </c>
      <c r="FK4" s="31">
        <f t="shared" si="3"/>
        <v>6518.1059966216217</v>
      </c>
      <c r="FL4" s="31">
        <f t="shared" si="3"/>
        <v>6700.0582959640442</v>
      </c>
      <c r="FM4" s="31">
        <f t="shared" si="3"/>
        <v>6962.8330854871165</v>
      </c>
      <c r="FN4" s="31">
        <f t="shared" si="3"/>
        <v>6942.9609639487153</v>
      </c>
      <c r="FO4" s="31">
        <f t="shared" si="3"/>
        <v>7024.9104648518714</v>
      </c>
      <c r="FP4" s="31">
        <f t="shared" si="3"/>
        <v>7027.0270270270275</v>
      </c>
      <c r="FQ4" s="31">
        <f t="shared" si="3"/>
        <v>7028.6726668074325</v>
      </c>
      <c r="FR4" s="31">
        <f t="shared" si="3"/>
        <v>7233.8200801175935</v>
      </c>
      <c r="FS4" s="31">
        <f t="shared" si="3"/>
        <v>7412.3890022449805</v>
      </c>
      <c r="FT4" s="31">
        <f t="shared" si="3"/>
        <v>7758.3628350073723</v>
      </c>
      <c r="FU4" s="31">
        <f t="shared" si="3"/>
        <v>8028.7716237583518</v>
      </c>
      <c r="FV4" s="31">
        <f t="shared" si="3"/>
        <v>7994.1236579602582</v>
      </c>
      <c r="FW4" s="31">
        <f t="shared" si="3"/>
        <v>8333.6788053931414</v>
      </c>
      <c r="FX4" s="31">
        <f t="shared" si="3"/>
        <v>8631.3127427529653</v>
      </c>
      <c r="FY4" s="31">
        <f t="shared" si="3"/>
        <v>8740.0065165556425</v>
      </c>
      <c r="FZ4" s="31">
        <f t="shared" si="3"/>
        <v>9116.8579081632543</v>
      </c>
      <c r="GA4" s="31">
        <f t="shared" si="3"/>
        <v>9453.5333665422804</v>
      </c>
      <c r="GB4" s="31">
        <f t="shared" si="3"/>
        <v>9591.3365141573377</v>
      </c>
      <c r="GC4" s="31">
        <f t="shared" si="3"/>
        <v>9727.7655716173995</v>
      </c>
      <c r="GD4" s="31">
        <f t="shared" si="3"/>
        <v>9953.3856476167512</v>
      </c>
      <c r="GE4" s="31">
        <f t="shared" si="3"/>
        <v>10383.061810673506</v>
      </c>
      <c r="GF4" s="31">
        <f t="shared" si="3"/>
        <v>10444.978629943464</v>
      </c>
      <c r="GG4" s="31">
        <f t="shared" si="3"/>
        <v>10661.576872027432</v>
      </c>
      <c r="GH4" s="31">
        <f t="shared" si="3"/>
        <v>11122.193335199336</v>
      </c>
      <c r="GI4" s="31">
        <f t="shared" si="3"/>
        <v>11406.896395293665</v>
      </c>
      <c r="GJ4" s="31">
        <f t="shared" si="3"/>
        <v>11720.426958595515</v>
      </c>
      <c r="GK4" s="31">
        <f t="shared" si="3"/>
        <v>12126.214659970739</v>
      </c>
      <c r="GL4" s="31">
        <f t="shared" si="3"/>
        <v>12389.595424911624</v>
      </c>
      <c r="GM4" s="31">
        <f t="shared" si="3"/>
        <v>12846.862726408963</v>
      </c>
      <c r="GN4" s="31">
        <f t="shared" si="3"/>
        <v>12984.328400689104</v>
      </c>
      <c r="GO4" s="31">
        <f t="shared" si="3"/>
        <v>13287.900586348125</v>
      </c>
      <c r="GP4" s="31">
        <f t="shared" si="3"/>
        <v>13674.27900572131</v>
      </c>
      <c r="GQ4" s="31">
        <f t="shared" si="3"/>
        <v>13923.618493666158</v>
      </c>
      <c r="GR4" s="31">
        <f t="shared" si="3"/>
        <v>14300.253105280848</v>
      </c>
      <c r="GS4" s="31">
        <f t="shared" si="3"/>
        <v>14604.040662866482</v>
      </c>
      <c r="GT4" s="31">
        <f t="shared" si="4"/>
        <v>15221.393208528394</v>
      </c>
      <c r="GU4" s="31">
        <f t="shared" si="4"/>
        <v>15662.163263358454</v>
      </c>
      <c r="GV4" s="31">
        <f t="shared" si="4"/>
        <v>16161.115738065038</v>
      </c>
      <c r="GW4" s="31">
        <f t="shared" si="4"/>
        <v>16304.77019069607</v>
      </c>
      <c r="GX4" s="31">
        <f t="shared" si="4"/>
        <v>16970.727692218836</v>
      </c>
      <c r="GY4" s="31">
        <f t="shared" si="4"/>
        <v>17551.583886645964</v>
      </c>
      <c r="GZ4" s="31">
        <f t="shared" si="4"/>
        <v>17883.837390768105</v>
      </c>
      <c r="HA4" s="31">
        <f t="shared" si="4"/>
        <v>18790.723070928441</v>
      </c>
      <c r="HB4" s="31">
        <f t="shared" si="4"/>
        <v>19232.372218626562</v>
      </c>
      <c r="HC4" s="31">
        <f t="shared" si="4"/>
        <v>19906.029589827034</v>
      </c>
      <c r="HD4" s="31">
        <f t="shared" si="4"/>
        <v>20759.273014747225</v>
      </c>
      <c r="HE4" s="31">
        <f t="shared" si="4"/>
        <v>21174.594041752145</v>
      </c>
      <c r="HF4" s="31">
        <f t="shared" si="4"/>
        <v>22231.278501553774</v>
      </c>
      <c r="HG4" s="31">
        <f t="shared" si="4"/>
        <v>23146.364699679052</v>
      </c>
      <c r="HH4" s="31">
        <f t="shared" si="4"/>
        <v>24125.339747096212</v>
      </c>
      <c r="HI4" s="31">
        <f t="shared" si="4"/>
        <v>25059.405056738826</v>
      </c>
      <c r="HJ4" s="31">
        <f t="shared" si="4"/>
        <v>26126.270027295341</v>
      </c>
      <c r="HK4" s="31">
        <f t="shared" si="4"/>
        <v>27654.11499927262</v>
      </c>
      <c r="HL4" s="31">
        <f t="shared" si="4"/>
        <v>28849.819051417093</v>
      </c>
      <c r="HM4" s="31">
        <f t="shared" si="4"/>
        <v>30594.103666317897</v>
      </c>
      <c r="HN4" s="31">
        <f t="shared" si="4"/>
        <v>31949.665598226569</v>
      </c>
      <c r="HO4" s="31">
        <f t="shared" si="4"/>
        <v>33362.436692754818</v>
      </c>
      <c r="HP4" s="31">
        <f t="shared" si="4"/>
        <v>35315.286819643152</v>
      </c>
      <c r="HQ4" s="31">
        <f t="shared" si="4"/>
        <v>37837.195477123314</v>
      </c>
      <c r="HR4" s="31">
        <f t="shared" si="4"/>
        <v>40647.823928098223</v>
      </c>
      <c r="HS4" s="31">
        <f t="shared" si="4"/>
        <v>43603.716368813111</v>
      </c>
      <c r="HT4" s="31">
        <f t="shared" si="4"/>
        <v>47499.331878906327</v>
      </c>
      <c r="HU4" s="31">
        <f t="shared" si="4"/>
        <v>51312.282843928951</v>
      </c>
      <c r="HV4" s="31">
        <f t="shared" si="4"/>
        <v>56998.304596403301</v>
      </c>
      <c r="HW4" s="31">
        <f t="shared" si="4"/>
        <v>63888.278593824107</v>
      </c>
      <c r="HX4" s="31">
        <f t="shared" si="4"/>
        <v>72238.048475275587</v>
      </c>
      <c r="HY4" s="31">
        <f t="shared" si="4"/>
        <v>84287.690151329371</v>
      </c>
      <c r="HZ4" s="31">
        <f t="shared" si="4"/>
        <v>100884.22120342399</v>
      </c>
      <c r="IA4" s="31">
        <f t="shared" si="4"/>
        <v>131330.25418903082</v>
      </c>
      <c r="IB4" s="31">
        <f t="shared" si="4"/>
        <v>241209.52358980337</v>
      </c>
      <c r="IC4" s="31">
        <f t="shared" si="4"/>
        <v>159226.48392082835</v>
      </c>
      <c r="ID4" s="31">
        <f t="shared" si="4"/>
        <v>164323.9930565418</v>
      </c>
      <c r="IE4" s="31">
        <f t="shared" si="4"/>
        <v>173909.86659593513</v>
      </c>
      <c r="IF4" s="31">
        <f t="shared" si="4"/>
        <v>183650.71420800273</v>
      </c>
      <c r="IG4" s="31">
        <f t="shared" si="4"/>
        <v>195356.54345555554</v>
      </c>
      <c r="IH4" s="31">
        <f t="shared" si="4"/>
        <v>210858.15042851074</v>
      </c>
      <c r="II4" s="31">
        <f t="shared" si="4"/>
        <v>229553.38844908745</v>
      </c>
      <c r="IJ4" s="31">
        <f t="shared" si="4"/>
        <v>254279.47040835075</v>
      </c>
      <c r="IK4" s="31">
        <f t="shared" si="4"/>
        <v>302306.4801460508</v>
      </c>
      <c r="IL4" s="31">
        <f t="shared" si="4"/>
        <v>537585.55469248688</v>
      </c>
      <c r="IM4" s="31">
        <f t="shared" si="4"/>
        <v>352761.65039766027</v>
      </c>
      <c r="IN4" s="31">
        <f t="shared" si="4"/>
        <v>366160.60691935936</v>
      </c>
      <c r="IO4" s="31">
        <f t="shared" si="4"/>
        <v>382362.80917923752</v>
      </c>
      <c r="IP4" s="31">
        <f t="shared" si="4"/>
        <v>402231.15123284655</v>
      </c>
      <c r="IQ4" s="31">
        <f t="shared" si="4"/>
        <v>425139.860238522</v>
      </c>
      <c r="IR4" s="31">
        <f t="shared" si="4"/>
        <v>460069.76743912545</v>
      </c>
      <c r="IS4" s="31">
        <f t="shared" si="4"/>
        <v>497135.96197783633</v>
      </c>
      <c r="IT4" s="31">
        <f t="shared" si="4"/>
        <v>534152.64635490056</v>
      </c>
      <c r="IU4" s="31">
        <f t="shared" si="4"/>
        <v>650356.41982450872</v>
      </c>
      <c r="IV4" s="31">
        <f t="shared" si="4"/>
        <v>1293068.3493023119</v>
      </c>
      <c r="IW4" s="31">
        <f t="shared" si="4"/>
        <v>803873.31081081077</v>
      </c>
      <c r="IX4" s="31">
        <f t="shared" si="4"/>
        <v>818441.97635135136</v>
      </c>
      <c r="IY4" s="31">
        <f t="shared" si="4"/>
        <v>831211.50147758517</v>
      </c>
      <c r="IZ4" s="31">
        <f t="shared" si="4"/>
        <v>870577.68263401673</v>
      </c>
      <c r="JA4" s="31">
        <f t="shared" si="4"/>
        <v>944057.10830116377</v>
      </c>
      <c r="JB4" s="31">
        <f t="shared" si="4"/>
        <v>979294.18186937203</v>
      </c>
      <c r="JC4" s="31">
        <f t="shared" si="4"/>
        <v>1051760.9797297297</v>
      </c>
      <c r="JD4" s="31">
        <f t="shared" si="4"/>
        <v>1216216.2162162163</v>
      </c>
      <c r="JE4" s="31">
        <f t="shared" si="4"/>
        <v>1219407.0101351351</v>
      </c>
      <c r="JF4" s="31">
        <f t="shared" si="5"/>
        <v>3499258.445945946</v>
      </c>
    </row>
    <row r="5" spans="1:266" x14ac:dyDescent="0.2">
      <c r="A5" s="5">
        <f t="shared" si="6"/>
        <v>2003</v>
      </c>
      <c r="B5" s="7">
        <f>B22*(B$6/B$23)</f>
        <v>869497758295.33142</v>
      </c>
      <c r="C5" s="7">
        <f>B5/D5</f>
        <v>7758.5666101762899</v>
      </c>
      <c r="D5" s="7">
        <f t="shared" si="0"/>
        <v>112069381.10899001</v>
      </c>
      <c r="E5" s="7">
        <v>0</v>
      </c>
      <c r="F5" s="7">
        <v>0</v>
      </c>
      <c r="G5" s="7">
        <v>0</v>
      </c>
      <c r="H5" s="7">
        <v>0</v>
      </c>
      <c r="I5" s="7">
        <v>0</v>
      </c>
      <c r="J5" s="7">
        <v>0</v>
      </c>
      <c r="K5" s="7">
        <v>0</v>
      </c>
      <c r="L5" s="7">
        <v>0</v>
      </c>
      <c r="M5" s="7">
        <f>M22*(M$6/M$23)</f>
        <v>0</v>
      </c>
      <c r="N5" s="7">
        <f>N22*(N$6/N$23)</f>
        <v>266.81410325564082</v>
      </c>
      <c r="O5" s="7">
        <f>O22*(O$6/O$23)</f>
        <v>580.66571521520382</v>
      </c>
      <c r="P5" s="7">
        <f t="shared" ref="P5:BW5" si="11">P22*(P$6/P$23)</f>
        <v>793.98773391668976</v>
      </c>
      <c r="Q5" s="7">
        <f t="shared" si="11"/>
        <v>970.95172222665428</v>
      </c>
      <c r="R5" s="7">
        <f t="shared" si="11"/>
        <v>1158.8514638420634</v>
      </c>
      <c r="S5" s="7">
        <f t="shared" si="11"/>
        <v>1251.7525876393306</v>
      </c>
      <c r="T5" s="7">
        <f t="shared" si="11"/>
        <v>1439.20971679688</v>
      </c>
      <c r="U5" s="7">
        <f t="shared" si="11"/>
        <v>1451.2709508521493</v>
      </c>
      <c r="V5" s="7">
        <f t="shared" si="11"/>
        <v>1551.0987308622628</v>
      </c>
      <c r="W5" s="7">
        <f t="shared" si="11"/>
        <v>1569.7874961781692</v>
      </c>
      <c r="X5" s="7">
        <f t="shared" si="11"/>
        <v>1706.5849645795349</v>
      </c>
      <c r="Y5" s="7">
        <f t="shared" si="11"/>
        <v>1772.0788976576205</v>
      </c>
      <c r="Z5" s="7">
        <f t="shared" si="11"/>
        <v>1865.5661620818782</v>
      </c>
      <c r="AA5" s="7">
        <f t="shared" si="11"/>
        <v>1974.283689653332</v>
      </c>
      <c r="AB5" s="7">
        <f t="shared" si="11"/>
        <v>2114.6547407046287</v>
      </c>
      <c r="AC5" s="7">
        <f t="shared" si="11"/>
        <v>2235.2140153389405</v>
      </c>
      <c r="AD5" s="7">
        <f t="shared" si="11"/>
        <v>2343.0049072389666</v>
      </c>
      <c r="AE5" s="7">
        <f t="shared" si="11"/>
        <v>2364.8120170638608</v>
      </c>
      <c r="AF5" s="7">
        <f t="shared" si="11"/>
        <v>2488.8602817656356</v>
      </c>
      <c r="AG5" s="7">
        <f t="shared" si="11"/>
        <v>2630.3970114695694</v>
      </c>
      <c r="AH5" s="7">
        <f t="shared" si="11"/>
        <v>2774.131282313323</v>
      </c>
      <c r="AI5" s="7">
        <f t="shared" si="11"/>
        <v>2880</v>
      </c>
      <c r="AJ5" s="7">
        <f t="shared" si="11"/>
        <v>2852.8158822539317</v>
      </c>
      <c r="AK5" s="7">
        <f t="shared" si="11"/>
        <v>2948.432893621095</v>
      </c>
      <c r="AL5" s="7">
        <f t="shared" si="11"/>
        <v>2965.4511991671243</v>
      </c>
      <c r="AM5" s="7">
        <f t="shared" si="11"/>
        <v>3099.9339289575337</v>
      </c>
      <c r="AN5" s="7">
        <f t="shared" si="11"/>
        <v>3120</v>
      </c>
      <c r="AO5" s="7">
        <f t="shared" si="11"/>
        <v>3120</v>
      </c>
      <c r="AP5" s="7">
        <f t="shared" si="11"/>
        <v>3119.4954992587009</v>
      </c>
      <c r="AQ5" s="7">
        <f t="shared" si="11"/>
        <v>3073.2606836608416</v>
      </c>
      <c r="AR5" s="7">
        <f t="shared" si="11"/>
        <v>3163.9671671748924</v>
      </c>
      <c r="AS5" s="7">
        <f t="shared" si="11"/>
        <v>3257.7648520400699</v>
      </c>
      <c r="AT5" s="7">
        <f t="shared" si="11"/>
        <v>3333.9693186023082</v>
      </c>
      <c r="AU5" s="7">
        <f t="shared" si="11"/>
        <v>3501.6837441138941</v>
      </c>
      <c r="AV5" s="7">
        <f t="shared" si="11"/>
        <v>3572.8003219016919</v>
      </c>
      <c r="AW5" s="7">
        <f t="shared" si="11"/>
        <v>3588.1196614247756</v>
      </c>
      <c r="AX5" s="7">
        <f t="shared" si="11"/>
        <v>3765.9893423523617</v>
      </c>
      <c r="AY5" s="7">
        <f t="shared" si="11"/>
        <v>3844.2354744784388</v>
      </c>
      <c r="AZ5" s="7">
        <f t="shared" si="11"/>
        <v>3892.6140619213465</v>
      </c>
      <c r="BA5" s="7">
        <f t="shared" si="11"/>
        <v>4085.419194815122</v>
      </c>
      <c r="BB5" s="7">
        <f t="shared" si="11"/>
        <v>4156.7058868476142</v>
      </c>
      <c r="BC5" s="7">
        <f t="shared" si="11"/>
        <v>4307.0494111155467</v>
      </c>
      <c r="BD5" s="7">
        <f t="shared" si="11"/>
        <v>4427.6773636423704</v>
      </c>
      <c r="BE5" s="7">
        <f t="shared" si="11"/>
        <v>4507.1447087275619</v>
      </c>
      <c r="BF5" s="7">
        <f t="shared" si="11"/>
        <v>4626.0552395732502</v>
      </c>
      <c r="BG5" s="7">
        <f t="shared" si="11"/>
        <v>4777.6664397718796</v>
      </c>
      <c r="BH5" s="7">
        <f t="shared" si="11"/>
        <v>4785.0634419872604</v>
      </c>
      <c r="BI5" s="7">
        <f t="shared" si="11"/>
        <v>4943.4000356652696</v>
      </c>
      <c r="BJ5" s="7">
        <f t="shared" si="11"/>
        <v>5092.2079533753013</v>
      </c>
      <c r="BK5" s="7">
        <f t="shared" si="11"/>
        <v>5181.6893860319715</v>
      </c>
      <c r="BL5" s="7">
        <f t="shared" si="11"/>
        <v>5372.2174213844783</v>
      </c>
      <c r="BM5" s="7">
        <f t="shared" si="11"/>
        <v>5511.4049005843926</v>
      </c>
      <c r="BN5" s="7">
        <f t="shared" si="11"/>
        <v>5710.712710754352</v>
      </c>
      <c r="BO5" s="7">
        <f t="shared" si="11"/>
        <v>5839.1207820267227</v>
      </c>
      <c r="BP5" s="7">
        <f t="shared" si="11"/>
        <v>5998.4692908517854</v>
      </c>
      <c r="BQ5" s="7">
        <f t="shared" si="11"/>
        <v>5991.8138677663037</v>
      </c>
      <c r="BR5" s="7">
        <f t="shared" si="11"/>
        <v>6196.0644962461583</v>
      </c>
      <c r="BS5" s="7">
        <f t="shared" si="11"/>
        <v>6366.5556351316391</v>
      </c>
      <c r="BT5" s="7">
        <f t="shared" si="11"/>
        <v>6523.4028926703304</v>
      </c>
      <c r="BU5" s="7">
        <f t="shared" si="11"/>
        <v>6695.0288244097992</v>
      </c>
      <c r="BV5" s="7">
        <f t="shared" si="11"/>
        <v>6980.628942948636</v>
      </c>
      <c r="BW5" s="7">
        <f t="shared" si="11"/>
        <v>7193.356645693204</v>
      </c>
      <c r="BX5" s="7">
        <f t="shared" ref="BX5:ED5" si="12">BX22*(BX$6/BX$23)</f>
        <v>7366.1013592294266</v>
      </c>
      <c r="BY5" s="7">
        <f t="shared" si="12"/>
        <v>7685.512928686413</v>
      </c>
      <c r="BZ5" s="7">
        <f t="shared" si="12"/>
        <v>7798.7085423993285</v>
      </c>
      <c r="CA5" s="7">
        <f t="shared" si="12"/>
        <v>8181.9653201028632</v>
      </c>
      <c r="CB5" s="7">
        <f t="shared" si="12"/>
        <v>8452.5862387619327</v>
      </c>
      <c r="CC5" s="7">
        <f t="shared" si="12"/>
        <v>8827.9700603547462</v>
      </c>
      <c r="CD5" s="7">
        <f t="shared" si="12"/>
        <v>9038.1395617872258</v>
      </c>
      <c r="CE5" s="7">
        <f t="shared" si="12"/>
        <v>9444.6508848964058</v>
      </c>
      <c r="CF5" s="7">
        <f t="shared" si="12"/>
        <v>9766.8120367169613</v>
      </c>
      <c r="CG5" s="7">
        <f t="shared" si="12"/>
        <v>10221.571393614871</v>
      </c>
      <c r="CH5" s="7">
        <f t="shared" si="12"/>
        <v>10681.241369876016</v>
      </c>
      <c r="CI5" s="7">
        <f t="shared" si="12"/>
        <v>11310.40916602867</v>
      </c>
      <c r="CJ5" s="7">
        <f t="shared" si="12"/>
        <v>11780.379066141812</v>
      </c>
      <c r="CK5" s="7">
        <f t="shared" si="12"/>
        <v>12188.215566224195</v>
      </c>
      <c r="CL5" s="7">
        <f t="shared" si="12"/>
        <v>12847.595201370052</v>
      </c>
      <c r="CM5" s="7">
        <f t="shared" si="12"/>
        <v>13573.427703887972</v>
      </c>
      <c r="CN5" s="7">
        <f t="shared" si="12"/>
        <v>14443.587511920867</v>
      </c>
      <c r="CO5" s="7">
        <f t="shared" si="12"/>
        <v>15303.779553271299</v>
      </c>
      <c r="CP5" s="7">
        <f t="shared" si="12"/>
        <v>16401.093557959681</v>
      </c>
      <c r="CQ5" s="7">
        <f t="shared" si="12"/>
        <v>17636.563580030026</v>
      </c>
      <c r="CR5" s="7">
        <f t="shared" si="12"/>
        <v>18913.586647770335</v>
      </c>
      <c r="CS5" s="7">
        <f t="shared" si="12"/>
        <v>20578.425088053569</v>
      </c>
      <c r="CT5" s="7">
        <f t="shared" si="12"/>
        <v>22875.06094831778</v>
      </c>
      <c r="CU5" s="7">
        <f t="shared" si="12"/>
        <v>25132.533919527505</v>
      </c>
      <c r="CV5" s="7">
        <f t="shared" si="12"/>
        <v>28554.477328330762</v>
      </c>
      <c r="CW5" s="7">
        <f t="shared" si="12"/>
        <v>33181.475291059185</v>
      </c>
      <c r="CX5" s="7">
        <f t="shared" si="12"/>
        <v>39610.645159162988</v>
      </c>
      <c r="CY5" s="7">
        <f t="shared" si="12"/>
        <v>51396.195482957351</v>
      </c>
      <c r="CZ5" s="7">
        <f t="shared" si="12"/>
        <v>92986.953900164663</v>
      </c>
      <c r="DA5" s="7">
        <f t="shared" si="12"/>
        <v>61393.728968688418</v>
      </c>
      <c r="DB5" s="7">
        <f t="shared" si="12"/>
        <v>64658.923841341755</v>
      </c>
      <c r="DC5" s="7">
        <f t="shared" si="12"/>
        <v>68110.754593328966</v>
      </c>
      <c r="DD5" s="7">
        <f t="shared" si="12"/>
        <v>71957.988363422337</v>
      </c>
      <c r="DE5" s="7">
        <f t="shared" si="12"/>
        <v>76926.389547011437</v>
      </c>
      <c r="DF5" s="7">
        <f t="shared" si="12"/>
        <v>83681.111197018414</v>
      </c>
      <c r="DG5" s="7">
        <f t="shared" si="12"/>
        <v>92775.135460540856</v>
      </c>
      <c r="DH5" s="7">
        <f t="shared" si="12"/>
        <v>103107.07206806075</v>
      </c>
      <c r="DI5" s="7">
        <f t="shared" si="12"/>
        <v>120078.72705962489</v>
      </c>
      <c r="DJ5" s="7">
        <f t="shared" si="12"/>
        <v>186750.94534502778</v>
      </c>
      <c r="DK5" s="7">
        <f t="shared" si="12"/>
        <v>136078.87262395583</v>
      </c>
      <c r="DL5" s="7">
        <f t="shared" si="12"/>
        <v>141956.12713089044</v>
      </c>
      <c r="DM5" s="7">
        <f t="shared" si="12"/>
        <v>147242.84044386883</v>
      </c>
      <c r="DN5" s="7">
        <f t="shared" si="12"/>
        <v>154351.41362201271</v>
      </c>
      <c r="DO5" s="7">
        <f t="shared" si="12"/>
        <v>158289.71154052758</v>
      </c>
      <c r="DP5" s="7">
        <f t="shared" si="12"/>
        <v>172710.37024908295</v>
      </c>
      <c r="DQ5" s="7">
        <f t="shared" si="12"/>
        <v>187019.88994675659</v>
      </c>
      <c r="DR5" s="7">
        <f t="shared" si="12"/>
        <v>202871.11501643399</v>
      </c>
      <c r="DS5" s="7">
        <f t="shared" si="12"/>
        <v>235792.79738375012</v>
      </c>
      <c r="DT5" s="7">
        <f t="shared" si="12"/>
        <v>326479.10277386435</v>
      </c>
      <c r="DU5" s="7">
        <f t="shared" si="12"/>
        <v>266192.65625</v>
      </c>
      <c r="DV5" s="7">
        <f t="shared" si="12"/>
        <v>273455.625</v>
      </c>
      <c r="DW5" s="7">
        <f t="shared" si="12"/>
        <v>286010.02034255414</v>
      </c>
      <c r="DX5" s="7">
        <f t="shared" si="12"/>
        <v>292766.94705290237</v>
      </c>
      <c r="DY5" s="7">
        <f t="shared" si="12"/>
        <v>296604.41274109588</v>
      </c>
      <c r="DZ5" s="7">
        <f t="shared" si="12"/>
        <v>299902.95917398343</v>
      </c>
      <c r="EA5" s="7">
        <f t="shared" si="12"/>
        <v>317902.03125</v>
      </c>
      <c r="EB5" s="7">
        <f t="shared" si="12"/>
        <v>337452</v>
      </c>
      <c r="EC5" s="7">
        <f t="shared" si="12"/>
        <v>390000</v>
      </c>
      <c r="ED5" s="7">
        <f t="shared" si="12"/>
        <v>465792.90625</v>
      </c>
      <c r="EE5" s="10"/>
      <c r="EF5" s="56">
        <v>42</v>
      </c>
      <c r="EG5" s="31">
        <f t="shared" si="10"/>
        <v>0</v>
      </c>
      <c r="EH5" s="31">
        <f t="shared" si="3"/>
        <v>0</v>
      </c>
      <c r="EI5" s="31">
        <f t="shared" si="3"/>
        <v>0</v>
      </c>
      <c r="EJ5" s="31">
        <f t="shared" si="3"/>
        <v>0</v>
      </c>
      <c r="EK5" s="31">
        <f t="shared" si="3"/>
        <v>0</v>
      </c>
      <c r="EL5" s="31">
        <f t="shared" si="3"/>
        <v>0</v>
      </c>
      <c r="EM5" s="31">
        <f t="shared" si="3"/>
        <v>0</v>
      </c>
      <c r="EN5" s="31">
        <f t="shared" si="3"/>
        <v>0</v>
      </c>
      <c r="EO5" s="31">
        <f t="shared" si="3"/>
        <v>0</v>
      </c>
      <c r="EP5" s="31">
        <f t="shared" si="3"/>
        <v>635.27167441819245</v>
      </c>
      <c r="EQ5" s="31">
        <f t="shared" si="3"/>
        <v>1382.5374171790568</v>
      </c>
      <c r="ER5" s="31">
        <f t="shared" si="3"/>
        <v>1890.446985515928</v>
      </c>
      <c r="ES5" s="31">
        <f t="shared" si="3"/>
        <v>2311.7898148253676</v>
      </c>
      <c r="ET5" s="31">
        <f t="shared" si="3"/>
        <v>2759.1701520049128</v>
      </c>
      <c r="EU5" s="31">
        <f t="shared" si="3"/>
        <v>2980.3633039031683</v>
      </c>
      <c r="EV5" s="31">
        <f t="shared" si="3"/>
        <v>3426.6898018973334</v>
      </c>
      <c r="EW5" s="31">
        <f t="shared" si="3"/>
        <v>3455.4070258384509</v>
      </c>
      <c r="EX5" s="31">
        <f t="shared" si="3"/>
        <v>3693.0922163387208</v>
      </c>
      <c r="EY5" s="31">
        <f t="shared" si="3"/>
        <v>3737.589276614689</v>
      </c>
      <c r="EZ5" s="31">
        <f t="shared" si="3"/>
        <v>4063.2975347131787</v>
      </c>
      <c r="FA5" s="31">
        <f t="shared" si="3"/>
        <v>4219.2354706133819</v>
      </c>
      <c r="FB5" s="31">
        <f t="shared" si="3"/>
        <v>4441.8241954330433</v>
      </c>
      <c r="FC5" s="31">
        <f t="shared" si="3"/>
        <v>4700.6754515555522</v>
      </c>
      <c r="FD5" s="31">
        <f t="shared" si="3"/>
        <v>5034.8922397729257</v>
      </c>
      <c r="FE5" s="31">
        <f t="shared" si="3"/>
        <v>5321.9381317593825</v>
      </c>
      <c r="FF5" s="31">
        <f t="shared" si="3"/>
        <v>5578.5831124737297</v>
      </c>
      <c r="FG5" s="31">
        <f t="shared" si="3"/>
        <v>5630.5048025330025</v>
      </c>
      <c r="FH5" s="31">
        <f t="shared" si="3"/>
        <v>5925.8578137277036</v>
      </c>
      <c r="FI5" s="31">
        <f t="shared" si="3"/>
        <v>6262.8500273084992</v>
      </c>
      <c r="FJ5" s="31">
        <f t="shared" si="3"/>
        <v>6605.0744816983888</v>
      </c>
      <c r="FK5" s="31">
        <f t="shared" si="3"/>
        <v>6857.1428571428578</v>
      </c>
      <c r="FL5" s="31">
        <f t="shared" si="3"/>
        <v>6792.418767271266</v>
      </c>
      <c r="FM5" s="31">
        <f t="shared" si="3"/>
        <v>7020.0783181454644</v>
      </c>
      <c r="FN5" s="31">
        <f t="shared" si="3"/>
        <v>7060.5980932550583</v>
      </c>
      <c r="FO5" s="31">
        <f t="shared" si="3"/>
        <v>7380.7950689465088</v>
      </c>
      <c r="FP5" s="31">
        <f t="shared" si="3"/>
        <v>7428.5714285714284</v>
      </c>
      <c r="FQ5" s="31">
        <f t="shared" si="3"/>
        <v>7428.5714285714284</v>
      </c>
      <c r="FR5" s="31">
        <f t="shared" si="3"/>
        <v>7427.37023633024</v>
      </c>
      <c r="FS5" s="31">
        <f t="shared" si="3"/>
        <v>7317.2873420496226</v>
      </c>
      <c r="FT5" s="31">
        <f t="shared" si="3"/>
        <v>7533.2551599402204</v>
      </c>
      <c r="FU5" s="31">
        <f t="shared" si="3"/>
        <v>7756.5829810477853</v>
      </c>
      <c r="FV5" s="31">
        <f t="shared" si="3"/>
        <v>7938.0221871483536</v>
      </c>
      <c r="FW5" s="31">
        <f t="shared" si="3"/>
        <v>8337.3422478902248</v>
      </c>
      <c r="FX5" s="31">
        <f t="shared" si="3"/>
        <v>8506.6674330992664</v>
      </c>
      <c r="FY5" s="31">
        <f t="shared" si="3"/>
        <v>8543.1420510113712</v>
      </c>
      <c r="FZ5" s="31">
        <f t="shared" si="3"/>
        <v>8966.6412913151471</v>
      </c>
      <c r="GA5" s="31">
        <f t="shared" si="3"/>
        <v>9152.9416059010455</v>
      </c>
      <c r="GB5" s="31">
        <f t="shared" si="3"/>
        <v>9268.1287188603492</v>
      </c>
      <c r="GC5" s="31">
        <f t="shared" si="3"/>
        <v>9727.1885590836246</v>
      </c>
      <c r="GD5" s="31">
        <f t="shared" si="3"/>
        <v>9896.9187782086065</v>
      </c>
      <c r="GE5" s="31">
        <f t="shared" si="3"/>
        <v>10254.879550275111</v>
      </c>
      <c r="GF5" s="31">
        <f t="shared" si="3"/>
        <v>10542.088961053263</v>
      </c>
      <c r="GG5" s="31">
        <f t="shared" si="3"/>
        <v>10731.296925541814</v>
      </c>
      <c r="GH5" s="31">
        <f t="shared" si="3"/>
        <v>11014.417237079168</v>
      </c>
      <c r="GI5" s="31">
        <f t="shared" si="3"/>
        <v>11375.396285171142</v>
      </c>
      <c r="GJ5" s="31">
        <f t="shared" si="3"/>
        <v>11393.008195207763</v>
      </c>
      <c r="GK5" s="31">
        <f t="shared" si="3"/>
        <v>11770.000084917308</v>
      </c>
      <c r="GL5" s="31">
        <f t="shared" si="3"/>
        <v>12124.304650893575</v>
      </c>
      <c r="GM5" s="31">
        <f t="shared" si="3"/>
        <v>12337.355681028504</v>
      </c>
      <c r="GN5" s="31">
        <f t="shared" si="3"/>
        <v>12790.993860439234</v>
      </c>
      <c r="GO5" s="31">
        <f t="shared" si="3"/>
        <v>13122.39262043903</v>
      </c>
      <c r="GP5" s="31">
        <f t="shared" si="3"/>
        <v>13596.9350256056</v>
      </c>
      <c r="GQ5" s="31">
        <f t="shared" si="3"/>
        <v>13902.668528635055</v>
      </c>
      <c r="GR5" s="31">
        <f t="shared" si="3"/>
        <v>14282.069740123299</v>
      </c>
      <c r="GS5" s="31">
        <f t="shared" si="3"/>
        <v>14266.223494681675</v>
      </c>
      <c r="GT5" s="31">
        <f t="shared" si="4"/>
        <v>14752.534514871806</v>
      </c>
      <c r="GU5" s="31">
        <f t="shared" si="4"/>
        <v>15158.465797932475</v>
      </c>
      <c r="GV5" s="31">
        <f t="shared" si="4"/>
        <v>15531.911649215073</v>
      </c>
      <c r="GW5" s="31">
        <f t="shared" si="4"/>
        <v>15940.544820023331</v>
      </c>
      <c r="GX5" s="31">
        <f t="shared" si="4"/>
        <v>16620.545102258657</v>
      </c>
      <c r="GY5" s="31">
        <f t="shared" si="4"/>
        <v>17127.039632602868</v>
      </c>
      <c r="GZ5" s="31">
        <f t="shared" si="4"/>
        <v>17538.336569593874</v>
      </c>
      <c r="HA5" s="31">
        <f t="shared" si="4"/>
        <v>18298.840306396221</v>
      </c>
      <c r="HB5" s="31">
        <f t="shared" si="4"/>
        <v>18568.353672379355</v>
      </c>
      <c r="HC5" s="31">
        <f t="shared" si="4"/>
        <v>19480.869809768723</v>
      </c>
      <c r="HD5" s="31">
        <f t="shared" si="4"/>
        <v>20125.205330385554</v>
      </c>
      <c r="HE5" s="31">
        <f t="shared" si="4"/>
        <v>21018.976334177969</v>
      </c>
      <c r="HF5" s="31">
        <f t="shared" si="4"/>
        <v>21519.379909017207</v>
      </c>
      <c r="HG5" s="31">
        <f t="shared" si="4"/>
        <v>22487.26401165811</v>
      </c>
      <c r="HH5" s="31">
        <f t="shared" si="4"/>
        <v>23254.314373135621</v>
      </c>
      <c r="HI5" s="31">
        <f t="shared" si="4"/>
        <v>24337.074746702074</v>
      </c>
      <c r="HJ5" s="31">
        <f t="shared" si="4"/>
        <v>25431.527071133372</v>
      </c>
      <c r="HK5" s="31">
        <f t="shared" si="4"/>
        <v>26929.545633401598</v>
      </c>
      <c r="HL5" s="31">
        <f t="shared" si="4"/>
        <v>28048.521586051935</v>
      </c>
      <c r="HM5" s="31">
        <f t="shared" si="4"/>
        <v>29019.560871962371</v>
      </c>
      <c r="HN5" s="31">
        <f t="shared" si="4"/>
        <v>30589.512384214409</v>
      </c>
      <c r="HO5" s="31">
        <f t="shared" si="4"/>
        <v>32317.685009257078</v>
      </c>
      <c r="HP5" s="31">
        <f t="shared" si="4"/>
        <v>34389.494076002062</v>
      </c>
      <c r="HQ5" s="31">
        <f t="shared" si="4"/>
        <v>36437.570364931664</v>
      </c>
      <c r="HR5" s="31">
        <f t="shared" si="4"/>
        <v>39050.22275704686</v>
      </c>
      <c r="HS5" s="31">
        <f t="shared" si="4"/>
        <v>41991.81804769054</v>
      </c>
      <c r="HT5" s="31">
        <f t="shared" si="4"/>
        <v>45032.349161357939</v>
      </c>
      <c r="HU5" s="31">
        <f t="shared" si="4"/>
        <v>48996.250209651356</v>
      </c>
      <c r="HV5" s="31">
        <f t="shared" si="4"/>
        <v>54464.430829328048</v>
      </c>
      <c r="HW5" s="31">
        <f t="shared" si="4"/>
        <v>59839.366475065486</v>
      </c>
      <c r="HX5" s="31">
        <f t="shared" si="4"/>
        <v>67986.850781739908</v>
      </c>
      <c r="HY5" s="31">
        <f t="shared" si="4"/>
        <v>79003.512597759967</v>
      </c>
      <c r="HZ5" s="31">
        <f t="shared" si="4"/>
        <v>94311.059902769019</v>
      </c>
      <c r="IA5" s="31">
        <f t="shared" si="4"/>
        <v>122371.89400704132</v>
      </c>
      <c r="IB5" s="31">
        <f t="shared" si="4"/>
        <v>221397.50928610636</v>
      </c>
      <c r="IC5" s="31">
        <f t="shared" si="4"/>
        <v>146175.54516354387</v>
      </c>
      <c r="ID5" s="31">
        <f t="shared" si="4"/>
        <v>153949.81866986133</v>
      </c>
      <c r="IE5" s="31">
        <f t="shared" si="4"/>
        <v>162168.46331744993</v>
      </c>
      <c r="IF5" s="31">
        <f t="shared" si="4"/>
        <v>171328.54372243414</v>
      </c>
      <c r="IG5" s="31">
        <f t="shared" si="4"/>
        <v>183158.07035002724</v>
      </c>
      <c r="IH5" s="31">
        <f t="shared" si="4"/>
        <v>199240.74094528196</v>
      </c>
      <c r="II5" s="31">
        <f t="shared" si="4"/>
        <v>220893.17966795442</v>
      </c>
      <c r="IJ5" s="31">
        <f t="shared" si="4"/>
        <v>245493.02873347799</v>
      </c>
      <c r="IK5" s="31">
        <f t="shared" si="4"/>
        <v>285901.73109434498</v>
      </c>
      <c r="IL5" s="31">
        <f t="shared" si="4"/>
        <v>444645.10796435189</v>
      </c>
      <c r="IM5" s="31">
        <f t="shared" si="4"/>
        <v>323997.3157713234</v>
      </c>
      <c r="IN5" s="31">
        <f t="shared" si="4"/>
        <v>337990.77888307249</v>
      </c>
      <c r="IO5" s="31">
        <f t="shared" si="4"/>
        <v>350578.19153302105</v>
      </c>
      <c r="IP5" s="31">
        <f t="shared" si="4"/>
        <v>367503.36576669692</v>
      </c>
      <c r="IQ5" s="31">
        <f t="shared" si="4"/>
        <v>376880.26557268476</v>
      </c>
      <c r="IR5" s="31">
        <f t="shared" si="4"/>
        <v>411215.16725972132</v>
      </c>
      <c r="IS5" s="31">
        <f t="shared" si="4"/>
        <v>445285.45225418237</v>
      </c>
      <c r="IT5" s="31">
        <f t="shared" si="4"/>
        <v>483026.46432484285</v>
      </c>
      <c r="IU5" s="31">
        <f t="shared" si="4"/>
        <v>561411.42234226223</v>
      </c>
      <c r="IV5" s="31">
        <f t="shared" si="4"/>
        <v>777331.19708062941</v>
      </c>
      <c r="IW5" s="31">
        <f t="shared" si="4"/>
        <v>633792.03869047621</v>
      </c>
      <c r="IX5" s="31">
        <f t="shared" si="4"/>
        <v>651084.82142857148</v>
      </c>
      <c r="IY5" s="31">
        <f t="shared" si="4"/>
        <v>680976.23891084327</v>
      </c>
      <c r="IZ5" s="31">
        <f t="shared" si="4"/>
        <v>697064.15964976756</v>
      </c>
      <c r="JA5" s="31">
        <f t="shared" si="4"/>
        <v>706200.98271689494</v>
      </c>
      <c r="JB5" s="31">
        <f t="shared" si="4"/>
        <v>714054.66469996062</v>
      </c>
      <c r="JC5" s="31">
        <f t="shared" si="4"/>
        <v>756909.5982142858</v>
      </c>
      <c r="JD5" s="31">
        <f t="shared" si="4"/>
        <v>803457.14285714284</v>
      </c>
      <c r="JE5" s="31">
        <f t="shared" si="4"/>
        <v>928571.42857142864</v>
      </c>
      <c r="JF5" s="31">
        <f t="shared" si="5"/>
        <v>1109030.7291666667</v>
      </c>
    </row>
    <row r="6" spans="1:266" x14ac:dyDescent="0.2">
      <c r="A6" s="5">
        <f>[25]Sheet1!A2</f>
        <v>2004</v>
      </c>
      <c r="B6" s="7">
        <f>[25]Sheet1!B2</f>
        <v>956229812224</v>
      </c>
      <c r="C6" s="7">
        <f t="shared" si="7"/>
        <v>8375.0855281702752</v>
      </c>
      <c r="D6" s="7">
        <f>[25]Sheet1!C2</f>
        <v>114175528</v>
      </c>
      <c r="E6" s="7">
        <f>[25]Sheet1!D2</f>
        <v>0</v>
      </c>
      <c r="F6" s="7">
        <f>[25]Sheet1!E2</f>
        <v>0</v>
      </c>
      <c r="G6" s="7">
        <f>[25]Sheet1!F2</f>
        <v>0</v>
      </c>
      <c r="H6" s="7">
        <f>[25]Sheet1!G2</f>
        <v>0</v>
      </c>
      <c r="I6" s="7">
        <f>[25]Sheet1!H2</f>
        <v>0</v>
      </c>
      <c r="J6" s="7">
        <f>[25]Sheet1!I2</f>
        <v>0</v>
      </c>
      <c r="K6" s="7">
        <f>[25]Sheet1!J2</f>
        <v>0</v>
      </c>
      <c r="L6" s="7">
        <f>[25]Sheet1!K2</f>
        <v>0</v>
      </c>
      <c r="M6" s="7">
        <f>[25]Sheet1!L2</f>
        <v>21.043498992919901</v>
      </c>
      <c r="N6" s="7">
        <f>[25]Sheet1!M2</f>
        <v>415.1796875</v>
      </c>
      <c r="O6" s="7">
        <f>[25]Sheet1!N2</f>
        <v>689.56170654296898</v>
      </c>
      <c r="P6" s="7">
        <f>[25]Sheet1!O2</f>
        <v>930.17822265625</v>
      </c>
      <c r="Q6" s="7">
        <f>[25]Sheet1!P2</f>
        <v>1149.21997070312</v>
      </c>
      <c r="R6" s="7">
        <f>[25]Sheet1!Q2</f>
        <v>1238.58874511719</v>
      </c>
      <c r="S6" s="7">
        <f>[25]Sheet1!R2</f>
        <v>1461.87341308594</v>
      </c>
      <c r="T6" s="7">
        <f>[25]Sheet1!S2</f>
        <v>1560</v>
      </c>
      <c r="U6" s="7">
        <f>[25]Sheet1!T2</f>
        <v>1651.9736328125</v>
      </c>
      <c r="V6" s="7">
        <f>[25]Sheet1!U2</f>
        <v>1691.38989257812</v>
      </c>
      <c r="W6" s="7">
        <f>[25]Sheet1!V2</f>
        <v>1789.5595703125</v>
      </c>
      <c r="X6" s="7">
        <f>[25]Sheet1!W2</f>
        <v>1834.58630371094</v>
      </c>
      <c r="Y6" s="7">
        <f>[25]Sheet1!X2</f>
        <v>1965.7607421875</v>
      </c>
      <c r="Z6" s="7">
        <f>[25]Sheet1!Y2</f>
        <v>2111.74072265625</v>
      </c>
      <c r="AA6" s="7">
        <f>[25]Sheet1!Z2</f>
        <v>2235.85546875</v>
      </c>
      <c r="AB6" s="7">
        <f>[25]Sheet1!AA2</f>
        <v>2376.65844726562</v>
      </c>
      <c r="AC6" s="7">
        <f>[25]Sheet1!AB2</f>
        <v>2406.08984375</v>
      </c>
      <c r="AD6" s="7">
        <f>[25]Sheet1!AC2</f>
        <v>2531.72680664062</v>
      </c>
      <c r="AE6" s="7">
        <f>[25]Sheet1!AD2</f>
        <v>2660.578125</v>
      </c>
      <c r="AF6" s="7">
        <f>[25]Sheet1!AE2</f>
        <v>2825.90454101562</v>
      </c>
      <c r="AG6" s="7">
        <f>[25]Sheet1!AF2</f>
        <v>2969.78051757812</v>
      </c>
      <c r="AH6" s="7">
        <f>[25]Sheet1!AG2</f>
        <v>3061.67504882812</v>
      </c>
      <c r="AI6" s="7">
        <f>[25]Sheet1!AH2</f>
        <v>3120</v>
      </c>
      <c r="AJ6" s="7">
        <f>[25]Sheet1!AI2</f>
        <v>3123.80297851562</v>
      </c>
      <c r="AK6" s="7">
        <f>[25]Sheet1!AJ2</f>
        <v>3232.86865234375</v>
      </c>
      <c r="AL6" s="7">
        <f>[25]Sheet1!AK2</f>
        <v>3312.36499023438</v>
      </c>
      <c r="AM6" s="7">
        <f>[25]Sheet1!AL2</f>
        <v>3378.98193359375</v>
      </c>
      <c r="AN6" s="7">
        <f>[25]Sheet1!AM2</f>
        <v>3380</v>
      </c>
      <c r="AO6" s="7">
        <f>[25]Sheet1!AN2</f>
        <v>3380</v>
      </c>
      <c r="AP6" s="7">
        <f>[25]Sheet1!AO2</f>
        <v>3380</v>
      </c>
      <c r="AQ6" s="7">
        <f>[25]Sheet1!AP2</f>
        <v>3438.12622070312</v>
      </c>
      <c r="AR6" s="7">
        <f>[25]Sheet1!AQ2</f>
        <v>3576.31469726562</v>
      </c>
      <c r="AS6" s="7">
        <f>[25]Sheet1!AR2</f>
        <v>3602.986328125</v>
      </c>
      <c r="AT6" s="7">
        <f>[25]Sheet1!AS2</f>
        <v>3702.32836914062</v>
      </c>
      <c r="AU6" s="7">
        <f>[25]Sheet1!AT2</f>
        <v>3853.18310546875</v>
      </c>
      <c r="AV6" s="7">
        <f>[25]Sheet1!AU2</f>
        <v>3914.05004882812</v>
      </c>
      <c r="AW6" s="7">
        <f>[25]Sheet1!AV2</f>
        <v>4034.80078125</v>
      </c>
      <c r="AX6" s="7">
        <f>[25]Sheet1!AW2</f>
        <v>4171.8056640625</v>
      </c>
      <c r="AY6" s="7">
        <f>[25]Sheet1!AX2</f>
        <v>4261.705078125</v>
      </c>
      <c r="AZ6" s="7">
        <f>[25]Sheet1!AY2</f>
        <v>4416.77001953125</v>
      </c>
      <c r="BA6" s="7">
        <f>[25]Sheet1!AZ2</f>
        <v>4545.41357421875</v>
      </c>
      <c r="BB6" s="7">
        <f>[25]Sheet1!BA2</f>
        <v>4644.77197265625</v>
      </c>
      <c r="BC6" s="7">
        <f>[25]Sheet1!BB2</f>
        <v>4778.8818359375</v>
      </c>
      <c r="BD6" s="7">
        <f>[25]Sheet1!BC2</f>
        <v>4819.36865234375</v>
      </c>
      <c r="BE6" s="7">
        <f>[25]Sheet1!BD2</f>
        <v>4948.95654296875</v>
      </c>
      <c r="BF6" s="7">
        <f>[25]Sheet1!BE2</f>
        <v>5093.49658203125</v>
      </c>
      <c r="BG6" s="7">
        <f>[25]Sheet1!BF2</f>
        <v>5197.77587890625</v>
      </c>
      <c r="BH6" s="7">
        <f>[25]Sheet1!BG2</f>
        <v>5297.62939453125</v>
      </c>
      <c r="BI6" s="7">
        <f>[25]Sheet1!BH2</f>
        <v>5452.552734375</v>
      </c>
      <c r="BJ6" s="7">
        <f>[25]Sheet1!BI2</f>
        <v>5634.0078125</v>
      </c>
      <c r="BK6" s="7">
        <f>[25]Sheet1!BJ2</f>
        <v>5826.58544921875</v>
      </c>
      <c r="BL6" s="7">
        <f>[25]Sheet1!BK2</f>
        <v>5973.41064453125</v>
      </c>
      <c r="BM6" s="7">
        <f>[25]Sheet1!BL2</f>
        <v>6033.98876953125</v>
      </c>
      <c r="BN6" s="7">
        <f>[25]Sheet1!BM2</f>
        <v>6216.85888671875</v>
      </c>
      <c r="BO6" s="7">
        <f>[25]Sheet1!BN2</f>
        <v>6392.1083984375</v>
      </c>
      <c r="BP6" s="7">
        <f>[25]Sheet1!BO2</f>
        <v>6500</v>
      </c>
      <c r="BQ6" s="7">
        <f>[25]Sheet1!BP2</f>
        <v>6574.8056640625</v>
      </c>
      <c r="BR6" s="7">
        <f>[25]Sheet1!BQ2</f>
        <v>6766.94873046875</v>
      </c>
      <c r="BS6" s="7">
        <f>[25]Sheet1!BR2</f>
        <v>6981.44677734375</v>
      </c>
      <c r="BT6" s="7">
        <f>[25]Sheet1!BS2</f>
        <v>7179.8662109375</v>
      </c>
      <c r="BU6" s="7">
        <f>[25]Sheet1!BT2</f>
        <v>7328.56005859375</v>
      </c>
      <c r="BV6" s="7">
        <f>[25]Sheet1!BU2</f>
        <v>7615.97607421875</v>
      </c>
      <c r="BW6" s="7">
        <f>[25]Sheet1!BV2</f>
        <v>7800</v>
      </c>
      <c r="BX6" s="7">
        <f>[25]Sheet1!BW2</f>
        <v>7995.08447265625</v>
      </c>
      <c r="BY6" s="7">
        <f>[25]Sheet1!BX2</f>
        <v>8316.4267578125</v>
      </c>
      <c r="BZ6" s="7">
        <f>[25]Sheet1!BY2</f>
        <v>8564.9287109375</v>
      </c>
      <c r="CA6" s="7">
        <f>[25]Sheet1!BZ2</f>
        <v>8925.16015625</v>
      </c>
      <c r="CB6" s="7">
        <f>[25]Sheet1!CA2</f>
        <v>9164.4189453125</v>
      </c>
      <c r="CC6" s="7">
        <f>[25]Sheet1!CB2</f>
        <v>9529.3916015625</v>
      </c>
      <c r="CD6" s="7">
        <f>[25]Sheet1!CC2</f>
        <v>9829.1845703125</v>
      </c>
      <c r="CE6" s="7">
        <f>[25]Sheet1!CD2</f>
        <v>10259.9296875</v>
      </c>
      <c r="CF6" s="7">
        <f>[25]Sheet1!CE2</f>
        <v>10610.8916015625</v>
      </c>
      <c r="CG6" s="7">
        <f>[25]Sheet1!CF2</f>
        <v>11085.154296875</v>
      </c>
      <c r="CH6" s="7">
        <f>[25]Sheet1!CG2</f>
        <v>11648.3095703125</v>
      </c>
      <c r="CI6" s="7">
        <f>[25]Sheet1!CH2</f>
        <v>12024.3359375</v>
      </c>
      <c r="CJ6" s="7">
        <f>[25]Sheet1!CI2</f>
        <v>12561.1162109375</v>
      </c>
      <c r="CK6" s="7">
        <f>[25]Sheet1!CJ2</f>
        <v>13118.3720703125</v>
      </c>
      <c r="CL6" s="7">
        <f>[25]Sheet1!CK2</f>
        <v>13865.0712890625</v>
      </c>
      <c r="CM6" s="7">
        <f>[25]Sheet1!CL2</f>
        <v>14635.6259765625</v>
      </c>
      <c r="CN6" s="7">
        <f>[25]Sheet1!CM2</f>
        <v>15428.890625</v>
      </c>
      <c r="CO6" s="7">
        <f>[25]Sheet1!CN2</f>
        <v>16422.447265625</v>
      </c>
      <c r="CP6" s="7">
        <f>[25]Sheet1!CO2</f>
        <v>17630.052734375</v>
      </c>
      <c r="CQ6" s="7">
        <f>[25]Sheet1!CP2</f>
        <v>18668.61328125</v>
      </c>
      <c r="CR6" s="7">
        <f>[25]Sheet1!CQ2</f>
        <v>20154.341796875</v>
      </c>
      <c r="CS6" s="7">
        <f>[25]Sheet1!CR2</f>
        <v>22109.84375</v>
      </c>
      <c r="CT6" s="7">
        <f>[25]Sheet1!CS2</f>
        <v>24181.091796875</v>
      </c>
      <c r="CU6" s="7">
        <f>[25]Sheet1!CT2</f>
        <v>26749.337890625</v>
      </c>
      <c r="CV6" s="7">
        <f>[25]Sheet1!CU2</f>
        <v>30323.51953125</v>
      </c>
      <c r="CW6" s="7">
        <f>[25]Sheet1!CV2</f>
        <v>35020.765625</v>
      </c>
      <c r="CX6" s="7">
        <f>[25]Sheet1!CW2</f>
        <v>41868.453125</v>
      </c>
      <c r="CY6" s="7">
        <f>[25]Sheet1!CX2</f>
        <v>54063.41796875</v>
      </c>
      <c r="CZ6" s="7">
        <f>[25]Sheet1!CY2</f>
        <v>100258.0625</v>
      </c>
      <c r="DA6" s="7">
        <f>[25]Sheet1!CZ2</f>
        <v>64531.734375</v>
      </c>
      <c r="DB6" s="7">
        <f>[25]Sheet1!DA2</f>
        <v>67472.7109375</v>
      </c>
      <c r="DC6" s="7">
        <f>[25]Sheet1!DB2</f>
        <v>71258.6875</v>
      </c>
      <c r="DD6" s="7">
        <f>[25]Sheet1!DC2</f>
        <v>74698.03125</v>
      </c>
      <c r="DE6" s="7">
        <f>[25]Sheet1!DD2</f>
        <v>80252.9609375</v>
      </c>
      <c r="DF6" s="7">
        <f>[25]Sheet1!DE2</f>
        <v>87588.5234375</v>
      </c>
      <c r="DG6" s="7">
        <f>[25]Sheet1!DF2</f>
        <v>97602.046875</v>
      </c>
      <c r="DH6" s="7">
        <f>[25]Sheet1!DG2</f>
        <v>110995.390625</v>
      </c>
      <c r="DI6" s="7">
        <f>[25]Sheet1!DH2</f>
        <v>131410.375</v>
      </c>
      <c r="DJ6" s="7">
        <f>[25]Sheet1!DI2</f>
        <v>216671.25</v>
      </c>
      <c r="DK6" s="7">
        <f>[25]Sheet1!DJ2</f>
        <v>149188.65625</v>
      </c>
      <c r="DL6" s="7">
        <f>[25]Sheet1!DK2</f>
        <v>154548.71875</v>
      </c>
      <c r="DM6" s="7">
        <f>[25]Sheet1!DL2</f>
        <v>160856.25</v>
      </c>
      <c r="DN6" s="7">
        <f>[25]Sheet1!DM2</f>
        <v>167064.25</v>
      </c>
      <c r="DO6" s="7">
        <f>[25]Sheet1!DN2</f>
        <v>176618.5625</v>
      </c>
      <c r="DP6" s="7">
        <f>[25]Sheet1!DO2</f>
        <v>182369.3125</v>
      </c>
      <c r="DQ6" s="7">
        <f>[25]Sheet1!DP2</f>
        <v>190935.921875</v>
      </c>
      <c r="DR6" s="7">
        <f>[25]Sheet1!DQ2</f>
        <v>224425.921875</v>
      </c>
      <c r="DS6" s="7">
        <f>[25]Sheet1!DR2</f>
        <v>265603.09375</v>
      </c>
      <c r="DT6" s="7">
        <f>[25]Sheet1!DS2</f>
        <v>492716.125</v>
      </c>
      <c r="DU6" s="7">
        <f>[25]Sheet1!DT2</f>
        <v>300000</v>
      </c>
      <c r="DV6" s="7">
        <f>[25]Sheet1!DU2</f>
        <v>306937.28125</v>
      </c>
      <c r="DW6" s="7">
        <f>[25]Sheet1!DV2</f>
        <v>329308.21875</v>
      </c>
      <c r="DX6" s="7">
        <f>[25]Sheet1!DW2</f>
        <v>351378.5</v>
      </c>
      <c r="DY6" s="7">
        <f>[25]Sheet1!DX2</f>
        <v>362270.3125</v>
      </c>
      <c r="DZ6" s="7">
        <f>[25]Sheet1!DY2</f>
        <v>385389.53125</v>
      </c>
      <c r="EA6" s="7">
        <f>[25]Sheet1!DZ2</f>
        <v>505397.4375</v>
      </c>
      <c r="EB6" s="7">
        <f>[25]Sheet1!EA2</f>
        <v>699141.0625</v>
      </c>
      <c r="EC6" s="7">
        <f>[25]Sheet1!EB2</f>
        <v>736250</v>
      </c>
      <c r="ED6" s="7">
        <f>[25]Sheet1!EC2</f>
        <v>868873.5625</v>
      </c>
      <c r="EE6" s="10"/>
      <c r="EF6" s="56">
        <v>46</v>
      </c>
      <c r="EG6" s="31">
        <f t="shared" si="10"/>
        <v>0</v>
      </c>
      <c r="EH6" s="31">
        <f t="shared" si="3"/>
        <v>0</v>
      </c>
      <c r="EI6" s="31">
        <f t="shared" si="3"/>
        <v>0</v>
      </c>
      <c r="EJ6" s="31">
        <f t="shared" si="3"/>
        <v>0</v>
      </c>
      <c r="EK6" s="31">
        <f t="shared" si="3"/>
        <v>0</v>
      </c>
      <c r="EL6" s="31">
        <f t="shared" si="3"/>
        <v>0</v>
      </c>
      <c r="EM6" s="31">
        <f t="shared" si="3"/>
        <v>0</v>
      </c>
      <c r="EN6" s="31">
        <f t="shared" si="3"/>
        <v>0</v>
      </c>
      <c r="EO6" s="31">
        <f t="shared" si="3"/>
        <v>45.746736941130216</v>
      </c>
      <c r="EP6" s="31">
        <f t="shared" si="3"/>
        <v>902.56453804347825</v>
      </c>
      <c r="EQ6" s="31">
        <f t="shared" si="3"/>
        <v>1499.047188136889</v>
      </c>
      <c r="ER6" s="31">
        <f t="shared" si="3"/>
        <v>2022.1265709918478</v>
      </c>
      <c r="ES6" s="31">
        <f t="shared" si="3"/>
        <v>2498.3042841372171</v>
      </c>
      <c r="ET6" s="31">
        <f t="shared" si="3"/>
        <v>2692.5842285156305</v>
      </c>
      <c r="EU6" s="31">
        <f t="shared" si="3"/>
        <v>3177.9856806216085</v>
      </c>
      <c r="EV6" s="31">
        <f t="shared" si="3"/>
        <v>3391.304347826087</v>
      </c>
      <c r="EW6" s="31">
        <f t="shared" si="3"/>
        <v>3591.2470278532605</v>
      </c>
      <c r="EX6" s="31">
        <f t="shared" si="3"/>
        <v>3676.9345490828696</v>
      </c>
      <c r="EY6" s="31">
        <f t="shared" si="3"/>
        <v>3890.3468919836955</v>
      </c>
      <c r="EZ6" s="31">
        <f t="shared" si="3"/>
        <v>3988.2310950237825</v>
      </c>
      <c r="FA6" s="31">
        <f t="shared" si="3"/>
        <v>4273.392917798913</v>
      </c>
      <c r="FB6" s="31">
        <f t="shared" si="3"/>
        <v>4590.74070142663</v>
      </c>
      <c r="FC6" s="31">
        <f t="shared" si="3"/>
        <v>4860.555366847826</v>
      </c>
      <c r="FD6" s="31">
        <f t="shared" si="3"/>
        <v>5166.6487984035211</v>
      </c>
      <c r="FE6" s="31">
        <f t="shared" si="3"/>
        <v>5230.6300951086951</v>
      </c>
      <c r="FF6" s="31">
        <f t="shared" si="3"/>
        <v>5503.7539274796081</v>
      </c>
      <c r="FG6" s="31">
        <f t="shared" si="3"/>
        <v>5783.865489130435</v>
      </c>
      <c r="FH6" s="31">
        <f t="shared" si="3"/>
        <v>6143.2707413383041</v>
      </c>
      <c r="FI6" s="31">
        <f t="shared" si="3"/>
        <v>6456.0446034306951</v>
      </c>
      <c r="FJ6" s="31">
        <f t="shared" si="3"/>
        <v>6655.8153235393911</v>
      </c>
      <c r="FK6" s="31">
        <f t="shared" si="3"/>
        <v>6782.608695652174</v>
      </c>
      <c r="FL6" s="31">
        <f t="shared" si="3"/>
        <v>6790.8760402513471</v>
      </c>
      <c r="FM6" s="31">
        <f t="shared" si="3"/>
        <v>7027.975331182065</v>
      </c>
      <c r="FN6" s="31">
        <f t="shared" si="3"/>
        <v>7200.7934570312609</v>
      </c>
      <c r="FO6" s="31">
        <f t="shared" si="3"/>
        <v>7345.6128991168471</v>
      </c>
      <c r="FP6" s="31">
        <f t="shared" si="3"/>
        <v>7347.8260869565211</v>
      </c>
      <c r="FQ6" s="31">
        <f t="shared" si="3"/>
        <v>7347.8260869565211</v>
      </c>
      <c r="FR6" s="31">
        <f t="shared" si="3"/>
        <v>7347.8260869565211</v>
      </c>
      <c r="FS6" s="31">
        <f t="shared" si="3"/>
        <v>7474.1874363111301</v>
      </c>
      <c r="FT6" s="31">
        <f t="shared" si="3"/>
        <v>7774.5971679687391</v>
      </c>
      <c r="FU6" s="31">
        <f t="shared" si="3"/>
        <v>7832.5789741847821</v>
      </c>
      <c r="FV6" s="31">
        <f t="shared" si="3"/>
        <v>8048.5399329143911</v>
      </c>
      <c r="FW6" s="31">
        <f t="shared" si="3"/>
        <v>8376.4850118885861</v>
      </c>
      <c r="FX6" s="31">
        <f t="shared" si="3"/>
        <v>8508.8044539741732</v>
      </c>
      <c r="FY6" s="31">
        <f t="shared" si="3"/>
        <v>8771.306046195652</v>
      </c>
      <c r="FZ6" s="31">
        <f t="shared" si="3"/>
        <v>9069.142747961956</v>
      </c>
      <c r="GA6" s="31">
        <f t="shared" si="3"/>
        <v>9264.576256793478</v>
      </c>
      <c r="GB6" s="31">
        <f t="shared" si="3"/>
        <v>9601.6739555027161</v>
      </c>
      <c r="GC6" s="31">
        <f t="shared" si="3"/>
        <v>9881.3338569972821</v>
      </c>
      <c r="GD6" s="31">
        <f t="shared" si="3"/>
        <v>10097.330375339674</v>
      </c>
      <c r="GE6" s="31">
        <f t="shared" si="3"/>
        <v>10388.87355638587</v>
      </c>
      <c r="GF6" s="31">
        <f t="shared" si="3"/>
        <v>10476.888374660326</v>
      </c>
      <c r="GG6" s="31">
        <f t="shared" si="3"/>
        <v>10758.601180366848</v>
      </c>
      <c r="GH6" s="31">
        <f t="shared" si="3"/>
        <v>11072.818656589674</v>
      </c>
      <c r="GI6" s="31">
        <f t="shared" si="3"/>
        <v>11299.512780230978</v>
      </c>
      <c r="GJ6" s="31">
        <f t="shared" si="3"/>
        <v>11516.585640285326</v>
      </c>
      <c r="GK6" s="31">
        <f t="shared" si="3"/>
        <v>11853.375509510868</v>
      </c>
      <c r="GL6" s="31">
        <f t="shared" si="3"/>
        <v>12247.843070652174</v>
      </c>
      <c r="GM6" s="31">
        <f t="shared" si="3"/>
        <v>12666.490106997282</v>
      </c>
      <c r="GN6" s="31">
        <f t="shared" si="3"/>
        <v>12985.675314198368</v>
      </c>
      <c r="GO6" s="31">
        <f t="shared" si="3"/>
        <v>13117.366890285326</v>
      </c>
      <c r="GP6" s="31">
        <f t="shared" si="3"/>
        <v>13514.91062330163</v>
      </c>
      <c r="GQ6" s="31">
        <f t="shared" si="3"/>
        <v>13895.887822690216</v>
      </c>
      <c r="GR6" s="31">
        <f t="shared" si="3"/>
        <v>14130.434782608694</v>
      </c>
      <c r="GS6" s="31">
        <f t="shared" ref="GS6:GS17" si="13">BQ6/($EF6/100)</f>
        <v>14293.055791440216</v>
      </c>
      <c r="GT6" s="31">
        <f t="shared" si="4"/>
        <v>14710.758109714674</v>
      </c>
      <c r="GU6" s="31">
        <f t="shared" si="4"/>
        <v>15177.058211616848</v>
      </c>
      <c r="GV6" s="31">
        <f t="shared" si="4"/>
        <v>15608.404806385868</v>
      </c>
      <c r="GW6" s="31">
        <f t="shared" si="4"/>
        <v>15931.65230129076</v>
      </c>
      <c r="GX6" s="31">
        <f t="shared" si="4"/>
        <v>16556.4697265625</v>
      </c>
      <c r="GY6" s="31">
        <f t="shared" si="4"/>
        <v>16956.521739130432</v>
      </c>
      <c r="GZ6" s="31">
        <f t="shared" si="4"/>
        <v>17380.618418817932</v>
      </c>
      <c r="HA6" s="31">
        <f t="shared" si="4"/>
        <v>18079.188603940216</v>
      </c>
      <c r="HB6" s="31">
        <f t="shared" si="4"/>
        <v>18619.410241168476</v>
      </c>
      <c r="HC6" s="31">
        <f t="shared" si="4"/>
        <v>19402.522078804348</v>
      </c>
      <c r="HD6" s="31">
        <f t="shared" si="4"/>
        <v>19922.649881114128</v>
      </c>
      <c r="HE6" s="31">
        <f t="shared" si="4"/>
        <v>20716.068699048912</v>
      </c>
      <c r="HF6" s="31">
        <f t="shared" si="4"/>
        <v>21367.792544157608</v>
      </c>
      <c r="HG6" s="31">
        <f t="shared" si="4"/>
        <v>22304.194972826084</v>
      </c>
      <c r="HH6" s="31">
        <f t="shared" si="4"/>
        <v>23067.155655570652</v>
      </c>
      <c r="HI6" s="31">
        <f t="shared" si="4"/>
        <v>24098.161514945652</v>
      </c>
      <c r="HJ6" s="31">
        <f t="shared" si="4"/>
        <v>25322.412109375</v>
      </c>
      <c r="HK6" s="31">
        <f t="shared" si="4"/>
        <v>26139.860733695652</v>
      </c>
      <c r="HL6" s="31">
        <f t="shared" si="4"/>
        <v>27306.77437160326</v>
      </c>
      <c r="HM6" s="31">
        <f t="shared" si="4"/>
        <v>28518.20015285326</v>
      </c>
      <c r="HN6" s="31">
        <f t="shared" si="4"/>
        <v>30141.459324048912</v>
      </c>
      <c r="HO6" s="31">
        <f t="shared" si="4"/>
        <v>31816.578209918476</v>
      </c>
      <c r="HP6" s="31">
        <f t="shared" si="4"/>
        <v>33541.066576086952</v>
      </c>
      <c r="HQ6" s="31">
        <f t="shared" si="4"/>
        <v>35700.972316576088</v>
      </c>
      <c r="HR6" s="31">
        <f t="shared" si="4"/>
        <v>38326.201596467392</v>
      </c>
      <c r="HS6" s="31">
        <f t="shared" si="4"/>
        <v>40583.941915760865</v>
      </c>
      <c r="HT6" s="31">
        <f t="shared" si="4"/>
        <v>43813.786514945648</v>
      </c>
      <c r="HU6" s="31">
        <f t="shared" si="4"/>
        <v>48064.877717391304</v>
      </c>
      <c r="HV6" s="31">
        <f t="shared" si="4"/>
        <v>52567.590862771736</v>
      </c>
      <c r="HW6" s="31">
        <f t="shared" si="4"/>
        <v>58150.734544836952</v>
      </c>
      <c r="HX6" s="31">
        <f t="shared" si="4"/>
        <v>65920.694633152176</v>
      </c>
      <c r="HY6" s="31">
        <f t="shared" si="4"/>
        <v>76132.099184782608</v>
      </c>
      <c r="HZ6" s="31">
        <f t="shared" si="4"/>
        <v>91018.376358695648</v>
      </c>
      <c r="IA6" s="31">
        <f t="shared" si="4"/>
        <v>117529.16949728261</v>
      </c>
      <c r="IB6" s="31">
        <f t="shared" si="4"/>
        <v>217952.30978260867</v>
      </c>
      <c r="IC6" s="31">
        <f t="shared" si="4"/>
        <v>140286.37907608695</v>
      </c>
      <c r="ID6" s="31">
        <f t="shared" si="4"/>
        <v>146679.80638586957</v>
      </c>
      <c r="IE6" s="31">
        <f t="shared" si="4"/>
        <v>154910.1902173913</v>
      </c>
      <c r="IF6" s="31">
        <f t="shared" si="4"/>
        <v>162387.02445652173</v>
      </c>
      <c r="IG6" s="31">
        <f t="shared" si="4"/>
        <v>174462.95855978259</v>
      </c>
      <c r="IH6" s="31">
        <f t="shared" si="4"/>
        <v>190409.83355978259</v>
      </c>
      <c r="II6" s="31">
        <f t="shared" si="4"/>
        <v>212178.36277173914</v>
      </c>
      <c r="IJ6" s="31">
        <f t="shared" si="4"/>
        <v>241294.32744565216</v>
      </c>
      <c r="IK6" s="31">
        <f t="shared" si="4"/>
        <v>285674.72826086957</v>
      </c>
      <c r="IL6" s="31">
        <f t="shared" si="4"/>
        <v>471024.45652173914</v>
      </c>
      <c r="IM6" s="31">
        <f t="shared" si="4"/>
        <v>324323.16576086957</v>
      </c>
      <c r="IN6" s="31">
        <f t="shared" si="4"/>
        <v>335975.47554347827</v>
      </c>
      <c r="IO6" s="31">
        <f t="shared" si="4"/>
        <v>349687.5</v>
      </c>
      <c r="IP6" s="31">
        <f t="shared" si="4"/>
        <v>363183.15217391303</v>
      </c>
      <c r="IQ6" s="31">
        <f t="shared" si="4"/>
        <v>383953.39673913043</v>
      </c>
      <c r="IR6" s="31">
        <f t="shared" si="4"/>
        <v>396455.02717391303</v>
      </c>
      <c r="IS6" s="31">
        <f t="shared" si="4"/>
        <v>415078.0910326087</v>
      </c>
      <c r="IT6" s="31">
        <f t="shared" si="4"/>
        <v>487882.43885869562</v>
      </c>
      <c r="IU6" s="31">
        <f t="shared" si="4"/>
        <v>577398.02989130432</v>
      </c>
      <c r="IV6" s="31">
        <f t="shared" si="4"/>
        <v>1071122.0108695652</v>
      </c>
      <c r="IW6" s="31">
        <f t="shared" si="4"/>
        <v>652173.91304347827</v>
      </c>
      <c r="IX6" s="31">
        <f t="shared" si="4"/>
        <v>667254.95923913037</v>
      </c>
      <c r="IY6" s="31">
        <f t="shared" si="4"/>
        <v>715887.43206521741</v>
      </c>
      <c r="IZ6" s="31">
        <f t="shared" si="4"/>
        <v>763866.30434782605</v>
      </c>
      <c r="JA6" s="31">
        <f t="shared" si="4"/>
        <v>787544.15760869556</v>
      </c>
      <c r="JB6" s="31">
        <f t="shared" si="4"/>
        <v>837803.32880434778</v>
      </c>
      <c r="JC6" s="31">
        <f t="shared" si="4"/>
        <v>1098690.081521739</v>
      </c>
      <c r="JD6" s="31">
        <f t="shared" si="4"/>
        <v>1519871.875</v>
      </c>
      <c r="JE6" s="31">
        <f t="shared" ref="JE6:JE17" si="14">EC6/($EF6/100)</f>
        <v>1600543.4782608694</v>
      </c>
      <c r="JF6" s="31">
        <f t="shared" si="5"/>
        <v>1888855.5706521738</v>
      </c>
    </row>
    <row r="7" spans="1:266" x14ac:dyDescent="0.2">
      <c r="A7" s="5">
        <f>[26]Sheet1!A2</f>
        <v>2005</v>
      </c>
      <c r="B7" s="7">
        <f>[26]Sheet1!B2</f>
        <v>1087667568640</v>
      </c>
      <c r="C7" s="7">
        <f t="shared" si="7"/>
        <v>9283.4252762099804</v>
      </c>
      <c r="D7" s="7">
        <f>[26]Sheet1!C2</f>
        <v>117162312</v>
      </c>
      <c r="E7" s="7">
        <f>[26]Sheet1!D2</f>
        <v>0</v>
      </c>
      <c r="F7" s="7">
        <f>[26]Sheet1!E2</f>
        <v>0</v>
      </c>
      <c r="G7" s="7">
        <f>[26]Sheet1!F2</f>
        <v>0</v>
      </c>
      <c r="H7" s="7">
        <f>[26]Sheet1!G2</f>
        <v>0</v>
      </c>
      <c r="I7" s="7">
        <f>[26]Sheet1!H2</f>
        <v>0</v>
      </c>
      <c r="J7" s="7">
        <f>[26]Sheet1!I2</f>
        <v>0</v>
      </c>
      <c r="K7" s="7">
        <f>[26]Sheet1!J2</f>
        <v>0</v>
      </c>
      <c r="L7" s="7">
        <f>[26]Sheet1!K2</f>
        <v>0</v>
      </c>
      <c r="M7" s="7">
        <f>[26]Sheet1!L2</f>
        <v>47.530269622802699</v>
      </c>
      <c r="N7" s="7">
        <f>[26]Sheet1!M2</f>
        <v>488.38015747070301</v>
      </c>
      <c r="O7" s="7">
        <f>[26]Sheet1!N2</f>
        <v>804.36236572265602</v>
      </c>
      <c r="P7" s="7">
        <f>[26]Sheet1!O2</f>
        <v>1086.89892578125</v>
      </c>
      <c r="Q7" s="7">
        <f>[26]Sheet1!P2</f>
        <v>1232.18103027344</v>
      </c>
      <c r="R7" s="7">
        <f>[26]Sheet1!Q2</f>
        <v>1475.73876953125</v>
      </c>
      <c r="S7" s="7">
        <f>[26]Sheet1!R2</f>
        <v>1735.42321777344</v>
      </c>
      <c r="T7" s="7">
        <f>[26]Sheet1!S2</f>
        <v>1800</v>
      </c>
      <c r="U7" s="7">
        <f>[26]Sheet1!T2</f>
        <v>1844.26391601562</v>
      </c>
      <c r="V7" s="7">
        <f>[26]Sheet1!U2</f>
        <v>1949.72326660156</v>
      </c>
      <c r="W7" s="7">
        <f>[26]Sheet1!V2</f>
        <v>1992.54797363281</v>
      </c>
      <c r="X7" s="7">
        <f>[26]Sheet1!W2</f>
        <v>2144.3076171875</v>
      </c>
      <c r="Y7" s="7">
        <f>[26]Sheet1!X2</f>
        <v>2334.73583984375</v>
      </c>
      <c r="Z7" s="7">
        <f>[26]Sheet1!Y2</f>
        <v>2400</v>
      </c>
      <c r="AA7" s="7">
        <f>[26]Sheet1!Z2</f>
        <v>2467.310546875</v>
      </c>
      <c r="AB7" s="7">
        <f>[26]Sheet1!AA2</f>
        <v>2632.41918945312</v>
      </c>
      <c r="AC7" s="7">
        <f>[26]Sheet1!AB2</f>
        <v>2772.34228515625</v>
      </c>
      <c r="AD7" s="7">
        <f>[26]Sheet1!AC2</f>
        <v>2932.1064453125</v>
      </c>
      <c r="AE7" s="7">
        <f>[26]Sheet1!AD2</f>
        <v>3005.32763671875</v>
      </c>
      <c r="AF7" s="7">
        <f>[26]Sheet1!AE2</f>
        <v>3161.02807617188</v>
      </c>
      <c r="AG7" s="7">
        <f>[26]Sheet1!AF2</f>
        <v>3310.66674804688</v>
      </c>
      <c r="AH7" s="7">
        <f>[26]Sheet1!AG2</f>
        <v>3527.021484375</v>
      </c>
      <c r="AI7" s="7">
        <f>[26]Sheet1!AH2</f>
        <v>3600</v>
      </c>
      <c r="AJ7" s="7">
        <f>[26]Sheet1!AI2</f>
        <v>3600</v>
      </c>
      <c r="AK7" s="7">
        <f>[26]Sheet1!AJ2</f>
        <v>3600</v>
      </c>
      <c r="AL7" s="7">
        <f>[26]Sheet1!AK2</f>
        <v>3706.44213867188</v>
      </c>
      <c r="AM7" s="7">
        <f>[26]Sheet1!AL2</f>
        <v>3837.36450195312</v>
      </c>
      <c r="AN7" s="7">
        <f>[26]Sheet1!AM2</f>
        <v>3900</v>
      </c>
      <c r="AO7" s="7">
        <f>[26]Sheet1!AN2</f>
        <v>3900</v>
      </c>
      <c r="AP7" s="7">
        <f>[26]Sheet1!AO2</f>
        <v>3900</v>
      </c>
      <c r="AQ7" s="7">
        <f>[26]Sheet1!AP2</f>
        <v>3900</v>
      </c>
      <c r="AR7" s="7">
        <f>[26]Sheet1!AQ2</f>
        <v>3900.7578125</v>
      </c>
      <c r="AS7" s="7">
        <f>[26]Sheet1!AR2</f>
        <v>4044.76635742188</v>
      </c>
      <c r="AT7" s="7">
        <f>[26]Sheet1!AS2</f>
        <v>4191.1826171875</v>
      </c>
      <c r="AU7" s="7">
        <f>[26]Sheet1!AT2</f>
        <v>4294.85595703125</v>
      </c>
      <c r="AV7" s="7">
        <f>[26]Sheet1!AU2</f>
        <v>4454.958984375</v>
      </c>
      <c r="AW7" s="7">
        <f>[26]Sheet1!AV2</f>
        <v>4559.48193359375</v>
      </c>
      <c r="AX7" s="7">
        <f>[26]Sheet1!AW2</f>
        <v>4712.3544921875</v>
      </c>
      <c r="AY7" s="7">
        <f>[26]Sheet1!AX2</f>
        <v>4800</v>
      </c>
      <c r="AZ7" s="7">
        <f>[26]Sheet1!AY2</f>
        <v>4859.8896484375</v>
      </c>
      <c r="BA7" s="7">
        <f>[26]Sheet1!AZ2</f>
        <v>5024.9228515625</v>
      </c>
      <c r="BB7" s="7">
        <f>[26]Sheet1!BA2</f>
        <v>5175.2724609375</v>
      </c>
      <c r="BC7" s="7">
        <f>[26]Sheet1!BB2</f>
        <v>5246.94775390625</v>
      </c>
      <c r="BD7" s="7">
        <f>[26]Sheet1!BC2</f>
        <v>5398.4775390625</v>
      </c>
      <c r="BE7" s="7">
        <f>[26]Sheet1!BD2</f>
        <v>5526.9296875</v>
      </c>
      <c r="BF7" s="7">
        <f>[26]Sheet1!BE2</f>
        <v>5706.32861328125</v>
      </c>
      <c r="BG7" s="7">
        <f>[26]Sheet1!BF2</f>
        <v>5846.2646484375</v>
      </c>
      <c r="BH7" s="7">
        <f>[26]Sheet1!BG2</f>
        <v>5952.8583984375</v>
      </c>
      <c r="BI7" s="7">
        <f>[26]Sheet1!BH2</f>
        <v>6013.3388671875</v>
      </c>
      <c r="BJ7" s="7">
        <f>[26]Sheet1!BI2</f>
        <v>6198.81494140625</v>
      </c>
      <c r="BK7" s="7">
        <f>[26]Sheet1!BJ2</f>
        <v>6402.78466796875</v>
      </c>
      <c r="BL7" s="7">
        <f>[26]Sheet1!BK2</f>
        <v>6509.89306640625</v>
      </c>
      <c r="BM7" s="7">
        <f>[26]Sheet1!BL2</f>
        <v>6666.921875</v>
      </c>
      <c r="BN7" s="7">
        <f>[26]Sheet1!BM2</f>
        <v>6901.7626953125</v>
      </c>
      <c r="BO7" s="7">
        <f>[26]Sheet1!BN2</f>
        <v>7146.705078125</v>
      </c>
      <c r="BP7" s="7">
        <f>[26]Sheet1!BO2</f>
        <v>7206.4140625</v>
      </c>
      <c r="BQ7" s="7">
        <f>[26]Sheet1!BP2</f>
        <v>7422.93798828125</v>
      </c>
      <c r="BR7" s="7">
        <f>[26]Sheet1!BQ2</f>
        <v>7605.19921875</v>
      </c>
      <c r="BS7" s="7">
        <f>[26]Sheet1!BR2</f>
        <v>7799.99853515625</v>
      </c>
      <c r="BT7" s="7">
        <f>[26]Sheet1!BS2</f>
        <v>7842.13330078125</v>
      </c>
      <c r="BU7" s="7">
        <f>[26]Sheet1!BT2</f>
        <v>8158.94580078125</v>
      </c>
      <c r="BV7" s="7">
        <f>[26]Sheet1!BU2</f>
        <v>8418.392578125</v>
      </c>
      <c r="BW7" s="7">
        <f>[26]Sheet1!BV2</f>
        <v>8689.2802734375</v>
      </c>
      <c r="BX7" s="7">
        <f>[26]Sheet1!BW2</f>
        <v>9000.8701171875</v>
      </c>
      <c r="BY7" s="7">
        <f>[26]Sheet1!BX2</f>
        <v>9188.7626953125</v>
      </c>
      <c r="BZ7" s="7">
        <f>[26]Sheet1!BY2</f>
        <v>9564.265625</v>
      </c>
      <c r="CA7" s="7">
        <f>[26]Sheet1!BZ2</f>
        <v>9815.7783203125</v>
      </c>
      <c r="CB7" s="7">
        <f>[26]Sheet1!CA2</f>
        <v>10224.84375</v>
      </c>
      <c r="CC7" s="7">
        <f>[26]Sheet1!CB2</f>
        <v>10534.38671875</v>
      </c>
      <c r="CD7" s="7">
        <f>[26]Sheet1!CC2</f>
        <v>10913.4794921875</v>
      </c>
      <c r="CE7" s="7">
        <f>[26]Sheet1!CD2</f>
        <v>11351.4296875</v>
      </c>
      <c r="CF7" s="7">
        <f>[26]Sheet1!CE2</f>
        <v>11795.4384765625</v>
      </c>
      <c r="CG7" s="7">
        <f>[26]Sheet1!CF2</f>
        <v>12069.0439453125</v>
      </c>
      <c r="CH7" s="7">
        <f>[26]Sheet1!CG2</f>
        <v>12633.810546875</v>
      </c>
      <c r="CI7" s="7">
        <f>[26]Sheet1!CH2</f>
        <v>13106.36328125</v>
      </c>
      <c r="CJ7" s="7">
        <f>[26]Sheet1!CI2</f>
        <v>13771.5439453125</v>
      </c>
      <c r="CK7" s="7">
        <f>[26]Sheet1!CJ2</f>
        <v>14468.107421875</v>
      </c>
      <c r="CL7" s="7">
        <f>[26]Sheet1!CK2</f>
        <v>15225.37109375</v>
      </c>
      <c r="CM7" s="7">
        <f>[26]Sheet1!CL2</f>
        <v>15939.8486328125</v>
      </c>
      <c r="CN7" s="7">
        <f>[26]Sheet1!CM2</f>
        <v>17002.68359375</v>
      </c>
      <c r="CO7" s="7">
        <f>[26]Sheet1!CN2</f>
        <v>18005.044921875</v>
      </c>
      <c r="CP7" s="7">
        <f>[26]Sheet1!CO2</f>
        <v>19084.908203125</v>
      </c>
      <c r="CQ7" s="7">
        <f>[26]Sheet1!CP2</f>
        <v>20430.681640625</v>
      </c>
      <c r="CR7" s="7">
        <f>[26]Sheet1!CQ2</f>
        <v>22170.703125</v>
      </c>
      <c r="CS7" s="7">
        <f>[26]Sheet1!CR2</f>
        <v>24024.798828125</v>
      </c>
      <c r="CT7" s="7">
        <f>[26]Sheet1!CS2</f>
        <v>26310.515625</v>
      </c>
      <c r="CU7" s="7">
        <f>[26]Sheet1!CT2</f>
        <v>29506.912109375</v>
      </c>
      <c r="CV7" s="7">
        <f>[26]Sheet1!CU2</f>
        <v>33359.19140625</v>
      </c>
      <c r="CW7" s="7">
        <f>[26]Sheet1!CV2</f>
        <v>38234.44140625</v>
      </c>
      <c r="CX7" s="7">
        <f>[26]Sheet1!CW2</f>
        <v>46358.109375</v>
      </c>
      <c r="CY7" s="7">
        <f>[26]Sheet1!CX2</f>
        <v>60352.92578125</v>
      </c>
      <c r="CZ7" s="7">
        <f>[26]Sheet1!CY2</f>
        <v>112103.8515625</v>
      </c>
      <c r="DA7" s="7">
        <f>[26]Sheet1!CZ2</f>
        <v>72207.984375</v>
      </c>
      <c r="DB7" s="7">
        <f>[26]Sheet1!DA2</f>
        <v>75861.3046875</v>
      </c>
      <c r="DC7" s="7">
        <f>[26]Sheet1!DB2</f>
        <v>79689.875</v>
      </c>
      <c r="DD7" s="7">
        <f>[26]Sheet1!DC2</f>
        <v>85287.4140625</v>
      </c>
      <c r="DE7" s="7">
        <f>[26]Sheet1!DD2</f>
        <v>92028.6640625</v>
      </c>
      <c r="DF7" s="7">
        <f>[26]Sheet1!DE2</f>
        <v>98950.2890625</v>
      </c>
      <c r="DG7" s="7">
        <f>[26]Sheet1!DF2</f>
        <v>107844.7734375</v>
      </c>
      <c r="DH7" s="7">
        <f>[26]Sheet1!DG2</f>
        <v>120545.7734375</v>
      </c>
      <c r="DI7" s="7">
        <f>[26]Sheet1!DH2</f>
        <v>141646.796875</v>
      </c>
      <c r="DJ7" s="7">
        <f>[26]Sheet1!DI2</f>
        <v>246291.78125</v>
      </c>
      <c r="DK7" s="7">
        <f>[26]Sheet1!DJ2</f>
        <v>162656.625</v>
      </c>
      <c r="DL7" s="7">
        <f>[26]Sheet1!DK2</f>
        <v>167604.71875</v>
      </c>
      <c r="DM7" s="7">
        <f>[26]Sheet1!DL2</f>
        <v>171994.984375</v>
      </c>
      <c r="DN7" s="7">
        <f>[26]Sheet1!DM2</f>
        <v>179699.40625</v>
      </c>
      <c r="DO7" s="7">
        <f>[26]Sheet1!DN2</f>
        <v>190156.265625</v>
      </c>
      <c r="DP7" s="7">
        <f>[26]Sheet1!DO2</f>
        <v>208311.390625</v>
      </c>
      <c r="DQ7" s="7">
        <f>[26]Sheet1!DP2</f>
        <v>235121.25</v>
      </c>
      <c r="DR7" s="7">
        <f>[26]Sheet1!DQ2</f>
        <v>262411.84375</v>
      </c>
      <c r="DS7" s="7">
        <f>[26]Sheet1!DR2</f>
        <v>308603.84375</v>
      </c>
      <c r="DT7" s="7">
        <f>[26]Sheet1!DS2</f>
        <v>574226.5</v>
      </c>
      <c r="DU7" s="7">
        <f>[26]Sheet1!DT2</f>
        <v>330000</v>
      </c>
      <c r="DV7" s="7">
        <f>[26]Sheet1!DU2</f>
        <v>341941.28125</v>
      </c>
      <c r="DW7" s="7">
        <f>[26]Sheet1!DV2</f>
        <v>360000</v>
      </c>
      <c r="DX7" s="7">
        <f>[26]Sheet1!DW2</f>
        <v>390250</v>
      </c>
      <c r="DY7" s="7">
        <f>[26]Sheet1!DX2</f>
        <v>447851.4375</v>
      </c>
      <c r="DZ7" s="7">
        <f>[26]Sheet1!DY2</f>
        <v>484200</v>
      </c>
      <c r="EA7" s="7">
        <f>[26]Sheet1!DZ2</f>
        <v>502736.5625</v>
      </c>
      <c r="EB7" s="7">
        <f>[26]Sheet1!EA2</f>
        <v>587636.625</v>
      </c>
      <c r="EC7" s="7">
        <f>[26]Sheet1!EB2</f>
        <v>894102.875</v>
      </c>
      <c r="ED7" s="7">
        <f>[26]Sheet1!EC2</f>
        <v>1272028.25</v>
      </c>
      <c r="EE7" s="10"/>
      <c r="EF7" s="56">
        <v>49</v>
      </c>
      <c r="EG7" s="31">
        <f t="shared" si="10"/>
        <v>0</v>
      </c>
      <c r="EH7" s="31">
        <f t="shared" ref="EH7:EH17" si="15">F7/($EF7/100)</f>
        <v>0</v>
      </c>
      <c r="EI7" s="31">
        <f t="shared" ref="EI7:EI17" si="16">G7/($EF7/100)</f>
        <v>0</v>
      </c>
      <c r="EJ7" s="31">
        <f t="shared" ref="EJ7:EJ17" si="17">H7/($EF7/100)</f>
        <v>0</v>
      </c>
      <c r="EK7" s="31">
        <f t="shared" ref="EK7:EK17" si="18">I7/($EF7/100)</f>
        <v>0</v>
      </c>
      <c r="EL7" s="31">
        <f t="shared" ref="EL7:EL17" si="19">J7/($EF7/100)</f>
        <v>0</v>
      </c>
      <c r="EM7" s="31">
        <f t="shared" ref="EM7:EM17" si="20">K7/($EF7/100)</f>
        <v>0</v>
      </c>
      <c r="EN7" s="31">
        <f t="shared" ref="EN7:EN17" si="21">L7/($EF7/100)</f>
        <v>0</v>
      </c>
      <c r="EO7" s="31">
        <f t="shared" ref="EO7:EO17" si="22">M7/($EF7/100)</f>
        <v>97.000550250617749</v>
      </c>
      <c r="EP7" s="31">
        <f t="shared" ref="EP7:EP17" si="23">N7/($EF7/100)</f>
        <v>996.69419891980203</v>
      </c>
      <c r="EQ7" s="31">
        <f t="shared" ref="EQ7:EQ17" si="24">O7/($EF7/100)</f>
        <v>1641.5558484135838</v>
      </c>
      <c r="ER7" s="31">
        <f t="shared" ref="ER7:ER17" si="25">P7/($EF7/100)</f>
        <v>2218.161073022959</v>
      </c>
      <c r="ES7" s="31">
        <f t="shared" ref="ES7:ES17" si="26">Q7/($EF7/100)</f>
        <v>2514.6551638233468</v>
      </c>
      <c r="ET7" s="31">
        <f t="shared" ref="ET7:ET17" si="27">R7/($EF7/100)</f>
        <v>3011.7117745535716</v>
      </c>
      <c r="EU7" s="31">
        <f t="shared" ref="EU7:EU17" si="28">S7/($EF7/100)</f>
        <v>3541.6800362723266</v>
      </c>
      <c r="EV7" s="31">
        <f t="shared" ref="EV7:EV17" si="29">T7/($EF7/100)</f>
        <v>3673.4693877551022</v>
      </c>
      <c r="EW7" s="31">
        <f t="shared" ref="EW7:EW17" si="30">U7/($EF7/100)</f>
        <v>3763.8039102359594</v>
      </c>
      <c r="EX7" s="31">
        <f t="shared" ref="EX7:EX17" si="31">V7/($EF7/100)</f>
        <v>3979.0270746970614</v>
      </c>
      <c r="EY7" s="31">
        <f t="shared" ref="EY7:EY17" si="32">W7/($EF7/100)</f>
        <v>4066.4244359853265</v>
      </c>
      <c r="EZ7" s="31">
        <f t="shared" ref="EZ7:EZ17" si="33">X7/($EF7/100)</f>
        <v>4376.1379942602043</v>
      </c>
      <c r="FA7" s="31">
        <f t="shared" ref="FA7:FA17" si="34">Y7/($EF7/100)</f>
        <v>4764.7670200892862</v>
      </c>
      <c r="FB7" s="31">
        <f t="shared" ref="FB7:FB17" si="35">Z7/($EF7/100)</f>
        <v>4897.9591836734699</v>
      </c>
      <c r="FC7" s="31">
        <f t="shared" ref="FC7:FC17" si="36">AA7/($EF7/100)</f>
        <v>5035.3276466836733</v>
      </c>
      <c r="FD7" s="31">
        <f t="shared" ref="FD7:FD17" si="37">AB7/($EF7/100)</f>
        <v>5372.2840601084081</v>
      </c>
      <c r="FE7" s="31">
        <f t="shared" ref="FE7:FE17" si="38">AC7/($EF7/100)</f>
        <v>5657.8413982780612</v>
      </c>
      <c r="FF7" s="31">
        <f t="shared" ref="FF7:FF17" si="39">AD7/($EF7/100)</f>
        <v>5983.8907047193879</v>
      </c>
      <c r="FG7" s="31">
        <f t="shared" ref="FG7:FG17" si="40">AE7/($EF7/100)</f>
        <v>6133.3217075892862</v>
      </c>
      <c r="FH7" s="31">
        <f t="shared" ref="FH7:FH17" si="41">AF7/($EF7/100)</f>
        <v>6451.0777064732247</v>
      </c>
      <c r="FI7" s="31">
        <f t="shared" ref="FI7:FI17" si="42">AG7/($EF7/100)</f>
        <v>6756.4627511160816</v>
      </c>
      <c r="FJ7" s="31">
        <f t="shared" ref="FJ7:FJ17" si="43">AH7/($EF7/100)</f>
        <v>7198.0030293367345</v>
      </c>
      <c r="FK7" s="31">
        <f t="shared" ref="FK7:FK17" si="44">AI7/($EF7/100)</f>
        <v>7346.9387755102043</v>
      </c>
      <c r="FL7" s="31">
        <f t="shared" ref="FL7:FL17" si="45">AJ7/($EF7/100)</f>
        <v>7346.9387755102043</v>
      </c>
      <c r="FM7" s="31">
        <f t="shared" ref="FM7:FM17" si="46">AK7/($EF7/100)</f>
        <v>7346.9387755102043</v>
      </c>
      <c r="FN7" s="31">
        <f t="shared" ref="FN7:FN17" si="47">AL7/($EF7/100)</f>
        <v>7564.1676299426126</v>
      </c>
      <c r="FO7" s="31">
        <f t="shared" ref="FO7:FO17" si="48">AM7/($EF7/100)</f>
        <v>7831.3561264349391</v>
      </c>
      <c r="FP7" s="31">
        <f t="shared" ref="FP7:FP17" si="49">AN7/($EF7/100)</f>
        <v>7959.1836734693879</v>
      </c>
      <c r="FQ7" s="31">
        <f t="shared" ref="FQ7:FQ17" si="50">AO7/($EF7/100)</f>
        <v>7959.1836734693879</v>
      </c>
      <c r="FR7" s="31">
        <f t="shared" ref="FR7:FR17" si="51">AP7/($EF7/100)</f>
        <v>7959.1836734693879</v>
      </c>
      <c r="FS7" s="31">
        <f t="shared" ref="FS7:FS17" si="52">AQ7/($EF7/100)</f>
        <v>7959.1836734693879</v>
      </c>
      <c r="FT7" s="31">
        <f t="shared" ref="FT7:FT17" si="53">AR7/($EF7/100)</f>
        <v>7960.7302295918371</v>
      </c>
      <c r="FU7" s="31">
        <f t="shared" ref="FU7:FU17" si="54">AS7/($EF7/100)</f>
        <v>8254.6252192283264</v>
      </c>
      <c r="FV7" s="31">
        <f t="shared" ref="FV7:FV17" si="55">AT7/($EF7/100)</f>
        <v>8553.4339126275518</v>
      </c>
      <c r="FW7" s="31">
        <f t="shared" ref="FW7:FW17" si="56">AU7/($EF7/100)</f>
        <v>8765.0121572066328</v>
      </c>
      <c r="FX7" s="31">
        <f t="shared" ref="FX7:FX17" si="57">AV7/($EF7/100)</f>
        <v>9091.7530293367345</v>
      </c>
      <c r="FY7" s="31">
        <f t="shared" ref="FY7:FY17" si="58">AW7/($EF7/100)</f>
        <v>9305.0651705994896</v>
      </c>
      <c r="FZ7" s="31">
        <f t="shared" ref="FZ7:FZ17" si="59">AX7/($EF7/100)</f>
        <v>9617.0499840561224</v>
      </c>
      <c r="GA7" s="31">
        <f t="shared" ref="GA7:GA17" si="60">AY7/($EF7/100)</f>
        <v>9795.9183673469397</v>
      </c>
      <c r="GB7" s="31">
        <f t="shared" ref="GB7:GB17" si="61">AZ7/($EF7/100)</f>
        <v>9918.1421396683672</v>
      </c>
      <c r="GC7" s="31">
        <f t="shared" ref="GC7:GC17" si="62">BA7/($EF7/100)</f>
        <v>10254.94459502551</v>
      </c>
      <c r="GD7" s="31">
        <f t="shared" ref="GD7:GD17" si="63">BB7/($EF7/100)</f>
        <v>10561.78053252551</v>
      </c>
      <c r="GE7" s="31">
        <f t="shared" ref="GE7:GE17" si="64">BC7/($EF7/100)</f>
        <v>10708.056640625</v>
      </c>
      <c r="GF7" s="31">
        <f t="shared" ref="GF7:GF17" si="65">BD7/($EF7/100)</f>
        <v>11017.301100127552</v>
      </c>
      <c r="GG7" s="31">
        <f t="shared" ref="GG7:GG17" si="66">BE7/($EF7/100)</f>
        <v>11279.448341836734</v>
      </c>
      <c r="GH7" s="31">
        <f t="shared" ref="GH7:GH17" si="67">BF7/($EF7/100)</f>
        <v>11645.568598533164</v>
      </c>
      <c r="GI7" s="31">
        <f t="shared" ref="GI7:GI17" si="68">BG7/($EF7/100)</f>
        <v>11931.15234375</v>
      </c>
      <c r="GJ7" s="31">
        <f t="shared" ref="GJ7:GJ17" si="69">BH7/($EF7/100)</f>
        <v>12148.690609056122</v>
      </c>
      <c r="GK7" s="31">
        <f t="shared" ref="GK7:GK17" si="70">BI7/($EF7/100)</f>
        <v>12272.120137117347</v>
      </c>
      <c r="GL7" s="31">
        <f t="shared" ref="GL7:GL17" si="71">BJ7/($EF7/100)</f>
        <v>12650.642737563776</v>
      </c>
      <c r="GM7" s="31">
        <f t="shared" ref="GM7:GM17" si="72">BK7/($EF7/100)</f>
        <v>13066.90748565051</v>
      </c>
      <c r="GN7" s="31">
        <f t="shared" ref="GN7:GN17" si="73">BL7/($EF7/100)</f>
        <v>13285.496053890307</v>
      </c>
      <c r="GO7" s="31">
        <f t="shared" ref="GO7:GO17" si="74">BM7/($EF7/100)</f>
        <v>13605.963010204081</v>
      </c>
      <c r="GP7" s="31">
        <f t="shared" ref="GP7:GP17" si="75">BN7/($EF7/100)</f>
        <v>14085.229990433674</v>
      </c>
      <c r="GQ7" s="31">
        <f t="shared" ref="GQ7:GQ17" si="76">BO7/($EF7/100)</f>
        <v>14585.112404336734</v>
      </c>
      <c r="GR7" s="31">
        <f t="shared" ref="GR7:GR17" si="77">BP7/($EF7/100)</f>
        <v>14706.967474489797</v>
      </c>
      <c r="GS7" s="31">
        <f t="shared" si="13"/>
        <v>15148.853037308674</v>
      </c>
      <c r="GT7" s="31">
        <f t="shared" ref="GT7:GT17" si="78">BR7/($EF7/100)</f>
        <v>15520.814732142857</v>
      </c>
      <c r="GU7" s="31">
        <f t="shared" ref="GU7:GU17" si="79">BS7/($EF7/100)</f>
        <v>15918.364357461734</v>
      </c>
      <c r="GV7" s="31">
        <f t="shared" ref="GV7:GV17" si="80">BT7/($EF7/100)</f>
        <v>16004.353675063776</v>
      </c>
      <c r="GW7" s="31">
        <f t="shared" ref="GW7:GW17" si="81">BU7/($EF7/100)</f>
        <v>16650.909797512755</v>
      </c>
      <c r="GX7" s="31">
        <f t="shared" ref="GX7:GX17" si="82">BV7/($EF7/100)</f>
        <v>17180.393016581635</v>
      </c>
      <c r="GY7" s="31">
        <f t="shared" ref="GY7:GY17" si="83">BW7/($EF7/100)</f>
        <v>17733.225047831635</v>
      </c>
      <c r="GZ7" s="31">
        <f t="shared" ref="GZ7:GZ17" si="84">BX7/($EF7/100)</f>
        <v>18369.122688137755</v>
      </c>
      <c r="HA7" s="31">
        <f t="shared" ref="HA7:HA17" si="85">BY7/($EF7/100)</f>
        <v>18752.576929209183</v>
      </c>
      <c r="HB7" s="31">
        <f t="shared" ref="HB7:HB17" si="86">BZ7/($EF7/100)</f>
        <v>19518.90943877551</v>
      </c>
      <c r="HC7" s="31">
        <f t="shared" ref="HC7:HC17" si="87">CA7/($EF7/100)</f>
        <v>20032.200653698979</v>
      </c>
      <c r="HD7" s="31">
        <f t="shared" ref="HD7:HD17" si="88">CB7/($EF7/100)</f>
        <v>20867.02806122449</v>
      </c>
      <c r="HE7" s="31">
        <f t="shared" ref="HE7:HE17" si="89">CC7/($EF7/100)</f>
        <v>21498.748405612245</v>
      </c>
      <c r="HF7" s="31">
        <f t="shared" ref="HF7:HF17" si="90">CD7/($EF7/100)</f>
        <v>22272.407126913266</v>
      </c>
      <c r="HG7" s="31">
        <f t="shared" ref="HG7:HG17" si="91">CE7/($EF7/100)</f>
        <v>23166.183035714286</v>
      </c>
      <c r="HH7" s="31">
        <f t="shared" ref="HH7:HH17" si="92">CF7/($EF7/100)</f>
        <v>24072.323421556124</v>
      </c>
      <c r="HI7" s="31">
        <f t="shared" ref="HI7:HI17" si="93">CG7/($EF7/100)</f>
        <v>24630.701929209183</v>
      </c>
      <c r="HJ7" s="31">
        <f t="shared" ref="HJ7:HJ17" si="94">CH7/($EF7/100)</f>
        <v>25783.286830357145</v>
      </c>
      <c r="HK7" s="31">
        <f t="shared" ref="HK7:HK17" si="95">CI7/($EF7/100)</f>
        <v>26747.680165816328</v>
      </c>
      <c r="HL7" s="31">
        <f t="shared" ref="HL7:HL17" si="96">CJ7/($EF7/100)</f>
        <v>28105.191725127552</v>
      </c>
      <c r="HM7" s="31">
        <f t="shared" ref="HM7:HM17" si="97">CK7/($EF7/100)</f>
        <v>29526.749840561224</v>
      </c>
      <c r="HN7" s="31">
        <f t="shared" ref="HN7:HN17" si="98">CL7/($EF7/100)</f>
        <v>31072.185905612245</v>
      </c>
      <c r="HO7" s="31">
        <f t="shared" ref="HO7:HO17" si="99">CM7/($EF7/100)</f>
        <v>32530.30333227041</v>
      </c>
      <c r="HP7" s="31">
        <f t="shared" ref="HP7:HP17" si="100">CN7/($EF7/100)</f>
        <v>34699.354272959186</v>
      </c>
      <c r="HQ7" s="31">
        <f t="shared" ref="HQ7:HQ17" si="101">CO7/($EF7/100)</f>
        <v>36744.989636479593</v>
      </c>
      <c r="HR7" s="31">
        <f t="shared" ref="HR7:HR17" si="102">CP7/($EF7/100)</f>
        <v>38948.79225127551</v>
      </c>
      <c r="HS7" s="31">
        <f t="shared" ref="HS7:HS17" si="103">CQ7/($EF7/100)</f>
        <v>41695.268654336738</v>
      </c>
      <c r="HT7" s="31">
        <f t="shared" ref="HT7:HT17" si="104">CR7/($EF7/100)</f>
        <v>45246.332908163269</v>
      </c>
      <c r="HU7" s="31">
        <f t="shared" ref="HU7:HU17" si="105">CS7/($EF7/100)</f>
        <v>49030.201690051021</v>
      </c>
      <c r="HV7" s="31">
        <f t="shared" ref="HV7:HV17" si="106">CT7/($EF7/100)</f>
        <v>53694.92984693878</v>
      </c>
      <c r="HW7" s="31">
        <f t="shared" ref="HW7:HW17" si="107">CU7/($EF7/100)</f>
        <v>60218.187978316324</v>
      </c>
      <c r="HX7" s="31">
        <f t="shared" ref="HX7:HX17" si="108">CV7/($EF7/100)</f>
        <v>68079.982461734689</v>
      </c>
      <c r="HY7" s="31">
        <f t="shared" ref="HY7:HY17" si="109">CW7/($EF7/100)</f>
        <v>78029.472257653062</v>
      </c>
      <c r="HZ7" s="31">
        <f t="shared" ref="HZ7:HZ17" si="110">CX7/($EF7/100)</f>
        <v>94608.386479591834</v>
      </c>
      <c r="IA7" s="31">
        <f t="shared" ref="IA7:IA17" si="111">CY7/($EF7/100)</f>
        <v>123169.23628826531</v>
      </c>
      <c r="IB7" s="31">
        <f t="shared" ref="IB7:IB17" si="112">CZ7/($EF7/100)</f>
        <v>228783.37053571429</v>
      </c>
      <c r="IC7" s="31">
        <f t="shared" ref="IC7:IC17" si="113">DA7/($EF7/100)</f>
        <v>147363.23341836734</v>
      </c>
      <c r="ID7" s="31">
        <f t="shared" ref="ID7:ID17" si="114">DB7/($EF7/100)</f>
        <v>154818.98915816325</v>
      </c>
      <c r="IE7" s="31">
        <f t="shared" ref="IE7:IE17" si="115">DC7/($EF7/100)</f>
        <v>162632.39795918367</v>
      </c>
      <c r="IF7" s="31">
        <f t="shared" ref="IF7:IF17" si="116">DD7/($EF7/100)</f>
        <v>174055.94706632654</v>
      </c>
      <c r="IG7" s="31">
        <f t="shared" ref="IG7:IG17" si="117">DE7/($EF7/100)</f>
        <v>187813.60012755104</v>
      </c>
      <c r="IH7" s="31">
        <f t="shared" ref="IH7:IH17" si="118">DF7/($EF7/100)</f>
        <v>201939.36543367346</v>
      </c>
      <c r="II7" s="31">
        <f t="shared" ref="II7:II17" si="119">DG7/($EF7/100)</f>
        <v>220091.37436224491</v>
      </c>
      <c r="IJ7" s="31">
        <f t="shared" ref="IJ7:IJ17" si="120">DH7/($EF7/100)</f>
        <v>246011.78252551021</v>
      </c>
      <c r="IK7" s="31">
        <f t="shared" ref="IK7:IK17" si="121">DI7/($EF7/100)</f>
        <v>289075.09566326533</v>
      </c>
      <c r="IL7" s="31">
        <f t="shared" ref="IL7:IL17" si="122">DJ7/($EF7/100)</f>
        <v>502636.28826530615</v>
      </c>
      <c r="IM7" s="31">
        <f t="shared" ref="IM7:IM17" si="123">DK7/($EF7/100)</f>
        <v>331952.29591836734</v>
      </c>
      <c r="IN7" s="31">
        <f t="shared" ref="IN7:IN17" si="124">DL7/($EF7/100)</f>
        <v>342050.44642857142</v>
      </c>
      <c r="IO7" s="31">
        <f t="shared" ref="IO7:IO17" si="125">DM7/($EF7/100)</f>
        <v>351010.17219387757</v>
      </c>
      <c r="IP7" s="31">
        <f t="shared" ref="IP7:IP17" si="126">DN7/($EF7/100)</f>
        <v>366733.48214285716</v>
      </c>
      <c r="IQ7" s="31">
        <f t="shared" ref="IQ7:IQ17" si="127">DO7/($EF7/100)</f>
        <v>388074.01147959183</v>
      </c>
      <c r="IR7" s="31">
        <f t="shared" ref="IR7:IR17" si="128">DP7/($EF7/100)</f>
        <v>425125.28698979592</v>
      </c>
      <c r="IS7" s="31">
        <f t="shared" ref="IS7:IS17" si="129">DQ7/($EF7/100)</f>
        <v>479839.28571428574</v>
      </c>
      <c r="IT7" s="31">
        <f t="shared" ref="IT7:IT17" si="130">DR7/($EF7/100)</f>
        <v>535534.375</v>
      </c>
      <c r="IU7" s="31">
        <f t="shared" ref="IU7:IU17" si="131">DS7/($EF7/100)</f>
        <v>629803.76275510201</v>
      </c>
      <c r="IV7" s="31">
        <f t="shared" ref="IV7:IV17" si="132">DT7/($EF7/100)</f>
        <v>1171890.8163265307</v>
      </c>
      <c r="IW7" s="31">
        <f t="shared" ref="IW7:IW17" si="133">DU7/($EF7/100)</f>
        <v>673469.38775510201</v>
      </c>
      <c r="IX7" s="31">
        <f t="shared" ref="IX7:IX17" si="134">DV7/($EF7/100)</f>
        <v>697839.34948979598</v>
      </c>
      <c r="IY7" s="31">
        <f t="shared" ref="IY7:IY17" si="135">DW7/($EF7/100)</f>
        <v>734693.87755102047</v>
      </c>
      <c r="IZ7" s="31">
        <f t="shared" ref="IZ7:IZ17" si="136">DX7/($EF7/100)</f>
        <v>796428.57142857148</v>
      </c>
      <c r="JA7" s="31">
        <f t="shared" ref="JA7:JA17" si="137">DY7/($EF7/100)</f>
        <v>913982.52551020414</v>
      </c>
      <c r="JB7" s="31">
        <f t="shared" ref="JB7:JB17" si="138">DZ7/($EF7/100)</f>
        <v>988163.26530612248</v>
      </c>
      <c r="JC7" s="31">
        <f t="shared" ref="JC7:JC17" si="139">EA7/($EF7/100)</f>
        <v>1025992.9846938775</v>
      </c>
      <c r="JD7" s="31">
        <f t="shared" ref="JD7:JD17" si="140">EB7/($EF7/100)</f>
        <v>1199258.418367347</v>
      </c>
      <c r="JE7" s="31">
        <f t="shared" si="14"/>
        <v>1824699.7448979593</v>
      </c>
      <c r="JF7" s="31">
        <f t="shared" si="5"/>
        <v>2595976.0204081633</v>
      </c>
    </row>
    <row r="8" spans="1:266" x14ac:dyDescent="0.2">
      <c r="A8" s="5">
        <f>[27]Sheet1!A2</f>
        <v>2006</v>
      </c>
      <c r="B8" s="7">
        <f>[27]Sheet1!B2</f>
        <v>1227178115072</v>
      </c>
      <c r="C8" s="7">
        <f>B8/D8</f>
        <v>10230.442791597496</v>
      </c>
      <c r="D8" s="7">
        <f>[27]Sheet1!C2</f>
        <v>119953568</v>
      </c>
      <c r="E8" s="7">
        <f>[27]Sheet1!D2</f>
        <v>0</v>
      </c>
      <c r="F8" s="7">
        <f>[27]Sheet1!E2</f>
        <v>0</v>
      </c>
      <c r="G8" s="7">
        <f>[27]Sheet1!F2</f>
        <v>0</v>
      </c>
      <c r="H8" s="7">
        <f>[27]Sheet1!G2</f>
        <v>0</v>
      </c>
      <c r="I8" s="7">
        <f>[27]Sheet1!H2</f>
        <v>0</v>
      </c>
      <c r="J8" s="7">
        <f>[27]Sheet1!I2</f>
        <v>0</v>
      </c>
      <c r="K8" s="7">
        <f>[27]Sheet1!J2</f>
        <v>0</v>
      </c>
      <c r="L8" s="7">
        <f>[27]Sheet1!K2</f>
        <v>0</v>
      </c>
      <c r="M8" s="7">
        <f>[27]Sheet1!L2</f>
        <v>5.3261885643005398</v>
      </c>
      <c r="N8" s="7">
        <f>[27]Sheet1!M2</f>
        <v>430.74777221679699</v>
      </c>
      <c r="O8" s="7">
        <f>[27]Sheet1!N2</f>
        <v>799.94512939453102</v>
      </c>
      <c r="P8" s="7">
        <f>[27]Sheet1!O2</f>
        <v>1109.99719238281</v>
      </c>
      <c r="Q8" s="7">
        <f>[27]Sheet1!P2</f>
        <v>1293.43334960938</v>
      </c>
      <c r="R8" s="7">
        <f>[27]Sheet1!Q2</f>
        <v>1568.99572753906</v>
      </c>
      <c r="S8" s="7">
        <f>[27]Sheet1!R2</f>
        <v>1800.52331542969</v>
      </c>
      <c r="T8" s="7">
        <f>[27]Sheet1!S2</f>
        <v>2031.49108886719</v>
      </c>
      <c r="U8" s="7">
        <f>[27]Sheet1!T2</f>
        <v>2105.87353515625</v>
      </c>
      <c r="V8" s="7">
        <f>[27]Sheet1!U2</f>
        <v>2245.0966796875</v>
      </c>
      <c r="W8" s="7">
        <f>[27]Sheet1!V2</f>
        <v>2275.60864257812</v>
      </c>
      <c r="X8" s="7">
        <f>[27]Sheet1!W2</f>
        <v>2384.8515625</v>
      </c>
      <c r="Y8" s="7">
        <f>[27]Sheet1!X2</f>
        <v>2426.17626953125</v>
      </c>
      <c r="Z8" s="7">
        <f>[27]Sheet1!Y2</f>
        <v>2619.68920898438</v>
      </c>
      <c r="AA8" s="7">
        <f>[27]Sheet1!Z2</f>
        <v>2791.2939453125</v>
      </c>
      <c r="AB8" s="7">
        <f>[27]Sheet1!AA2</f>
        <v>2958.21997070312</v>
      </c>
      <c r="AC8" s="7">
        <f>[27]Sheet1!AB2</f>
        <v>3038.76098632812</v>
      </c>
      <c r="AD8" s="7">
        <f>[27]Sheet1!AC2</f>
        <v>3225.52368164062</v>
      </c>
      <c r="AE8" s="7">
        <f>[27]Sheet1!AD2</f>
        <v>3390.11767578125</v>
      </c>
      <c r="AF8" s="7">
        <f>[27]Sheet1!AE2</f>
        <v>3581.9365234375</v>
      </c>
      <c r="AG8" s="7">
        <f>[27]Sheet1!AF2</f>
        <v>3628.83666992188</v>
      </c>
      <c r="AH8" s="7">
        <f>[27]Sheet1!AG2</f>
        <v>3848.99487304688</v>
      </c>
      <c r="AI8" s="7">
        <f>[27]Sheet1!AH2</f>
        <v>4003.45751953125</v>
      </c>
      <c r="AJ8" s="7">
        <f>[27]Sheet1!AI2</f>
        <v>4196.994140625</v>
      </c>
      <c r="AK8" s="7">
        <f>[27]Sheet1!AJ2</f>
        <v>4200</v>
      </c>
      <c r="AL8" s="7">
        <f>[27]Sheet1!AK2</f>
        <v>4208.232421875</v>
      </c>
      <c r="AM8" s="7">
        <f>[27]Sheet1!AL2</f>
        <v>4356.35107421875</v>
      </c>
      <c r="AN8" s="7">
        <f>[27]Sheet1!AM2</f>
        <v>4501.4970703125</v>
      </c>
      <c r="AO8" s="7">
        <f>[27]Sheet1!AN2</f>
        <v>4550</v>
      </c>
      <c r="AP8" s="7">
        <f>[27]Sheet1!AO2</f>
        <v>4550</v>
      </c>
      <c r="AQ8" s="7">
        <f>[27]Sheet1!AP2</f>
        <v>4550</v>
      </c>
      <c r="AR8" s="7">
        <f>[27]Sheet1!AQ2</f>
        <v>4550</v>
      </c>
      <c r="AS8" s="7">
        <f>[27]Sheet1!AR2</f>
        <v>4561.740234375</v>
      </c>
      <c r="AT8" s="7">
        <f>[27]Sheet1!AS2</f>
        <v>4721.77392578125</v>
      </c>
      <c r="AU8" s="7">
        <f>[27]Sheet1!AT2</f>
        <v>4800</v>
      </c>
      <c r="AV8" s="7">
        <f>[27]Sheet1!AU2</f>
        <v>4891.37939453125</v>
      </c>
      <c r="AW8" s="7">
        <f>[27]Sheet1!AV2</f>
        <v>5066.82861328125</v>
      </c>
      <c r="AX8" s="7">
        <f>[27]Sheet1!AW2</f>
        <v>5194.7255859375</v>
      </c>
      <c r="AY8" s="7">
        <f>[27]Sheet1!AX2</f>
        <v>5284.92333984375</v>
      </c>
      <c r="AZ8" s="7">
        <f>[27]Sheet1!AY2</f>
        <v>5425.8369140625</v>
      </c>
      <c r="BA8" s="7">
        <f>[27]Sheet1!AZ2</f>
        <v>5593.01220703125</v>
      </c>
      <c r="BB8" s="7">
        <f>[27]Sheet1!BA2</f>
        <v>5777.59521484375</v>
      </c>
      <c r="BC8" s="7">
        <f>[27]Sheet1!BB2</f>
        <v>5896.20849609375</v>
      </c>
      <c r="BD8" s="7">
        <f>[27]Sheet1!BC2</f>
        <v>6000</v>
      </c>
      <c r="BE8" s="7">
        <f>[27]Sheet1!BD2</f>
        <v>6108.185546875</v>
      </c>
      <c r="BF8" s="7">
        <f>[27]Sheet1!BE2</f>
        <v>6294.6552734375</v>
      </c>
      <c r="BG8" s="7">
        <f>[27]Sheet1!BF2</f>
        <v>6472.7333984375</v>
      </c>
      <c r="BH8" s="7">
        <f>[27]Sheet1!BG2</f>
        <v>6539.7724609375</v>
      </c>
      <c r="BI8" s="7">
        <f>[27]Sheet1!BH2</f>
        <v>6713.291015625</v>
      </c>
      <c r="BJ8" s="7">
        <f>[27]Sheet1!BI2</f>
        <v>6891.2431640625</v>
      </c>
      <c r="BK8" s="7">
        <f>[27]Sheet1!BJ2</f>
        <v>7116.97265625</v>
      </c>
      <c r="BL8" s="7">
        <f>[27]Sheet1!BK2</f>
        <v>7211.75830078125</v>
      </c>
      <c r="BM8" s="7">
        <f>[27]Sheet1!BL2</f>
        <v>7431.361328125</v>
      </c>
      <c r="BN8" s="7">
        <f>[27]Sheet1!BM2</f>
        <v>7708.0078125</v>
      </c>
      <c r="BO8" s="7">
        <f>[27]Sheet1!BN2</f>
        <v>7803.16357421875</v>
      </c>
      <c r="BP8" s="7">
        <f>[27]Sheet1!BO2</f>
        <v>8033.958984375</v>
      </c>
      <c r="BQ8" s="7">
        <f>[27]Sheet1!BP2</f>
        <v>8320.0556640625</v>
      </c>
      <c r="BR8" s="7">
        <f>[27]Sheet1!BQ2</f>
        <v>8446.4677734375</v>
      </c>
      <c r="BS8" s="7">
        <f>[27]Sheet1!BR2</f>
        <v>8706.9462890625</v>
      </c>
      <c r="BT8" s="7">
        <f>[27]Sheet1!BS2</f>
        <v>8917.884765625</v>
      </c>
      <c r="BU8" s="7">
        <f>[27]Sheet1!BT2</f>
        <v>9080.5810546875</v>
      </c>
      <c r="BV8" s="7">
        <f>[27]Sheet1!BU2</f>
        <v>9258.65234375</v>
      </c>
      <c r="BW8" s="7">
        <f>[27]Sheet1!BV2</f>
        <v>9568.3291015625</v>
      </c>
      <c r="BX8" s="7">
        <f>[27]Sheet1!BW2</f>
        <v>9804.9169921875</v>
      </c>
      <c r="BY8" s="7">
        <f>[27]Sheet1!BX2</f>
        <v>10167.03515625</v>
      </c>
      <c r="BZ8" s="7">
        <f>[27]Sheet1!BY2</f>
        <v>10430.4150390625</v>
      </c>
      <c r="CA8" s="7">
        <f>[27]Sheet1!BZ2</f>
        <v>10786.3330078125</v>
      </c>
      <c r="CB8" s="7">
        <f>[27]Sheet1!CA2</f>
        <v>11211.56640625</v>
      </c>
      <c r="CC8" s="7">
        <f>[27]Sheet1!CB2</f>
        <v>11664.3173828125</v>
      </c>
      <c r="CD8" s="7">
        <f>[27]Sheet1!CC2</f>
        <v>11990.8193359375</v>
      </c>
      <c r="CE8" s="7">
        <f>[27]Sheet1!CD2</f>
        <v>12371.3681640625</v>
      </c>
      <c r="CF8" s="7">
        <f>[27]Sheet1!CE2</f>
        <v>12906.169921875</v>
      </c>
      <c r="CG8" s="7">
        <f>[27]Sheet1!CF2</f>
        <v>13317.62890625</v>
      </c>
      <c r="CH8" s="7">
        <f>[27]Sheet1!CG2</f>
        <v>13963.654296875</v>
      </c>
      <c r="CI8" s="7">
        <f>[27]Sheet1!CH2</f>
        <v>14595.84765625</v>
      </c>
      <c r="CJ8" s="7">
        <f>[27]Sheet1!CI2</f>
        <v>15335.619140625</v>
      </c>
      <c r="CK8" s="7">
        <f>[27]Sheet1!CJ2</f>
        <v>16013.4736328125</v>
      </c>
      <c r="CL8" s="7">
        <f>[27]Sheet1!CK2</f>
        <v>16875.4296875</v>
      </c>
      <c r="CM8" s="7">
        <f>[27]Sheet1!CL2</f>
        <v>17810.21875</v>
      </c>
      <c r="CN8" s="7">
        <f>[27]Sheet1!CM2</f>
        <v>18627.291015625</v>
      </c>
      <c r="CO8" s="7">
        <f>[27]Sheet1!CN2</f>
        <v>19750.138671875</v>
      </c>
      <c r="CP8" s="7">
        <f>[27]Sheet1!CO2</f>
        <v>21104.916015625</v>
      </c>
      <c r="CQ8" s="7">
        <f>[27]Sheet1!CP2</f>
        <v>22792.482421875</v>
      </c>
      <c r="CR8" s="7">
        <f>[27]Sheet1!CQ2</f>
        <v>24334.794921875</v>
      </c>
      <c r="CS8" s="7">
        <f>[27]Sheet1!CR2</f>
        <v>26397.181640625</v>
      </c>
      <c r="CT8" s="7">
        <f>[27]Sheet1!CS2</f>
        <v>29032.39453125</v>
      </c>
      <c r="CU8" s="7">
        <f>[27]Sheet1!CT2</f>
        <v>32110.62890625</v>
      </c>
      <c r="CV8" s="7">
        <f>[27]Sheet1!CU2</f>
        <v>36396.6953125</v>
      </c>
      <c r="CW8" s="7">
        <f>[27]Sheet1!CV2</f>
        <v>42107.8984375</v>
      </c>
      <c r="CX8" s="7">
        <f>[27]Sheet1!CW2</f>
        <v>50911.67578125</v>
      </c>
      <c r="CY8" s="7">
        <f>[27]Sheet1!CX2</f>
        <v>65840.53125</v>
      </c>
      <c r="CZ8" s="7">
        <f>[27]Sheet1!CY2</f>
        <v>121311.25</v>
      </c>
      <c r="DA8" s="7">
        <f>[27]Sheet1!CZ2</f>
        <v>78472.875</v>
      </c>
      <c r="DB8" s="7">
        <f>[27]Sheet1!DA2</f>
        <v>82713.765625</v>
      </c>
      <c r="DC8" s="7">
        <f>[27]Sheet1!DB2</f>
        <v>87049.109375</v>
      </c>
      <c r="DD8" s="7">
        <f>[27]Sheet1!DC2</f>
        <v>91980.3515625</v>
      </c>
      <c r="DE8" s="7">
        <f>[27]Sheet1!DD2</f>
        <v>98953.734375</v>
      </c>
      <c r="DF8" s="7">
        <f>[27]Sheet1!DE2</f>
        <v>106580.65625</v>
      </c>
      <c r="DG8" s="7">
        <f>[27]Sheet1!DF2</f>
        <v>117479.203125</v>
      </c>
      <c r="DH8" s="7">
        <f>[27]Sheet1!DG2</f>
        <v>131417.109375</v>
      </c>
      <c r="DI8" s="7">
        <f>[27]Sheet1!DH2</f>
        <v>156739.421875</v>
      </c>
      <c r="DJ8" s="7">
        <f>[27]Sheet1!DI2</f>
        <v>260944.234375</v>
      </c>
      <c r="DK8" s="7">
        <f>[27]Sheet1!DJ2</f>
        <v>181298.71875</v>
      </c>
      <c r="DL8" s="7">
        <f>[27]Sheet1!DK2</f>
        <v>186248.921875</v>
      </c>
      <c r="DM8" s="7">
        <f>[27]Sheet1!DL2</f>
        <v>193131.328125</v>
      </c>
      <c r="DN8" s="7">
        <f>[27]Sheet1!DM2</f>
        <v>200189.453125</v>
      </c>
      <c r="DO8" s="7">
        <f>[27]Sheet1!DN2</f>
        <v>208330.21875</v>
      </c>
      <c r="DP8" s="7">
        <f>[27]Sheet1!DO2</f>
        <v>218392.421875</v>
      </c>
      <c r="DQ8" s="7">
        <f>[27]Sheet1!DP2</f>
        <v>233529.3125</v>
      </c>
      <c r="DR8" s="7">
        <f>[27]Sheet1!DQ2</f>
        <v>267304.90625</v>
      </c>
      <c r="DS8" s="7">
        <f>[27]Sheet1!DR2</f>
        <v>333544.0625</v>
      </c>
      <c r="DT8" s="7">
        <f>[27]Sheet1!DS2</f>
        <v>582323</v>
      </c>
      <c r="DU8" s="7">
        <f>[27]Sheet1!DT2</f>
        <v>410374.65625</v>
      </c>
      <c r="DV8" s="7">
        <f>[27]Sheet1!DU2</f>
        <v>414700</v>
      </c>
      <c r="DW8" s="7">
        <f>[27]Sheet1!DV2</f>
        <v>423642.4375</v>
      </c>
      <c r="DX8" s="7">
        <f>[27]Sheet1!DW2</f>
        <v>425450.84375</v>
      </c>
      <c r="DY8" s="7">
        <f>[27]Sheet1!DX2</f>
        <v>451800</v>
      </c>
      <c r="DZ8" s="7">
        <f>[27]Sheet1!DY2</f>
        <v>521650</v>
      </c>
      <c r="EA8" s="7">
        <f>[27]Sheet1!DZ2</f>
        <v>600000</v>
      </c>
      <c r="EB8" s="7">
        <f>[27]Sheet1!EA2</f>
        <v>658050</v>
      </c>
      <c r="EC8" s="7">
        <f>[27]Sheet1!EB2</f>
        <v>782355.4375</v>
      </c>
      <c r="ED8" s="7">
        <f>[27]Sheet1!EC2</f>
        <v>1011373.375</v>
      </c>
      <c r="EE8" s="10"/>
      <c r="EF8" s="56">
        <v>52</v>
      </c>
      <c r="EG8" s="31">
        <f t="shared" si="10"/>
        <v>0</v>
      </c>
      <c r="EH8" s="31">
        <f t="shared" si="15"/>
        <v>0</v>
      </c>
      <c r="EI8" s="31">
        <f t="shared" si="16"/>
        <v>0</v>
      </c>
      <c r="EJ8" s="31">
        <f t="shared" si="17"/>
        <v>0</v>
      </c>
      <c r="EK8" s="31">
        <f t="shared" si="18"/>
        <v>0</v>
      </c>
      <c r="EL8" s="31">
        <f t="shared" si="19"/>
        <v>0</v>
      </c>
      <c r="EM8" s="31">
        <f t="shared" si="20"/>
        <v>0</v>
      </c>
      <c r="EN8" s="31">
        <f t="shared" si="21"/>
        <v>0</v>
      </c>
      <c r="EO8" s="31">
        <f t="shared" si="22"/>
        <v>10.242670315962576</v>
      </c>
      <c r="EP8" s="31">
        <f t="shared" si="23"/>
        <v>828.36110041691722</v>
      </c>
      <c r="EQ8" s="31">
        <f t="shared" si="24"/>
        <v>1538.3560180664058</v>
      </c>
      <c r="ER8" s="31">
        <f t="shared" si="25"/>
        <v>2134.6099853515575</v>
      </c>
      <c r="ES8" s="31">
        <f t="shared" si="26"/>
        <v>2487.3718261718845</v>
      </c>
      <c r="ET8" s="31">
        <f t="shared" si="27"/>
        <v>3017.2994760366537</v>
      </c>
      <c r="EU8" s="31">
        <f t="shared" si="28"/>
        <v>3462.5448373647882</v>
      </c>
      <c r="EV8" s="31">
        <f t="shared" si="29"/>
        <v>3906.7136324369039</v>
      </c>
      <c r="EW8" s="31">
        <f t="shared" si="30"/>
        <v>4049.7567983774038</v>
      </c>
      <c r="EX8" s="31">
        <f t="shared" si="31"/>
        <v>4317.4936147836534</v>
      </c>
      <c r="EY8" s="31">
        <f t="shared" si="32"/>
        <v>4376.1704664963845</v>
      </c>
      <c r="EZ8" s="31">
        <f t="shared" si="33"/>
        <v>4586.2530048076924</v>
      </c>
      <c r="FA8" s="31">
        <f t="shared" si="34"/>
        <v>4665.7235952524034</v>
      </c>
      <c r="FB8" s="31">
        <f t="shared" si="35"/>
        <v>5037.8638634315002</v>
      </c>
      <c r="FC8" s="31">
        <f t="shared" si="36"/>
        <v>5367.8729717548076</v>
      </c>
      <c r="FD8" s="31">
        <f t="shared" si="37"/>
        <v>5688.8845590444616</v>
      </c>
      <c r="FE8" s="31">
        <f t="shared" si="38"/>
        <v>5843.7711275540769</v>
      </c>
      <c r="FF8" s="31">
        <f t="shared" si="39"/>
        <v>6202.9301570011921</v>
      </c>
      <c r="FG8" s="31">
        <f t="shared" si="40"/>
        <v>6519.4570688100957</v>
      </c>
      <c r="FH8" s="31">
        <f t="shared" si="41"/>
        <v>6888.3394681490381</v>
      </c>
      <c r="FI8" s="31">
        <f t="shared" si="42"/>
        <v>6978.5320575420765</v>
      </c>
      <c r="FJ8" s="31">
        <f t="shared" si="43"/>
        <v>7401.913217397846</v>
      </c>
      <c r="FK8" s="31">
        <f t="shared" si="44"/>
        <v>7698.9567683293262</v>
      </c>
      <c r="FL8" s="31">
        <f t="shared" si="45"/>
        <v>8071.142578125</v>
      </c>
      <c r="FM8" s="31">
        <f t="shared" si="46"/>
        <v>8076.9230769230762</v>
      </c>
      <c r="FN8" s="31">
        <f t="shared" si="47"/>
        <v>8092.7546574519229</v>
      </c>
      <c r="FO8" s="31">
        <f t="shared" si="48"/>
        <v>8377.5982196514415</v>
      </c>
      <c r="FP8" s="31">
        <f t="shared" si="49"/>
        <v>8656.7251352163457</v>
      </c>
      <c r="FQ8" s="31">
        <f t="shared" si="50"/>
        <v>8750</v>
      </c>
      <c r="FR8" s="31">
        <f t="shared" si="51"/>
        <v>8750</v>
      </c>
      <c r="FS8" s="31">
        <f t="shared" si="52"/>
        <v>8750</v>
      </c>
      <c r="FT8" s="31">
        <f t="shared" si="53"/>
        <v>8750</v>
      </c>
      <c r="FU8" s="31">
        <f t="shared" si="54"/>
        <v>8772.5773737980762</v>
      </c>
      <c r="FV8" s="31">
        <f t="shared" si="55"/>
        <v>9080.33447265625</v>
      </c>
      <c r="FW8" s="31">
        <f t="shared" si="56"/>
        <v>9230.7692307692305</v>
      </c>
      <c r="FX8" s="31">
        <f t="shared" si="57"/>
        <v>9406.4988356370195</v>
      </c>
      <c r="FY8" s="31">
        <f t="shared" si="58"/>
        <v>9743.9011793870195</v>
      </c>
      <c r="FZ8" s="31">
        <f t="shared" si="59"/>
        <v>9989.8568960336543</v>
      </c>
      <c r="GA8" s="31">
        <f t="shared" si="60"/>
        <v>10163.314115084135</v>
      </c>
      <c r="GB8" s="31">
        <f t="shared" si="61"/>
        <v>10434.3017578125</v>
      </c>
      <c r="GC8" s="31">
        <f t="shared" si="62"/>
        <v>10755.792705829326</v>
      </c>
      <c r="GD8" s="31">
        <f t="shared" si="63"/>
        <v>11110.760028545672</v>
      </c>
      <c r="GE8" s="31">
        <f t="shared" si="64"/>
        <v>11338.86249248798</v>
      </c>
      <c r="GF8" s="31">
        <f t="shared" si="65"/>
        <v>11538.461538461537</v>
      </c>
      <c r="GG8" s="31">
        <f t="shared" si="66"/>
        <v>11746.510667067307</v>
      </c>
      <c r="GH8" s="31">
        <f t="shared" si="67"/>
        <v>12105.106295072115</v>
      </c>
      <c r="GI8" s="31">
        <f t="shared" si="68"/>
        <v>12447.564227764422</v>
      </c>
      <c r="GJ8" s="31">
        <f t="shared" si="69"/>
        <v>12576.485501802885</v>
      </c>
      <c r="GK8" s="31">
        <f t="shared" si="70"/>
        <v>12910.175030048076</v>
      </c>
      <c r="GL8" s="31">
        <f t="shared" si="71"/>
        <v>13252.390700120191</v>
      </c>
      <c r="GM8" s="31">
        <f t="shared" si="72"/>
        <v>13686.485877403846</v>
      </c>
      <c r="GN8" s="31">
        <f t="shared" si="73"/>
        <v>13868.765963040865</v>
      </c>
      <c r="GO8" s="31">
        <f t="shared" si="74"/>
        <v>14291.079477163461</v>
      </c>
      <c r="GP8" s="31">
        <f t="shared" si="75"/>
        <v>14823.091947115385</v>
      </c>
      <c r="GQ8" s="31">
        <f t="shared" si="76"/>
        <v>15006.08379657452</v>
      </c>
      <c r="GR8" s="31">
        <f t="shared" si="77"/>
        <v>15449.921123798076</v>
      </c>
      <c r="GS8" s="31">
        <f t="shared" si="13"/>
        <v>16000.107046274037</v>
      </c>
      <c r="GT8" s="31">
        <f t="shared" si="78"/>
        <v>16243.207256610576</v>
      </c>
      <c r="GU8" s="31">
        <f t="shared" si="79"/>
        <v>16744.127478966344</v>
      </c>
      <c r="GV8" s="31">
        <f t="shared" si="80"/>
        <v>17149.778395432691</v>
      </c>
      <c r="GW8" s="31">
        <f t="shared" si="81"/>
        <v>17462.655874399039</v>
      </c>
      <c r="GX8" s="31">
        <f t="shared" si="82"/>
        <v>17805.100661057691</v>
      </c>
      <c r="GY8" s="31">
        <f t="shared" si="83"/>
        <v>18400.632887620191</v>
      </c>
      <c r="GZ8" s="31">
        <f t="shared" si="84"/>
        <v>18855.609600360578</v>
      </c>
      <c r="HA8" s="31">
        <f t="shared" si="85"/>
        <v>19551.990685096152</v>
      </c>
      <c r="HB8" s="31">
        <f t="shared" si="86"/>
        <v>20058.490459735578</v>
      </c>
      <c r="HC8" s="31">
        <f t="shared" si="87"/>
        <v>20742.948091947113</v>
      </c>
      <c r="HD8" s="31">
        <f t="shared" si="88"/>
        <v>21560.704627403844</v>
      </c>
      <c r="HE8" s="31">
        <f t="shared" si="89"/>
        <v>22431.37958233173</v>
      </c>
      <c r="HF8" s="31">
        <f t="shared" si="90"/>
        <v>23059.267953725961</v>
      </c>
      <c r="HG8" s="31">
        <f t="shared" si="91"/>
        <v>23791.092623197113</v>
      </c>
      <c r="HH8" s="31">
        <f t="shared" si="92"/>
        <v>24819.557542067309</v>
      </c>
      <c r="HI8" s="31">
        <f t="shared" si="93"/>
        <v>25610.824819711539</v>
      </c>
      <c r="HJ8" s="31">
        <f t="shared" si="94"/>
        <v>26853.18134014423</v>
      </c>
      <c r="HK8" s="31">
        <f t="shared" si="95"/>
        <v>28068.93780048077</v>
      </c>
      <c r="HL8" s="31">
        <f t="shared" si="96"/>
        <v>29491.575270432691</v>
      </c>
      <c r="HM8" s="31">
        <f t="shared" si="97"/>
        <v>30795.1416015625</v>
      </c>
      <c r="HN8" s="31">
        <f t="shared" si="98"/>
        <v>32452.749399038461</v>
      </c>
      <c r="HO8" s="31">
        <f t="shared" si="99"/>
        <v>34250.420673076922</v>
      </c>
      <c r="HP8" s="31">
        <f t="shared" si="100"/>
        <v>35821.713491586539</v>
      </c>
      <c r="HQ8" s="31">
        <f t="shared" si="101"/>
        <v>37981.035907451922</v>
      </c>
      <c r="HR8" s="31">
        <f t="shared" si="102"/>
        <v>40586.376953125</v>
      </c>
      <c r="HS8" s="31">
        <f t="shared" si="103"/>
        <v>43831.696965144227</v>
      </c>
      <c r="HT8" s="31">
        <f t="shared" si="104"/>
        <v>46797.682542067305</v>
      </c>
      <c r="HU8" s="31">
        <f t="shared" si="105"/>
        <v>50763.810847355766</v>
      </c>
      <c r="HV8" s="31">
        <f t="shared" si="106"/>
        <v>55831.527944711539</v>
      </c>
      <c r="HW8" s="31">
        <f t="shared" si="107"/>
        <v>61751.209435096149</v>
      </c>
      <c r="HX8" s="31">
        <f t="shared" si="108"/>
        <v>69993.644831730766</v>
      </c>
      <c r="HY8" s="31">
        <f t="shared" si="109"/>
        <v>80976.727764423078</v>
      </c>
      <c r="HZ8" s="31">
        <f t="shared" si="110"/>
        <v>97907.068810096156</v>
      </c>
      <c r="IA8" s="31">
        <f t="shared" si="111"/>
        <v>126616.40625</v>
      </c>
      <c r="IB8" s="31">
        <f t="shared" si="112"/>
        <v>233290.86538461538</v>
      </c>
      <c r="IC8" s="31">
        <f t="shared" si="113"/>
        <v>150909.375</v>
      </c>
      <c r="ID8" s="31">
        <f t="shared" si="114"/>
        <v>159064.93389423075</v>
      </c>
      <c r="IE8" s="31">
        <f t="shared" si="115"/>
        <v>167402.13341346153</v>
      </c>
      <c r="IF8" s="31">
        <f t="shared" si="116"/>
        <v>176885.29146634616</v>
      </c>
      <c r="IG8" s="31">
        <f t="shared" si="117"/>
        <v>190295.64302884616</v>
      </c>
      <c r="IH8" s="31">
        <f t="shared" si="118"/>
        <v>204962.80048076922</v>
      </c>
      <c r="II8" s="31">
        <f t="shared" si="119"/>
        <v>225921.54447115384</v>
      </c>
      <c r="IJ8" s="31">
        <f t="shared" si="120"/>
        <v>252725.21033653844</v>
      </c>
      <c r="IK8" s="31">
        <f t="shared" si="121"/>
        <v>301421.96514423075</v>
      </c>
      <c r="IL8" s="31">
        <f t="shared" si="122"/>
        <v>501815.83533653844</v>
      </c>
      <c r="IM8" s="31">
        <f t="shared" si="123"/>
        <v>348651.38221153844</v>
      </c>
      <c r="IN8" s="31">
        <f t="shared" si="124"/>
        <v>358171.00360576919</v>
      </c>
      <c r="IO8" s="31">
        <f t="shared" si="125"/>
        <v>371406.40024038462</v>
      </c>
      <c r="IP8" s="31">
        <f t="shared" si="126"/>
        <v>384979.71754807694</v>
      </c>
      <c r="IQ8" s="31">
        <f t="shared" si="127"/>
        <v>400635.03605769231</v>
      </c>
      <c r="IR8" s="31">
        <f t="shared" si="128"/>
        <v>419985.42668269231</v>
      </c>
      <c r="IS8" s="31">
        <f t="shared" si="129"/>
        <v>449094.83173076919</v>
      </c>
      <c r="IT8" s="31">
        <f t="shared" si="130"/>
        <v>514047.89663461538</v>
      </c>
      <c r="IU8" s="31">
        <f t="shared" si="131"/>
        <v>641430.88942307688</v>
      </c>
      <c r="IV8" s="31">
        <f t="shared" si="132"/>
        <v>1119851.923076923</v>
      </c>
      <c r="IW8" s="31">
        <f t="shared" si="133"/>
        <v>789182.03125</v>
      </c>
      <c r="IX8" s="31">
        <f t="shared" si="134"/>
        <v>797500</v>
      </c>
      <c r="IY8" s="31">
        <f t="shared" si="135"/>
        <v>814696.99519230763</v>
      </c>
      <c r="IZ8" s="31">
        <f t="shared" si="136"/>
        <v>818174.69951923075</v>
      </c>
      <c r="JA8" s="31">
        <f t="shared" si="137"/>
        <v>868846.15384615387</v>
      </c>
      <c r="JB8" s="31">
        <f t="shared" si="138"/>
        <v>1003173.0769230769</v>
      </c>
      <c r="JC8" s="31">
        <f t="shared" si="139"/>
        <v>1153846.1538461538</v>
      </c>
      <c r="JD8" s="31">
        <f t="shared" si="140"/>
        <v>1265480.7692307692</v>
      </c>
      <c r="JE8" s="31">
        <f t="shared" si="14"/>
        <v>1504529.6875</v>
      </c>
      <c r="JF8" s="31">
        <f t="shared" si="5"/>
        <v>1944948.798076923</v>
      </c>
    </row>
    <row r="9" spans="1:266" x14ac:dyDescent="0.2">
      <c r="A9" s="5">
        <f>[28]Sheet1!A2</f>
        <v>2007</v>
      </c>
      <c r="B9" s="7">
        <f>[28]Sheet1!B2</f>
        <v>1345025867776</v>
      </c>
      <c r="C9" s="7">
        <f t="shared" si="7"/>
        <v>10985.703894630749</v>
      </c>
      <c r="D9" s="7">
        <f>[28]Sheet1!C2</f>
        <v>122434200</v>
      </c>
      <c r="E9" s="7">
        <f>[28]Sheet1!D2</f>
        <v>0</v>
      </c>
      <c r="F9" s="7">
        <f>[28]Sheet1!E2</f>
        <v>0</v>
      </c>
      <c r="G9" s="7">
        <f>[28]Sheet1!F2</f>
        <v>0</v>
      </c>
      <c r="H9" s="7">
        <f>[28]Sheet1!G2</f>
        <v>0</v>
      </c>
      <c r="I9" s="7">
        <f>[28]Sheet1!H2</f>
        <v>0</v>
      </c>
      <c r="J9" s="7">
        <f>[28]Sheet1!I2</f>
        <v>0</v>
      </c>
      <c r="K9" s="7">
        <f>[28]Sheet1!J2</f>
        <v>0</v>
      </c>
      <c r="L9" s="7">
        <f>[28]Sheet1!K2</f>
        <v>0</v>
      </c>
      <c r="M9" s="7">
        <f>[28]Sheet1!L2</f>
        <v>0</v>
      </c>
      <c r="N9" s="7">
        <f>[28]Sheet1!M2</f>
        <v>226.96485900878901</v>
      </c>
      <c r="O9" s="7">
        <f>[28]Sheet1!N2</f>
        <v>765.53283691406205</v>
      </c>
      <c r="P9" s="7">
        <f>[28]Sheet1!O2</f>
        <v>1146.82653808594</v>
      </c>
      <c r="Q9" s="7">
        <f>[28]Sheet1!P2</f>
        <v>1396.986328125</v>
      </c>
      <c r="R9" s="7">
        <f>[28]Sheet1!Q2</f>
        <v>1735.59899902344</v>
      </c>
      <c r="S9" s="7">
        <f>[28]Sheet1!R2</f>
        <v>1932.236328125</v>
      </c>
      <c r="T9" s="7">
        <f>[28]Sheet1!S2</f>
        <v>2241.03100585938</v>
      </c>
      <c r="U9" s="7">
        <f>[28]Sheet1!T2</f>
        <v>2338.60375976562</v>
      </c>
      <c r="V9" s="7">
        <f>[28]Sheet1!U2</f>
        <v>2406.25903320312</v>
      </c>
      <c r="W9" s="7">
        <f>[28]Sheet1!V2</f>
        <v>2470</v>
      </c>
      <c r="X9" s="7">
        <f>[28]Sheet1!W2</f>
        <v>2516.76879882812</v>
      </c>
      <c r="Y9" s="7">
        <f>[28]Sheet1!X2</f>
        <v>2709.21411132812</v>
      </c>
      <c r="Z9" s="7">
        <f>[28]Sheet1!Y2</f>
        <v>2928.93774414062</v>
      </c>
      <c r="AA9" s="7">
        <f>[28]Sheet1!Z2</f>
        <v>3018.36157226562</v>
      </c>
      <c r="AB9" s="7">
        <f>[28]Sheet1!AA2</f>
        <v>3204.18041992188</v>
      </c>
      <c r="AC9" s="7">
        <f>[28]Sheet1!AB2</f>
        <v>3391.55981445312</v>
      </c>
      <c r="AD9" s="7">
        <f>[28]Sheet1!AC2</f>
        <v>3589.66967773438</v>
      </c>
      <c r="AE9" s="7">
        <f>[28]Sheet1!AD2</f>
        <v>3667.9580078125</v>
      </c>
      <c r="AF9" s="7">
        <f>[28]Sheet1!AE2</f>
        <v>3885.49951171875</v>
      </c>
      <c r="AG9" s="7">
        <f>[28]Sheet1!AF2</f>
        <v>4104.3466796875</v>
      </c>
      <c r="AH9" s="7">
        <f>[28]Sheet1!AG2</f>
        <v>4275.5458984375</v>
      </c>
      <c r="AI9" s="7">
        <f>[28]Sheet1!AH2</f>
        <v>4528.1494140625</v>
      </c>
      <c r="AJ9" s="7">
        <f>[28]Sheet1!AI2</f>
        <v>4560</v>
      </c>
      <c r="AK9" s="7">
        <f>[28]Sheet1!AJ2</f>
        <v>4595.47509765625</v>
      </c>
      <c r="AL9" s="7">
        <f>[28]Sheet1!AK2</f>
        <v>4757.93212890625</v>
      </c>
      <c r="AM9" s="7">
        <f>[28]Sheet1!AL2</f>
        <v>4800.57666015625</v>
      </c>
      <c r="AN9" s="7">
        <f>[28]Sheet1!AM2</f>
        <v>4908.736328125</v>
      </c>
      <c r="AO9" s="7">
        <f>[28]Sheet1!AN2</f>
        <v>4940</v>
      </c>
      <c r="AP9" s="7">
        <f>[28]Sheet1!AO2</f>
        <v>4940</v>
      </c>
      <c r="AQ9" s="7">
        <f>[28]Sheet1!AP2</f>
        <v>4940</v>
      </c>
      <c r="AR9" s="7">
        <f>[28]Sheet1!AQ2</f>
        <v>4940</v>
      </c>
      <c r="AS9" s="7">
        <f>[28]Sheet1!AR2</f>
        <v>5019.10009765625</v>
      </c>
      <c r="AT9" s="7">
        <f>[28]Sheet1!AS2</f>
        <v>5184.89697265625</v>
      </c>
      <c r="AU9" s="7">
        <f>[28]Sheet1!AT2</f>
        <v>5264.38525390625</v>
      </c>
      <c r="AV9" s="7">
        <f>[28]Sheet1!AU2</f>
        <v>5417.57763671875</v>
      </c>
      <c r="AW9" s="7">
        <f>[28]Sheet1!AV2</f>
        <v>5570.0830078125</v>
      </c>
      <c r="AX9" s="7">
        <f>[28]Sheet1!AW2</f>
        <v>5774.33349609375</v>
      </c>
      <c r="AY9" s="7">
        <f>[28]Sheet1!AX2</f>
        <v>5893.1982421875</v>
      </c>
      <c r="AZ9" s="7">
        <f>[28]Sheet1!AY2</f>
        <v>6000</v>
      </c>
      <c r="BA9" s="7">
        <f>[28]Sheet1!AZ2</f>
        <v>6093.23583984375</v>
      </c>
      <c r="BB9" s="7">
        <f>[28]Sheet1!BA2</f>
        <v>6292.05322265625</v>
      </c>
      <c r="BC9" s="7">
        <f>[28]Sheet1!BB2</f>
        <v>6471.8408203125</v>
      </c>
      <c r="BD9" s="7">
        <f>[28]Sheet1!BC2</f>
        <v>6536.005859375</v>
      </c>
      <c r="BE9" s="7">
        <f>[28]Sheet1!BD2</f>
        <v>6744.041015625</v>
      </c>
      <c r="BF9" s="7">
        <f>[28]Sheet1!BE2</f>
        <v>6961.791015625</v>
      </c>
      <c r="BG9" s="7">
        <f>[28]Sheet1!BF2</f>
        <v>7154.47021484375</v>
      </c>
      <c r="BH9" s="7">
        <f>[28]Sheet1!BG2</f>
        <v>7219.64501953125</v>
      </c>
      <c r="BI9" s="7">
        <f>[28]Sheet1!BH2</f>
        <v>7411.02587890625</v>
      </c>
      <c r="BJ9" s="7">
        <f>[28]Sheet1!BI2</f>
        <v>7650.63720703125</v>
      </c>
      <c r="BK9" s="7">
        <f>[28]Sheet1!BJ2</f>
        <v>7800</v>
      </c>
      <c r="BL9" s="7">
        <f>[28]Sheet1!BK2</f>
        <v>7892.51806640625</v>
      </c>
      <c r="BM9" s="7">
        <f>[28]Sheet1!BL2</f>
        <v>8200.7685546875</v>
      </c>
      <c r="BN9" s="7">
        <f>[28]Sheet1!BM2</f>
        <v>8418.0234375</v>
      </c>
      <c r="BO9" s="7">
        <f>[28]Sheet1!BN2</f>
        <v>8650.1171875</v>
      </c>
      <c r="BP9" s="7">
        <f>[28]Sheet1!BO2</f>
        <v>8956.169921875</v>
      </c>
      <c r="BQ9" s="7">
        <f>[28]Sheet1!BP2</f>
        <v>9091.8896484375</v>
      </c>
      <c r="BR9" s="7">
        <f>[28]Sheet1!BQ2</f>
        <v>9295.626953125</v>
      </c>
      <c r="BS9" s="7">
        <f>[28]Sheet1!BR2</f>
        <v>9533.244140625</v>
      </c>
      <c r="BT9" s="7">
        <f>[28]Sheet1!BS2</f>
        <v>9686.2412109375</v>
      </c>
      <c r="BU9" s="7">
        <f>[28]Sheet1!BT2</f>
        <v>9887.4609375</v>
      </c>
      <c r="BV9" s="7">
        <f>[28]Sheet1!BU2</f>
        <v>10210.0625</v>
      </c>
      <c r="BW9" s="7">
        <f>[28]Sheet1!BV2</f>
        <v>10438.2109375</v>
      </c>
      <c r="BX9" s="7">
        <f>[28]Sheet1!BW2</f>
        <v>10770.1201171875</v>
      </c>
      <c r="BY9" s="7">
        <f>[28]Sheet1!BX2</f>
        <v>11116.2060546875</v>
      </c>
      <c r="BZ9" s="7">
        <f>[28]Sheet1!BY2</f>
        <v>11550.3505859375</v>
      </c>
      <c r="CA9" s="7">
        <f>[28]Sheet1!BZ2</f>
        <v>11901.228515625</v>
      </c>
      <c r="CB9" s="7">
        <f>[28]Sheet1!CA2</f>
        <v>12128.8466796875</v>
      </c>
      <c r="CC9" s="7">
        <f>[28]Sheet1!CB2</f>
        <v>12602.421875</v>
      </c>
      <c r="CD9" s="7">
        <f>[28]Sheet1!CC2</f>
        <v>13015.466796875</v>
      </c>
      <c r="CE9" s="7">
        <f>[28]Sheet1!CD2</f>
        <v>13470.4521484375</v>
      </c>
      <c r="CF9" s="7">
        <f>[28]Sheet1!CE2</f>
        <v>14093.9052734375</v>
      </c>
      <c r="CG9" s="7">
        <f>[28]Sheet1!CF2</f>
        <v>14556.97265625</v>
      </c>
      <c r="CH9" s="7">
        <f>[28]Sheet1!CG2</f>
        <v>15157.623046875</v>
      </c>
      <c r="CI9" s="7">
        <f>[28]Sheet1!CH2</f>
        <v>15744.4052734375</v>
      </c>
      <c r="CJ9" s="7">
        <f>[28]Sheet1!CI2</f>
        <v>16488.884765625</v>
      </c>
      <c r="CK9" s="7">
        <f>[28]Sheet1!CJ2</f>
        <v>17325.6171875</v>
      </c>
      <c r="CL9" s="7">
        <f>[28]Sheet1!CK2</f>
        <v>18094.322265625</v>
      </c>
      <c r="CM9" s="7">
        <f>[28]Sheet1!CL2</f>
        <v>19099.9765625</v>
      </c>
      <c r="CN9" s="7">
        <f>[28]Sheet1!CM2</f>
        <v>20009.806640625</v>
      </c>
      <c r="CO9" s="7">
        <f>[28]Sheet1!CN2</f>
        <v>21316.775390625</v>
      </c>
      <c r="CP9" s="7">
        <f>[28]Sheet1!CO2</f>
        <v>22854.650390625</v>
      </c>
      <c r="CQ9" s="7">
        <f>[28]Sheet1!CP2</f>
        <v>24215.0234375</v>
      </c>
      <c r="CR9" s="7">
        <f>[28]Sheet1!CQ2</f>
        <v>25949.83203125</v>
      </c>
      <c r="CS9" s="7">
        <f>[28]Sheet1!CR2</f>
        <v>28270.806640625</v>
      </c>
      <c r="CT9" s="7">
        <f>[28]Sheet1!CS2</f>
        <v>30832.69140625</v>
      </c>
      <c r="CU9" s="7">
        <f>[28]Sheet1!CT2</f>
        <v>34162.5078125</v>
      </c>
      <c r="CV9" s="7">
        <f>[28]Sheet1!CU2</f>
        <v>38301.87109375</v>
      </c>
      <c r="CW9" s="7">
        <f>[28]Sheet1!CV2</f>
        <v>44443.83203125</v>
      </c>
      <c r="CX9" s="7">
        <f>[28]Sheet1!CW2</f>
        <v>53332.5546875</v>
      </c>
      <c r="CY9" s="7">
        <f>[28]Sheet1!CX2</f>
        <v>68004.671875</v>
      </c>
      <c r="CZ9" s="7">
        <f>[28]Sheet1!CY2</f>
        <v>127157.9453125</v>
      </c>
      <c r="DA9" s="7">
        <f>[28]Sheet1!CZ2</f>
        <v>80909.3671875</v>
      </c>
      <c r="DB9" s="7">
        <f>[28]Sheet1!DA2</f>
        <v>85066.296875</v>
      </c>
      <c r="DC9" s="7">
        <f>[28]Sheet1!DB2</f>
        <v>90356.8671875</v>
      </c>
      <c r="DD9" s="7">
        <f>[28]Sheet1!DC2</f>
        <v>96078.3984375</v>
      </c>
      <c r="DE9" s="7">
        <f>[28]Sheet1!DD2</f>
        <v>103199.90625</v>
      </c>
      <c r="DF9" s="7">
        <f>[28]Sheet1!DE2</f>
        <v>110975.1796875</v>
      </c>
      <c r="DG9" s="7">
        <f>[28]Sheet1!DF2</f>
        <v>121140.5</v>
      </c>
      <c r="DH9" s="7">
        <f>[28]Sheet1!DG2</f>
        <v>135955.34375</v>
      </c>
      <c r="DI9" s="7">
        <f>[28]Sheet1!DH2</f>
        <v>164915.765625</v>
      </c>
      <c r="DJ9" s="7">
        <f>[28]Sheet1!DI2</f>
        <v>282145.15625</v>
      </c>
      <c r="DK9" s="7">
        <f>[28]Sheet1!DJ2</f>
        <v>188521.171875</v>
      </c>
      <c r="DL9" s="7">
        <f>[28]Sheet1!DK2</f>
        <v>193944.546875</v>
      </c>
      <c r="DM9" s="7">
        <f>[28]Sheet1!DL2</f>
        <v>205548.859375</v>
      </c>
      <c r="DN9" s="7">
        <f>[28]Sheet1!DM2</f>
        <v>218436.75</v>
      </c>
      <c r="DO9" s="7">
        <f>[28]Sheet1!DN2</f>
        <v>233268.140625</v>
      </c>
      <c r="DP9" s="7">
        <f>[28]Sheet1!DO2</f>
        <v>248213.171875</v>
      </c>
      <c r="DQ9" s="7">
        <f>[28]Sheet1!DP2</f>
        <v>257969.890625</v>
      </c>
      <c r="DR9" s="7">
        <f>[28]Sheet1!DQ2</f>
        <v>293678.25</v>
      </c>
      <c r="DS9" s="7">
        <f>[28]Sheet1!DR2</f>
        <v>364158.34375</v>
      </c>
      <c r="DT9" s="7">
        <f>[28]Sheet1!DS2</f>
        <v>609479.125</v>
      </c>
      <c r="DU9" s="7">
        <f>[28]Sheet1!DT2</f>
        <v>426000</v>
      </c>
      <c r="DV9" s="7">
        <f>[28]Sheet1!DU2</f>
        <v>429757.78125</v>
      </c>
      <c r="DW9" s="7">
        <f>[28]Sheet1!DV2</f>
        <v>460037.3125</v>
      </c>
      <c r="DX9" s="7">
        <f>[28]Sheet1!DW2</f>
        <v>505176.4375</v>
      </c>
      <c r="DY9" s="7">
        <f>[28]Sheet1!DX2</f>
        <v>579074.4375</v>
      </c>
      <c r="DZ9" s="7">
        <f>[28]Sheet1!DY2</f>
        <v>600000</v>
      </c>
      <c r="EA9" s="7">
        <f>[28]Sheet1!DZ2</f>
        <v>602864.375</v>
      </c>
      <c r="EB9" s="7">
        <f>[28]Sheet1!EA2</f>
        <v>682914.75</v>
      </c>
      <c r="EC9" s="7">
        <f>[28]Sheet1!EB2</f>
        <v>720000</v>
      </c>
      <c r="ED9" s="7">
        <f>[28]Sheet1!EC2</f>
        <v>1016043.9375</v>
      </c>
      <c r="EE9" s="10"/>
      <c r="EF9" s="56">
        <v>56</v>
      </c>
      <c r="EG9" s="31">
        <f t="shared" si="10"/>
        <v>0</v>
      </c>
      <c r="EH9" s="31">
        <f t="shared" si="15"/>
        <v>0</v>
      </c>
      <c r="EI9" s="31">
        <f t="shared" si="16"/>
        <v>0</v>
      </c>
      <c r="EJ9" s="31">
        <f t="shared" si="17"/>
        <v>0</v>
      </c>
      <c r="EK9" s="31">
        <f t="shared" si="18"/>
        <v>0</v>
      </c>
      <c r="EL9" s="31">
        <f t="shared" si="19"/>
        <v>0</v>
      </c>
      <c r="EM9" s="31">
        <f t="shared" si="20"/>
        <v>0</v>
      </c>
      <c r="EN9" s="31">
        <f t="shared" si="21"/>
        <v>0</v>
      </c>
      <c r="EO9" s="31">
        <f t="shared" si="22"/>
        <v>0</v>
      </c>
      <c r="EP9" s="31">
        <f t="shared" si="23"/>
        <v>405.29439108712319</v>
      </c>
      <c r="EQ9" s="31">
        <f t="shared" si="24"/>
        <v>1367.022923060825</v>
      </c>
      <c r="ER9" s="31">
        <f t="shared" si="25"/>
        <v>2047.9045322963211</v>
      </c>
      <c r="ES9" s="31">
        <f t="shared" si="26"/>
        <v>2494.6184430803569</v>
      </c>
      <c r="ET9" s="31">
        <f t="shared" si="27"/>
        <v>3099.2839268275711</v>
      </c>
      <c r="EU9" s="31">
        <f t="shared" si="28"/>
        <v>3450.4220145089284</v>
      </c>
      <c r="EV9" s="31">
        <f t="shared" si="29"/>
        <v>4001.8410818917496</v>
      </c>
      <c r="EW9" s="31">
        <f t="shared" si="30"/>
        <v>4176.0781424386068</v>
      </c>
      <c r="EX9" s="31">
        <f t="shared" si="31"/>
        <v>4296.8911307198568</v>
      </c>
      <c r="EY9" s="31">
        <f t="shared" si="32"/>
        <v>4410.7142857142853</v>
      </c>
      <c r="EZ9" s="31">
        <f t="shared" si="33"/>
        <v>4494.2299979073568</v>
      </c>
      <c r="FA9" s="31">
        <f t="shared" si="34"/>
        <v>4837.8823416573568</v>
      </c>
      <c r="FB9" s="31">
        <f t="shared" si="35"/>
        <v>5230.2459716796784</v>
      </c>
      <c r="FC9" s="31">
        <f t="shared" si="36"/>
        <v>5389.9313790457491</v>
      </c>
      <c r="FD9" s="31">
        <f t="shared" si="37"/>
        <v>5721.7507498604991</v>
      </c>
      <c r="FE9" s="31">
        <f t="shared" si="38"/>
        <v>6056.3568115234284</v>
      </c>
      <c r="FF9" s="31">
        <f t="shared" si="39"/>
        <v>6410.1244245256776</v>
      </c>
      <c r="FG9" s="31">
        <f t="shared" si="40"/>
        <v>6549.9250139508922</v>
      </c>
      <c r="FH9" s="31">
        <f t="shared" si="41"/>
        <v>6938.3919852120525</v>
      </c>
      <c r="FI9" s="31">
        <f t="shared" si="42"/>
        <v>7329.1904994419638</v>
      </c>
      <c r="FJ9" s="31">
        <f t="shared" si="43"/>
        <v>7634.9033900669638</v>
      </c>
      <c r="FK9" s="31">
        <f t="shared" si="44"/>
        <v>8085.9810965401775</v>
      </c>
      <c r="FL9" s="31">
        <f t="shared" si="45"/>
        <v>8142.8571428571422</v>
      </c>
      <c r="FM9" s="31">
        <f t="shared" si="46"/>
        <v>8206.2055315290163</v>
      </c>
      <c r="FN9" s="31">
        <f t="shared" si="47"/>
        <v>8496.307373046875</v>
      </c>
      <c r="FO9" s="31">
        <f t="shared" si="48"/>
        <v>8572.4583217075888</v>
      </c>
      <c r="FP9" s="31">
        <f t="shared" si="49"/>
        <v>8765.6005859375</v>
      </c>
      <c r="FQ9" s="31">
        <f t="shared" si="50"/>
        <v>8821.4285714285706</v>
      </c>
      <c r="FR9" s="31">
        <f t="shared" si="51"/>
        <v>8821.4285714285706</v>
      </c>
      <c r="FS9" s="31">
        <f t="shared" si="52"/>
        <v>8821.4285714285706</v>
      </c>
      <c r="FT9" s="31">
        <f t="shared" si="53"/>
        <v>8821.4285714285706</v>
      </c>
      <c r="FU9" s="31">
        <f t="shared" si="54"/>
        <v>8962.6787458147319</v>
      </c>
      <c r="FV9" s="31">
        <f t="shared" si="55"/>
        <v>9258.7445940290163</v>
      </c>
      <c r="FW9" s="31">
        <f t="shared" si="56"/>
        <v>9400.6879534040163</v>
      </c>
      <c r="FX9" s="31">
        <f t="shared" si="57"/>
        <v>9674.2457798549094</v>
      </c>
      <c r="FY9" s="31">
        <f t="shared" si="58"/>
        <v>9946.5767996651775</v>
      </c>
      <c r="FZ9" s="31">
        <f t="shared" si="59"/>
        <v>10311.309814453123</v>
      </c>
      <c r="GA9" s="31">
        <f t="shared" si="60"/>
        <v>10523.568289620534</v>
      </c>
      <c r="GB9" s="31">
        <f t="shared" si="61"/>
        <v>10714.285714285714</v>
      </c>
      <c r="GC9" s="31">
        <f t="shared" si="62"/>
        <v>10880.778285435266</v>
      </c>
      <c r="GD9" s="31">
        <f t="shared" si="63"/>
        <v>11235.809326171873</v>
      </c>
      <c r="GE9" s="31">
        <f t="shared" si="64"/>
        <v>11556.858607700891</v>
      </c>
      <c r="GF9" s="31">
        <f t="shared" si="65"/>
        <v>11671.439034598214</v>
      </c>
      <c r="GG9" s="31">
        <f t="shared" si="66"/>
        <v>12042.930385044641</v>
      </c>
      <c r="GH9" s="31">
        <f t="shared" si="67"/>
        <v>12431.769670758928</v>
      </c>
      <c r="GI9" s="31">
        <f t="shared" si="68"/>
        <v>12775.839669363839</v>
      </c>
      <c r="GJ9" s="31">
        <f t="shared" si="69"/>
        <v>12892.223249162946</v>
      </c>
      <c r="GK9" s="31">
        <f t="shared" si="70"/>
        <v>13233.974783761159</v>
      </c>
      <c r="GL9" s="31">
        <f t="shared" si="71"/>
        <v>13661.852155412946</v>
      </c>
      <c r="GM9" s="31">
        <f t="shared" si="72"/>
        <v>13928.571428571428</v>
      </c>
      <c r="GN9" s="31">
        <f t="shared" si="73"/>
        <v>14093.78226143973</v>
      </c>
      <c r="GO9" s="31">
        <f t="shared" si="74"/>
        <v>14644.229561941964</v>
      </c>
      <c r="GP9" s="31">
        <f t="shared" si="75"/>
        <v>15032.184709821428</v>
      </c>
      <c r="GQ9" s="31">
        <f t="shared" si="76"/>
        <v>15446.637834821428</v>
      </c>
      <c r="GR9" s="31">
        <f t="shared" si="77"/>
        <v>15993.160574776784</v>
      </c>
      <c r="GS9" s="31">
        <f t="shared" si="13"/>
        <v>16235.517229352678</v>
      </c>
      <c r="GT9" s="31">
        <f t="shared" si="78"/>
        <v>16599.333844866069</v>
      </c>
      <c r="GU9" s="31">
        <f t="shared" si="79"/>
        <v>17023.650251116069</v>
      </c>
      <c r="GV9" s="31">
        <f t="shared" si="80"/>
        <v>17296.859305245533</v>
      </c>
      <c r="GW9" s="31">
        <f t="shared" si="81"/>
        <v>17656.180245535714</v>
      </c>
      <c r="GX9" s="31">
        <f t="shared" si="82"/>
        <v>18232.254464285714</v>
      </c>
      <c r="GY9" s="31">
        <f t="shared" si="83"/>
        <v>18639.662388392855</v>
      </c>
      <c r="GZ9" s="31">
        <f t="shared" si="84"/>
        <v>19232.357352120533</v>
      </c>
      <c r="HA9" s="31">
        <f t="shared" si="85"/>
        <v>19850.367954799105</v>
      </c>
      <c r="HB9" s="31">
        <f t="shared" si="86"/>
        <v>20625.626046316964</v>
      </c>
      <c r="HC9" s="31">
        <f t="shared" si="87"/>
        <v>21252.193777901783</v>
      </c>
      <c r="HD9" s="31">
        <f t="shared" si="88"/>
        <v>21658.654785156246</v>
      </c>
      <c r="HE9" s="31">
        <f t="shared" si="89"/>
        <v>22504.324776785714</v>
      </c>
      <c r="HF9" s="31">
        <f t="shared" si="90"/>
        <v>23241.904994419641</v>
      </c>
      <c r="HG9" s="31">
        <f t="shared" si="91"/>
        <v>24054.378836495533</v>
      </c>
      <c r="HH9" s="31">
        <f t="shared" si="92"/>
        <v>25167.687988281246</v>
      </c>
      <c r="HI9" s="31">
        <f t="shared" si="93"/>
        <v>25994.594029017855</v>
      </c>
      <c r="HJ9" s="31">
        <f t="shared" si="94"/>
        <v>27067.184012276783</v>
      </c>
      <c r="HK9" s="31">
        <f t="shared" si="95"/>
        <v>28115.009416852678</v>
      </c>
      <c r="HL9" s="31">
        <f t="shared" si="96"/>
        <v>29444.43708147321</v>
      </c>
      <c r="HM9" s="31">
        <f t="shared" si="97"/>
        <v>30938.60212053571</v>
      </c>
      <c r="HN9" s="31">
        <f t="shared" si="98"/>
        <v>32311.289760044641</v>
      </c>
      <c r="HO9" s="31">
        <f t="shared" si="99"/>
        <v>34107.101004464283</v>
      </c>
      <c r="HP9" s="31">
        <f t="shared" si="100"/>
        <v>35731.797572544638</v>
      </c>
      <c r="HQ9" s="31">
        <f t="shared" si="101"/>
        <v>38065.670340401783</v>
      </c>
      <c r="HR9" s="31">
        <f t="shared" si="102"/>
        <v>40811.875697544638</v>
      </c>
      <c r="HS9" s="31">
        <f t="shared" si="103"/>
        <v>43241.113281249993</v>
      </c>
      <c r="HT9" s="31">
        <f t="shared" si="104"/>
        <v>46338.985770089283</v>
      </c>
      <c r="HU9" s="31">
        <f t="shared" si="105"/>
        <v>50483.583286830355</v>
      </c>
      <c r="HV9" s="31">
        <f t="shared" si="106"/>
        <v>55058.37751116071</v>
      </c>
      <c r="HW9" s="31">
        <f t="shared" si="107"/>
        <v>61004.478236607138</v>
      </c>
      <c r="HX9" s="31">
        <f t="shared" si="108"/>
        <v>68396.19838169642</v>
      </c>
      <c r="HY9" s="31">
        <f t="shared" si="109"/>
        <v>79363.985770089275</v>
      </c>
      <c r="HZ9" s="31">
        <f t="shared" si="110"/>
        <v>95236.70479910713</v>
      </c>
      <c r="IA9" s="31">
        <f t="shared" si="111"/>
        <v>121436.91406249999</v>
      </c>
      <c r="IB9" s="31">
        <f t="shared" si="112"/>
        <v>227067.75948660713</v>
      </c>
      <c r="IC9" s="31">
        <f t="shared" si="113"/>
        <v>144481.01283482142</v>
      </c>
      <c r="ID9" s="31">
        <f t="shared" si="114"/>
        <v>151904.1015625</v>
      </c>
      <c r="IE9" s="31">
        <f t="shared" si="115"/>
        <v>161351.54854910713</v>
      </c>
      <c r="IF9" s="31">
        <f t="shared" si="116"/>
        <v>171568.56863839284</v>
      </c>
      <c r="IG9" s="31">
        <f t="shared" si="117"/>
        <v>184285.54687499997</v>
      </c>
      <c r="IH9" s="31">
        <f t="shared" si="118"/>
        <v>198169.96372767855</v>
      </c>
      <c r="II9" s="31">
        <f t="shared" si="119"/>
        <v>216322.32142857142</v>
      </c>
      <c r="IJ9" s="31">
        <f t="shared" si="120"/>
        <v>242777.39955357139</v>
      </c>
      <c r="IK9" s="31">
        <f t="shared" si="121"/>
        <v>294492.43861607142</v>
      </c>
      <c r="IL9" s="31">
        <f t="shared" si="122"/>
        <v>503830.63616071426</v>
      </c>
      <c r="IM9" s="31">
        <f t="shared" si="123"/>
        <v>336644.94977678568</v>
      </c>
      <c r="IN9" s="31">
        <f t="shared" si="124"/>
        <v>346329.54799107142</v>
      </c>
      <c r="IO9" s="31">
        <f t="shared" si="125"/>
        <v>367051.53459821426</v>
      </c>
      <c r="IP9" s="31">
        <f t="shared" si="126"/>
        <v>390065.62499999994</v>
      </c>
      <c r="IQ9" s="31">
        <f t="shared" si="127"/>
        <v>416550.25111607136</v>
      </c>
      <c r="IR9" s="31">
        <f t="shared" si="128"/>
        <v>443237.80691964284</v>
      </c>
      <c r="IS9" s="31">
        <f t="shared" si="129"/>
        <v>460660.51897321426</v>
      </c>
      <c r="IT9" s="31">
        <f t="shared" si="130"/>
        <v>524425.44642857136</v>
      </c>
      <c r="IU9" s="31">
        <f t="shared" si="131"/>
        <v>650282.75669642852</v>
      </c>
      <c r="IV9" s="31">
        <f t="shared" si="132"/>
        <v>1088355.5803571427</v>
      </c>
      <c r="IW9" s="31">
        <f t="shared" si="133"/>
        <v>760714.28571428568</v>
      </c>
      <c r="IX9" s="31">
        <f t="shared" si="134"/>
        <v>767424.60937499988</v>
      </c>
      <c r="IY9" s="31">
        <f t="shared" si="135"/>
        <v>821495.20089285704</v>
      </c>
      <c r="IZ9" s="31">
        <f t="shared" si="136"/>
        <v>902100.78124999988</v>
      </c>
      <c r="JA9" s="31">
        <f t="shared" si="137"/>
        <v>1034061.4955357142</v>
      </c>
      <c r="JB9" s="31">
        <f t="shared" si="138"/>
        <v>1071428.5714285714</v>
      </c>
      <c r="JC9" s="31">
        <f t="shared" si="139"/>
        <v>1076543.5267857141</v>
      </c>
      <c r="JD9" s="31">
        <f t="shared" si="140"/>
        <v>1219490.625</v>
      </c>
      <c r="JE9" s="31">
        <f t="shared" si="14"/>
        <v>1285714.2857142857</v>
      </c>
      <c r="JF9" s="31">
        <f t="shared" si="5"/>
        <v>1814364.1741071427</v>
      </c>
    </row>
    <row r="10" spans="1:266" x14ac:dyDescent="0.2">
      <c r="A10" s="5">
        <f>[29]Sheet1!A2</f>
        <v>2008</v>
      </c>
      <c r="B10" s="7">
        <f>[29]Sheet1!B2</f>
        <v>1536154533888</v>
      </c>
      <c r="C10" s="7">
        <f t="shared" si="7"/>
        <v>12250.314376262708</v>
      </c>
      <c r="D10" s="7">
        <f>[29]Sheet1!C2</f>
        <v>125397152</v>
      </c>
      <c r="E10" s="7">
        <f>[29]Sheet1!D2</f>
        <v>0</v>
      </c>
      <c r="F10" s="7">
        <f>[29]Sheet1!E2</f>
        <v>0</v>
      </c>
      <c r="G10" s="7">
        <f>[29]Sheet1!F2</f>
        <v>0</v>
      </c>
      <c r="H10" s="7">
        <f>[29]Sheet1!G2</f>
        <v>0</v>
      </c>
      <c r="I10" s="7">
        <f>[29]Sheet1!H2</f>
        <v>0</v>
      </c>
      <c r="J10" s="7">
        <f>[29]Sheet1!I2</f>
        <v>0</v>
      </c>
      <c r="K10" s="7">
        <f>[29]Sheet1!J2</f>
        <v>0</v>
      </c>
      <c r="L10" s="7">
        <f>[29]Sheet1!K2</f>
        <v>0</v>
      </c>
      <c r="M10" s="7">
        <f>[29]Sheet1!L2</f>
        <v>121.38238525390599</v>
      </c>
      <c r="N10" s="7">
        <f>[29]Sheet1!M2</f>
        <v>766.55328369140602</v>
      </c>
      <c r="O10" s="7">
        <f>[29]Sheet1!N2</f>
        <v>1205.23852539062</v>
      </c>
      <c r="P10" s="7">
        <f>[29]Sheet1!O2</f>
        <v>1581.82922363281</v>
      </c>
      <c r="Q10" s="7">
        <f>[29]Sheet1!P2</f>
        <v>1857.93359375</v>
      </c>
      <c r="R10" s="7">
        <f>[29]Sheet1!Q2</f>
        <v>2279.8203125</v>
      </c>
      <c r="S10" s="7">
        <f>[29]Sheet1!R2</f>
        <v>2431.16772460938</v>
      </c>
      <c r="T10" s="7">
        <f>[29]Sheet1!S2</f>
        <v>2513.85815429688</v>
      </c>
      <c r="U10" s="7">
        <f>[29]Sheet1!T2</f>
        <v>2696.46948242188</v>
      </c>
      <c r="V10" s="7">
        <f>[29]Sheet1!U2</f>
        <v>2702.48413085938</v>
      </c>
      <c r="W10" s="7">
        <f>[29]Sheet1!V2</f>
        <v>2911.15698242188</v>
      </c>
      <c r="X10" s="7">
        <f>[29]Sheet1!W2</f>
        <v>3031.21166992188</v>
      </c>
      <c r="Y10" s="7">
        <f>[29]Sheet1!X2</f>
        <v>3268.13671875</v>
      </c>
      <c r="Z10" s="7">
        <f>[29]Sheet1!Y2</f>
        <v>3526.2421875</v>
      </c>
      <c r="AA10" s="7">
        <f>[29]Sheet1!Z2</f>
        <v>3601.34716796875</v>
      </c>
      <c r="AB10" s="7">
        <f>[29]Sheet1!AA2</f>
        <v>3805.05859375</v>
      </c>
      <c r="AC10" s="7">
        <f>[29]Sheet1!AB2</f>
        <v>3982.1376953125</v>
      </c>
      <c r="AD10" s="7">
        <f>[29]Sheet1!AC2</f>
        <v>4212.72021484375</v>
      </c>
      <c r="AE10" s="7">
        <f>[29]Sheet1!AD2</f>
        <v>4447.6572265625</v>
      </c>
      <c r="AF10" s="7">
        <f>[29]Sheet1!AE2</f>
        <v>4688.734375</v>
      </c>
      <c r="AG10" s="7">
        <f>[29]Sheet1!AF2</f>
        <v>4814.22314453125</v>
      </c>
      <c r="AH10" s="7">
        <f>[29]Sheet1!AG2</f>
        <v>4965.17578125</v>
      </c>
      <c r="AI10" s="7">
        <f>[29]Sheet1!AH2</f>
        <v>4980</v>
      </c>
      <c r="AJ10" s="7">
        <f>[29]Sheet1!AI2</f>
        <v>5064.728515625</v>
      </c>
      <c r="AK10" s="7">
        <f>[29]Sheet1!AJ2</f>
        <v>5193.37646484375</v>
      </c>
      <c r="AL10" s="7">
        <f>[29]Sheet1!AK2</f>
        <v>5351.302734375</v>
      </c>
      <c r="AM10" s="7">
        <f>[29]Sheet1!AL2</f>
        <v>5395</v>
      </c>
      <c r="AN10" s="7">
        <f>[29]Sheet1!AM2</f>
        <v>5395</v>
      </c>
      <c r="AO10" s="7">
        <f>[29]Sheet1!AN2</f>
        <v>5395</v>
      </c>
      <c r="AP10" s="7">
        <f>[29]Sheet1!AO2</f>
        <v>5395</v>
      </c>
      <c r="AQ10" s="7">
        <f>[29]Sheet1!AP2</f>
        <v>5410.31298828125</v>
      </c>
      <c r="AR10" s="7">
        <f>[29]Sheet1!AQ2</f>
        <v>5576.84716796875</v>
      </c>
      <c r="AS10" s="7">
        <f>[29]Sheet1!AR2</f>
        <v>5788.7021484375</v>
      </c>
      <c r="AT10" s="7">
        <f>[29]Sheet1!AS2</f>
        <v>5943.7373046875</v>
      </c>
      <c r="AU10" s="7">
        <f>[29]Sheet1!AT2</f>
        <v>6013.29931640625</v>
      </c>
      <c r="AV10" s="7">
        <f>[29]Sheet1!AU2</f>
        <v>6188.56396484375</v>
      </c>
      <c r="AW10" s="7">
        <f>[29]Sheet1!AV2</f>
        <v>6392.92529296875</v>
      </c>
      <c r="AX10" s="7">
        <f>[29]Sheet1!AW2</f>
        <v>6508.7041015625</v>
      </c>
      <c r="AY10" s="7">
        <f>[29]Sheet1!AX2</f>
        <v>6639.47509765625</v>
      </c>
      <c r="AZ10" s="7">
        <f>[29]Sheet1!AY2</f>
        <v>6864.583984375</v>
      </c>
      <c r="BA10" s="7">
        <f>[29]Sheet1!AZ2</f>
        <v>7099.1865234375</v>
      </c>
      <c r="BB10" s="7">
        <f>[29]Sheet1!BA2</f>
        <v>7199.2587890625</v>
      </c>
      <c r="BC10" s="7">
        <f>[29]Sheet1!BB2</f>
        <v>7317.99755859375</v>
      </c>
      <c r="BD10" s="7">
        <f>[29]Sheet1!BC2</f>
        <v>7550.52490234375</v>
      </c>
      <c r="BE10" s="7">
        <f>[29]Sheet1!BD2</f>
        <v>7771.333984375</v>
      </c>
      <c r="BF10" s="7">
        <f>[29]Sheet1!BE2</f>
        <v>7802.427734375</v>
      </c>
      <c r="BG10" s="7">
        <f>[29]Sheet1!BF2</f>
        <v>7973.8125</v>
      </c>
      <c r="BH10" s="7">
        <f>[29]Sheet1!BG2</f>
        <v>8198.1875</v>
      </c>
      <c r="BI10" s="7">
        <f>[29]Sheet1!BH2</f>
        <v>8420.041015625</v>
      </c>
      <c r="BJ10" s="7">
        <f>[29]Sheet1!BI2</f>
        <v>8599.720703125</v>
      </c>
      <c r="BK10" s="7">
        <f>[29]Sheet1!BJ2</f>
        <v>8887.9072265625</v>
      </c>
      <c r="BL10" s="7">
        <f>[29]Sheet1!BK2</f>
        <v>9059.6767578125</v>
      </c>
      <c r="BM10" s="7">
        <f>[29]Sheet1!BL2</f>
        <v>9236.876953125</v>
      </c>
      <c r="BN10" s="7">
        <f>[29]Sheet1!BM2</f>
        <v>9557.791015625</v>
      </c>
      <c r="BO10" s="7">
        <f>[29]Sheet1!BN2</f>
        <v>9729.669921875</v>
      </c>
      <c r="BP10" s="7">
        <f>[29]Sheet1!BO2</f>
        <v>9981.498046875</v>
      </c>
      <c r="BQ10" s="7">
        <f>[29]Sheet1!BP2</f>
        <v>10282.9873046875</v>
      </c>
      <c r="BR10" s="7">
        <f>[29]Sheet1!BQ2</f>
        <v>10394.7529296875</v>
      </c>
      <c r="BS10" s="7">
        <f>[29]Sheet1!BR2</f>
        <v>10590.677734375</v>
      </c>
      <c r="BT10" s="7">
        <f>[29]Sheet1!BS2</f>
        <v>10831.5517578125</v>
      </c>
      <c r="BU10" s="7">
        <f>[29]Sheet1!BT2</f>
        <v>11119.6220703125</v>
      </c>
      <c r="BV10" s="7">
        <f>[29]Sheet1!BU2</f>
        <v>11530.302734375</v>
      </c>
      <c r="BW10" s="7">
        <f>[29]Sheet1!BV2</f>
        <v>11825.4931640625</v>
      </c>
      <c r="BX10" s="7">
        <f>[29]Sheet1!BW2</f>
        <v>12024.455078125</v>
      </c>
      <c r="BY10" s="7">
        <f>[29]Sheet1!BX2</f>
        <v>12411.365234375</v>
      </c>
      <c r="BZ10" s="7">
        <f>[29]Sheet1!BY2</f>
        <v>12875.5478515625</v>
      </c>
      <c r="CA10" s="7">
        <f>[29]Sheet1!BZ2</f>
        <v>13115.458984375</v>
      </c>
      <c r="CB10" s="7">
        <f>[29]Sheet1!CA2</f>
        <v>13624.9638671875</v>
      </c>
      <c r="CC10" s="7">
        <f>[29]Sheet1!CB2</f>
        <v>14205.869140625</v>
      </c>
      <c r="CD10" s="7">
        <f>[29]Sheet1!CC2</f>
        <v>14627.4453125</v>
      </c>
      <c r="CE10" s="7">
        <f>[29]Sheet1!CD2</f>
        <v>15163.3974609375</v>
      </c>
      <c r="CF10" s="7">
        <f>[29]Sheet1!CE2</f>
        <v>15638.0146484375</v>
      </c>
      <c r="CG10" s="7">
        <f>[29]Sheet1!CF2</f>
        <v>16187.5224609375</v>
      </c>
      <c r="CH10" s="7">
        <f>[29]Sheet1!CG2</f>
        <v>16901.5078125</v>
      </c>
      <c r="CI10" s="7">
        <f>[29]Sheet1!CH2</f>
        <v>17718.39453125</v>
      </c>
      <c r="CJ10" s="7">
        <f>[29]Sheet1!CI2</f>
        <v>18255.63671875</v>
      </c>
      <c r="CK10" s="7">
        <f>[29]Sheet1!CJ2</f>
        <v>19201.521484375</v>
      </c>
      <c r="CL10" s="7">
        <f>[29]Sheet1!CK2</f>
        <v>19999.517578125</v>
      </c>
      <c r="CM10" s="7">
        <f>[29]Sheet1!CL2</f>
        <v>21132.76171875</v>
      </c>
      <c r="CN10" s="7">
        <f>[29]Sheet1!CM2</f>
        <v>22414.267578125</v>
      </c>
      <c r="CO10" s="7">
        <f>[29]Sheet1!CN2</f>
        <v>23774.501953125</v>
      </c>
      <c r="CP10" s="7">
        <f>[29]Sheet1!CO2</f>
        <v>25093.2734375</v>
      </c>
      <c r="CQ10" s="7">
        <f>[29]Sheet1!CP2</f>
        <v>26625.869140625</v>
      </c>
      <c r="CR10" s="7">
        <f>[29]Sheet1!CQ2</f>
        <v>28919.12890625</v>
      </c>
      <c r="CS10" s="7">
        <f>[29]Sheet1!CR2</f>
        <v>31097.794921875</v>
      </c>
      <c r="CT10" s="7">
        <f>[29]Sheet1!CS2</f>
        <v>34061.57421875</v>
      </c>
      <c r="CU10" s="7">
        <f>[29]Sheet1!CT2</f>
        <v>37388.89453125</v>
      </c>
      <c r="CV10" s="7">
        <f>[29]Sheet1!CU2</f>
        <v>42027.33203125</v>
      </c>
      <c r="CW10" s="7">
        <f>[29]Sheet1!CV2</f>
        <v>48350.0234375</v>
      </c>
      <c r="CX10" s="7">
        <f>[29]Sheet1!CW2</f>
        <v>57538.01953125</v>
      </c>
      <c r="CY10" s="7">
        <f>[29]Sheet1!CX2</f>
        <v>74186.1953125</v>
      </c>
      <c r="CZ10" s="7">
        <f>[29]Sheet1!CY2</f>
        <v>140560.90625</v>
      </c>
      <c r="DA10" s="7">
        <f>[29]Sheet1!CZ2</f>
        <v>90440.8046875</v>
      </c>
      <c r="DB10" s="7">
        <f>[29]Sheet1!DA2</f>
        <v>94783.25</v>
      </c>
      <c r="DC10" s="7">
        <f>[29]Sheet1!DB2</f>
        <v>99797.6953125</v>
      </c>
      <c r="DD10" s="7">
        <f>[29]Sheet1!DC2</f>
        <v>106202.6328125</v>
      </c>
      <c r="DE10" s="7">
        <f>[29]Sheet1!DD2</f>
        <v>112719.265625</v>
      </c>
      <c r="DF10" s="7">
        <f>[29]Sheet1!DE2</f>
        <v>120856.6875</v>
      </c>
      <c r="DG10" s="7">
        <f>[29]Sheet1!DF2</f>
        <v>133225.234375</v>
      </c>
      <c r="DH10" s="7">
        <f>[29]Sheet1!DG2</f>
        <v>151709.921875</v>
      </c>
      <c r="DI10" s="7">
        <f>[29]Sheet1!DH2</f>
        <v>186171.171875</v>
      </c>
      <c r="DJ10" s="7">
        <f>[29]Sheet1!DI2</f>
        <v>309528.90625</v>
      </c>
      <c r="DK10" s="7">
        <f>[29]Sheet1!DJ2</f>
        <v>217673.34375</v>
      </c>
      <c r="DL10" s="7">
        <f>[29]Sheet1!DK2</f>
        <v>225796.296875</v>
      </c>
      <c r="DM10" s="7">
        <f>[29]Sheet1!DL2</f>
        <v>236841.609375</v>
      </c>
      <c r="DN10" s="7">
        <f>[29]Sheet1!DM2</f>
        <v>243070.828125</v>
      </c>
      <c r="DO10" s="7">
        <f>[29]Sheet1!DN2</f>
        <v>257005.796875</v>
      </c>
      <c r="DP10" s="7">
        <f>[29]Sheet1!DO2</f>
        <v>270431.1875</v>
      </c>
      <c r="DQ10" s="7">
        <f>[29]Sheet1!DP2</f>
        <v>287351.40625</v>
      </c>
      <c r="DR10" s="7">
        <f>[29]Sheet1!DQ2</f>
        <v>327215.875</v>
      </c>
      <c r="DS10" s="7">
        <f>[29]Sheet1!DR2</f>
        <v>386302.53125</v>
      </c>
      <c r="DT10" s="7">
        <f>[29]Sheet1!DS2</f>
        <v>632866.625</v>
      </c>
      <c r="DU10" s="7">
        <f>[29]Sheet1!DT2</f>
        <v>429308.65625</v>
      </c>
      <c r="DV10" s="7">
        <f>[29]Sheet1!DU2</f>
        <v>454900</v>
      </c>
      <c r="DW10" s="7">
        <f>[29]Sheet1!DV2</f>
        <v>454900</v>
      </c>
      <c r="DX10" s="7">
        <f>[29]Sheet1!DW2</f>
        <v>496706.125</v>
      </c>
      <c r="DY10" s="7">
        <f>[29]Sheet1!DX2</f>
        <v>576290.4375</v>
      </c>
      <c r="DZ10" s="7">
        <f>[29]Sheet1!DY2</f>
        <v>650000</v>
      </c>
      <c r="EA10" s="7">
        <f>[29]Sheet1!DZ2</f>
        <v>656884.25</v>
      </c>
      <c r="EB10" s="7">
        <f>[29]Sheet1!EA2</f>
        <v>731350</v>
      </c>
      <c r="EC10" s="7">
        <f>[29]Sheet1!EB2</f>
        <v>774500</v>
      </c>
      <c r="ED10" s="7">
        <f>[29]Sheet1!EC2</f>
        <v>1067300.625</v>
      </c>
      <c r="EE10" s="10"/>
      <c r="EF10" s="56">
        <v>61</v>
      </c>
      <c r="EG10" s="31">
        <f t="shared" si="10"/>
        <v>0</v>
      </c>
      <c r="EH10" s="31">
        <f t="shared" si="15"/>
        <v>0</v>
      </c>
      <c r="EI10" s="31">
        <f t="shared" si="16"/>
        <v>0</v>
      </c>
      <c r="EJ10" s="31">
        <f t="shared" si="17"/>
        <v>0</v>
      </c>
      <c r="EK10" s="31">
        <f t="shared" si="18"/>
        <v>0</v>
      </c>
      <c r="EL10" s="31">
        <f t="shared" si="19"/>
        <v>0</v>
      </c>
      <c r="EM10" s="31">
        <f t="shared" si="20"/>
        <v>0</v>
      </c>
      <c r="EN10" s="31">
        <f t="shared" si="21"/>
        <v>0</v>
      </c>
      <c r="EO10" s="31">
        <f t="shared" si="22"/>
        <v>198.98751680968195</v>
      </c>
      <c r="EP10" s="31">
        <f t="shared" si="23"/>
        <v>1256.6447273629608</v>
      </c>
      <c r="EQ10" s="31">
        <f t="shared" si="24"/>
        <v>1975.8008612960984</v>
      </c>
      <c r="ER10" s="31">
        <f t="shared" si="25"/>
        <v>2593.1626616931312</v>
      </c>
      <c r="ES10" s="31">
        <f t="shared" si="26"/>
        <v>3045.7927766393445</v>
      </c>
      <c r="ET10" s="31">
        <f t="shared" si="27"/>
        <v>3737.4103483606559</v>
      </c>
      <c r="EU10" s="31">
        <f t="shared" si="28"/>
        <v>3985.5208600153774</v>
      </c>
      <c r="EV10" s="31">
        <f t="shared" si="29"/>
        <v>4121.0789414702949</v>
      </c>
      <c r="EW10" s="31">
        <f t="shared" si="30"/>
        <v>4420.4417744620987</v>
      </c>
      <c r="EX10" s="31">
        <f t="shared" si="31"/>
        <v>4430.3018538678361</v>
      </c>
      <c r="EY10" s="31">
        <f t="shared" si="32"/>
        <v>4772.3884957735736</v>
      </c>
      <c r="EZ10" s="31">
        <f t="shared" si="33"/>
        <v>4969.1994588883281</v>
      </c>
      <c r="FA10" s="31">
        <f t="shared" si="34"/>
        <v>5357.6011782786891</v>
      </c>
      <c r="FB10" s="31">
        <f t="shared" si="35"/>
        <v>5780.7248975409839</v>
      </c>
      <c r="FC10" s="31">
        <f t="shared" si="36"/>
        <v>5903.8478163422133</v>
      </c>
      <c r="FD10" s="31">
        <f t="shared" si="37"/>
        <v>6237.8009733606559</v>
      </c>
      <c r="FE10" s="31">
        <f t="shared" si="38"/>
        <v>6528.0945824795081</v>
      </c>
      <c r="FF10" s="31">
        <f t="shared" si="39"/>
        <v>6906.0987128586066</v>
      </c>
      <c r="FG10" s="31">
        <f t="shared" si="40"/>
        <v>7291.2413550204919</v>
      </c>
      <c r="FH10" s="31">
        <f t="shared" si="41"/>
        <v>7686.4497950819677</v>
      </c>
      <c r="FI10" s="31">
        <f t="shared" si="42"/>
        <v>7892.1690893954919</v>
      </c>
      <c r="FJ10" s="31">
        <f t="shared" si="43"/>
        <v>8139.6324282786891</v>
      </c>
      <c r="FK10" s="31">
        <f t="shared" si="44"/>
        <v>8163.9344262295081</v>
      </c>
      <c r="FL10" s="31">
        <f t="shared" si="45"/>
        <v>8302.8336321721308</v>
      </c>
      <c r="FM10" s="31">
        <f t="shared" si="46"/>
        <v>8513.7319095799176</v>
      </c>
      <c r="FN10" s="31">
        <f t="shared" si="47"/>
        <v>8772.6274334016398</v>
      </c>
      <c r="FO10" s="31">
        <f t="shared" si="48"/>
        <v>8844.2622950819677</v>
      </c>
      <c r="FP10" s="31">
        <f t="shared" si="49"/>
        <v>8844.2622950819677</v>
      </c>
      <c r="FQ10" s="31">
        <f t="shared" si="50"/>
        <v>8844.2622950819677</v>
      </c>
      <c r="FR10" s="31">
        <f t="shared" si="51"/>
        <v>8844.2622950819677</v>
      </c>
      <c r="FS10" s="31">
        <f t="shared" si="52"/>
        <v>8869.3655545594265</v>
      </c>
      <c r="FT10" s="31">
        <f t="shared" si="53"/>
        <v>9142.3724065061469</v>
      </c>
      <c r="FU10" s="31">
        <f t="shared" si="54"/>
        <v>9489.6756531762294</v>
      </c>
      <c r="FV10" s="31">
        <f t="shared" si="55"/>
        <v>9743.8316470286882</v>
      </c>
      <c r="FW10" s="31">
        <f t="shared" si="56"/>
        <v>9857.8677318135251</v>
      </c>
      <c r="FX10" s="31">
        <f t="shared" si="57"/>
        <v>10145.186827612704</v>
      </c>
      <c r="FY10" s="31">
        <f t="shared" si="58"/>
        <v>10480.205398309427</v>
      </c>
      <c r="FZ10" s="31">
        <f t="shared" si="59"/>
        <v>10670.006723872952</v>
      </c>
      <c r="GA10" s="31">
        <f t="shared" si="60"/>
        <v>10884.385405993853</v>
      </c>
      <c r="GB10" s="31">
        <f t="shared" si="61"/>
        <v>11253.416367827869</v>
      </c>
      <c r="GC10" s="31">
        <f t="shared" si="62"/>
        <v>11638.010694159837</v>
      </c>
      <c r="GD10" s="31">
        <f t="shared" si="63"/>
        <v>11802.06358862705</v>
      </c>
      <c r="GE10" s="31">
        <f t="shared" si="64"/>
        <v>11996.717309170082</v>
      </c>
      <c r="GF10" s="31">
        <f t="shared" si="65"/>
        <v>12377.90967597336</v>
      </c>
      <c r="GG10" s="31">
        <f t="shared" si="66"/>
        <v>12739.891777663935</v>
      </c>
      <c r="GH10" s="31">
        <f t="shared" si="67"/>
        <v>12790.865138319672</v>
      </c>
      <c r="GI10" s="31">
        <f t="shared" si="68"/>
        <v>13071.823770491803</v>
      </c>
      <c r="GJ10" s="31">
        <f t="shared" si="69"/>
        <v>13439.651639344263</v>
      </c>
      <c r="GK10" s="31">
        <f t="shared" si="70"/>
        <v>13803.345927254099</v>
      </c>
      <c r="GL10" s="31">
        <f t="shared" si="71"/>
        <v>14097.902792008197</v>
      </c>
      <c r="GM10" s="31">
        <f t="shared" si="72"/>
        <v>14570.339715676229</v>
      </c>
      <c r="GN10" s="31">
        <f t="shared" si="73"/>
        <v>14851.929111168032</v>
      </c>
      <c r="GO10" s="31">
        <f t="shared" si="74"/>
        <v>15142.421234631149</v>
      </c>
      <c r="GP10" s="31">
        <f t="shared" si="75"/>
        <v>15668.509861680328</v>
      </c>
      <c r="GQ10" s="31">
        <f t="shared" si="76"/>
        <v>15950.278560450821</v>
      </c>
      <c r="GR10" s="31">
        <f t="shared" si="77"/>
        <v>16363.111552254099</v>
      </c>
      <c r="GS10" s="31">
        <f t="shared" si="13"/>
        <v>16857.356237192624</v>
      </c>
      <c r="GT10" s="31">
        <f t="shared" si="78"/>
        <v>17040.578573258197</v>
      </c>
      <c r="GU10" s="31">
        <f t="shared" si="79"/>
        <v>17361.766777663935</v>
      </c>
      <c r="GV10" s="31">
        <f t="shared" si="80"/>
        <v>17756.642225922133</v>
      </c>
      <c r="GW10" s="31">
        <f t="shared" si="81"/>
        <v>18228.888639856559</v>
      </c>
      <c r="GX10" s="31">
        <f t="shared" si="82"/>
        <v>18902.13563012295</v>
      </c>
      <c r="GY10" s="31">
        <f t="shared" si="83"/>
        <v>19386.054367315573</v>
      </c>
      <c r="GZ10" s="31">
        <f t="shared" si="84"/>
        <v>19712.221439549179</v>
      </c>
      <c r="HA10" s="31">
        <f t="shared" si="85"/>
        <v>20346.500384221312</v>
      </c>
      <c r="HB10" s="31">
        <f t="shared" si="86"/>
        <v>21107.455494364756</v>
      </c>
      <c r="HC10" s="31">
        <f t="shared" si="87"/>
        <v>21500.752433401642</v>
      </c>
      <c r="HD10" s="31">
        <f t="shared" si="88"/>
        <v>22336.006339651642</v>
      </c>
      <c r="HE10" s="31">
        <f t="shared" si="89"/>
        <v>23288.310066598362</v>
      </c>
      <c r="HF10" s="31">
        <f t="shared" si="90"/>
        <v>23979.418545081968</v>
      </c>
      <c r="HG10" s="31">
        <f t="shared" si="91"/>
        <v>24858.028624487706</v>
      </c>
      <c r="HH10" s="31">
        <f t="shared" si="92"/>
        <v>25636.089587602459</v>
      </c>
      <c r="HI10" s="31">
        <f t="shared" si="93"/>
        <v>26536.922067110656</v>
      </c>
      <c r="HJ10" s="31">
        <f t="shared" si="94"/>
        <v>27707.389856557376</v>
      </c>
      <c r="HK10" s="31">
        <f t="shared" si="95"/>
        <v>29046.548411885247</v>
      </c>
      <c r="HL10" s="31">
        <f t="shared" si="96"/>
        <v>29927.273309426229</v>
      </c>
      <c r="HM10" s="31">
        <f t="shared" si="97"/>
        <v>31477.904072745903</v>
      </c>
      <c r="HN10" s="31">
        <f t="shared" si="98"/>
        <v>32786.094390368853</v>
      </c>
      <c r="HO10" s="31">
        <f t="shared" si="99"/>
        <v>34643.871670081971</v>
      </c>
      <c r="HP10" s="31">
        <f t="shared" si="100"/>
        <v>36744.7009477459</v>
      </c>
      <c r="HQ10" s="31">
        <f t="shared" si="101"/>
        <v>38974.593365778688</v>
      </c>
      <c r="HR10" s="31">
        <f t="shared" si="102"/>
        <v>41136.513831967211</v>
      </c>
      <c r="HS10" s="31">
        <f t="shared" si="103"/>
        <v>43648.965804303283</v>
      </c>
      <c r="HT10" s="31">
        <f t="shared" si="104"/>
        <v>47408.408043032789</v>
      </c>
      <c r="HU10" s="31">
        <f t="shared" si="105"/>
        <v>50979.991675204918</v>
      </c>
      <c r="HV10" s="31">
        <f t="shared" si="106"/>
        <v>55838.6462602459</v>
      </c>
      <c r="HW10" s="31">
        <f t="shared" si="107"/>
        <v>61293.26972336066</v>
      </c>
      <c r="HX10" s="31">
        <f t="shared" si="108"/>
        <v>68897.265625</v>
      </c>
      <c r="HY10" s="31">
        <f t="shared" si="109"/>
        <v>79262.333504098366</v>
      </c>
      <c r="HZ10" s="31">
        <f t="shared" si="110"/>
        <v>94324.622182377047</v>
      </c>
      <c r="IA10" s="31">
        <f t="shared" si="111"/>
        <v>121616.71362704919</v>
      </c>
      <c r="IB10" s="31">
        <f t="shared" si="112"/>
        <v>230427.71516393442</v>
      </c>
      <c r="IC10" s="31">
        <f t="shared" si="113"/>
        <v>148263.61424180327</v>
      </c>
      <c r="ID10" s="31">
        <f t="shared" si="114"/>
        <v>155382.37704918033</v>
      </c>
      <c r="IE10" s="31">
        <f t="shared" si="115"/>
        <v>163602.77920081967</v>
      </c>
      <c r="IF10" s="31">
        <f t="shared" si="116"/>
        <v>174102.67674180327</v>
      </c>
      <c r="IG10" s="31">
        <f t="shared" si="117"/>
        <v>184785.68135245901</v>
      </c>
      <c r="IH10" s="31">
        <f t="shared" si="118"/>
        <v>198125.71721311475</v>
      </c>
      <c r="II10" s="31">
        <f t="shared" si="119"/>
        <v>218402.02356557376</v>
      </c>
      <c r="IJ10" s="31">
        <f t="shared" si="120"/>
        <v>248704.7899590164</v>
      </c>
      <c r="IK10" s="31">
        <f t="shared" si="121"/>
        <v>305198.6424180328</v>
      </c>
      <c r="IL10" s="31">
        <f t="shared" si="122"/>
        <v>507424.43647540984</v>
      </c>
      <c r="IM10" s="31">
        <f t="shared" si="123"/>
        <v>356841.54713114753</v>
      </c>
      <c r="IN10" s="31">
        <f t="shared" si="124"/>
        <v>370157.86372950819</v>
      </c>
      <c r="IO10" s="31">
        <f t="shared" si="125"/>
        <v>388264.93340163934</v>
      </c>
      <c r="IP10" s="31">
        <f t="shared" si="126"/>
        <v>398476.7674180328</v>
      </c>
      <c r="IQ10" s="31">
        <f t="shared" si="127"/>
        <v>421320.9784836066</v>
      </c>
      <c r="IR10" s="31">
        <f t="shared" si="128"/>
        <v>443329.81557377049</v>
      </c>
      <c r="IS10" s="31">
        <f t="shared" si="129"/>
        <v>471067.87909836066</v>
      </c>
      <c r="IT10" s="31">
        <f t="shared" si="130"/>
        <v>536419.46721311472</v>
      </c>
      <c r="IU10" s="31">
        <f t="shared" si="131"/>
        <v>633282.83811475406</v>
      </c>
      <c r="IV10" s="31">
        <f t="shared" si="132"/>
        <v>1037486.2704918033</v>
      </c>
      <c r="IW10" s="31">
        <f t="shared" si="133"/>
        <v>703784.68237704923</v>
      </c>
      <c r="IX10" s="31">
        <f t="shared" si="134"/>
        <v>745737.70491803286</v>
      </c>
      <c r="IY10" s="31">
        <f t="shared" si="135"/>
        <v>745737.70491803286</v>
      </c>
      <c r="IZ10" s="31">
        <f t="shared" si="136"/>
        <v>814272.33606557373</v>
      </c>
      <c r="JA10" s="31">
        <f t="shared" si="137"/>
        <v>944738.42213114758</v>
      </c>
      <c r="JB10" s="31">
        <f t="shared" si="138"/>
        <v>1065573.7704918033</v>
      </c>
      <c r="JC10" s="31">
        <f t="shared" si="139"/>
        <v>1076859.4262295081</v>
      </c>
      <c r="JD10" s="31">
        <f t="shared" si="140"/>
        <v>1198934.4262295081</v>
      </c>
      <c r="JE10" s="31">
        <f t="shared" si="14"/>
        <v>1269672.1311475411</v>
      </c>
      <c r="JF10" s="31">
        <f t="shared" si="5"/>
        <v>1749673.1557377051</v>
      </c>
    </row>
    <row r="11" spans="1:266" x14ac:dyDescent="0.2">
      <c r="A11" s="5">
        <f>[30]Sheet1!A2</f>
        <v>2009</v>
      </c>
      <c r="B11" s="7">
        <f>[30]Sheet1!B2</f>
        <v>1661437345792</v>
      </c>
      <c r="C11" s="7">
        <f t="shared" si="7"/>
        <v>13009.1653264098</v>
      </c>
      <c r="D11" s="7">
        <f>[30]Sheet1!C2</f>
        <v>127712832</v>
      </c>
      <c r="E11" s="7">
        <f>[30]Sheet1!D2</f>
        <v>0</v>
      </c>
      <c r="F11" s="7">
        <f>[30]Sheet1!E2</f>
        <v>0</v>
      </c>
      <c r="G11" s="7">
        <f>[30]Sheet1!F2</f>
        <v>0</v>
      </c>
      <c r="H11" s="7">
        <f>[30]Sheet1!G2</f>
        <v>0</v>
      </c>
      <c r="I11" s="7">
        <f>[30]Sheet1!H2</f>
        <v>0</v>
      </c>
      <c r="J11" s="7">
        <f>[30]Sheet1!I2</f>
        <v>0</v>
      </c>
      <c r="K11" s="7">
        <f>[30]Sheet1!J2</f>
        <v>0</v>
      </c>
      <c r="L11" s="7">
        <f>[30]Sheet1!K2</f>
        <v>0</v>
      </c>
      <c r="M11" s="7">
        <f>[30]Sheet1!L2</f>
        <v>9.3555507659912092</v>
      </c>
      <c r="N11" s="7">
        <f>[30]Sheet1!M2</f>
        <v>598.21478271484398</v>
      </c>
      <c r="O11" s="7">
        <f>[30]Sheet1!N2</f>
        <v>1120.67651367188</v>
      </c>
      <c r="P11" s="7">
        <f>[30]Sheet1!O2</f>
        <v>1491.05786132812</v>
      </c>
      <c r="Q11" s="7">
        <f>[30]Sheet1!P2</f>
        <v>1852.00073242188</v>
      </c>
      <c r="R11" s="7">
        <f>[30]Sheet1!Q2</f>
        <v>2279.79541015625</v>
      </c>
      <c r="S11" s="7">
        <f>[30]Sheet1!R2</f>
        <v>2478.259765625</v>
      </c>
      <c r="T11" s="7">
        <f>[30]Sheet1!S2</f>
        <v>2780.29223632812</v>
      </c>
      <c r="U11" s="7">
        <f>[30]Sheet1!T2</f>
        <v>2921.35546875</v>
      </c>
      <c r="V11" s="7">
        <f>[30]Sheet1!U2</f>
        <v>3014.80590820312</v>
      </c>
      <c r="W11" s="7">
        <f>[30]Sheet1!V2</f>
        <v>3022.5</v>
      </c>
      <c r="X11" s="7">
        <f>[30]Sheet1!W2</f>
        <v>3188.97802734375</v>
      </c>
      <c r="Y11" s="7">
        <f>[30]Sheet1!X2</f>
        <v>3474.81982421875</v>
      </c>
      <c r="Z11" s="7">
        <f>[30]Sheet1!Y2</f>
        <v>3601.4609375</v>
      </c>
      <c r="AA11" s="7">
        <f>[30]Sheet1!Z2</f>
        <v>3800.25463867188</v>
      </c>
      <c r="AB11" s="7">
        <f>[30]Sheet1!AA2</f>
        <v>4017.87182617188</v>
      </c>
      <c r="AC11" s="7">
        <f>[30]Sheet1!AB2</f>
        <v>4228.517578125</v>
      </c>
      <c r="AD11" s="7">
        <f>[30]Sheet1!AC2</f>
        <v>4485.43359375</v>
      </c>
      <c r="AE11" s="7">
        <f>[30]Sheet1!AD2</f>
        <v>4717.5498046875</v>
      </c>
      <c r="AF11" s="7">
        <f>[30]Sheet1!AE2</f>
        <v>4826.9599609375</v>
      </c>
      <c r="AG11" s="7">
        <f>[30]Sheet1!AF2</f>
        <v>5115.90576171875</v>
      </c>
      <c r="AH11" s="7">
        <f>[30]Sheet1!AG2</f>
        <v>5337.87548828125</v>
      </c>
      <c r="AI11" s="7">
        <f>[30]Sheet1!AH2</f>
        <v>5547.98291015625</v>
      </c>
      <c r="AJ11" s="7">
        <f>[30]Sheet1!AI2</f>
        <v>5580</v>
      </c>
      <c r="AK11" s="7">
        <f>[30]Sheet1!AJ2</f>
        <v>5681.24609375</v>
      </c>
      <c r="AL11" s="7">
        <f>[30]Sheet1!AK2</f>
        <v>5830.9931640625</v>
      </c>
      <c r="AM11" s="7">
        <f>[30]Sheet1!AL2</f>
        <v>5987.62890625</v>
      </c>
      <c r="AN11" s="7">
        <f>[30]Sheet1!AM2</f>
        <v>6028.24853515625</v>
      </c>
      <c r="AO11" s="7">
        <f>[30]Sheet1!AN2</f>
        <v>6045</v>
      </c>
      <c r="AP11" s="7">
        <f>[30]Sheet1!AO2</f>
        <v>6045</v>
      </c>
      <c r="AQ11" s="7">
        <f>[30]Sheet1!AP2</f>
        <v>6045</v>
      </c>
      <c r="AR11" s="7">
        <f>[30]Sheet1!AQ2</f>
        <v>6045</v>
      </c>
      <c r="AS11" s="7">
        <f>[30]Sheet1!AR2</f>
        <v>6110.14404296875</v>
      </c>
      <c r="AT11" s="7">
        <f>[30]Sheet1!AS2</f>
        <v>6322.27734375</v>
      </c>
      <c r="AU11" s="7">
        <f>[30]Sheet1!AT2</f>
        <v>6492.1513671875</v>
      </c>
      <c r="AV11" s="7">
        <f>[30]Sheet1!AU2</f>
        <v>6605.30517578125</v>
      </c>
      <c r="AW11" s="7">
        <f>[30]Sheet1!AV2</f>
        <v>6813.4951171875</v>
      </c>
      <c r="AX11" s="7">
        <f>[30]Sheet1!AW2</f>
        <v>7048.4169921875</v>
      </c>
      <c r="AY11" s="7">
        <f>[30]Sheet1!AX2</f>
        <v>7191.525390625</v>
      </c>
      <c r="AZ11" s="7">
        <f>[30]Sheet1!AY2</f>
        <v>7296.94677734375</v>
      </c>
      <c r="BA11" s="7">
        <f>[30]Sheet1!AZ2</f>
        <v>7553.79052734375</v>
      </c>
      <c r="BB11" s="7">
        <f>[30]Sheet1!BA2</f>
        <v>7778.330078125</v>
      </c>
      <c r="BC11" s="7">
        <f>[30]Sheet1!BB2</f>
        <v>7804.75244140625</v>
      </c>
      <c r="BD11" s="7">
        <f>[30]Sheet1!BC2</f>
        <v>8000.7431640625</v>
      </c>
      <c r="BE11" s="7">
        <f>[30]Sheet1!BD2</f>
        <v>8277.423828125</v>
      </c>
      <c r="BF11" s="7">
        <f>[30]Sheet1!BE2</f>
        <v>8428.74609375</v>
      </c>
      <c r="BG11" s="7">
        <f>[30]Sheet1!BF2</f>
        <v>8616.2958984375</v>
      </c>
      <c r="BH11" s="7">
        <f>[30]Sheet1!BG2</f>
        <v>8890.876953125</v>
      </c>
      <c r="BI11" s="7">
        <f>[30]Sheet1!BH2</f>
        <v>9052.615234375</v>
      </c>
      <c r="BJ11" s="7">
        <f>[30]Sheet1!BI2</f>
        <v>9152.0419921875</v>
      </c>
      <c r="BK11" s="7">
        <f>[30]Sheet1!BJ2</f>
        <v>9445.8603515625</v>
      </c>
      <c r="BL11" s="7">
        <f>[30]Sheet1!BK2</f>
        <v>9649.1474609375</v>
      </c>
      <c r="BM11" s="7">
        <f>[30]Sheet1!BL2</f>
        <v>9847.02734375</v>
      </c>
      <c r="BN11" s="7">
        <f>[30]Sheet1!BM2</f>
        <v>10179.0703125</v>
      </c>
      <c r="BO11" s="7">
        <f>[30]Sheet1!BN2</f>
        <v>10400.681640625</v>
      </c>
      <c r="BP11" s="7">
        <f>[30]Sheet1!BO2</f>
        <v>10670.0625</v>
      </c>
      <c r="BQ11" s="7">
        <f>[30]Sheet1!BP2</f>
        <v>10932.4765625</v>
      </c>
      <c r="BR11" s="7">
        <f>[30]Sheet1!BQ2</f>
        <v>11243.064453125</v>
      </c>
      <c r="BS11" s="7">
        <f>[30]Sheet1!BR2</f>
        <v>11568.662109375</v>
      </c>
      <c r="BT11" s="7">
        <f>[30]Sheet1!BS2</f>
        <v>11720.09765625</v>
      </c>
      <c r="BU11" s="7">
        <f>[30]Sheet1!BT2</f>
        <v>11979.39453125</v>
      </c>
      <c r="BV11" s="7">
        <f>[30]Sheet1!BU2</f>
        <v>12100.6904296875</v>
      </c>
      <c r="BW11" s="7">
        <f>[30]Sheet1!BV2</f>
        <v>12469.7080078125</v>
      </c>
      <c r="BX11" s="7">
        <f>[30]Sheet1!BW2</f>
        <v>12876.7216796875</v>
      </c>
      <c r="BY11" s="7">
        <f>[30]Sheet1!BX2</f>
        <v>13101.1630859375</v>
      </c>
      <c r="BZ11" s="7">
        <f>[30]Sheet1!BY2</f>
        <v>13582.87890625</v>
      </c>
      <c r="CA11" s="7">
        <f>[30]Sheet1!BZ2</f>
        <v>14108.4833984375</v>
      </c>
      <c r="CB11" s="7">
        <f>[30]Sheet1!CA2</f>
        <v>14493.357421875</v>
      </c>
      <c r="CC11" s="7">
        <f>[30]Sheet1!CB2</f>
        <v>15008.2919921875</v>
      </c>
      <c r="CD11" s="7">
        <f>[30]Sheet1!CC2</f>
        <v>15535.693359375</v>
      </c>
      <c r="CE11" s="7">
        <f>[30]Sheet1!CD2</f>
        <v>15970.0302734375</v>
      </c>
      <c r="CF11" s="7">
        <f>[30]Sheet1!CE2</f>
        <v>16647.1953125</v>
      </c>
      <c r="CG11" s="7">
        <f>[30]Sheet1!CF2</f>
        <v>17308.4765625</v>
      </c>
      <c r="CH11" s="7">
        <f>[30]Sheet1!CG2</f>
        <v>17951.37890625</v>
      </c>
      <c r="CI11" s="7">
        <f>[30]Sheet1!CH2</f>
        <v>18507.458984375</v>
      </c>
      <c r="CJ11" s="7">
        <f>[30]Sheet1!CI2</f>
        <v>19364.9609375</v>
      </c>
      <c r="CK11" s="7">
        <f>[30]Sheet1!CJ2</f>
        <v>20200.3515625</v>
      </c>
      <c r="CL11" s="7">
        <f>[30]Sheet1!CK2</f>
        <v>21214.376953125</v>
      </c>
      <c r="CM11" s="7">
        <f>[30]Sheet1!CL2</f>
        <v>22420.2578125</v>
      </c>
      <c r="CN11" s="7">
        <f>[30]Sheet1!CM2</f>
        <v>23695.154296875</v>
      </c>
      <c r="CO11" s="7">
        <f>[30]Sheet1!CN2</f>
        <v>24779.56640625</v>
      </c>
      <c r="CP11" s="7">
        <f>[30]Sheet1!CO2</f>
        <v>26314.107421875</v>
      </c>
      <c r="CQ11" s="7">
        <f>[30]Sheet1!CP2</f>
        <v>28145.298828125</v>
      </c>
      <c r="CR11" s="7">
        <f>[30]Sheet1!CQ2</f>
        <v>30183.876953125</v>
      </c>
      <c r="CS11" s="7">
        <f>[30]Sheet1!CR2</f>
        <v>32618.62890625</v>
      </c>
      <c r="CT11" s="7">
        <f>[30]Sheet1!CS2</f>
        <v>35649.890625</v>
      </c>
      <c r="CU11" s="7">
        <f>[30]Sheet1!CT2</f>
        <v>38976.5390625</v>
      </c>
      <c r="CV11" s="7">
        <f>[30]Sheet1!CU2</f>
        <v>43771.09375</v>
      </c>
      <c r="CW11" s="7">
        <f>[30]Sheet1!CV2</f>
        <v>50476.125</v>
      </c>
      <c r="CX11" s="7">
        <f>[30]Sheet1!CW2</f>
        <v>60516.5078125</v>
      </c>
      <c r="CY11" s="7">
        <f>[30]Sheet1!CX2</f>
        <v>76984.5390625</v>
      </c>
      <c r="CZ11" s="7">
        <f>[30]Sheet1!CY2</f>
        <v>153645</v>
      </c>
      <c r="DA11" s="7">
        <f>[30]Sheet1!CZ2</f>
        <v>94037.9140625</v>
      </c>
      <c r="DB11" s="7">
        <f>[30]Sheet1!DA2</f>
        <v>98921.921875</v>
      </c>
      <c r="DC11" s="7">
        <f>[30]Sheet1!DB2</f>
        <v>105201.8125</v>
      </c>
      <c r="DD11" s="7">
        <f>[30]Sheet1!DC2</f>
        <v>111740.0078125</v>
      </c>
      <c r="DE11" s="7">
        <f>[30]Sheet1!DD2</f>
        <v>118512.8125</v>
      </c>
      <c r="DF11" s="7">
        <f>[30]Sheet1!DE2</f>
        <v>125587.65625</v>
      </c>
      <c r="DG11" s="7">
        <f>[30]Sheet1!DF2</f>
        <v>137039.484375</v>
      </c>
      <c r="DH11" s="7">
        <f>[30]Sheet1!DG2</f>
        <v>155074.4375</v>
      </c>
      <c r="DI11" s="7">
        <f>[30]Sheet1!DH2</f>
        <v>182754.171875</v>
      </c>
      <c r="DJ11" s="7">
        <f>[30]Sheet1!DI2</f>
        <v>407015.375</v>
      </c>
      <c r="DK11" s="7">
        <f>[30]Sheet1!DJ2</f>
        <v>206555.640625</v>
      </c>
      <c r="DL11" s="7">
        <f>[30]Sheet1!DK2</f>
        <v>215298.5</v>
      </c>
      <c r="DM11" s="7">
        <f>[30]Sheet1!DL2</f>
        <v>226349.296875</v>
      </c>
      <c r="DN11" s="7">
        <f>[30]Sheet1!DM2</f>
        <v>236686.9375</v>
      </c>
      <c r="DO11" s="7">
        <f>[30]Sheet1!DN2</f>
        <v>249846.984375</v>
      </c>
      <c r="DP11" s="7">
        <f>[30]Sheet1!DO2</f>
        <v>268188.0625</v>
      </c>
      <c r="DQ11" s="7">
        <f>[30]Sheet1!DP2</f>
        <v>289747.90625</v>
      </c>
      <c r="DR11" s="7">
        <f>[30]Sheet1!DQ2</f>
        <v>330683.53125</v>
      </c>
      <c r="DS11" s="7">
        <f>[30]Sheet1!DR2</f>
        <v>415421.40625</v>
      </c>
      <c r="DT11" s="7">
        <f>[30]Sheet1!DS2</f>
        <v>1622600.125</v>
      </c>
      <c r="DU11" s="7">
        <f>[30]Sheet1!DT2</f>
        <v>594495.0625</v>
      </c>
      <c r="DV11" s="7">
        <f>[30]Sheet1!DU2</f>
        <v>628250</v>
      </c>
      <c r="DW11" s="7">
        <f>[30]Sheet1!DV2</f>
        <v>650000</v>
      </c>
      <c r="DX11" s="7">
        <f>[30]Sheet1!DW2</f>
        <v>696186.125</v>
      </c>
      <c r="DY11" s="7">
        <f>[30]Sheet1!DX2</f>
        <v>870000</v>
      </c>
      <c r="DZ11" s="7">
        <f>[30]Sheet1!DY2</f>
        <v>904440.25</v>
      </c>
      <c r="EA11" s="7">
        <f>[30]Sheet1!DZ2</f>
        <v>1074225.625</v>
      </c>
      <c r="EB11" s="7">
        <f>[30]Sheet1!EA2</f>
        <v>2380020.25</v>
      </c>
      <c r="EC11" s="7">
        <f>[30]Sheet1!EB2</f>
        <v>3408000</v>
      </c>
      <c r="ED11" s="7">
        <f>[30]Sheet1!EC2</f>
        <v>4233150</v>
      </c>
      <c r="EE11" s="10"/>
      <c r="EF11" s="56">
        <v>65</v>
      </c>
      <c r="EG11" s="31">
        <f t="shared" si="10"/>
        <v>0</v>
      </c>
      <c r="EH11" s="31">
        <f t="shared" si="15"/>
        <v>0</v>
      </c>
      <c r="EI11" s="31">
        <f t="shared" si="16"/>
        <v>0</v>
      </c>
      <c r="EJ11" s="31">
        <f t="shared" si="17"/>
        <v>0</v>
      </c>
      <c r="EK11" s="31">
        <f t="shared" si="18"/>
        <v>0</v>
      </c>
      <c r="EL11" s="31">
        <f t="shared" si="19"/>
        <v>0</v>
      </c>
      <c r="EM11" s="31">
        <f t="shared" si="20"/>
        <v>0</v>
      </c>
      <c r="EN11" s="31">
        <f t="shared" si="21"/>
        <v>0</v>
      </c>
      <c r="EO11" s="31">
        <f t="shared" si="22"/>
        <v>14.39315502460186</v>
      </c>
      <c r="EP11" s="31">
        <f t="shared" si="23"/>
        <v>920.33043494591379</v>
      </c>
      <c r="EQ11" s="31">
        <f t="shared" si="24"/>
        <v>1724.1177133413537</v>
      </c>
      <c r="ER11" s="31">
        <f t="shared" si="25"/>
        <v>2293.9351712740308</v>
      </c>
      <c r="ES11" s="31">
        <f t="shared" si="26"/>
        <v>2849.2318960336615</v>
      </c>
      <c r="ET11" s="31">
        <f t="shared" si="27"/>
        <v>3507.3775540865386</v>
      </c>
      <c r="EU11" s="31">
        <f t="shared" si="28"/>
        <v>3812.7073317307691</v>
      </c>
      <c r="EV11" s="31">
        <f t="shared" si="29"/>
        <v>4277.3726712740308</v>
      </c>
      <c r="EW11" s="31">
        <f t="shared" si="30"/>
        <v>4494.3930288461534</v>
      </c>
      <c r="EX11" s="31">
        <f t="shared" si="31"/>
        <v>4638.162935697108</v>
      </c>
      <c r="EY11" s="31">
        <f t="shared" si="32"/>
        <v>4650</v>
      </c>
      <c r="EZ11" s="31">
        <f t="shared" si="33"/>
        <v>4906.1200420673076</v>
      </c>
      <c r="FA11" s="31">
        <f t="shared" si="34"/>
        <v>5345.8766526442305</v>
      </c>
      <c r="FB11" s="31">
        <f t="shared" si="35"/>
        <v>5540.7091346153848</v>
      </c>
      <c r="FC11" s="31">
        <f t="shared" si="36"/>
        <v>5846.5455979567387</v>
      </c>
      <c r="FD11" s="31">
        <f t="shared" si="37"/>
        <v>6181.3412710336615</v>
      </c>
      <c r="FE11" s="31">
        <f t="shared" si="38"/>
        <v>6505.4116586538457</v>
      </c>
      <c r="FF11" s="31">
        <f t="shared" si="39"/>
        <v>6900.6670673076924</v>
      </c>
      <c r="FG11" s="31">
        <f t="shared" si="40"/>
        <v>7257.768930288461</v>
      </c>
      <c r="FH11" s="31">
        <f t="shared" si="41"/>
        <v>7426.0922475961534</v>
      </c>
      <c r="FI11" s="31">
        <f t="shared" si="42"/>
        <v>7870.6242487980762</v>
      </c>
      <c r="FJ11" s="31">
        <f t="shared" si="43"/>
        <v>8212.1161358173067</v>
      </c>
      <c r="FK11" s="31">
        <f t="shared" si="44"/>
        <v>8535.3583233173067</v>
      </c>
      <c r="FL11" s="31">
        <f t="shared" si="45"/>
        <v>8584.6153846153848</v>
      </c>
      <c r="FM11" s="31">
        <f t="shared" si="46"/>
        <v>8740.3786057692305</v>
      </c>
      <c r="FN11" s="31">
        <f t="shared" si="47"/>
        <v>8970.7587139423067</v>
      </c>
      <c r="FO11" s="31">
        <f t="shared" si="48"/>
        <v>9211.7367788461543</v>
      </c>
      <c r="FP11" s="31">
        <f t="shared" si="49"/>
        <v>9274.228515625</v>
      </c>
      <c r="FQ11" s="31">
        <f t="shared" si="50"/>
        <v>9300</v>
      </c>
      <c r="FR11" s="31">
        <f t="shared" si="51"/>
        <v>9300</v>
      </c>
      <c r="FS11" s="31">
        <f t="shared" si="52"/>
        <v>9300</v>
      </c>
      <c r="FT11" s="31">
        <f t="shared" si="53"/>
        <v>9300</v>
      </c>
      <c r="FU11" s="31">
        <f t="shared" si="54"/>
        <v>9400.2216045673067</v>
      </c>
      <c r="FV11" s="31">
        <f t="shared" si="55"/>
        <v>9726.5805288461543</v>
      </c>
      <c r="FW11" s="31">
        <f t="shared" si="56"/>
        <v>9987.925180288461</v>
      </c>
      <c r="FX11" s="31">
        <f t="shared" si="57"/>
        <v>10162.007962740385</v>
      </c>
      <c r="FY11" s="31">
        <f t="shared" si="58"/>
        <v>10482.300180288461</v>
      </c>
      <c r="FZ11" s="31">
        <f t="shared" si="59"/>
        <v>10843.71844951923</v>
      </c>
      <c r="GA11" s="31">
        <f t="shared" si="60"/>
        <v>11063.885216346154</v>
      </c>
      <c r="GB11" s="31">
        <f t="shared" si="61"/>
        <v>11226.07196514423</v>
      </c>
      <c r="GC11" s="31">
        <f t="shared" si="62"/>
        <v>11621.216195913461</v>
      </c>
      <c r="GD11" s="31">
        <f t="shared" si="63"/>
        <v>11966.661658653846</v>
      </c>
      <c r="GE11" s="31">
        <f t="shared" si="64"/>
        <v>12007.311448317307</v>
      </c>
      <c r="GF11" s="31">
        <f t="shared" si="65"/>
        <v>12308.83563701923</v>
      </c>
      <c r="GG11" s="31">
        <f t="shared" si="66"/>
        <v>12734.498197115385</v>
      </c>
      <c r="GH11" s="31">
        <f t="shared" si="67"/>
        <v>12967.301682692307</v>
      </c>
      <c r="GI11" s="31">
        <f t="shared" si="68"/>
        <v>13255.83984375</v>
      </c>
      <c r="GJ11" s="31">
        <f t="shared" si="69"/>
        <v>13678.272235576922</v>
      </c>
      <c r="GK11" s="31">
        <f t="shared" si="70"/>
        <v>13927.100360576922</v>
      </c>
      <c r="GL11" s="31">
        <f t="shared" si="71"/>
        <v>14080.064603365385</v>
      </c>
      <c r="GM11" s="31">
        <f t="shared" si="72"/>
        <v>14532.092848557691</v>
      </c>
      <c r="GN11" s="31">
        <f t="shared" si="73"/>
        <v>14844.842247596152</v>
      </c>
      <c r="GO11" s="31">
        <f t="shared" si="74"/>
        <v>15149.272836538461</v>
      </c>
      <c r="GP11" s="31">
        <f t="shared" si="75"/>
        <v>15660.108173076922</v>
      </c>
      <c r="GQ11" s="31">
        <f t="shared" si="76"/>
        <v>16001.048677884615</v>
      </c>
      <c r="GR11" s="31">
        <f t="shared" si="77"/>
        <v>16415.48076923077</v>
      </c>
      <c r="GS11" s="31">
        <f t="shared" si="13"/>
        <v>16819.194711538461</v>
      </c>
      <c r="GT11" s="31">
        <f t="shared" si="78"/>
        <v>17297.022235576922</v>
      </c>
      <c r="GU11" s="31">
        <f t="shared" si="79"/>
        <v>17797.94170673077</v>
      </c>
      <c r="GV11" s="31">
        <f t="shared" si="80"/>
        <v>18030.919471153844</v>
      </c>
      <c r="GW11" s="31">
        <f t="shared" si="81"/>
        <v>18429.837740384613</v>
      </c>
      <c r="GX11" s="31">
        <f t="shared" si="82"/>
        <v>18616.446814903844</v>
      </c>
      <c r="GY11" s="31">
        <f t="shared" si="83"/>
        <v>19184.166165865383</v>
      </c>
      <c r="GZ11" s="31">
        <f t="shared" si="84"/>
        <v>19810.341045673078</v>
      </c>
      <c r="HA11" s="31">
        <f t="shared" si="85"/>
        <v>20155.635516826922</v>
      </c>
      <c r="HB11" s="31">
        <f t="shared" si="86"/>
        <v>20896.736778846152</v>
      </c>
      <c r="HC11" s="31">
        <f t="shared" si="87"/>
        <v>21705.35907451923</v>
      </c>
      <c r="HD11" s="31">
        <f t="shared" si="88"/>
        <v>22297.47295673077</v>
      </c>
      <c r="HE11" s="31">
        <f t="shared" si="89"/>
        <v>23089.67998798077</v>
      </c>
      <c r="HF11" s="31">
        <f t="shared" si="90"/>
        <v>23901.06670673077</v>
      </c>
      <c r="HG11" s="31">
        <f t="shared" si="91"/>
        <v>24569.27734375</v>
      </c>
      <c r="HH11" s="31">
        <f t="shared" si="92"/>
        <v>25611.069711538461</v>
      </c>
      <c r="HI11" s="31">
        <f t="shared" si="93"/>
        <v>26628.42548076923</v>
      </c>
      <c r="HJ11" s="31">
        <f t="shared" si="94"/>
        <v>27617.506009615383</v>
      </c>
      <c r="HK11" s="31">
        <f t="shared" si="95"/>
        <v>28473.013822115383</v>
      </c>
      <c r="HL11" s="31">
        <f t="shared" si="96"/>
        <v>29792.247596153844</v>
      </c>
      <c r="HM11" s="31">
        <f t="shared" si="97"/>
        <v>31077.463942307691</v>
      </c>
      <c r="HN11" s="31">
        <f t="shared" si="98"/>
        <v>32637.503004807691</v>
      </c>
      <c r="HO11" s="31">
        <f t="shared" si="99"/>
        <v>34492.704326923078</v>
      </c>
      <c r="HP11" s="31">
        <f t="shared" si="100"/>
        <v>36454.083533653844</v>
      </c>
      <c r="HQ11" s="31">
        <f t="shared" si="101"/>
        <v>38122.409855769227</v>
      </c>
      <c r="HR11" s="31">
        <f t="shared" si="102"/>
        <v>40483.2421875</v>
      </c>
      <c r="HS11" s="31">
        <f t="shared" si="103"/>
        <v>43300.459735576922</v>
      </c>
      <c r="HT11" s="31">
        <f t="shared" si="104"/>
        <v>46436.733774038461</v>
      </c>
      <c r="HU11" s="31">
        <f t="shared" si="105"/>
        <v>50182.506009615383</v>
      </c>
      <c r="HV11" s="31">
        <f t="shared" si="106"/>
        <v>54845.985576923078</v>
      </c>
      <c r="HW11" s="31">
        <f t="shared" si="107"/>
        <v>59963.90625</v>
      </c>
      <c r="HX11" s="31">
        <f t="shared" si="108"/>
        <v>67340.144230769234</v>
      </c>
      <c r="HY11" s="31">
        <f t="shared" si="109"/>
        <v>77655.576923076922</v>
      </c>
      <c r="HZ11" s="31">
        <f t="shared" si="110"/>
        <v>93102.319711538454</v>
      </c>
      <c r="IA11" s="31">
        <f t="shared" si="111"/>
        <v>118437.75240384616</v>
      </c>
      <c r="IB11" s="31">
        <f t="shared" si="112"/>
        <v>236376.92307692306</v>
      </c>
      <c r="IC11" s="31">
        <f t="shared" si="113"/>
        <v>144673.71394230769</v>
      </c>
      <c r="ID11" s="31">
        <f t="shared" si="114"/>
        <v>152187.57211538462</v>
      </c>
      <c r="IE11" s="31">
        <f t="shared" si="115"/>
        <v>161848.94230769231</v>
      </c>
      <c r="IF11" s="31">
        <f t="shared" si="116"/>
        <v>171907.70432692306</v>
      </c>
      <c r="IG11" s="31">
        <f t="shared" si="117"/>
        <v>182327.40384615384</v>
      </c>
      <c r="IH11" s="31">
        <f t="shared" si="118"/>
        <v>193211.77884615384</v>
      </c>
      <c r="II11" s="31">
        <f t="shared" si="119"/>
        <v>210829.97596153847</v>
      </c>
      <c r="IJ11" s="31">
        <f t="shared" si="120"/>
        <v>238576.05769230769</v>
      </c>
      <c r="IK11" s="31">
        <f t="shared" si="121"/>
        <v>281160.26442307694</v>
      </c>
      <c r="IL11" s="31">
        <f t="shared" si="122"/>
        <v>626177.5</v>
      </c>
      <c r="IM11" s="31">
        <f t="shared" si="123"/>
        <v>317777.90865384613</v>
      </c>
      <c r="IN11" s="31">
        <f t="shared" si="124"/>
        <v>331228.4615384615</v>
      </c>
      <c r="IO11" s="31">
        <f t="shared" si="125"/>
        <v>348229.6875</v>
      </c>
      <c r="IP11" s="31">
        <f t="shared" si="126"/>
        <v>364133.75</v>
      </c>
      <c r="IQ11" s="31">
        <f t="shared" si="127"/>
        <v>384379.97596153844</v>
      </c>
      <c r="IR11" s="31">
        <f t="shared" si="128"/>
        <v>412597.01923076919</v>
      </c>
      <c r="IS11" s="31">
        <f t="shared" si="129"/>
        <v>445766.00961538462</v>
      </c>
      <c r="IT11" s="31">
        <f t="shared" si="130"/>
        <v>508743.89423076919</v>
      </c>
      <c r="IU11" s="31">
        <f t="shared" si="131"/>
        <v>639109.85576923075</v>
      </c>
      <c r="IV11" s="31">
        <f t="shared" si="132"/>
        <v>2496307.8846153845</v>
      </c>
      <c r="IW11" s="31">
        <f t="shared" si="133"/>
        <v>914607.78846153838</v>
      </c>
      <c r="IX11" s="31">
        <f t="shared" si="134"/>
        <v>966538.4615384615</v>
      </c>
      <c r="IY11" s="31">
        <f t="shared" si="135"/>
        <v>1000000</v>
      </c>
      <c r="IZ11" s="31">
        <f t="shared" si="136"/>
        <v>1071055.576923077</v>
      </c>
      <c r="JA11" s="31">
        <f t="shared" si="137"/>
        <v>1338461.5384615385</v>
      </c>
      <c r="JB11" s="31">
        <f t="shared" si="138"/>
        <v>1391446.5384615385</v>
      </c>
      <c r="JC11" s="31">
        <f t="shared" si="139"/>
        <v>1652654.8076923077</v>
      </c>
      <c r="JD11" s="31">
        <f t="shared" si="140"/>
        <v>3661569.6153846155</v>
      </c>
      <c r="JE11" s="31">
        <f t="shared" si="14"/>
        <v>5243076.923076923</v>
      </c>
      <c r="JF11" s="31">
        <f t="shared" si="5"/>
        <v>6512538.461538461</v>
      </c>
    </row>
    <row r="12" spans="1:266" s="7" customFormat="1" x14ac:dyDescent="0.2">
      <c r="A12" s="15">
        <v>2010</v>
      </c>
      <c r="B12" s="7">
        <f>AVERAGE(B11,B13)</f>
        <v>1833124429824</v>
      </c>
      <c r="C12" s="7">
        <f>B12/D12</f>
        <v>14176.387748819317</v>
      </c>
      <c r="D12" s="7">
        <f t="shared" ref="D12:E12" si="141">AVERAGE(D11,D13)</f>
        <v>129308288</v>
      </c>
      <c r="E12" s="7">
        <f t="shared" si="141"/>
        <v>0</v>
      </c>
      <c r="F12" s="7">
        <f>AVERAGE(F11,F13)</f>
        <v>0</v>
      </c>
      <c r="G12" s="7">
        <f t="shared" ref="G12:BQ12" si="142">AVERAGE(G11,G13)</f>
        <v>0</v>
      </c>
      <c r="H12" s="7">
        <f t="shared" si="142"/>
        <v>0</v>
      </c>
      <c r="I12" s="7">
        <f t="shared" si="142"/>
        <v>0</v>
      </c>
      <c r="J12" s="7">
        <f t="shared" si="142"/>
        <v>0</v>
      </c>
      <c r="K12" s="7">
        <f t="shared" si="142"/>
        <v>0</v>
      </c>
      <c r="L12" s="7">
        <f t="shared" si="142"/>
        <v>0</v>
      </c>
      <c r="M12" s="7">
        <f t="shared" si="142"/>
        <v>4.6777753829956046</v>
      </c>
      <c r="N12" s="7">
        <f t="shared" si="142"/>
        <v>509.70431518554699</v>
      </c>
      <c r="O12" s="7">
        <f t="shared" si="142"/>
        <v>1200.8408203125</v>
      </c>
      <c r="P12" s="7">
        <f t="shared" si="142"/>
        <v>1670.2257690429651</v>
      </c>
      <c r="Q12" s="7">
        <f t="shared" si="142"/>
        <v>2102.9180908203152</v>
      </c>
      <c r="R12" s="7">
        <f t="shared" si="142"/>
        <v>2548.300048828125</v>
      </c>
      <c r="S12" s="7">
        <f t="shared" si="142"/>
        <v>2840.0147705078098</v>
      </c>
      <c r="T12" s="7">
        <f t="shared" si="142"/>
        <v>3075.52221679687</v>
      </c>
      <c r="U12" s="7">
        <f t="shared" si="142"/>
        <v>3231.927734375</v>
      </c>
      <c r="V12" s="7">
        <f t="shared" si="142"/>
        <v>3291.4407958984348</v>
      </c>
      <c r="W12" s="7">
        <f t="shared" si="142"/>
        <v>3338.2103271484402</v>
      </c>
      <c r="X12" s="7">
        <f t="shared" si="142"/>
        <v>3596.903564453125</v>
      </c>
      <c r="Y12" s="7">
        <f t="shared" si="142"/>
        <v>3882.28271484375</v>
      </c>
      <c r="Z12" s="7">
        <f t="shared" si="142"/>
        <v>4110.9423828125</v>
      </c>
      <c r="AA12" s="7">
        <f t="shared" si="142"/>
        <v>4300.9583740234402</v>
      </c>
      <c r="AB12" s="7">
        <f t="shared" si="142"/>
        <v>4536.5997314453152</v>
      </c>
      <c r="AC12" s="7">
        <f t="shared" si="142"/>
        <v>4766.521484375</v>
      </c>
      <c r="AD12" s="7">
        <f t="shared" si="142"/>
        <v>5063.76708984375</v>
      </c>
      <c r="AE12" s="7">
        <f t="shared" si="142"/>
        <v>5334.621337890625</v>
      </c>
      <c r="AF12" s="7">
        <f t="shared" si="142"/>
        <v>5466.755859375</v>
      </c>
      <c r="AG12" s="7">
        <f t="shared" si="142"/>
        <v>5801.50537109375</v>
      </c>
      <c r="AH12" s="7">
        <f t="shared" si="142"/>
        <v>5938.937744140625</v>
      </c>
      <c r="AI12" s="7">
        <f t="shared" si="142"/>
        <v>6053.438232421875</v>
      </c>
      <c r="AJ12" s="7">
        <f t="shared" si="142"/>
        <v>6186.982177734375</v>
      </c>
      <c r="AK12" s="7">
        <f t="shared" si="142"/>
        <v>6351.603759765625</v>
      </c>
      <c r="AL12" s="7">
        <f t="shared" si="142"/>
        <v>6457.99658203125</v>
      </c>
      <c r="AM12" s="7">
        <f t="shared" si="142"/>
        <v>6536.314453125</v>
      </c>
      <c r="AN12" s="7">
        <f t="shared" si="142"/>
        <v>6556.624267578125</v>
      </c>
      <c r="AO12" s="7">
        <f t="shared" si="142"/>
        <v>6565</v>
      </c>
      <c r="AP12" s="7">
        <f t="shared" si="142"/>
        <v>6565.45166015625</v>
      </c>
      <c r="AQ12" s="7">
        <f t="shared" si="142"/>
        <v>6599.590087890625</v>
      </c>
      <c r="AR12" s="7">
        <f t="shared" si="142"/>
        <v>6630.35888671875</v>
      </c>
      <c r="AS12" s="7">
        <f t="shared" si="142"/>
        <v>6796.03466796875</v>
      </c>
      <c r="AT12" s="7">
        <f t="shared" si="142"/>
        <v>7046.06787109375</v>
      </c>
      <c r="AU12" s="7">
        <f t="shared" si="142"/>
        <v>7150.22900390625</v>
      </c>
      <c r="AV12" s="7">
        <f t="shared" si="142"/>
        <v>7335.518798828125</v>
      </c>
      <c r="AW12" s="7">
        <f t="shared" si="142"/>
        <v>7583.47412109375</v>
      </c>
      <c r="AX12" s="7">
        <f t="shared" si="142"/>
        <v>7764.267578125</v>
      </c>
      <c r="AY12" s="7">
        <f t="shared" si="142"/>
        <v>7983.39111328125</v>
      </c>
      <c r="AZ12" s="7">
        <f t="shared" si="142"/>
        <v>8152.390869140625</v>
      </c>
      <c r="BA12" s="7">
        <f t="shared" si="142"/>
        <v>8330.763427734375</v>
      </c>
      <c r="BB12" s="7">
        <f t="shared" si="142"/>
        <v>8574.87841796875</v>
      </c>
      <c r="BC12" s="7">
        <f t="shared" si="142"/>
        <v>8697.592041015625</v>
      </c>
      <c r="BD12" s="7">
        <f t="shared" si="142"/>
        <v>8871.08203125</v>
      </c>
      <c r="BE12" s="7">
        <f t="shared" si="142"/>
        <v>9116.8154296875</v>
      </c>
      <c r="BF12" s="7">
        <f t="shared" si="142"/>
        <v>9340.08984375</v>
      </c>
      <c r="BG12" s="7">
        <f t="shared" si="142"/>
        <v>9508.14794921875</v>
      </c>
      <c r="BH12" s="7">
        <f t="shared" si="142"/>
        <v>9730.314453125</v>
      </c>
      <c r="BI12" s="7">
        <f t="shared" si="142"/>
        <v>9934.20751953125</v>
      </c>
      <c r="BJ12" s="7">
        <f t="shared" si="142"/>
        <v>10125.357421875</v>
      </c>
      <c r="BK12" s="7">
        <f t="shared" si="142"/>
        <v>10442.20361328125</v>
      </c>
      <c r="BL12" s="7">
        <f t="shared" si="142"/>
        <v>10680.85693359375</v>
      </c>
      <c r="BM12" s="7">
        <f t="shared" si="142"/>
        <v>10909.322265625</v>
      </c>
      <c r="BN12" s="7">
        <f t="shared" si="142"/>
        <v>11144.98388671875</v>
      </c>
      <c r="BO12" s="7">
        <f t="shared" si="142"/>
        <v>11441.9658203125</v>
      </c>
      <c r="BP12" s="7">
        <f t="shared" si="142"/>
        <v>11785.23046875</v>
      </c>
      <c r="BQ12" s="7">
        <f t="shared" si="142"/>
        <v>11976.970703125</v>
      </c>
      <c r="BR12" s="7">
        <f t="shared" ref="BR12:EC12" si="143">AVERAGE(BR11,BR13)</f>
        <v>12252.76806640625</v>
      </c>
      <c r="BS12" s="7">
        <f t="shared" si="143"/>
        <v>12596.71533203125</v>
      </c>
      <c r="BT12" s="7">
        <f t="shared" si="143"/>
        <v>12820.52587890625</v>
      </c>
      <c r="BU12" s="7">
        <f t="shared" si="143"/>
        <v>13114.52734375</v>
      </c>
      <c r="BV12" s="7">
        <f t="shared" si="143"/>
        <v>13290.13671875</v>
      </c>
      <c r="BW12" s="7">
        <f t="shared" si="143"/>
        <v>13710.4736328125</v>
      </c>
      <c r="BX12" s="7">
        <f t="shared" si="143"/>
        <v>14151.962890625</v>
      </c>
      <c r="BY12" s="7">
        <f t="shared" si="143"/>
        <v>14374.7294921875</v>
      </c>
      <c r="BZ12" s="7">
        <f t="shared" si="143"/>
        <v>14882.23779296875</v>
      </c>
      <c r="CA12" s="7">
        <f t="shared" si="143"/>
        <v>15423.04052734375</v>
      </c>
      <c r="CB12" s="7">
        <f t="shared" si="143"/>
        <v>15891.6982421875</v>
      </c>
      <c r="CC12" s="7">
        <f t="shared" si="143"/>
        <v>16472.06005859375</v>
      </c>
      <c r="CD12" s="7">
        <f t="shared" si="143"/>
        <v>16951.8125</v>
      </c>
      <c r="CE12" s="7">
        <f t="shared" si="143"/>
        <v>17543.39111328125</v>
      </c>
      <c r="CF12" s="7">
        <f t="shared" si="143"/>
        <v>18105.96875</v>
      </c>
      <c r="CG12" s="7">
        <f t="shared" si="143"/>
        <v>18796.7666015625</v>
      </c>
      <c r="CH12" s="7">
        <f t="shared" si="143"/>
        <v>19495.373046875</v>
      </c>
      <c r="CI12" s="7">
        <f t="shared" si="143"/>
        <v>20216.787109375</v>
      </c>
      <c r="CJ12" s="7">
        <f t="shared" si="143"/>
        <v>21194.2109375</v>
      </c>
      <c r="CK12" s="7">
        <f t="shared" si="143"/>
        <v>22076.90625</v>
      </c>
      <c r="CL12" s="7">
        <f t="shared" si="143"/>
        <v>23091.0048828125</v>
      </c>
      <c r="CM12" s="7">
        <f t="shared" si="143"/>
        <v>24259.3076171875</v>
      </c>
      <c r="CN12" s="7">
        <f t="shared" si="143"/>
        <v>25556.6904296875</v>
      </c>
      <c r="CO12" s="7">
        <f t="shared" si="143"/>
        <v>26960.6416015625</v>
      </c>
      <c r="CP12" s="7">
        <f t="shared" si="143"/>
        <v>28491.359375</v>
      </c>
      <c r="CQ12" s="7">
        <f t="shared" si="143"/>
        <v>30471.8330078125</v>
      </c>
      <c r="CR12" s="7">
        <f t="shared" si="143"/>
        <v>32722.3232421875</v>
      </c>
      <c r="CS12" s="7">
        <f t="shared" si="143"/>
        <v>35164.958984375</v>
      </c>
      <c r="CT12" s="7">
        <f t="shared" si="143"/>
        <v>38286.19921875</v>
      </c>
      <c r="CU12" s="7">
        <f t="shared" si="143"/>
        <v>42151.3671875</v>
      </c>
      <c r="CV12" s="7">
        <f t="shared" si="143"/>
        <v>47443.16796875</v>
      </c>
      <c r="CW12" s="7">
        <f t="shared" si="143"/>
        <v>54843.822265625</v>
      </c>
      <c r="CX12" s="7">
        <f t="shared" si="143"/>
        <v>65519.19921875</v>
      </c>
      <c r="CY12" s="7">
        <f t="shared" si="143"/>
        <v>84144.37890625</v>
      </c>
      <c r="CZ12" s="7">
        <f t="shared" si="143"/>
        <v>162171.15625</v>
      </c>
      <c r="DA12" s="7">
        <f t="shared" si="143"/>
        <v>103576.41796875</v>
      </c>
      <c r="DB12" s="7">
        <f t="shared" si="143"/>
        <v>108845.55078125</v>
      </c>
      <c r="DC12" s="7">
        <f t="shared" si="143"/>
        <v>114100.52734375</v>
      </c>
      <c r="DD12" s="7">
        <f t="shared" si="143"/>
        <v>121020.07421875</v>
      </c>
      <c r="DE12" s="7">
        <f t="shared" si="143"/>
        <v>128584.375</v>
      </c>
      <c r="DF12" s="7">
        <f t="shared" si="143"/>
        <v>137679.890625</v>
      </c>
      <c r="DG12" s="7">
        <f t="shared" si="143"/>
        <v>151057.0390625</v>
      </c>
      <c r="DH12" s="7">
        <f t="shared" si="143"/>
        <v>169897.0859375</v>
      </c>
      <c r="DI12" s="7">
        <f t="shared" si="143"/>
        <v>198780.3125</v>
      </c>
      <c r="DJ12" s="7">
        <f t="shared" si="143"/>
        <v>387218.875</v>
      </c>
      <c r="DK12" s="7">
        <f t="shared" si="143"/>
        <v>223662.5</v>
      </c>
      <c r="DL12" s="7">
        <f t="shared" si="143"/>
        <v>232503.359375</v>
      </c>
      <c r="DM12" s="7">
        <f t="shared" si="143"/>
        <v>242180.8125</v>
      </c>
      <c r="DN12" s="7">
        <f t="shared" si="143"/>
        <v>254296.15625</v>
      </c>
      <c r="DO12" s="7">
        <f t="shared" si="143"/>
        <v>268813.3046875</v>
      </c>
      <c r="DP12" s="7">
        <f t="shared" si="143"/>
        <v>290830.65625</v>
      </c>
      <c r="DQ12" s="7">
        <f t="shared" si="143"/>
        <v>319334.9375</v>
      </c>
      <c r="DR12" s="7">
        <f t="shared" si="143"/>
        <v>351131.703125</v>
      </c>
      <c r="DS12" s="7">
        <f t="shared" si="143"/>
        <v>440292.59375</v>
      </c>
      <c r="DT12" s="7">
        <f t="shared" si="143"/>
        <v>1245451.1875</v>
      </c>
      <c r="DU12" s="7">
        <f t="shared" si="143"/>
        <v>578674.6875</v>
      </c>
      <c r="DV12" s="7">
        <f t="shared" si="143"/>
        <v>621414.125</v>
      </c>
      <c r="DW12" s="7">
        <f t="shared" si="143"/>
        <v>679600</v>
      </c>
      <c r="DX12" s="7">
        <f t="shared" si="143"/>
        <v>702693.0625</v>
      </c>
      <c r="DY12" s="7">
        <f t="shared" si="143"/>
        <v>807350</v>
      </c>
      <c r="DZ12" s="7">
        <f t="shared" si="143"/>
        <v>834167.6875</v>
      </c>
      <c r="EA12" s="7">
        <f t="shared" si="143"/>
        <v>957112.8125</v>
      </c>
      <c r="EB12" s="7">
        <f t="shared" si="143"/>
        <v>1643010.125</v>
      </c>
      <c r="EC12" s="7">
        <f t="shared" si="143"/>
        <v>2267380.9375</v>
      </c>
      <c r="ED12" s="7">
        <f t="shared" ref="ED12" si="144">AVERAGE(ED11,ED13)</f>
        <v>2905648.4375</v>
      </c>
      <c r="EE12" s="10"/>
      <c r="EF12" s="56">
        <v>71</v>
      </c>
      <c r="EG12" s="31">
        <f t="shared" si="10"/>
        <v>0</v>
      </c>
      <c r="EH12" s="31">
        <f t="shared" si="15"/>
        <v>0</v>
      </c>
      <c r="EI12" s="31">
        <f t="shared" si="16"/>
        <v>0</v>
      </c>
      <c r="EJ12" s="31">
        <f t="shared" si="17"/>
        <v>0</v>
      </c>
      <c r="EK12" s="31">
        <f t="shared" si="18"/>
        <v>0</v>
      </c>
      <c r="EL12" s="31">
        <f t="shared" si="19"/>
        <v>0</v>
      </c>
      <c r="EM12" s="31">
        <f t="shared" si="20"/>
        <v>0</v>
      </c>
      <c r="EN12" s="31">
        <f t="shared" si="21"/>
        <v>0</v>
      </c>
      <c r="EO12" s="31">
        <f t="shared" si="22"/>
        <v>6.5884160323881762</v>
      </c>
      <c r="EP12" s="31">
        <f t="shared" si="23"/>
        <v>717.89340166978457</v>
      </c>
      <c r="EQ12" s="31">
        <f t="shared" si="24"/>
        <v>1691.3250990316901</v>
      </c>
      <c r="ER12" s="31">
        <f t="shared" si="25"/>
        <v>2352.4306606238947</v>
      </c>
      <c r="ES12" s="31">
        <f t="shared" si="26"/>
        <v>2961.8564659441063</v>
      </c>
      <c r="ET12" s="31">
        <f t="shared" si="27"/>
        <v>3589.154998349472</v>
      </c>
      <c r="EU12" s="31">
        <f t="shared" si="28"/>
        <v>4000.0208035321266</v>
      </c>
      <c r="EV12" s="31">
        <f t="shared" si="29"/>
        <v>4331.7214321082674</v>
      </c>
      <c r="EW12" s="31">
        <f t="shared" si="30"/>
        <v>4552.0108934859154</v>
      </c>
      <c r="EX12" s="31">
        <f t="shared" si="31"/>
        <v>4635.8321068992045</v>
      </c>
      <c r="EY12" s="31">
        <f t="shared" si="32"/>
        <v>4701.7046861245635</v>
      </c>
      <c r="EZ12" s="31">
        <f t="shared" si="33"/>
        <v>5066.0613583846834</v>
      </c>
      <c r="FA12" s="31">
        <f t="shared" si="34"/>
        <v>5468.0038237235922</v>
      </c>
      <c r="FB12" s="31">
        <f t="shared" si="35"/>
        <v>5790.0596941021131</v>
      </c>
      <c r="FC12" s="31">
        <f t="shared" si="36"/>
        <v>6057.6878507372403</v>
      </c>
      <c r="FD12" s="31">
        <f t="shared" si="37"/>
        <v>6389.5770865426975</v>
      </c>
      <c r="FE12" s="31">
        <f t="shared" si="38"/>
        <v>6713.4105413732395</v>
      </c>
      <c r="FF12" s="31">
        <f t="shared" si="39"/>
        <v>7132.0663237235922</v>
      </c>
      <c r="FG12" s="31">
        <f t="shared" si="40"/>
        <v>7513.5511801276416</v>
      </c>
      <c r="FH12" s="31">
        <f t="shared" si="41"/>
        <v>7699.656139964789</v>
      </c>
      <c r="FI12" s="31">
        <f t="shared" si="42"/>
        <v>8171.1343254841549</v>
      </c>
      <c r="FJ12" s="31">
        <f t="shared" si="43"/>
        <v>8364.7010480853878</v>
      </c>
      <c r="FK12" s="31">
        <f t="shared" si="44"/>
        <v>8525.9693414392605</v>
      </c>
      <c r="FL12" s="31">
        <f t="shared" si="45"/>
        <v>8714.0594052596844</v>
      </c>
      <c r="FM12" s="31">
        <f t="shared" si="46"/>
        <v>8945.920788402289</v>
      </c>
      <c r="FN12" s="31">
        <f t="shared" si="47"/>
        <v>9095.7698338468308</v>
      </c>
      <c r="FO12" s="31">
        <f t="shared" si="48"/>
        <v>9206.0766945422547</v>
      </c>
      <c r="FP12" s="31">
        <f t="shared" si="49"/>
        <v>9234.6820670114448</v>
      </c>
      <c r="FQ12" s="31">
        <f t="shared" si="50"/>
        <v>9246.4788732394372</v>
      </c>
      <c r="FR12" s="31">
        <f t="shared" si="51"/>
        <v>9247.1150143045779</v>
      </c>
      <c r="FS12" s="31">
        <f t="shared" si="52"/>
        <v>9295.1973068882053</v>
      </c>
      <c r="FT12" s="31">
        <f t="shared" si="53"/>
        <v>9338.533643265846</v>
      </c>
      <c r="FU12" s="31">
        <f t="shared" si="54"/>
        <v>9571.8798140404942</v>
      </c>
      <c r="FV12" s="31">
        <f t="shared" si="55"/>
        <v>9924.0392550616198</v>
      </c>
      <c r="FW12" s="31">
        <f t="shared" si="56"/>
        <v>10070.745075924297</v>
      </c>
      <c r="FX12" s="31">
        <f t="shared" si="57"/>
        <v>10331.716618067781</v>
      </c>
      <c r="FY12" s="31">
        <f t="shared" si="58"/>
        <v>10680.949466329226</v>
      </c>
      <c r="FZ12" s="31">
        <f t="shared" si="59"/>
        <v>10935.588138204226</v>
      </c>
      <c r="GA12" s="31">
        <f t="shared" si="60"/>
        <v>11244.212835607395</v>
      </c>
      <c r="GB12" s="31">
        <f t="shared" si="61"/>
        <v>11482.240660761445</v>
      </c>
      <c r="GC12" s="31">
        <f t="shared" si="62"/>
        <v>11733.469616527289</v>
      </c>
      <c r="GD12" s="31">
        <f t="shared" si="63"/>
        <v>12077.293546434859</v>
      </c>
      <c r="GE12" s="31">
        <f t="shared" si="64"/>
        <v>12250.129635233276</v>
      </c>
      <c r="GF12" s="31">
        <f t="shared" si="65"/>
        <v>12494.48173415493</v>
      </c>
      <c r="GG12" s="31">
        <f t="shared" si="66"/>
        <v>12840.585112235916</v>
      </c>
      <c r="GH12" s="31">
        <f t="shared" si="67"/>
        <v>13155.056117957747</v>
      </c>
      <c r="GI12" s="31">
        <f t="shared" si="68"/>
        <v>13391.757674955987</v>
      </c>
      <c r="GJ12" s="31">
        <f t="shared" si="69"/>
        <v>13704.668243838029</v>
      </c>
      <c r="GK12" s="31">
        <f t="shared" si="70"/>
        <v>13991.841576804578</v>
      </c>
      <c r="GL12" s="31">
        <f t="shared" si="71"/>
        <v>14261.06679137324</v>
      </c>
      <c r="GM12" s="31">
        <f t="shared" si="72"/>
        <v>14707.329032790494</v>
      </c>
      <c r="GN12" s="31">
        <f t="shared" si="73"/>
        <v>15043.460469850354</v>
      </c>
      <c r="GO12" s="31">
        <f t="shared" si="74"/>
        <v>15365.242627640846</v>
      </c>
      <c r="GP12" s="31">
        <f t="shared" si="75"/>
        <v>15697.160403829226</v>
      </c>
      <c r="GQ12" s="31">
        <f t="shared" si="76"/>
        <v>16115.444817341549</v>
      </c>
      <c r="GR12" s="31">
        <f t="shared" si="77"/>
        <v>16598.916153169015</v>
      </c>
      <c r="GS12" s="31">
        <f t="shared" si="13"/>
        <v>16868.972821302817</v>
      </c>
      <c r="GT12" s="31">
        <f t="shared" si="78"/>
        <v>17257.419811839791</v>
      </c>
      <c r="GU12" s="31">
        <f t="shared" si="79"/>
        <v>17741.852580325703</v>
      </c>
      <c r="GV12" s="31">
        <f t="shared" si="80"/>
        <v>18057.078702684859</v>
      </c>
      <c r="GW12" s="31">
        <f t="shared" si="81"/>
        <v>18471.165272887323</v>
      </c>
      <c r="GX12" s="31">
        <f t="shared" si="82"/>
        <v>18718.50242077465</v>
      </c>
      <c r="GY12" s="31">
        <f t="shared" si="83"/>
        <v>19310.52624339789</v>
      </c>
      <c r="GZ12" s="31">
        <f t="shared" si="84"/>
        <v>19932.342099471833</v>
      </c>
      <c r="HA12" s="31">
        <f t="shared" si="85"/>
        <v>20246.097876320422</v>
      </c>
      <c r="HB12" s="31">
        <f t="shared" si="86"/>
        <v>20960.898299955988</v>
      </c>
      <c r="HC12" s="31">
        <f t="shared" si="87"/>
        <v>21722.592292033452</v>
      </c>
      <c r="HD12" s="31">
        <f t="shared" si="88"/>
        <v>22382.673580545776</v>
      </c>
      <c r="HE12" s="31">
        <f t="shared" si="89"/>
        <v>23200.084589568662</v>
      </c>
      <c r="HF12" s="31">
        <f t="shared" si="90"/>
        <v>23875.792253521129</v>
      </c>
      <c r="HG12" s="31">
        <f t="shared" si="91"/>
        <v>24709.00156800176</v>
      </c>
      <c r="HH12" s="31">
        <f t="shared" si="92"/>
        <v>25501.364436619719</v>
      </c>
      <c r="HI12" s="31">
        <f t="shared" si="93"/>
        <v>26474.319157130281</v>
      </c>
      <c r="HJ12" s="31">
        <f t="shared" si="94"/>
        <v>27458.271897007042</v>
      </c>
      <c r="HK12" s="31">
        <f t="shared" si="95"/>
        <v>28474.34804137324</v>
      </c>
      <c r="HL12" s="31">
        <f t="shared" si="96"/>
        <v>29851.001320422536</v>
      </c>
      <c r="HM12" s="31">
        <f t="shared" si="97"/>
        <v>31094.234154929578</v>
      </c>
      <c r="HN12" s="31">
        <f t="shared" si="98"/>
        <v>32522.542088468312</v>
      </c>
      <c r="HO12" s="31">
        <f t="shared" si="99"/>
        <v>34168.038897447186</v>
      </c>
      <c r="HP12" s="31">
        <f t="shared" si="100"/>
        <v>35995.338633362677</v>
      </c>
      <c r="HQ12" s="31">
        <f t="shared" si="101"/>
        <v>37972.73465008803</v>
      </c>
      <c r="HR12" s="31">
        <f t="shared" si="102"/>
        <v>40128.675176056342</v>
      </c>
      <c r="HS12" s="31">
        <f t="shared" si="103"/>
        <v>42918.074658890844</v>
      </c>
      <c r="HT12" s="31">
        <f t="shared" si="104"/>
        <v>46087.779214348593</v>
      </c>
      <c r="HU12" s="31">
        <f t="shared" si="105"/>
        <v>49528.111245598593</v>
      </c>
      <c r="HV12" s="31">
        <f t="shared" si="106"/>
        <v>53924.224251760563</v>
      </c>
      <c r="HW12" s="31">
        <f t="shared" si="107"/>
        <v>59368.122799295779</v>
      </c>
      <c r="HX12" s="31">
        <f t="shared" si="108"/>
        <v>66821.363336267605</v>
      </c>
      <c r="HY12" s="31">
        <f t="shared" si="109"/>
        <v>77244.820092429582</v>
      </c>
      <c r="HZ12" s="31">
        <f t="shared" si="110"/>
        <v>92280.562279929582</v>
      </c>
      <c r="IA12" s="31">
        <f t="shared" si="111"/>
        <v>118513.20972711268</v>
      </c>
      <c r="IB12" s="31">
        <f t="shared" si="112"/>
        <v>228410.07922535212</v>
      </c>
      <c r="IC12" s="31">
        <f t="shared" si="113"/>
        <v>145882.27882922537</v>
      </c>
      <c r="ID12" s="31">
        <f t="shared" si="114"/>
        <v>153303.59264964791</v>
      </c>
      <c r="IE12" s="31">
        <f t="shared" si="115"/>
        <v>160704.96808978874</v>
      </c>
      <c r="IF12" s="31">
        <f t="shared" si="116"/>
        <v>170450.80875880283</v>
      </c>
      <c r="IG12" s="31">
        <f t="shared" si="117"/>
        <v>181104.75352112678</v>
      </c>
      <c r="IH12" s="31">
        <f t="shared" si="118"/>
        <v>193915.33890845071</v>
      </c>
      <c r="II12" s="31">
        <f t="shared" si="119"/>
        <v>212756.39304577466</v>
      </c>
      <c r="IJ12" s="31">
        <f t="shared" si="120"/>
        <v>239291.67033450704</v>
      </c>
      <c r="IK12" s="31">
        <f t="shared" si="121"/>
        <v>279972.27112676058</v>
      </c>
      <c r="IL12" s="31">
        <f t="shared" si="122"/>
        <v>545378.69718309864</v>
      </c>
      <c r="IM12" s="31">
        <f t="shared" si="123"/>
        <v>315017.60563380283</v>
      </c>
      <c r="IN12" s="31">
        <f t="shared" si="124"/>
        <v>327469.5202464789</v>
      </c>
      <c r="IO12" s="31">
        <f t="shared" si="125"/>
        <v>341099.73591549299</v>
      </c>
      <c r="IP12" s="31">
        <f t="shared" si="126"/>
        <v>358163.60035211267</v>
      </c>
      <c r="IQ12" s="31">
        <f t="shared" si="127"/>
        <v>378610.28829225356</v>
      </c>
      <c r="IR12" s="31">
        <f t="shared" si="128"/>
        <v>409620.64260563382</v>
      </c>
      <c r="IS12" s="31">
        <f t="shared" si="129"/>
        <v>449767.51760563382</v>
      </c>
      <c r="IT12" s="31">
        <f t="shared" si="130"/>
        <v>494551.69454225356</v>
      </c>
      <c r="IU12" s="31">
        <f t="shared" si="131"/>
        <v>620130.41373239434</v>
      </c>
      <c r="IV12" s="31">
        <f t="shared" si="132"/>
        <v>1754156.6021126762</v>
      </c>
      <c r="IW12" s="31">
        <f t="shared" si="133"/>
        <v>815034.77112676064</v>
      </c>
      <c r="IX12" s="31">
        <f t="shared" si="134"/>
        <v>875231.161971831</v>
      </c>
      <c r="IY12" s="31">
        <f t="shared" si="135"/>
        <v>957183.09859154932</v>
      </c>
      <c r="IZ12" s="31">
        <f t="shared" si="136"/>
        <v>989708.53873239446</v>
      </c>
      <c r="JA12" s="31">
        <f t="shared" si="137"/>
        <v>1137112.676056338</v>
      </c>
      <c r="JB12" s="31">
        <f t="shared" si="138"/>
        <v>1174884.0669014086</v>
      </c>
      <c r="JC12" s="31">
        <f t="shared" si="139"/>
        <v>1348046.2147887324</v>
      </c>
      <c r="JD12" s="31">
        <f t="shared" si="140"/>
        <v>2314098.7676056339</v>
      </c>
      <c r="JE12" s="31">
        <f t="shared" si="14"/>
        <v>3193494.278169014</v>
      </c>
      <c r="JF12" s="31">
        <f t="shared" si="5"/>
        <v>4092462.5880281692</v>
      </c>
    </row>
    <row r="13" spans="1:266" x14ac:dyDescent="0.2">
      <c r="A13" s="5">
        <f>[31]Sheet1!A2</f>
        <v>2011</v>
      </c>
      <c r="B13" s="7">
        <f>[31]Sheet1!B2</f>
        <v>2004811513856</v>
      </c>
      <c r="C13" s="7">
        <f t="shared" si="7"/>
        <v>15315.157936628611</v>
      </c>
      <c r="D13" s="7">
        <f>[31]Sheet1!C2</f>
        <v>130903744</v>
      </c>
      <c r="E13" s="7">
        <f>[31]Sheet1!D2</f>
        <v>0</v>
      </c>
      <c r="F13" s="7">
        <f>[31]Sheet1!E2</f>
        <v>0</v>
      </c>
      <c r="G13" s="7">
        <f>[31]Sheet1!F2</f>
        <v>0</v>
      </c>
      <c r="H13" s="7">
        <f>[31]Sheet1!G2</f>
        <v>0</v>
      </c>
      <c r="I13" s="7">
        <f>[31]Sheet1!H2</f>
        <v>0</v>
      </c>
      <c r="J13" s="7">
        <f>[31]Sheet1!I2</f>
        <v>0</v>
      </c>
      <c r="K13" s="7">
        <f>[31]Sheet1!J2</f>
        <v>0</v>
      </c>
      <c r="L13" s="7">
        <f>[31]Sheet1!K2</f>
        <v>0</v>
      </c>
      <c r="M13" s="7">
        <f>[31]Sheet1!L2</f>
        <v>0</v>
      </c>
      <c r="N13" s="7">
        <f>[31]Sheet1!M2</f>
        <v>421.19384765625</v>
      </c>
      <c r="O13" s="7">
        <f>[31]Sheet1!N2</f>
        <v>1281.00512695312</v>
      </c>
      <c r="P13" s="7">
        <f>[31]Sheet1!O2</f>
        <v>1849.39367675781</v>
      </c>
      <c r="Q13" s="7">
        <f>[31]Sheet1!P2</f>
        <v>2353.83544921875</v>
      </c>
      <c r="R13" s="7">
        <f>[31]Sheet1!Q2</f>
        <v>2816.8046875</v>
      </c>
      <c r="S13" s="7">
        <f>[31]Sheet1!R2</f>
        <v>3201.76977539062</v>
      </c>
      <c r="T13" s="7">
        <f>[31]Sheet1!S2</f>
        <v>3370.75219726562</v>
      </c>
      <c r="U13" s="7">
        <f>[31]Sheet1!T2</f>
        <v>3542.5</v>
      </c>
      <c r="V13" s="7">
        <f>[31]Sheet1!U2</f>
        <v>3568.07568359375</v>
      </c>
      <c r="W13" s="7">
        <f>[31]Sheet1!V2</f>
        <v>3653.92065429688</v>
      </c>
      <c r="X13" s="7">
        <f>[31]Sheet1!W2</f>
        <v>4004.8291015625</v>
      </c>
      <c r="Y13" s="7">
        <f>[31]Sheet1!X2</f>
        <v>4289.74560546875</v>
      </c>
      <c r="Z13" s="7">
        <f>[31]Sheet1!Y2</f>
        <v>4620.423828125</v>
      </c>
      <c r="AA13" s="7">
        <f>[31]Sheet1!Z2</f>
        <v>4801.662109375</v>
      </c>
      <c r="AB13" s="7">
        <f>[31]Sheet1!AA2</f>
        <v>5055.32763671875</v>
      </c>
      <c r="AC13" s="7">
        <f>[31]Sheet1!AB2</f>
        <v>5304.525390625</v>
      </c>
      <c r="AD13" s="7">
        <f>[31]Sheet1!AC2</f>
        <v>5642.1005859375</v>
      </c>
      <c r="AE13" s="7">
        <f>[31]Sheet1!AD2</f>
        <v>5951.69287109375</v>
      </c>
      <c r="AF13" s="7">
        <f>[31]Sheet1!AE2</f>
        <v>6106.5517578125</v>
      </c>
      <c r="AG13" s="7">
        <f>[31]Sheet1!AF2</f>
        <v>6487.10498046875</v>
      </c>
      <c r="AH13" s="7">
        <f>[31]Sheet1!AG2</f>
        <v>6540</v>
      </c>
      <c r="AI13" s="7">
        <f>[31]Sheet1!AH2</f>
        <v>6558.8935546875</v>
      </c>
      <c r="AJ13" s="7">
        <f>[31]Sheet1!AI2</f>
        <v>6793.96435546875</v>
      </c>
      <c r="AK13" s="7">
        <f>[31]Sheet1!AJ2</f>
        <v>7021.96142578125</v>
      </c>
      <c r="AL13" s="7">
        <f>[31]Sheet1!AK2</f>
        <v>7085</v>
      </c>
      <c r="AM13" s="7">
        <f>[31]Sheet1!AL2</f>
        <v>7085</v>
      </c>
      <c r="AN13" s="7">
        <f>[31]Sheet1!AM2</f>
        <v>7085</v>
      </c>
      <c r="AO13" s="7">
        <f>[31]Sheet1!AN2</f>
        <v>7085</v>
      </c>
      <c r="AP13" s="7">
        <f>[31]Sheet1!AO2</f>
        <v>7085.9033203125</v>
      </c>
      <c r="AQ13" s="7">
        <f>[31]Sheet1!AP2</f>
        <v>7154.18017578125</v>
      </c>
      <c r="AR13" s="7">
        <f>[31]Sheet1!AQ2</f>
        <v>7215.7177734375</v>
      </c>
      <c r="AS13" s="7">
        <f>[31]Sheet1!AR2</f>
        <v>7481.92529296875</v>
      </c>
      <c r="AT13" s="7">
        <f>[31]Sheet1!AS2</f>
        <v>7769.8583984375</v>
      </c>
      <c r="AU13" s="7">
        <f>[31]Sheet1!AT2</f>
        <v>7808.306640625</v>
      </c>
      <c r="AV13" s="7">
        <f>[31]Sheet1!AU2</f>
        <v>8065.732421875</v>
      </c>
      <c r="AW13" s="7">
        <f>[31]Sheet1!AV2</f>
        <v>8353.453125</v>
      </c>
      <c r="AX13" s="7">
        <f>[31]Sheet1!AW2</f>
        <v>8480.1181640625</v>
      </c>
      <c r="AY13" s="7">
        <f>[31]Sheet1!AX2</f>
        <v>8775.2568359375</v>
      </c>
      <c r="AZ13" s="7">
        <f>[31]Sheet1!AY2</f>
        <v>9007.8349609375</v>
      </c>
      <c r="BA13" s="7">
        <f>[31]Sheet1!AZ2</f>
        <v>9107.736328125</v>
      </c>
      <c r="BB13" s="7">
        <f>[31]Sheet1!BA2</f>
        <v>9371.4267578125</v>
      </c>
      <c r="BC13" s="7">
        <f>[31]Sheet1!BB2</f>
        <v>9590.431640625</v>
      </c>
      <c r="BD13" s="7">
        <f>[31]Sheet1!BC2</f>
        <v>9741.4208984375</v>
      </c>
      <c r="BE13" s="7">
        <f>[31]Sheet1!BD2</f>
        <v>9956.20703125</v>
      </c>
      <c r="BF13" s="7">
        <f>[31]Sheet1!BE2</f>
        <v>10251.43359375</v>
      </c>
      <c r="BG13" s="7">
        <f>[31]Sheet1!BF2</f>
        <v>10400</v>
      </c>
      <c r="BH13" s="7">
        <f>[31]Sheet1!BG2</f>
        <v>10569.751953125</v>
      </c>
      <c r="BI13" s="7">
        <f>[31]Sheet1!BH2</f>
        <v>10815.7998046875</v>
      </c>
      <c r="BJ13" s="7">
        <f>[31]Sheet1!BI2</f>
        <v>11098.6728515625</v>
      </c>
      <c r="BK13" s="7">
        <f>[31]Sheet1!BJ2</f>
        <v>11438.546875</v>
      </c>
      <c r="BL13" s="7">
        <f>[31]Sheet1!BK2</f>
        <v>11712.56640625</v>
      </c>
      <c r="BM13" s="7">
        <f>[31]Sheet1!BL2</f>
        <v>11971.6171875</v>
      </c>
      <c r="BN13" s="7">
        <f>[31]Sheet1!BM2</f>
        <v>12110.8974609375</v>
      </c>
      <c r="BO13" s="7">
        <f>[31]Sheet1!BN2</f>
        <v>12483.25</v>
      </c>
      <c r="BP13" s="7">
        <f>[31]Sheet1!BO2</f>
        <v>12900.3984375</v>
      </c>
      <c r="BQ13" s="7">
        <f>[31]Sheet1!BP2</f>
        <v>13021.46484375</v>
      </c>
      <c r="BR13" s="7">
        <f>[31]Sheet1!BQ2</f>
        <v>13262.4716796875</v>
      </c>
      <c r="BS13" s="7">
        <f>[31]Sheet1!BR2</f>
        <v>13624.7685546875</v>
      </c>
      <c r="BT13" s="7">
        <f>[31]Sheet1!BS2</f>
        <v>13920.9541015625</v>
      </c>
      <c r="BU13" s="7">
        <f>[31]Sheet1!BT2</f>
        <v>14249.66015625</v>
      </c>
      <c r="BV13" s="7">
        <f>[31]Sheet1!BU2</f>
        <v>14479.5830078125</v>
      </c>
      <c r="BW13" s="7">
        <f>[31]Sheet1!BV2</f>
        <v>14951.2392578125</v>
      </c>
      <c r="BX13" s="7">
        <f>[31]Sheet1!BW2</f>
        <v>15427.2041015625</v>
      </c>
      <c r="BY13" s="7">
        <f>[31]Sheet1!BX2</f>
        <v>15648.2958984375</v>
      </c>
      <c r="BZ13" s="7">
        <f>[31]Sheet1!BY2</f>
        <v>16181.5966796875</v>
      </c>
      <c r="CA13" s="7">
        <f>[31]Sheet1!BZ2</f>
        <v>16737.59765625</v>
      </c>
      <c r="CB13" s="7">
        <f>[31]Sheet1!CA2</f>
        <v>17290.0390625</v>
      </c>
      <c r="CC13" s="7">
        <f>[31]Sheet1!CB2</f>
        <v>17935.828125</v>
      </c>
      <c r="CD13" s="7">
        <f>[31]Sheet1!CC2</f>
        <v>18367.931640625</v>
      </c>
      <c r="CE13" s="7">
        <f>[31]Sheet1!CD2</f>
        <v>19116.751953125</v>
      </c>
      <c r="CF13" s="7">
        <f>[31]Sheet1!CE2</f>
        <v>19564.7421875</v>
      </c>
      <c r="CG13" s="7">
        <f>[31]Sheet1!CF2</f>
        <v>20285.056640625</v>
      </c>
      <c r="CH13" s="7">
        <f>[31]Sheet1!CG2</f>
        <v>21039.3671875</v>
      </c>
      <c r="CI13" s="7">
        <f>[31]Sheet1!CH2</f>
        <v>21926.115234375</v>
      </c>
      <c r="CJ13" s="7">
        <f>[31]Sheet1!CI2</f>
        <v>23023.4609375</v>
      </c>
      <c r="CK13" s="7">
        <f>[31]Sheet1!CJ2</f>
        <v>23953.4609375</v>
      </c>
      <c r="CL13" s="7">
        <f>[31]Sheet1!CK2</f>
        <v>24967.6328125</v>
      </c>
      <c r="CM13" s="7">
        <f>[31]Sheet1!CL2</f>
        <v>26098.357421875</v>
      </c>
      <c r="CN13" s="7">
        <f>[31]Sheet1!CM2</f>
        <v>27418.2265625</v>
      </c>
      <c r="CO13" s="7">
        <f>[31]Sheet1!CN2</f>
        <v>29141.716796875</v>
      </c>
      <c r="CP13" s="7">
        <f>[31]Sheet1!CO2</f>
        <v>30668.611328125</v>
      </c>
      <c r="CQ13" s="7">
        <f>[31]Sheet1!CP2</f>
        <v>32798.3671875</v>
      </c>
      <c r="CR13" s="7">
        <f>[31]Sheet1!CQ2</f>
        <v>35260.76953125</v>
      </c>
      <c r="CS13" s="7">
        <f>[31]Sheet1!CR2</f>
        <v>37711.2890625</v>
      </c>
      <c r="CT13" s="7">
        <f>[31]Sheet1!CS2</f>
        <v>40922.5078125</v>
      </c>
      <c r="CU13" s="7">
        <f>[31]Sheet1!CT2</f>
        <v>45326.1953125</v>
      </c>
      <c r="CV13" s="7">
        <f>[31]Sheet1!CU2</f>
        <v>51115.2421875</v>
      </c>
      <c r="CW13" s="7">
        <f>[31]Sheet1!CV2</f>
        <v>59211.51953125</v>
      </c>
      <c r="CX13" s="7">
        <f>[31]Sheet1!CW2</f>
        <v>70521.890625</v>
      </c>
      <c r="CY13" s="7">
        <f>[31]Sheet1!CX2</f>
        <v>91304.21875</v>
      </c>
      <c r="CZ13" s="7">
        <f>[31]Sheet1!CY2</f>
        <v>170697.3125</v>
      </c>
      <c r="DA13" s="7">
        <f>[31]Sheet1!CZ2</f>
        <v>113114.921875</v>
      </c>
      <c r="DB13" s="7">
        <f>[31]Sheet1!DA2</f>
        <v>118769.1796875</v>
      </c>
      <c r="DC13" s="7">
        <f>[31]Sheet1!DB2</f>
        <v>122999.2421875</v>
      </c>
      <c r="DD13" s="7">
        <f>[31]Sheet1!DC2</f>
        <v>130300.140625</v>
      </c>
      <c r="DE13" s="7">
        <f>[31]Sheet1!DD2</f>
        <v>138655.9375</v>
      </c>
      <c r="DF13" s="7">
        <f>[31]Sheet1!DE2</f>
        <v>149772.125</v>
      </c>
      <c r="DG13" s="7">
        <f>[31]Sheet1!DF2</f>
        <v>165074.59375</v>
      </c>
      <c r="DH13" s="7">
        <f>[31]Sheet1!DG2</f>
        <v>184719.734375</v>
      </c>
      <c r="DI13" s="7">
        <f>[31]Sheet1!DH2</f>
        <v>214806.453125</v>
      </c>
      <c r="DJ13" s="7">
        <f>[31]Sheet1!DI2</f>
        <v>367422.375</v>
      </c>
      <c r="DK13" s="7">
        <f>[31]Sheet1!DJ2</f>
        <v>240769.359375</v>
      </c>
      <c r="DL13" s="7">
        <f>[31]Sheet1!DK2</f>
        <v>249708.21875</v>
      </c>
      <c r="DM13" s="7">
        <f>[31]Sheet1!DL2</f>
        <v>258012.328125</v>
      </c>
      <c r="DN13" s="7">
        <f>[31]Sheet1!DM2</f>
        <v>271905.375</v>
      </c>
      <c r="DO13" s="7">
        <f>[31]Sheet1!DN2</f>
        <v>287779.625</v>
      </c>
      <c r="DP13" s="7">
        <f>[31]Sheet1!DO2</f>
        <v>313473.25</v>
      </c>
      <c r="DQ13" s="7">
        <f>[31]Sheet1!DP2</f>
        <v>348921.96875</v>
      </c>
      <c r="DR13" s="7">
        <f>[31]Sheet1!DQ2</f>
        <v>371579.875</v>
      </c>
      <c r="DS13" s="7">
        <f>[31]Sheet1!DR2</f>
        <v>465163.78125</v>
      </c>
      <c r="DT13" s="7">
        <f>[31]Sheet1!DS2</f>
        <v>868302.25</v>
      </c>
      <c r="DU13" s="7">
        <f>[31]Sheet1!DT2</f>
        <v>562854.3125</v>
      </c>
      <c r="DV13" s="7">
        <f>[31]Sheet1!DU2</f>
        <v>614578.25</v>
      </c>
      <c r="DW13" s="7">
        <f>[31]Sheet1!DV2</f>
        <v>709200</v>
      </c>
      <c r="DX13" s="7">
        <f>[31]Sheet1!DW2</f>
        <v>709200</v>
      </c>
      <c r="DY13" s="7">
        <f>[31]Sheet1!DX2</f>
        <v>744700</v>
      </c>
      <c r="DZ13" s="7">
        <f>[31]Sheet1!DY2</f>
        <v>763895.125</v>
      </c>
      <c r="EA13" s="7">
        <f>[31]Sheet1!DZ2</f>
        <v>840000</v>
      </c>
      <c r="EB13" s="7">
        <f>[31]Sheet1!EA2</f>
        <v>906000</v>
      </c>
      <c r="EC13" s="7">
        <f>[31]Sheet1!EB2</f>
        <v>1126761.875</v>
      </c>
      <c r="ED13" s="7">
        <f>[31]Sheet1!EC2</f>
        <v>1578146.875</v>
      </c>
      <c r="EE13" s="10"/>
      <c r="EF13" s="56">
        <v>77</v>
      </c>
      <c r="EG13" s="31">
        <f t="shared" si="10"/>
        <v>0</v>
      </c>
      <c r="EH13" s="31">
        <f t="shared" si="15"/>
        <v>0</v>
      </c>
      <c r="EI13" s="31">
        <f t="shared" si="16"/>
        <v>0</v>
      </c>
      <c r="EJ13" s="31">
        <f t="shared" si="17"/>
        <v>0</v>
      </c>
      <c r="EK13" s="31">
        <f t="shared" si="18"/>
        <v>0</v>
      </c>
      <c r="EL13" s="31">
        <f t="shared" si="19"/>
        <v>0</v>
      </c>
      <c r="EM13" s="31">
        <f t="shared" si="20"/>
        <v>0</v>
      </c>
      <c r="EN13" s="31">
        <f t="shared" si="21"/>
        <v>0</v>
      </c>
      <c r="EO13" s="31">
        <f t="shared" si="22"/>
        <v>0</v>
      </c>
      <c r="EP13" s="31">
        <f t="shared" si="23"/>
        <v>547.00499695616884</v>
      </c>
      <c r="EQ13" s="31">
        <f t="shared" si="24"/>
        <v>1663.6430220170389</v>
      </c>
      <c r="ER13" s="31">
        <f t="shared" si="25"/>
        <v>2401.8099698153378</v>
      </c>
      <c r="ES13" s="31">
        <f t="shared" si="26"/>
        <v>3056.9291548295455</v>
      </c>
      <c r="ET13" s="31">
        <f t="shared" si="27"/>
        <v>3658.1879058441559</v>
      </c>
      <c r="EU13" s="31">
        <f t="shared" si="28"/>
        <v>4158.1425654423638</v>
      </c>
      <c r="EV13" s="31">
        <f t="shared" si="29"/>
        <v>4377.6002561891164</v>
      </c>
      <c r="EW13" s="31">
        <f t="shared" si="30"/>
        <v>4600.6493506493507</v>
      </c>
      <c r="EX13" s="31">
        <f t="shared" si="31"/>
        <v>4633.864524147727</v>
      </c>
      <c r="EY13" s="31">
        <f t="shared" si="32"/>
        <v>4745.3514990868571</v>
      </c>
      <c r="EZ13" s="31">
        <f t="shared" si="33"/>
        <v>5201.0767552759735</v>
      </c>
      <c r="FA13" s="31">
        <f t="shared" si="34"/>
        <v>5571.098188920454</v>
      </c>
      <c r="FB13" s="31">
        <f t="shared" si="35"/>
        <v>6000.5504261363631</v>
      </c>
      <c r="FC13" s="31">
        <f t="shared" si="36"/>
        <v>6235.9248173701299</v>
      </c>
      <c r="FD13" s="31">
        <f t="shared" si="37"/>
        <v>6565.3605671672076</v>
      </c>
      <c r="FE13" s="31">
        <f t="shared" si="38"/>
        <v>6888.9940137987014</v>
      </c>
      <c r="FF13" s="31">
        <f t="shared" si="39"/>
        <v>7327.4033583603896</v>
      </c>
      <c r="FG13" s="31">
        <f t="shared" si="40"/>
        <v>7729.4712611607138</v>
      </c>
      <c r="FH13" s="31">
        <f t="shared" si="41"/>
        <v>7930.5866984577924</v>
      </c>
      <c r="FI13" s="31">
        <f t="shared" si="42"/>
        <v>8424.8116629464275</v>
      </c>
      <c r="FJ13" s="31">
        <f t="shared" si="43"/>
        <v>8493.5064935064929</v>
      </c>
      <c r="FK13" s="31">
        <f t="shared" si="44"/>
        <v>8518.0435775162332</v>
      </c>
      <c r="FL13" s="31">
        <f t="shared" si="45"/>
        <v>8823.3303317775972</v>
      </c>
      <c r="FM13" s="31">
        <f t="shared" si="46"/>
        <v>9119.4304230925318</v>
      </c>
      <c r="FN13" s="31">
        <f t="shared" si="47"/>
        <v>9201.2987012987014</v>
      </c>
      <c r="FO13" s="31">
        <f t="shared" si="48"/>
        <v>9201.2987012987014</v>
      </c>
      <c r="FP13" s="31">
        <f t="shared" si="49"/>
        <v>9201.2987012987014</v>
      </c>
      <c r="FQ13" s="31">
        <f t="shared" si="50"/>
        <v>9201.2987012987014</v>
      </c>
      <c r="FR13" s="31">
        <f t="shared" si="51"/>
        <v>9202.4718445616872</v>
      </c>
      <c r="FS13" s="31">
        <f t="shared" si="52"/>
        <v>9291.1430854301943</v>
      </c>
      <c r="FT13" s="31">
        <f t="shared" si="53"/>
        <v>9371.0620434253251</v>
      </c>
      <c r="FU13" s="31">
        <f t="shared" si="54"/>
        <v>9716.7860947646095</v>
      </c>
      <c r="FV13" s="31">
        <f t="shared" si="55"/>
        <v>10090.725192775973</v>
      </c>
      <c r="FW13" s="31">
        <f t="shared" si="56"/>
        <v>10140.657974837663</v>
      </c>
      <c r="FX13" s="31">
        <f t="shared" si="57"/>
        <v>10474.977171266233</v>
      </c>
      <c r="FY13" s="31">
        <f t="shared" si="58"/>
        <v>10848.640422077922</v>
      </c>
      <c r="FZ13" s="31">
        <f t="shared" si="59"/>
        <v>11013.140472808442</v>
      </c>
      <c r="GA13" s="31">
        <f t="shared" si="60"/>
        <v>11396.437449269481</v>
      </c>
      <c r="GB13" s="31">
        <f t="shared" si="61"/>
        <v>11698.486962256493</v>
      </c>
      <c r="GC13" s="31">
        <f t="shared" si="62"/>
        <v>11828.228997564935</v>
      </c>
      <c r="GD13" s="31">
        <f t="shared" si="63"/>
        <v>12170.684101055194</v>
      </c>
      <c r="GE13" s="31">
        <f t="shared" si="64"/>
        <v>12455.106026785714</v>
      </c>
      <c r="GF13" s="31">
        <f t="shared" si="65"/>
        <v>12651.195971996753</v>
      </c>
      <c r="GG13" s="31">
        <f t="shared" si="66"/>
        <v>12930.139001623376</v>
      </c>
      <c r="GH13" s="31">
        <f t="shared" si="67"/>
        <v>13313.550121753246</v>
      </c>
      <c r="GI13" s="31">
        <f t="shared" si="68"/>
        <v>13506.493506493507</v>
      </c>
      <c r="GJ13" s="31">
        <f t="shared" si="69"/>
        <v>13726.950588474027</v>
      </c>
      <c r="GK13" s="31">
        <f t="shared" si="70"/>
        <v>14046.493252840908</v>
      </c>
      <c r="GL13" s="31">
        <f t="shared" si="71"/>
        <v>14413.860846185065</v>
      </c>
      <c r="GM13" s="31">
        <f t="shared" si="72"/>
        <v>14855.255681818182</v>
      </c>
      <c r="GN13" s="31">
        <f t="shared" si="73"/>
        <v>15211.125202922078</v>
      </c>
      <c r="GO13" s="31">
        <f t="shared" si="74"/>
        <v>15547.554788961039</v>
      </c>
      <c r="GP13" s="31">
        <f t="shared" si="75"/>
        <v>15728.438260957791</v>
      </c>
      <c r="GQ13" s="31">
        <f t="shared" si="76"/>
        <v>16212.012987012986</v>
      </c>
      <c r="GR13" s="31">
        <f t="shared" si="77"/>
        <v>16753.764204545456</v>
      </c>
      <c r="GS13" s="31">
        <f t="shared" si="13"/>
        <v>16910.993303571428</v>
      </c>
      <c r="GT13" s="31">
        <f t="shared" si="78"/>
        <v>17223.98919439935</v>
      </c>
      <c r="GU13" s="31">
        <f t="shared" si="79"/>
        <v>17694.504616477272</v>
      </c>
      <c r="GV13" s="31">
        <f t="shared" si="80"/>
        <v>18079.161170860389</v>
      </c>
      <c r="GW13" s="31">
        <f t="shared" si="81"/>
        <v>18506.052150974025</v>
      </c>
      <c r="GX13" s="31">
        <f t="shared" si="82"/>
        <v>18804.65325689935</v>
      </c>
      <c r="GY13" s="31">
        <f t="shared" si="83"/>
        <v>19417.193841314936</v>
      </c>
      <c r="GZ13" s="31">
        <f t="shared" si="84"/>
        <v>20035.330002029219</v>
      </c>
      <c r="HA13" s="31">
        <f t="shared" si="85"/>
        <v>20322.462205762986</v>
      </c>
      <c r="HB13" s="31">
        <f t="shared" si="86"/>
        <v>21015.060622970777</v>
      </c>
      <c r="HC13" s="31">
        <f t="shared" si="87"/>
        <v>21737.139813311689</v>
      </c>
      <c r="HD13" s="31">
        <f t="shared" si="88"/>
        <v>22454.596185064933</v>
      </c>
      <c r="HE13" s="31">
        <f t="shared" si="89"/>
        <v>23293.283279220777</v>
      </c>
      <c r="HF13" s="31">
        <f t="shared" si="90"/>
        <v>23854.456676136364</v>
      </c>
      <c r="HG13" s="31">
        <f t="shared" si="91"/>
        <v>24826.950588474025</v>
      </c>
      <c r="HH13" s="31">
        <f t="shared" si="92"/>
        <v>25408.756087662336</v>
      </c>
      <c r="HI13" s="31">
        <f t="shared" si="93"/>
        <v>26344.229403409092</v>
      </c>
      <c r="HJ13" s="31">
        <f t="shared" si="94"/>
        <v>27323.853490259738</v>
      </c>
      <c r="HK13" s="31">
        <f t="shared" si="95"/>
        <v>28475.474330357141</v>
      </c>
      <c r="HL13" s="31">
        <f t="shared" si="96"/>
        <v>29900.598620129869</v>
      </c>
      <c r="HM13" s="31">
        <f t="shared" si="97"/>
        <v>31108.390827922078</v>
      </c>
      <c r="HN13" s="31">
        <f t="shared" si="98"/>
        <v>32425.497159090908</v>
      </c>
      <c r="HO13" s="31">
        <f t="shared" si="99"/>
        <v>33893.970677759738</v>
      </c>
      <c r="HP13" s="31">
        <f t="shared" si="100"/>
        <v>35608.086444805194</v>
      </c>
      <c r="HQ13" s="31">
        <f t="shared" si="101"/>
        <v>37846.385450487011</v>
      </c>
      <c r="HR13" s="31">
        <f t="shared" si="102"/>
        <v>39829.3653612013</v>
      </c>
      <c r="HS13" s="31">
        <f t="shared" si="103"/>
        <v>42595.282061688311</v>
      </c>
      <c r="HT13" s="31">
        <f t="shared" si="104"/>
        <v>45793.207183441555</v>
      </c>
      <c r="HU13" s="31">
        <f t="shared" si="105"/>
        <v>48975.700081168827</v>
      </c>
      <c r="HV13" s="31">
        <f t="shared" si="106"/>
        <v>53146.114042207788</v>
      </c>
      <c r="HW13" s="31">
        <f t="shared" si="107"/>
        <v>58865.188717532466</v>
      </c>
      <c r="HX13" s="31">
        <f t="shared" si="108"/>
        <v>66383.431412337668</v>
      </c>
      <c r="HY13" s="31">
        <f t="shared" si="109"/>
        <v>76898.077313311689</v>
      </c>
      <c r="HZ13" s="31">
        <f t="shared" si="110"/>
        <v>91586.870941558445</v>
      </c>
      <c r="IA13" s="31">
        <f t="shared" si="111"/>
        <v>118576.90746753247</v>
      </c>
      <c r="IB13" s="31">
        <f t="shared" si="112"/>
        <v>221684.82142857142</v>
      </c>
      <c r="IC13" s="31">
        <f t="shared" si="113"/>
        <v>146902.49594155845</v>
      </c>
      <c r="ID13" s="31">
        <f t="shared" si="114"/>
        <v>154245.68790584416</v>
      </c>
      <c r="IE13" s="31">
        <f t="shared" si="115"/>
        <v>159739.27556818182</v>
      </c>
      <c r="IF13" s="31">
        <f t="shared" si="116"/>
        <v>169220.96185064936</v>
      </c>
      <c r="IG13" s="31">
        <f t="shared" si="117"/>
        <v>180072.64610389611</v>
      </c>
      <c r="IH13" s="31">
        <f t="shared" si="118"/>
        <v>194509.25324675324</v>
      </c>
      <c r="II13" s="31">
        <f t="shared" si="119"/>
        <v>214382.58928571429</v>
      </c>
      <c r="IJ13" s="31">
        <f t="shared" si="120"/>
        <v>239895.75892857142</v>
      </c>
      <c r="IK13" s="31">
        <f t="shared" si="121"/>
        <v>278969.41964285716</v>
      </c>
      <c r="IL13" s="31">
        <f t="shared" si="122"/>
        <v>477171.91558441555</v>
      </c>
      <c r="IM13" s="31">
        <f t="shared" si="123"/>
        <v>312687.47970779223</v>
      </c>
      <c r="IN13" s="31">
        <f t="shared" si="124"/>
        <v>324296.38798701297</v>
      </c>
      <c r="IO13" s="31">
        <f t="shared" si="125"/>
        <v>335080.94561688311</v>
      </c>
      <c r="IP13" s="31">
        <f t="shared" si="126"/>
        <v>353123.86363636365</v>
      </c>
      <c r="IQ13" s="31">
        <f t="shared" si="127"/>
        <v>373739.77272727271</v>
      </c>
      <c r="IR13" s="31">
        <f t="shared" si="128"/>
        <v>407108.11688311689</v>
      </c>
      <c r="IS13" s="31">
        <f t="shared" si="129"/>
        <v>453145.41396103892</v>
      </c>
      <c r="IT13" s="31">
        <f t="shared" si="130"/>
        <v>482571.26623376622</v>
      </c>
      <c r="IU13" s="31">
        <f t="shared" si="131"/>
        <v>604108.80681818177</v>
      </c>
      <c r="IV13" s="31">
        <f t="shared" si="132"/>
        <v>1127665.2597402597</v>
      </c>
      <c r="IW13" s="31">
        <f t="shared" si="133"/>
        <v>730979.62662337662</v>
      </c>
      <c r="IX13" s="31">
        <f t="shared" si="134"/>
        <v>798153.57142857136</v>
      </c>
      <c r="IY13" s="31">
        <f t="shared" si="135"/>
        <v>921038.96103896108</v>
      </c>
      <c r="IZ13" s="31">
        <f t="shared" si="136"/>
        <v>921038.96103896108</v>
      </c>
      <c r="JA13" s="31">
        <f t="shared" si="137"/>
        <v>967142.85714285716</v>
      </c>
      <c r="JB13" s="31">
        <f t="shared" si="138"/>
        <v>992071.59090909094</v>
      </c>
      <c r="JC13" s="31">
        <f t="shared" si="139"/>
        <v>1090909.0909090908</v>
      </c>
      <c r="JD13" s="31">
        <f t="shared" si="140"/>
        <v>1176623.3766233765</v>
      </c>
      <c r="JE13" s="31">
        <f t="shared" si="14"/>
        <v>1463327.1103896103</v>
      </c>
      <c r="JF13" s="31">
        <f t="shared" si="5"/>
        <v>2049541.396103896</v>
      </c>
    </row>
    <row r="14" spans="1:266" x14ac:dyDescent="0.2">
      <c r="A14" s="5">
        <f>[32]Sheet1!A2</f>
        <v>2012</v>
      </c>
      <c r="B14" s="7">
        <f>[32]Sheet1!B2</f>
        <v>2297804357632</v>
      </c>
      <c r="C14" s="7">
        <f t="shared" si="7"/>
        <v>17180.863028539708</v>
      </c>
      <c r="D14" s="7">
        <f>[32]Sheet1!C2</f>
        <v>133742080</v>
      </c>
      <c r="E14" s="7">
        <f>[32]Sheet1!D2</f>
        <v>0</v>
      </c>
      <c r="F14" s="7">
        <f>[32]Sheet1!E2</f>
        <v>0</v>
      </c>
      <c r="G14" s="7">
        <f>[32]Sheet1!F2</f>
        <v>0</v>
      </c>
      <c r="H14" s="7">
        <f>[32]Sheet1!G2</f>
        <v>0</v>
      </c>
      <c r="I14" s="7">
        <f>[32]Sheet1!H2</f>
        <v>0</v>
      </c>
      <c r="J14" s="7">
        <f>[32]Sheet1!I2</f>
        <v>0</v>
      </c>
      <c r="K14" s="7">
        <f>[32]Sheet1!J2</f>
        <v>0</v>
      </c>
      <c r="L14" s="7">
        <f>[32]Sheet1!K2</f>
        <v>0</v>
      </c>
      <c r="M14" s="7">
        <f>[32]Sheet1!L2</f>
        <v>0</v>
      </c>
      <c r="N14" s="7">
        <f>[32]Sheet1!M2</f>
        <v>482.23544311523398</v>
      </c>
      <c r="O14" s="7">
        <f>[32]Sheet1!N2</f>
        <v>1454.64611816406</v>
      </c>
      <c r="P14" s="7">
        <f>[32]Sheet1!O2</f>
        <v>2101.28759765625</v>
      </c>
      <c r="Q14" s="7">
        <f>[32]Sheet1!P2</f>
        <v>2629.98828125</v>
      </c>
      <c r="R14" s="7">
        <f>[32]Sheet1!Q2</f>
        <v>3270.45703125</v>
      </c>
      <c r="S14" s="7">
        <f>[32]Sheet1!R2</f>
        <v>3648.55395507812</v>
      </c>
      <c r="T14" s="7">
        <f>[32]Sheet1!S2</f>
        <v>3767.4423828125</v>
      </c>
      <c r="U14" s="7">
        <f>[32]Sheet1!T2</f>
        <v>4034.20068359375</v>
      </c>
      <c r="V14" s="7">
        <f>[32]Sheet1!U2</f>
        <v>4046.94262695312</v>
      </c>
      <c r="W14" s="7">
        <f>[32]Sheet1!V2</f>
        <v>4253.2666015625</v>
      </c>
      <c r="X14" s="7">
        <f>[32]Sheet1!W2</f>
        <v>4664.76953125</v>
      </c>
      <c r="Y14" s="7">
        <f>[32]Sheet1!X2</f>
        <v>4834.98193359375</v>
      </c>
      <c r="Z14" s="7">
        <f>[32]Sheet1!Y2</f>
        <v>5174.15234375</v>
      </c>
      <c r="AA14" s="7">
        <f>[32]Sheet1!Z2</f>
        <v>5476.45751953125</v>
      </c>
      <c r="AB14" s="7">
        <f>[32]Sheet1!AA2</f>
        <v>5868.72119140625</v>
      </c>
      <c r="AC14" s="7">
        <f>[32]Sheet1!AB2</f>
        <v>6021.73388671875</v>
      </c>
      <c r="AD14" s="7">
        <f>[32]Sheet1!AC2</f>
        <v>6375.4716796875</v>
      </c>
      <c r="AE14" s="7">
        <f>[32]Sheet1!AD2</f>
        <v>6730.09765625</v>
      </c>
      <c r="AF14" s="7">
        <f>[32]Sheet1!AE2</f>
        <v>7174.97021484375</v>
      </c>
      <c r="AG14" s="7">
        <f>[32]Sheet1!AF2</f>
        <v>7360.91064453125</v>
      </c>
      <c r="AH14" s="7">
        <f>[32]Sheet1!AG2</f>
        <v>7464</v>
      </c>
      <c r="AI14" s="7">
        <f>[32]Sheet1!AH2</f>
        <v>7551.03271484375</v>
      </c>
      <c r="AJ14" s="7">
        <f>[32]Sheet1!AI2</f>
        <v>7784.8828125</v>
      </c>
      <c r="AK14" s="7">
        <f>[32]Sheet1!AJ2</f>
        <v>7897.212890625</v>
      </c>
      <c r="AL14" s="7">
        <f>[32]Sheet1!AK2</f>
        <v>8086</v>
      </c>
      <c r="AM14" s="7">
        <f>[32]Sheet1!AL2</f>
        <v>8086</v>
      </c>
      <c r="AN14" s="7">
        <f>[32]Sheet1!AM2</f>
        <v>8086</v>
      </c>
      <c r="AO14" s="7">
        <f>[32]Sheet1!AN2</f>
        <v>8086</v>
      </c>
      <c r="AP14" s="7">
        <f>[32]Sheet1!AO2</f>
        <v>8086</v>
      </c>
      <c r="AQ14" s="7">
        <f>[32]Sheet1!AP2</f>
        <v>8094.3076171875</v>
      </c>
      <c r="AR14" s="7">
        <f>[32]Sheet1!AQ2</f>
        <v>8328.4755859375</v>
      </c>
      <c r="AS14" s="7">
        <f>[32]Sheet1!AR2</f>
        <v>8487.1171875</v>
      </c>
      <c r="AT14" s="7">
        <f>[32]Sheet1!AS2</f>
        <v>8814.56640625</v>
      </c>
      <c r="AU14" s="7">
        <f>[32]Sheet1!AT2</f>
        <v>9032.8857421875</v>
      </c>
      <c r="AV14" s="7">
        <f>[32]Sheet1!AU2</f>
        <v>9162.595703125</v>
      </c>
      <c r="AW14" s="7">
        <f>[32]Sheet1!AV2</f>
        <v>9467.470703125</v>
      </c>
      <c r="AX14" s="7">
        <f>[32]Sheet1!AW2</f>
        <v>9650.4130859375</v>
      </c>
      <c r="AY14" s="7">
        <f>[32]Sheet1!AX2</f>
        <v>9815.7255859375</v>
      </c>
      <c r="AZ14" s="7">
        <f>[32]Sheet1!AY2</f>
        <v>10131.7138671875</v>
      </c>
      <c r="BA14" s="7">
        <f>[32]Sheet1!AZ2</f>
        <v>10389.9765625</v>
      </c>
      <c r="BB14" s="7">
        <f>[32]Sheet1!BA2</f>
        <v>10518.583984375</v>
      </c>
      <c r="BC14" s="7">
        <f>[32]Sheet1!BB2</f>
        <v>10834.982421875</v>
      </c>
      <c r="BD14" s="7">
        <f>[32]Sheet1!BC2</f>
        <v>11103.9365234375</v>
      </c>
      <c r="BE14" s="7">
        <f>[32]Sheet1!BD2</f>
        <v>11437.115234375</v>
      </c>
      <c r="BF14" s="7">
        <f>[32]Sheet1!BE2</f>
        <v>11699.94140625</v>
      </c>
      <c r="BG14" s="7">
        <f>[32]Sheet1!BF2</f>
        <v>11890.9609375</v>
      </c>
      <c r="BH14" s="7">
        <f>[32]Sheet1!BG2</f>
        <v>12009.4619140625</v>
      </c>
      <c r="BI14" s="7">
        <f>[32]Sheet1!BH2</f>
        <v>12239.1435546875</v>
      </c>
      <c r="BJ14" s="7">
        <f>[32]Sheet1!BI2</f>
        <v>12579.5283203125</v>
      </c>
      <c r="BK14" s="7">
        <f>[32]Sheet1!BJ2</f>
        <v>12957.88671875</v>
      </c>
      <c r="BL14" s="7">
        <f>[32]Sheet1!BK2</f>
        <v>13046.9951171875</v>
      </c>
      <c r="BM14" s="7">
        <f>[32]Sheet1!BL2</f>
        <v>13405.9326171875</v>
      </c>
      <c r="BN14" s="7">
        <f>[32]Sheet1!BM2</f>
        <v>13843.0517578125</v>
      </c>
      <c r="BO14" s="7">
        <f>[32]Sheet1!BN2</f>
        <v>14281.71875</v>
      </c>
      <c r="BP14" s="7">
        <f>[32]Sheet1!BO2</f>
        <v>14510.4462890625</v>
      </c>
      <c r="BQ14" s="7">
        <f>[32]Sheet1!BP2</f>
        <v>14942.70703125</v>
      </c>
      <c r="BR14" s="7">
        <f>[32]Sheet1!BQ2</f>
        <v>15343.599609375</v>
      </c>
      <c r="BS14" s="7">
        <f>[32]Sheet1!BR2</f>
        <v>15575.5712890625</v>
      </c>
      <c r="BT14" s="7">
        <f>[32]Sheet1!BS2</f>
        <v>15653.9404296875</v>
      </c>
      <c r="BU14" s="7">
        <f>[32]Sheet1!BT2</f>
        <v>16097.06640625</v>
      </c>
      <c r="BV14" s="7">
        <f>[32]Sheet1!BU2</f>
        <v>16385.03515625</v>
      </c>
      <c r="BW14" s="7">
        <f>[32]Sheet1!BV2</f>
        <v>16866.529296875</v>
      </c>
      <c r="BX14" s="7">
        <f>[32]Sheet1!BW2</f>
        <v>17361.7109375</v>
      </c>
      <c r="BY14" s="7">
        <f>[32]Sheet1!BX2</f>
        <v>17944.490234375</v>
      </c>
      <c r="BZ14" s="7">
        <f>[32]Sheet1!BY2</f>
        <v>18195.560546875</v>
      </c>
      <c r="CA14" s="7">
        <f>[32]Sheet1!BZ2</f>
        <v>18830.771484375</v>
      </c>
      <c r="CB14" s="7">
        <f>[32]Sheet1!CA2</f>
        <v>19419.4609375</v>
      </c>
      <c r="CC14" s="7">
        <f>[32]Sheet1!CB2</f>
        <v>19770.615234375</v>
      </c>
      <c r="CD14" s="7">
        <f>[32]Sheet1!CC2</f>
        <v>20571.220703125</v>
      </c>
      <c r="CE14" s="7">
        <f>[32]Sheet1!CD2</f>
        <v>21294.169921875</v>
      </c>
      <c r="CF14" s="7">
        <f>[32]Sheet1!CE2</f>
        <v>22151.630859375</v>
      </c>
      <c r="CG14" s="7">
        <f>[32]Sheet1!CF2</f>
        <v>23046.818359375</v>
      </c>
      <c r="CH14" s="7">
        <f>[32]Sheet1!CG2</f>
        <v>23802.9140625</v>
      </c>
      <c r="CI14" s="7">
        <f>[32]Sheet1!CH2</f>
        <v>24351.662109375</v>
      </c>
      <c r="CJ14" s="7">
        <f>[32]Sheet1!CI2</f>
        <v>25515.88671875</v>
      </c>
      <c r="CK14" s="7">
        <f>[32]Sheet1!CJ2</f>
        <v>26353.001953125</v>
      </c>
      <c r="CL14" s="7">
        <f>[32]Sheet1!CK2</f>
        <v>27674.341796875</v>
      </c>
      <c r="CM14" s="7">
        <f>[32]Sheet1!CL2</f>
        <v>29328.083984375</v>
      </c>
      <c r="CN14" s="7">
        <f>[32]Sheet1!CM2</f>
        <v>30621.529296875</v>
      </c>
      <c r="CO14" s="7">
        <f>[32]Sheet1!CN2</f>
        <v>32362.072265625</v>
      </c>
      <c r="CP14" s="7">
        <f>[32]Sheet1!CO2</f>
        <v>34445.6953125</v>
      </c>
      <c r="CQ14" s="7">
        <f>[32]Sheet1!CP2</f>
        <v>36444.21875</v>
      </c>
      <c r="CR14" s="7">
        <f>[32]Sheet1!CQ2</f>
        <v>38842.16796875</v>
      </c>
      <c r="CS14" s="7">
        <f>[32]Sheet1!CR2</f>
        <v>41703.63671875</v>
      </c>
      <c r="CT14" s="7">
        <f>[32]Sheet1!CS2</f>
        <v>45641.87890625</v>
      </c>
      <c r="CU14" s="7">
        <f>[32]Sheet1!CT2</f>
        <v>50103.1796875</v>
      </c>
      <c r="CV14" s="7">
        <f>[32]Sheet1!CU2</f>
        <v>56545.26171875</v>
      </c>
      <c r="CW14" s="7">
        <f>[32]Sheet1!CV2</f>
        <v>64481.83203125</v>
      </c>
      <c r="CX14" s="7">
        <f>[32]Sheet1!CW2</f>
        <v>76745.1875</v>
      </c>
      <c r="CY14" s="7">
        <f>[32]Sheet1!CX2</f>
        <v>98527.3671875</v>
      </c>
      <c r="CZ14" s="7">
        <f>[32]Sheet1!CY2</f>
        <v>196830.34375</v>
      </c>
      <c r="DA14" s="7">
        <f>[32]Sheet1!CZ2</f>
        <v>119514.53125</v>
      </c>
      <c r="DB14" s="7">
        <f>[32]Sheet1!DA2</f>
        <v>124562.6875</v>
      </c>
      <c r="DC14" s="7">
        <f>[32]Sheet1!DB2</f>
        <v>131483.09375</v>
      </c>
      <c r="DD14" s="7">
        <f>[32]Sheet1!DC2</f>
        <v>139708.921875</v>
      </c>
      <c r="DE14" s="7">
        <f>[32]Sheet1!DD2</f>
        <v>148245.6875</v>
      </c>
      <c r="DF14" s="7">
        <f>[32]Sheet1!DE2</f>
        <v>159716.484375</v>
      </c>
      <c r="DG14" s="7">
        <f>[32]Sheet1!DF2</f>
        <v>176276.390625</v>
      </c>
      <c r="DH14" s="7">
        <f>[32]Sheet1!DG2</f>
        <v>198087.90625</v>
      </c>
      <c r="DI14" s="7">
        <f>[32]Sheet1!DH2</f>
        <v>237830.59375</v>
      </c>
      <c r="DJ14" s="7">
        <f>[32]Sheet1!DI2</f>
        <v>532966.0625</v>
      </c>
      <c r="DK14" s="7">
        <f>[32]Sheet1!DJ2</f>
        <v>274950.65625</v>
      </c>
      <c r="DL14" s="7">
        <f>[32]Sheet1!DK2</f>
        <v>287471.5</v>
      </c>
      <c r="DM14" s="7">
        <f>[32]Sheet1!DL2</f>
        <v>304984.25</v>
      </c>
      <c r="DN14" s="7">
        <f>[32]Sheet1!DM2</f>
        <v>319412.625</v>
      </c>
      <c r="DO14" s="7">
        <f>[32]Sheet1!DN2</f>
        <v>349569.8125</v>
      </c>
      <c r="DP14" s="7">
        <f>[32]Sheet1!DO2</f>
        <v>376426.5625</v>
      </c>
      <c r="DQ14" s="7">
        <f>[32]Sheet1!DP2</f>
        <v>441149.25</v>
      </c>
      <c r="DR14" s="7">
        <f>[32]Sheet1!DQ2</f>
        <v>586596.0625</v>
      </c>
      <c r="DS14" s="7">
        <f>[32]Sheet1!DR2</f>
        <v>729502.5</v>
      </c>
      <c r="DT14" s="7">
        <f>[32]Sheet1!DS2</f>
        <v>1598062.125</v>
      </c>
      <c r="DU14" s="7">
        <f>[32]Sheet1!DT2</f>
        <v>806348.6875</v>
      </c>
      <c r="DV14" s="7">
        <f>[32]Sheet1!DU2</f>
        <v>998700</v>
      </c>
      <c r="DW14" s="7">
        <f>[32]Sheet1!DV2</f>
        <v>1016084.125</v>
      </c>
      <c r="DX14" s="7">
        <f>[32]Sheet1!DW2</f>
        <v>1118152.125</v>
      </c>
      <c r="DY14" s="7">
        <f>[32]Sheet1!DX2</f>
        <v>1592363.375</v>
      </c>
      <c r="DZ14" s="7">
        <f>[32]Sheet1!DY2</f>
        <v>1824050</v>
      </c>
      <c r="EA14" s="7">
        <f>[32]Sheet1!DZ2</f>
        <v>2010006</v>
      </c>
      <c r="EB14" s="7">
        <f>[32]Sheet1!EA2</f>
        <v>2076000</v>
      </c>
      <c r="EC14" s="7">
        <f>[32]Sheet1!EB2</f>
        <v>2114400</v>
      </c>
      <c r="ED14" s="7">
        <f>[32]Sheet1!EC2</f>
        <v>2294645.75</v>
      </c>
      <c r="EE14" s="10"/>
      <c r="EF14" s="56">
        <v>81</v>
      </c>
      <c r="EG14" s="31">
        <f t="shared" si="10"/>
        <v>0</v>
      </c>
      <c r="EH14" s="31">
        <f t="shared" si="15"/>
        <v>0</v>
      </c>
      <c r="EI14" s="31">
        <f t="shared" si="16"/>
        <v>0</v>
      </c>
      <c r="EJ14" s="31">
        <f t="shared" si="17"/>
        <v>0</v>
      </c>
      <c r="EK14" s="31">
        <f t="shared" si="18"/>
        <v>0</v>
      </c>
      <c r="EL14" s="31">
        <f t="shared" si="19"/>
        <v>0</v>
      </c>
      <c r="EM14" s="31">
        <f t="shared" si="20"/>
        <v>0</v>
      </c>
      <c r="EN14" s="31">
        <f t="shared" si="21"/>
        <v>0</v>
      </c>
      <c r="EO14" s="31">
        <f t="shared" si="22"/>
        <v>0</v>
      </c>
      <c r="EP14" s="31">
        <f t="shared" si="23"/>
        <v>595.35239890769628</v>
      </c>
      <c r="EQ14" s="31">
        <f t="shared" si="24"/>
        <v>1795.8594051408147</v>
      </c>
      <c r="ER14" s="31">
        <f t="shared" si="25"/>
        <v>2594.1822193287035</v>
      </c>
      <c r="ES14" s="31">
        <f t="shared" si="26"/>
        <v>3246.8991126543206</v>
      </c>
      <c r="ET14" s="31">
        <f t="shared" si="27"/>
        <v>4037.6012731481478</v>
      </c>
      <c r="EU14" s="31">
        <f t="shared" si="28"/>
        <v>4504.3875988618765</v>
      </c>
      <c r="EV14" s="31">
        <f t="shared" si="29"/>
        <v>4651.1634355709875</v>
      </c>
      <c r="EW14" s="31">
        <f t="shared" si="30"/>
        <v>4980.4946711033945</v>
      </c>
      <c r="EX14" s="31">
        <f t="shared" si="31"/>
        <v>4996.225465374222</v>
      </c>
      <c r="EY14" s="31">
        <f t="shared" si="32"/>
        <v>5250.9464216820988</v>
      </c>
      <c r="EZ14" s="31">
        <f t="shared" si="33"/>
        <v>5758.9747299382716</v>
      </c>
      <c r="FA14" s="31">
        <f t="shared" si="34"/>
        <v>5969.1134982638887</v>
      </c>
      <c r="FB14" s="31">
        <f t="shared" si="35"/>
        <v>6387.842399691358</v>
      </c>
      <c r="FC14" s="31">
        <f t="shared" si="36"/>
        <v>6761.0586660879626</v>
      </c>
      <c r="FD14" s="31">
        <f t="shared" si="37"/>
        <v>7245.3348042052467</v>
      </c>
      <c r="FE14" s="31">
        <f t="shared" si="38"/>
        <v>7434.2393663194443</v>
      </c>
      <c r="FF14" s="31">
        <f t="shared" si="39"/>
        <v>7870.9526909722217</v>
      </c>
      <c r="FG14" s="31">
        <f t="shared" si="40"/>
        <v>8308.7625385802457</v>
      </c>
      <c r="FH14" s="31">
        <f t="shared" si="41"/>
        <v>8857.9879195601843</v>
      </c>
      <c r="FI14" s="31">
        <f t="shared" si="42"/>
        <v>9087.5440055941344</v>
      </c>
      <c r="FJ14" s="31">
        <f t="shared" si="43"/>
        <v>9214.8148148148139</v>
      </c>
      <c r="FK14" s="31">
        <f t="shared" si="44"/>
        <v>9322.2626109182092</v>
      </c>
      <c r="FL14" s="31">
        <f t="shared" si="45"/>
        <v>9610.9664351851843</v>
      </c>
      <c r="FM14" s="31">
        <f t="shared" si="46"/>
        <v>9749.6455439814799</v>
      </c>
      <c r="FN14" s="31">
        <f t="shared" si="47"/>
        <v>9982.7160493827159</v>
      </c>
      <c r="FO14" s="31">
        <f t="shared" si="48"/>
        <v>9982.7160493827159</v>
      </c>
      <c r="FP14" s="31">
        <f t="shared" si="49"/>
        <v>9982.7160493827159</v>
      </c>
      <c r="FQ14" s="31">
        <f t="shared" si="50"/>
        <v>9982.7160493827159</v>
      </c>
      <c r="FR14" s="31">
        <f t="shared" si="51"/>
        <v>9982.7160493827159</v>
      </c>
      <c r="FS14" s="31">
        <f t="shared" si="52"/>
        <v>9992.9723668981478</v>
      </c>
      <c r="FT14" s="31">
        <f t="shared" si="53"/>
        <v>10282.068624614198</v>
      </c>
      <c r="FU14" s="31">
        <f t="shared" si="54"/>
        <v>10477.922453703703</v>
      </c>
      <c r="FV14" s="31">
        <f t="shared" si="55"/>
        <v>10882.180748456789</v>
      </c>
      <c r="FW14" s="31">
        <f t="shared" si="56"/>
        <v>11151.710792824073</v>
      </c>
      <c r="FX14" s="31">
        <f t="shared" si="57"/>
        <v>11311.8465470679</v>
      </c>
      <c r="FY14" s="31">
        <f t="shared" si="58"/>
        <v>11688.235435956789</v>
      </c>
      <c r="FZ14" s="31">
        <f t="shared" si="59"/>
        <v>11914.090229552468</v>
      </c>
      <c r="GA14" s="31">
        <f t="shared" si="60"/>
        <v>12118.179735725307</v>
      </c>
      <c r="GB14" s="31">
        <f t="shared" si="61"/>
        <v>12508.288724922839</v>
      </c>
      <c r="GC14" s="31">
        <f t="shared" si="62"/>
        <v>12827.131558641975</v>
      </c>
      <c r="GD14" s="31">
        <f t="shared" si="63"/>
        <v>12985.906153549382</v>
      </c>
      <c r="GE14" s="31">
        <f t="shared" si="64"/>
        <v>13376.521508487653</v>
      </c>
      <c r="GF14" s="31">
        <f t="shared" si="65"/>
        <v>13708.563609182098</v>
      </c>
      <c r="GG14" s="31">
        <f t="shared" si="66"/>
        <v>14119.895351080246</v>
      </c>
      <c r="GH14" s="31">
        <f t="shared" si="67"/>
        <v>14444.37210648148</v>
      </c>
      <c r="GI14" s="31">
        <f t="shared" si="68"/>
        <v>14680.198688271605</v>
      </c>
      <c r="GJ14" s="31">
        <f t="shared" si="69"/>
        <v>14826.496190200616</v>
      </c>
      <c r="GK14" s="31">
        <f t="shared" si="70"/>
        <v>15110.053771219134</v>
      </c>
      <c r="GL14" s="31">
        <f t="shared" si="71"/>
        <v>15530.281876929012</v>
      </c>
      <c r="GM14" s="31">
        <f t="shared" si="72"/>
        <v>15997.391010802468</v>
      </c>
      <c r="GN14" s="31">
        <f t="shared" si="73"/>
        <v>16107.401379243825</v>
      </c>
      <c r="GO14" s="31">
        <f t="shared" si="74"/>
        <v>16550.534095293209</v>
      </c>
      <c r="GP14" s="31">
        <f t="shared" si="75"/>
        <v>17090.187355324073</v>
      </c>
      <c r="GQ14" s="31">
        <f t="shared" si="76"/>
        <v>17631.751543209877</v>
      </c>
      <c r="GR14" s="31">
        <f t="shared" si="77"/>
        <v>17914.131221064814</v>
      </c>
      <c r="GS14" s="31">
        <f t="shared" si="13"/>
        <v>18447.786458333332</v>
      </c>
      <c r="GT14" s="31">
        <f t="shared" si="78"/>
        <v>18942.715567129628</v>
      </c>
      <c r="GU14" s="31">
        <f t="shared" si="79"/>
        <v>19229.100356867282</v>
      </c>
      <c r="GV14" s="31">
        <f t="shared" si="80"/>
        <v>19325.852382330246</v>
      </c>
      <c r="GW14" s="31">
        <f t="shared" si="81"/>
        <v>19872.921489197528</v>
      </c>
      <c r="GX14" s="31">
        <f t="shared" si="82"/>
        <v>20228.438464506173</v>
      </c>
      <c r="GY14" s="31">
        <f t="shared" si="83"/>
        <v>20822.875675154319</v>
      </c>
      <c r="GZ14" s="31">
        <f t="shared" si="84"/>
        <v>21434.211033950614</v>
      </c>
      <c r="HA14" s="31">
        <f t="shared" si="85"/>
        <v>22153.691647376541</v>
      </c>
      <c r="HB14" s="31">
        <f t="shared" si="86"/>
        <v>22463.654996141973</v>
      </c>
      <c r="HC14" s="31">
        <f t="shared" si="87"/>
        <v>23247.866030092591</v>
      </c>
      <c r="HD14" s="31">
        <f t="shared" si="88"/>
        <v>23974.643132716046</v>
      </c>
      <c r="HE14" s="31">
        <f t="shared" si="89"/>
        <v>24408.166956018518</v>
      </c>
      <c r="HF14" s="31">
        <f t="shared" si="90"/>
        <v>25396.568769290123</v>
      </c>
      <c r="HG14" s="31">
        <f t="shared" si="91"/>
        <v>26289.098668981478</v>
      </c>
      <c r="HH14" s="31">
        <f t="shared" si="92"/>
        <v>27347.692418981478</v>
      </c>
      <c r="HI14" s="31">
        <f t="shared" si="93"/>
        <v>28452.8621720679</v>
      </c>
      <c r="HJ14" s="31">
        <f t="shared" si="94"/>
        <v>29386.313657407405</v>
      </c>
      <c r="HK14" s="31">
        <f t="shared" si="95"/>
        <v>30063.780381944442</v>
      </c>
      <c r="HL14" s="31">
        <f t="shared" si="96"/>
        <v>31501.094714506169</v>
      </c>
      <c r="HM14" s="31">
        <f t="shared" si="97"/>
        <v>32534.570312499996</v>
      </c>
      <c r="HN14" s="31">
        <f t="shared" si="98"/>
        <v>34165.854070216046</v>
      </c>
      <c r="HO14" s="31">
        <f t="shared" si="99"/>
        <v>36207.511091820983</v>
      </c>
      <c r="HP14" s="31">
        <f t="shared" si="100"/>
        <v>37804.3571566358</v>
      </c>
      <c r="HQ14" s="31">
        <f t="shared" si="101"/>
        <v>39953.175636574073</v>
      </c>
      <c r="HR14" s="31">
        <f t="shared" si="102"/>
        <v>42525.549768518518</v>
      </c>
      <c r="HS14" s="31">
        <f t="shared" si="103"/>
        <v>44992.862654320983</v>
      </c>
      <c r="HT14" s="31">
        <f t="shared" si="104"/>
        <v>47953.293788580246</v>
      </c>
      <c r="HU14" s="31">
        <f t="shared" si="105"/>
        <v>51485.971257716046</v>
      </c>
      <c r="HV14" s="31">
        <f t="shared" si="106"/>
        <v>56347.998649691355</v>
      </c>
      <c r="HW14" s="31">
        <f t="shared" si="107"/>
        <v>61855.777391975302</v>
      </c>
      <c r="HX14" s="31">
        <f t="shared" si="108"/>
        <v>69808.965084876545</v>
      </c>
      <c r="HY14" s="31">
        <f t="shared" si="109"/>
        <v>79607.200038580238</v>
      </c>
      <c r="HZ14" s="31">
        <f t="shared" si="110"/>
        <v>94747.145061728384</v>
      </c>
      <c r="IA14" s="31">
        <f t="shared" si="111"/>
        <v>121638.72492283949</v>
      </c>
      <c r="IB14" s="31">
        <f t="shared" si="112"/>
        <v>243000.42438271604</v>
      </c>
      <c r="IC14" s="31">
        <f t="shared" si="113"/>
        <v>147548.80401234567</v>
      </c>
      <c r="ID14" s="31">
        <f t="shared" si="114"/>
        <v>153781.09567901233</v>
      </c>
      <c r="IE14" s="31">
        <f t="shared" si="115"/>
        <v>162324.80709876542</v>
      </c>
      <c r="IF14" s="31">
        <f t="shared" si="116"/>
        <v>172480.15046296295</v>
      </c>
      <c r="IG14" s="31">
        <f t="shared" si="117"/>
        <v>183019.36728395062</v>
      </c>
      <c r="IH14" s="31">
        <f t="shared" si="118"/>
        <v>197180.84490740739</v>
      </c>
      <c r="II14" s="31">
        <f t="shared" si="119"/>
        <v>217625.17361111109</v>
      </c>
      <c r="IJ14" s="31">
        <f t="shared" si="120"/>
        <v>244552.97067901233</v>
      </c>
      <c r="IK14" s="31">
        <f t="shared" si="121"/>
        <v>293618.01697530859</v>
      </c>
      <c r="IL14" s="31">
        <f t="shared" si="122"/>
        <v>657982.79320987652</v>
      </c>
      <c r="IM14" s="31">
        <f t="shared" si="123"/>
        <v>339445.25462962961</v>
      </c>
      <c r="IN14" s="31">
        <f t="shared" si="124"/>
        <v>354903.08641975309</v>
      </c>
      <c r="IO14" s="31">
        <f t="shared" si="125"/>
        <v>376523.76543209876</v>
      </c>
      <c r="IP14" s="31">
        <f t="shared" si="126"/>
        <v>394336.57407407404</v>
      </c>
      <c r="IQ14" s="31">
        <f t="shared" si="127"/>
        <v>431567.6697530864</v>
      </c>
      <c r="IR14" s="31">
        <f t="shared" si="128"/>
        <v>464724.15123456786</v>
      </c>
      <c r="IS14" s="31">
        <f t="shared" si="129"/>
        <v>544628.70370370371</v>
      </c>
      <c r="IT14" s="31">
        <f t="shared" si="130"/>
        <v>724192.6697530864</v>
      </c>
      <c r="IU14" s="31">
        <f t="shared" si="131"/>
        <v>900620.37037037034</v>
      </c>
      <c r="IV14" s="31">
        <f t="shared" si="132"/>
        <v>1972916.2037037036</v>
      </c>
      <c r="IW14" s="31">
        <f t="shared" si="133"/>
        <v>995492.20679012337</v>
      </c>
      <c r="IX14" s="31">
        <f t="shared" si="134"/>
        <v>1232962.9629629629</v>
      </c>
      <c r="IY14" s="31">
        <f t="shared" si="135"/>
        <v>1254424.8456790124</v>
      </c>
      <c r="IZ14" s="31">
        <f t="shared" si="136"/>
        <v>1380434.722222222</v>
      </c>
      <c r="JA14" s="31">
        <f t="shared" si="137"/>
        <v>1965880.7098765431</v>
      </c>
      <c r="JB14" s="31">
        <f t="shared" si="138"/>
        <v>2251913.5802469132</v>
      </c>
      <c r="JC14" s="31">
        <f t="shared" si="139"/>
        <v>2481488.8888888885</v>
      </c>
      <c r="JD14" s="31">
        <f t="shared" si="140"/>
        <v>2562962.9629629627</v>
      </c>
      <c r="JE14" s="31">
        <f t="shared" si="14"/>
        <v>2610370.3703703703</v>
      </c>
      <c r="JF14" s="31">
        <f t="shared" si="5"/>
        <v>2832895.9876543209</v>
      </c>
    </row>
    <row r="15" spans="1:266" x14ac:dyDescent="0.2">
      <c r="A15" s="5">
        <f>[33]Sheet1!A2</f>
        <v>2013</v>
      </c>
      <c r="B15" s="7">
        <f>[33]Sheet1!B2</f>
        <v>2526710333440</v>
      </c>
      <c r="C15" s="7">
        <f t="shared" si="7"/>
        <v>18630.222276437362</v>
      </c>
      <c r="D15" s="7">
        <f>[33]Sheet1!C2</f>
        <v>135624272</v>
      </c>
      <c r="E15" s="7">
        <f>[33]Sheet1!D2</f>
        <v>0</v>
      </c>
      <c r="F15" s="7">
        <f>[33]Sheet1!E2</f>
        <v>0</v>
      </c>
      <c r="G15" s="7">
        <f>[33]Sheet1!F2</f>
        <v>0</v>
      </c>
      <c r="H15" s="7">
        <f>[33]Sheet1!G2</f>
        <v>0</v>
      </c>
      <c r="I15" s="7">
        <f>[33]Sheet1!H2</f>
        <v>0</v>
      </c>
      <c r="J15" s="7">
        <f>[33]Sheet1!I2</f>
        <v>0</v>
      </c>
      <c r="K15" s="7">
        <f>[33]Sheet1!J2</f>
        <v>0</v>
      </c>
      <c r="L15" s="7">
        <f>[33]Sheet1!K2</f>
        <v>0</v>
      </c>
      <c r="M15" s="7">
        <f>[33]Sheet1!L2</f>
        <v>0</v>
      </c>
      <c r="N15" s="7">
        <f>[33]Sheet1!M2</f>
        <v>165.58340454101599</v>
      </c>
      <c r="O15" s="7">
        <f>[33]Sheet1!N2</f>
        <v>1217.99462890625</v>
      </c>
      <c r="P15" s="7">
        <f>[33]Sheet1!O2</f>
        <v>2032.74450683594</v>
      </c>
      <c r="Q15" s="7">
        <f>[33]Sheet1!P2</f>
        <v>2656.38427734375</v>
      </c>
      <c r="R15" s="7">
        <f>[33]Sheet1!Q2</f>
        <v>3337.37084960938</v>
      </c>
      <c r="S15" s="7">
        <f>[33]Sheet1!R2</f>
        <v>3853.265625</v>
      </c>
      <c r="T15" s="7">
        <f>[33]Sheet1!S2</f>
        <v>4111.21728515625</v>
      </c>
      <c r="U15" s="7">
        <f>[33]Sheet1!T2</f>
        <v>4358.88720703125</v>
      </c>
      <c r="V15" s="7">
        <f>[33]Sheet1!U2</f>
        <v>4407</v>
      </c>
      <c r="W15" s="7">
        <f>[33]Sheet1!V2</f>
        <v>4636.41796875</v>
      </c>
      <c r="X15" s="7">
        <f>[33]Sheet1!W2</f>
        <v>4854.693359375</v>
      </c>
      <c r="Y15" s="7">
        <f>[33]Sheet1!X2</f>
        <v>5256.7685546875</v>
      </c>
      <c r="Z15" s="7">
        <f>[33]Sheet1!Y2</f>
        <v>5645.49169921875</v>
      </c>
      <c r="AA15" s="7">
        <f>[33]Sheet1!Z2</f>
        <v>5961.3916015625</v>
      </c>
      <c r="AB15" s="7">
        <f>[33]Sheet1!AA2</f>
        <v>6167.4228515625</v>
      </c>
      <c r="AC15" s="7">
        <f>[33]Sheet1!AB2</f>
        <v>6557.38427734375</v>
      </c>
      <c r="AD15" s="7">
        <f>[33]Sheet1!AC2</f>
        <v>7071.41845703125</v>
      </c>
      <c r="AE15" s="7">
        <f>[33]Sheet1!AD2</f>
        <v>7289.50634765625</v>
      </c>
      <c r="AF15" s="7">
        <f>[33]Sheet1!AE2</f>
        <v>7767.59521484375</v>
      </c>
      <c r="AG15" s="7">
        <f>[33]Sheet1!AF2</f>
        <v>8044.69921875</v>
      </c>
      <c r="AH15" s="7">
        <f>[33]Sheet1!AG2</f>
        <v>8136</v>
      </c>
      <c r="AI15" s="7">
        <f>[33]Sheet1!AH2</f>
        <v>8261.9755859375</v>
      </c>
      <c r="AJ15" s="7">
        <f>[33]Sheet1!AI2</f>
        <v>8451.744140625</v>
      </c>
      <c r="AK15" s="7">
        <f>[33]Sheet1!AJ2</f>
        <v>8677.9326171875</v>
      </c>
      <c r="AL15" s="7">
        <f>[33]Sheet1!AK2</f>
        <v>8814</v>
      </c>
      <c r="AM15" s="7">
        <f>[33]Sheet1!AL2</f>
        <v>8814</v>
      </c>
      <c r="AN15" s="7">
        <f>[33]Sheet1!AM2</f>
        <v>8814</v>
      </c>
      <c r="AO15" s="7">
        <f>[33]Sheet1!AN2</f>
        <v>8814</v>
      </c>
      <c r="AP15" s="7">
        <f>[33]Sheet1!AO2</f>
        <v>8814</v>
      </c>
      <c r="AQ15" s="7">
        <f>[33]Sheet1!AP2</f>
        <v>8884.580078125</v>
      </c>
      <c r="AR15" s="7">
        <f>[33]Sheet1!AQ2</f>
        <v>9054.2255859375</v>
      </c>
      <c r="AS15" s="7">
        <f>[33]Sheet1!AR2</f>
        <v>9282.0576171875</v>
      </c>
      <c r="AT15" s="7">
        <f>[33]Sheet1!AS2</f>
        <v>9591.9013671875</v>
      </c>
      <c r="AU15" s="7">
        <f>[33]Sheet1!AT2</f>
        <v>9760.611328125</v>
      </c>
      <c r="AV15" s="7">
        <f>[33]Sheet1!AU2</f>
        <v>10075.38671875</v>
      </c>
      <c r="AW15" s="7">
        <f>[33]Sheet1!AV2</f>
        <v>10359.205078125</v>
      </c>
      <c r="AX15" s="7">
        <f>[33]Sheet1!AW2</f>
        <v>10470.0791015625</v>
      </c>
      <c r="AY15" s="7">
        <f>[33]Sheet1!AX2</f>
        <v>10794.7578125</v>
      </c>
      <c r="AZ15" s="7">
        <f>[33]Sheet1!AY2</f>
        <v>11062.501953125</v>
      </c>
      <c r="BA15" s="7">
        <f>[33]Sheet1!AZ2</f>
        <v>11414.7841796875</v>
      </c>
      <c r="BB15" s="7">
        <f>[33]Sheet1!BA2</f>
        <v>11698.30859375</v>
      </c>
      <c r="BC15" s="7">
        <f>[33]Sheet1!BB2</f>
        <v>11913.8603515625</v>
      </c>
      <c r="BD15" s="7">
        <f>[33]Sheet1!BC2</f>
        <v>12013.4765625</v>
      </c>
      <c r="BE15" s="7">
        <f>[33]Sheet1!BD2</f>
        <v>12290.4189453125</v>
      </c>
      <c r="BF15" s="7">
        <f>[33]Sheet1!BE2</f>
        <v>12635.3134765625</v>
      </c>
      <c r="BG15" s="7">
        <f>[33]Sheet1!BF2</f>
        <v>12970.6455078125</v>
      </c>
      <c r="BH15" s="7">
        <f>[33]Sheet1!BG2</f>
        <v>13017.8291015625</v>
      </c>
      <c r="BI15" s="7">
        <f>[33]Sheet1!BH2</f>
        <v>13279.630859375</v>
      </c>
      <c r="BJ15" s="7">
        <f>[33]Sheet1!BI2</f>
        <v>13682.7744140625</v>
      </c>
      <c r="BK15" s="7">
        <f>[33]Sheet1!BJ2</f>
        <v>14167.625</v>
      </c>
      <c r="BL15" s="7">
        <f>[33]Sheet1!BK2</f>
        <v>14379.392578125</v>
      </c>
      <c r="BM15" s="7">
        <f>[33]Sheet1!BL2</f>
        <v>14789.40625</v>
      </c>
      <c r="BN15" s="7">
        <f>[33]Sheet1!BM2</f>
        <v>15203.75390625</v>
      </c>
      <c r="BO15" s="7">
        <f>[33]Sheet1!BN2</f>
        <v>15598.5478515625</v>
      </c>
      <c r="BP15" s="7">
        <f>[33]Sheet1!BO2</f>
        <v>15745.7080078125</v>
      </c>
      <c r="BQ15" s="7">
        <f>[33]Sheet1!BP2</f>
        <v>16212.0859375</v>
      </c>
      <c r="BR15" s="7">
        <f>[33]Sheet1!BQ2</f>
        <v>16599.505859375</v>
      </c>
      <c r="BS15" s="7">
        <f>[33]Sheet1!BR2</f>
        <v>16916.7890625</v>
      </c>
      <c r="BT15" s="7">
        <f>[33]Sheet1!BS2</f>
        <v>17102.720703125</v>
      </c>
      <c r="BU15" s="7">
        <f>[33]Sheet1!BT2</f>
        <v>17572.150390625</v>
      </c>
      <c r="BV15" s="7">
        <f>[33]Sheet1!BU2</f>
        <v>17956.416015625</v>
      </c>
      <c r="BW15" s="7">
        <f>[33]Sheet1!BV2</f>
        <v>18203.828125</v>
      </c>
      <c r="BX15" s="7">
        <f>[33]Sheet1!BW2</f>
        <v>18826.810546875</v>
      </c>
      <c r="BY15" s="7">
        <f>[33]Sheet1!BX2</f>
        <v>19409.365234375</v>
      </c>
      <c r="BZ15" s="7">
        <f>[33]Sheet1!BY2</f>
        <v>19675.13671875</v>
      </c>
      <c r="CA15" s="7">
        <f>[33]Sheet1!BZ2</f>
        <v>20450.6640625</v>
      </c>
      <c r="CB15" s="7">
        <f>[33]Sheet1!CA2</f>
        <v>21067.8203125</v>
      </c>
      <c r="CC15" s="7">
        <f>[33]Sheet1!CB2</f>
        <v>21814.5234375</v>
      </c>
      <c r="CD15" s="7">
        <f>[33]Sheet1!CC2</f>
        <v>22581.22265625</v>
      </c>
      <c r="CE15" s="7">
        <f>[33]Sheet1!CD2</f>
        <v>23448.630859375</v>
      </c>
      <c r="CF15" s="7">
        <f>[33]Sheet1!CE2</f>
        <v>24029.171875</v>
      </c>
      <c r="CG15" s="7">
        <f>[33]Sheet1!CF2</f>
        <v>24801.458984375</v>
      </c>
      <c r="CH15" s="7">
        <f>[33]Sheet1!CG2</f>
        <v>25790.35546875</v>
      </c>
      <c r="CI15" s="7">
        <f>[33]Sheet1!CH2</f>
        <v>26389.24609375</v>
      </c>
      <c r="CJ15" s="7">
        <f>[33]Sheet1!CI2</f>
        <v>27583.9140625</v>
      </c>
      <c r="CK15" s="7">
        <f>[33]Sheet1!CJ2</f>
        <v>28962.564453125</v>
      </c>
      <c r="CL15" s="7">
        <f>[33]Sheet1!CK2</f>
        <v>30231.65234375</v>
      </c>
      <c r="CM15" s="7">
        <f>[33]Sheet1!CL2</f>
        <v>31830.75390625</v>
      </c>
      <c r="CN15" s="7">
        <f>[33]Sheet1!CM2</f>
        <v>33239.71875</v>
      </c>
      <c r="CO15" s="7">
        <f>[33]Sheet1!CN2</f>
        <v>35437.92578125</v>
      </c>
      <c r="CP15" s="7">
        <f>[33]Sheet1!CO2</f>
        <v>37036.26171875</v>
      </c>
      <c r="CQ15" s="7">
        <f>[33]Sheet1!CP2</f>
        <v>39309.25390625</v>
      </c>
      <c r="CR15" s="7">
        <f>[33]Sheet1!CQ2</f>
        <v>42253.70703125</v>
      </c>
      <c r="CS15" s="7">
        <f>[33]Sheet1!CR2</f>
        <v>46031.1796875</v>
      </c>
      <c r="CT15" s="7">
        <f>[33]Sheet1!CS2</f>
        <v>49886.796875</v>
      </c>
      <c r="CU15" s="7">
        <f>[33]Sheet1!CT2</f>
        <v>55285.5</v>
      </c>
      <c r="CV15" s="7">
        <f>[33]Sheet1!CU2</f>
        <v>61874.39453125</v>
      </c>
      <c r="CW15" s="7">
        <f>[33]Sheet1!CV2</f>
        <v>70618.4140625</v>
      </c>
      <c r="CX15" s="7">
        <f>[33]Sheet1!CW2</f>
        <v>84397.5234375</v>
      </c>
      <c r="CY15" s="7">
        <f>[33]Sheet1!CX2</f>
        <v>108237.7265625</v>
      </c>
      <c r="CZ15" s="7">
        <f>[33]Sheet1!CY2</f>
        <v>204797.015625</v>
      </c>
      <c r="DA15" s="7">
        <f>[33]Sheet1!CZ2</f>
        <v>130312.7265625</v>
      </c>
      <c r="DB15" s="7">
        <f>[33]Sheet1!DA2</f>
        <v>136786.671875</v>
      </c>
      <c r="DC15" s="7">
        <f>[33]Sheet1!DB2</f>
        <v>145506.078125</v>
      </c>
      <c r="DD15" s="7">
        <f>[33]Sheet1!DC2</f>
        <v>153905.984375</v>
      </c>
      <c r="DE15" s="7">
        <f>[33]Sheet1!DD2</f>
        <v>165369.40625</v>
      </c>
      <c r="DF15" s="7">
        <f>[33]Sheet1!DE2</f>
        <v>179277.34375</v>
      </c>
      <c r="DG15" s="7">
        <f>[33]Sheet1!DF2</f>
        <v>195561.53125</v>
      </c>
      <c r="DH15" s="7">
        <f>[33]Sheet1!DG2</f>
        <v>220754.6875</v>
      </c>
      <c r="DI15" s="7">
        <f>[33]Sheet1!DH2</f>
        <v>261357.859375</v>
      </c>
      <c r="DJ15" s="7">
        <f>[33]Sheet1!DI2</f>
        <v>458417.09375</v>
      </c>
      <c r="DK15" s="7">
        <f>[33]Sheet1!DJ2</f>
        <v>304296.21875</v>
      </c>
      <c r="DL15" s="7">
        <f>[33]Sheet1!DK2</f>
        <v>318581.59375</v>
      </c>
      <c r="DM15" s="7">
        <f>[33]Sheet1!DL2</f>
        <v>332371.75</v>
      </c>
      <c r="DN15" s="7">
        <f>[33]Sheet1!DM2</f>
        <v>351251.4375</v>
      </c>
      <c r="DO15" s="7">
        <f>[33]Sheet1!DN2</f>
        <v>364941.59375</v>
      </c>
      <c r="DP15" s="7">
        <f>[33]Sheet1!DO2</f>
        <v>383195.15625</v>
      </c>
      <c r="DQ15" s="7">
        <f>[33]Sheet1!DP2</f>
        <v>407163.40625</v>
      </c>
      <c r="DR15" s="7">
        <f>[33]Sheet1!DQ2</f>
        <v>503590.53125</v>
      </c>
      <c r="DS15" s="7">
        <f>[33]Sheet1!DR2</f>
        <v>629682</v>
      </c>
      <c r="DT15" s="7">
        <f>[33]Sheet1!DS2</f>
        <v>986965.9375</v>
      </c>
      <c r="DU15" s="7">
        <f>[33]Sheet1!DT2</f>
        <v>720000</v>
      </c>
      <c r="DV15" s="7">
        <f>[33]Sheet1!DU2</f>
        <v>738000</v>
      </c>
      <c r="DW15" s="7">
        <f>[33]Sheet1!DV2</f>
        <v>746338.375</v>
      </c>
      <c r="DX15" s="7">
        <f>[33]Sheet1!DW2</f>
        <v>809993.3125</v>
      </c>
      <c r="DY15" s="7">
        <f>[33]Sheet1!DX2</f>
        <v>847201.375</v>
      </c>
      <c r="DZ15" s="7">
        <f>[33]Sheet1!DY2</f>
        <v>897940.8125</v>
      </c>
      <c r="EA15" s="7">
        <f>[33]Sheet1!DZ2</f>
        <v>956105.6875</v>
      </c>
      <c r="EB15" s="7">
        <f>[33]Sheet1!EA2</f>
        <v>969181.6875</v>
      </c>
      <c r="EC15" s="7">
        <f>[33]Sheet1!EB2</f>
        <v>1054754.25</v>
      </c>
      <c r="ED15" s="7">
        <f>[33]Sheet1!EC2</f>
        <v>1959732.625</v>
      </c>
      <c r="EE15" s="10"/>
      <c r="EF15" s="56">
        <v>87</v>
      </c>
      <c r="EG15" s="31">
        <f t="shared" si="10"/>
        <v>0</v>
      </c>
      <c r="EH15" s="31">
        <f t="shared" si="15"/>
        <v>0</v>
      </c>
      <c r="EI15" s="31">
        <f t="shared" si="16"/>
        <v>0</v>
      </c>
      <c r="EJ15" s="31">
        <f t="shared" si="17"/>
        <v>0</v>
      </c>
      <c r="EK15" s="31">
        <f t="shared" si="18"/>
        <v>0</v>
      </c>
      <c r="EL15" s="31">
        <f t="shared" si="19"/>
        <v>0</v>
      </c>
      <c r="EM15" s="31">
        <f t="shared" si="20"/>
        <v>0</v>
      </c>
      <c r="EN15" s="31">
        <f t="shared" si="21"/>
        <v>0</v>
      </c>
      <c r="EO15" s="31">
        <f t="shared" si="22"/>
        <v>0</v>
      </c>
      <c r="EP15" s="31">
        <f t="shared" si="23"/>
        <v>190.3257523459954</v>
      </c>
      <c r="EQ15" s="31">
        <f t="shared" si="24"/>
        <v>1399.993826329023</v>
      </c>
      <c r="ER15" s="31">
        <f t="shared" si="25"/>
        <v>2336.4879388918853</v>
      </c>
      <c r="ES15" s="31">
        <f t="shared" si="26"/>
        <v>3053.3152613146553</v>
      </c>
      <c r="ET15" s="31">
        <f t="shared" si="27"/>
        <v>3836.0584478268734</v>
      </c>
      <c r="EU15" s="31">
        <f t="shared" si="28"/>
        <v>4429.0409482758623</v>
      </c>
      <c r="EV15" s="31">
        <f t="shared" si="29"/>
        <v>4725.537109375</v>
      </c>
      <c r="EW15" s="31">
        <f t="shared" si="30"/>
        <v>5010.2151804956893</v>
      </c>
      <c r="EX15" s="31">
        <f t="shared" si="31"/>
        <v>5065.5172413793107</v>
      </c>
      <c r="EY15" s="31">
        <f t="shared" si="32"/>
        <v>5329.2160560344828</v>
      </c>
      <c r="EZ15" s="31">
        <f t="shared" si="33"/>
        <v>5580.1073096264372</v>
      </c>
      <c r="FA15" s="31">
        <f t="shared" si="34"/>
        <v>6042.2627065373563</v>
      </c>
      <c r="FB15" s="31">
        <f t="shared" si="35"/>
        <v>6489.0709186422418</v>
      </c>
      <c r="FC15" s="31">
        <f t="shared" si="36"/>
        <v>6852.1742546695405</v>
      </c>
      <c r="FD15" s="31">
        <f t="shared" si="37"/>
        <v>7088.9917834051721</v>
      </c>
      <c r="FE15" s="31">
        <f t="shared" si="38"/>
        <v>7537.223307291667</v>
      </c>
      <c r="FF15" s="31">
        <f t="shared" si="39"/>
        <v>8128.0671919899423</v>
      </c>
      <c r="FG15" s="31">
        <f t="shared" si="40"/>
        <v>8378.7429283405181</v>
      </c>
      <c r="FH15" s="31">
        <f t="shared" si="41"/>
        <v>8928.2703618893684</v>
      </c>
      <c r="FI15" s="31">
        <f t="shared" si="42"/>
        <v>9246.7807112068967</v>
      </c>
      <c r="FJ15" s="31">
        <f t="shared" si="43"/>
        <v>9351.7241379310344</v>
      </c>
      <c r="FK15" s="31">
        <f t="shared" si="44"/>
        <v>9496.5236619971256</v>
      </c>
      <c r="FL15" s="31">
        <f t="shared" si="45"/>
        <v>9714.6484375</v>
      </c>
      <c r="FM15" s="31">
        <f t="shared" si="46"/>
        <v>9974.6351921695405</v>
      </c>
      <c r="FN15" s="31">
        <f t="shared" si="47"/>
        <v>10131.034482758621</v>
      </c>
      <c r="FO15" s="31">
        <f t="shared" si="48"/>
        <v>10131.034482758621</v>
      </c>
      <c r="FP15" s="31">
        <f t="shared" si="49"/>
        <v>10131.034482758621</v>
      </c>
      <c r="FQ15" s="31">
        <f t="shared" si="50"/>
        <v>10131.034482758621</v>
      </c>
      <c r="FR15" s="31">
        <f t="shared" si="51"/>
        <v>10131.034482758621</v>
      </c>
      <c r="FS15" s="31">
        <f t="shared" si="52"/>
        <v>10212.161009339081</v>
      </c>
      <c r="FT15" s="31">
        <f t="shared" si="53"/>
        <v>10407.155845905172</v>
      </c>
      <c r="FU15" s="31">
        <f t="shared" si="54"/>
        <v>10669.031743893678</v>
      </c>
      <c r="FV15" s="31">
        <f t="shared" si="55"/>
        <v>11025.173985272988</v>
      </c>
      <c r="FW15" s="31">
        <f t="shared" si="56"/>
        <v>11219.093480603447</v>
      </c>
      <c r="FX15" s="31">
        <f t="shared" si="57"/>
        <v>11580.904274425287</v>
      </c>
      <c r="FY15" s="31">
        <f t="shared" si="58"/>
        <v>11907.132273706897</v>
      </c>
      <c r="FZ15" s="31">
        <f t="shared" si="59"/>
        <v>12034.573679956897</v>
      </c>
      <c r="GA15" s="31">
        <f t="shared" si="60"/>
        <v>12407.767600574713</v>
      </c>
      <c r="GB15" s="31">
        <f t="shared" si="61"/>
        <v>12715.519486350575</v>
      </c>
      <c r="GC15" s="31">
        <f t="shared" si="62"/>
        <v>13120.4415858477</v>
      </c>
      <c r="GD15" s="31">
        <f t="shared" si="63"/>
        <v>13446.331716954022</v>
      </c>
      <c r="GE15" s="31">
        <f t="shared" si="64"/>
        <v>13694.092358117816</v>
      </c>
      <c r="GF15" s="31">
        <f t="shared" si="65"/>
        <v>13808.59375</v>
      </c>
      <c r="GG15" s="31">
        <f t="shared" si="66"/>
        <v>14126.918327945403</v>
      </c>
      <c r="GH15" s="31">
        <f t="shared" si="67"/>
        <v>14523.348823635057</v>
      </c>
      <c r="GI15" s="31">
        <f t="shared" si="68"/>
        <v>14908.787940014368</v>
      </c>
      <c r="GJ15" s="31">
        <f t="shared" si="69"/>
        <v>14963.021955818966</v>
      </c>
      <c r="GK15" s="31">
        <f t="shared" si="70"/>
        <v>15263.943516522988</v>
      </c>
      <c r="GL15" s="31">
        <f t="shared" si="71"/>
        <v>15727.326912715518</v>
      </c>
      <c r="GM15" s="31">
        <f t="shared" si="72"/>
        <v>16284.626436781609</v>
      </c>
      <c r="GN15" s="31">
        <f t="shared" si="73"/>
        <v>16528.037446120688</v>
      </c>
      <c r="GO15" s="31">
        <f t="shared" si="74"/>
        <v>16999.317528735632</v>
      </c>
      <c r="GP15" s="31">
        <f t="shared" si="75"/>
        <v>17475.579202586207</v>
      </c>
      <c r="GQ15" s="31">
        <f t="shared" si="76"/>
        <v>17929.365346623563</v>
      </c>
      <c r="GR15" s="31">
        <f t="shared" si="77"/>
        <v>18098.51495150862</v>
      </c>
      <c r="GS15" s="31">
        <f t="shared" si="13"/>
        <v>18634.581537356324</v>
      </c>
      <c r="GT15" s="31">
        <f t="shared" si="78"/>
        <v>19079.891792385057</v>
      </c>
      <c r="GU15" s="31">
        <f t="shared" si="79"/>
        <v>19444.585129310344</v>
      </c>
      <c r="GV15" s="31">
        <f t="shared" si="80"/>
        <v>19658.299658764368</v>
      </c>
      <c r="GW15" s="31">
        <f t="shared" si="81"/>
        <v>20197.874012212644</v>
      </c>
      <c r="GX15" s="31">
        <f t="shared" si="82"/>
        <v>20639.558638649425</v>
      </c>
      <c r="GY15" s="31">
        <f t="shared" si="83"/>
        <v>20923.940373563219</v>
      </c>
      <c r="GZ15" s="31">
        <f t="shared" si="84"/>
        <v>21640.012122844826</v>
      </c>
      <c r="HA15" s="31">
        <f t="shared" si="85"/>
        <v>22309.615211925287</v>
      </c>
      <c r="HB15" s="31">
        <f t="shared" si="86"/>
        <v>22615.099676724138</v>
      </c>
      <c r="HC15" s="31">
        <f t="shared" si="87"/>
        <v>23506.510416666668</v>
      </c>
      <c r="HD15" s="31">
        <f t="shared" si="88"/>
        <v>24215.885416666668</v>
      </c>
      <c r="HE15" s="31">
        <f t="shared" si="89"/>
        <v>25074.164870689656</v>
      </c>
      <c r="HF15" s="31">
        <f t="shared" si="90"/>
        <v>25955.428340517243</v>
      </c>
      <c r="HG15" s="31">
        <f t="shared" si="91"/>
        <v>26952.449263649425</v>
      </c>
      <c r="HH15" s="31">
        <f t="shared" si="92"/>
        <v>27619.737787356324</v>
      </c>
      <c r="HI15" s="31">
        <f t="shared" si="93"/>
        <v>28507.424119971263</v>
      </c>
      <c r="HJ15" s="31">
        <f t="shared" si="94"/>
        <v>29644.086745689656</v>
      </c>
      <c r="HK15" s="31">
        <f t="shared" si="95"/>
        <v>30332.466774425287</v>
      </c>
      <c r="HL15" s="31">
        <f t="shared" si="96"/>
        <v>31705.64834770115</v>
      </c>
      <c r="HM15" s="31">
        <f t="shared" si="97"/>
        <v>33290.303969109198</v>
      </c>
      <c r="HN15" s="31">
        <f t="shared" si="98"/>
        <v>34749.025682471263</v>
      </c>
      <c r="HO15" s="31">
        <f t="shared" si="99"/>
        <v>36587.073455459773</v>
      </c>
      <c r="HP15" s="31">
        <f t="shared" si="100"/>
        <v>38206.573275862072</v>
      </c>
      <c r="HQ15" s="31">
        <f t="shared" si="101"/>
        <v>40733.248024425287</v>
      </c>
      <c r="HR15" s="31">
        <f t="shared" si="102"/>
        <v>42570.415768678162</v>
      </c>
      <c r="HS15" s="31">
        <f t="shared" si="103"/>
        <v>45183.050466954024</v>
      </c>
      <c r="HT15" s="31">
        <f t="shared" si="104"/>
        <v>48567.479346264365</v>
      </c>
      <c r="HU15" s="31">
        <f t="shared" si="105"/>
        <v>52909.401939655174</v>
      </c>
      <c r="HV15" s="31">
        <f t="shared" si="106"/>
        <v>57341.145833333336</v>
      </c>
      <c r="HW15" s="31">
        <f t="shared" si="107"/>
        <v>63546.551724137935</v>
      </c>
      <c r="HX15" s="31">
        <f t="shared" si="108"/>
        <v>71119.993714080454</v>
      </c>
      <c r="HY15" s="31">
        <f t="shared" si="109"/>
        <v>81170.590876436778</v>
      </c>
      <c r="HZ15" s="31">
        <f t="shared" si="110"/>
        <v>97008.647629310348</v>
      </c>
      <c r="IA15" s="31">
        <f t="shared" si="111"/>
        <v>124411.17995689655</v>
      </c>
      <c r="IB15" s="31">
        <f t="shared" si="112"/>
        <v>235398.86853448275</v>
      </c>
      <c r="IC15" s="31">
        <f t="shared" si="113"/>
        <v>149784.74317528735</v>
      </c>
      <c r="ID15" s="31">
        <f t="shared" si="114"/>
        <v>157226.05962643679</v>
      </c>
      <c r="IE15" s="31">
        <f t="shared" si="115"/>
        <v>167248.36566091955</v>
      </c>
      <c r="IF15" s="31">
        <f t="shared" si="116"/>
        <v>176903.43031609195</v>
      </c>
      <c r="IG15" s="31">
        <f t="shared" si="117"/>
        <v>190079.77729885059</v>
      </c>
      <c r="IH15" s="31">
        <f t="shared" si="118"/>
        <v>206065.91235632185</v>
      </c>
      <c r="II15" s="31">
        <f t="shared" si="119"/>
        <v>224783.36925287356</v>
      </c>
      <c r="IJ15" s="31">
        <f t="shared" si="120"/>
        <v>253741.02011494254</v>
      </c>
      <c r="IK15" s="31">
        <f t="shared" si="121"/>
        <v>300411.33261494251</v>
      </c>
      <c r="IL15" s="31">
        <f t="shared" si="122"/>
        <v>526916.19971264363</v>
      </c>
      <c r="IM15" s="31">
        <f t="shared" si="123"/>
        <v>349765.76867816091</v>
      </c>
      <c r="IN15" s="31">
        <f t="shared" si="124"/>
        <v>366185.73994252871</v>
      </c>
      <c r="IO15" s="31">
        <f t="shared" si="125"/>
        <v>382036.49425287358</v>
      </c>
      <c r="IP15" s="31">
        <f t="shared" si="126"/>
        <v>403737.28448275861</v>
      </c>
      <c r="IQ15" s="31">
        <f t="shared" si="127"/>
        <v>419473.09626436781</v>
      </c>
      <c r="IR15" s="31">
        <f t="shared" si="128"/>
        <v>440454.2025862069</v>
      </c>
      <c r="IS15" s="31">
        <f t="shared" si="129"/>
        <v>468003.91522988508</v>
      </c>
      <c r="IT15" s="31">
        <f t="shared" si="130"/>
        <v>578839.69109195401</v>
      </c>
      <c r="IU15" s="31">
        <f t="shared" si="131"/>
        <v>723772.41379310342</v>
      </c>
      <c r="IV15" s="31">
        <f t="shared" si="132"/>
        <v>1134443.6063218392</v>
      </c>
      <c r="IW15" s="31">
        <f t="shared" si="133"/>
        <v>827586.20689655177</v>
      </c>
      <c r="IX15" s="31">
        <f t="shared" si="134"/>
        <v>848275.86206896557</v>
      </c>
      <c r="IY15" s="31">
        <f t="shared" si="135"/>
        <v>857860.20114942524</v>
      </c>
      <c r="IZ15" s="31">
        <f t="shared" si="136"/>
        <v>931026.79597701156</v>
      </c>
      <c r="JA15" s="31">
        <f t="shared" si="137"/>
        <v>973794.68390804599</v>
      </c>
      <c r="JB15" s="31">
        <f t="shared" si="138"/>
        <v>1032115.8764367816</v>
      </c>
      <c r="JC15" s="31">
        <f t="shared" si="139"/>
        <v>1098972.0545977012</v>
      </c>
      <c r="JD15" s="31">
        <f t="shared" si="140"/>
        <v>1114001.9396551724</v>
      </c>
      <c r="JE15" s="31">
        <f t="shared" si="14"/>
        <v>1212361.2068965517</v>
      </c>
      <c r="JF15" s="31">
        <f t="shared" si="5"/>
        <v>2252566.235632184</v>
      </c>
    </row>
    <row r="16" spans="1:266" x14ac:dyDescent="0.2">
      <c r="A16" s="5">
        <f>[34]Sheet1!A2</f>
        <v>2014</v>
      </c>
      <c r="B16" s="7">
        <f>[34]Sheet1!B2</f>
        <v>2810170048512</v>
      </c>
      <c r="C16" s="7">
        <f>B16/D16</f>
        <v>20215.117038243592</v>
      </c>
      <c r="D16" s="7">
        <f>[34]Sheet1!C2</f>
        <v>139013296</v>
      </c>
      <c r="E16" s="7">
        <f>[34]Sheet1!D2</f>
        <v>0</v>
      </c>
      <c r="F16" s="7">
        <f>[34]Sheet1!E2</f>
        <v>0</v>
      </c>
      <c r="G16" s="7">
        <f>[34]Sheet1!F2</f>
        <v>0</v>
      </c>
      <c r="H16" s="7">
        <f>[34]Sheet1!G2</f>
        <v>0</v>
      </c>
      <c r="I16" s="7">
        <f>[34]Sheet1!H2</f>
        <v>0</v>
      </c>
      <c r="J16" s="7">
        <f>[34]Sheet1!I2</f>
        <v>0</v>
      </c>
      <c r="K16" s="7">
        <f>[34]Sheet1!J2</f>
        <v>0</v>
      </c>
      <c r="L16" s="7">
        <f>[34]Sheet1!K2</f>
        <v>0</v>
      </c>
      <c r="M16" s="7">
        <f>[34]Sheet1!L2</f>
        <v>0</v>
      </c>
      <c r="N16" s="7">
        <f>[34]Sheet1!M2</f>
        <v>931.61956787109398</v>
      </c>
      <c r="O16" s="7">
        <f>[34]Sheet1!N2</f>
        <v>1934.40649414062</v>
      </c>
      <c r="P16" s="7">
        <f>[34]Sheet1!O2</f>
        <v>2651.9296875</v>
      </c>
      <c r="Q16" s="7">
        <f>[34]Sheet1!P2</f>
        <v>3357.81616210938</v>
      </c>
      <c r="R16" s="7">
        <f>[34]Sheet1!Q2</f>
        <v>4018.76489257812</v>
      </c>
      <c r="S16" s="7">
        <f>[34]Sheet1!R2</f>
        <v>4354.48828125</v>
      </c>
      <c r="T16" s="7">
        <f>[34]Sheet1!S2</f>
        <v>4679.62451171875</v>
      </c>
      <c r="U16" s="7">
        <f>[34]Sheet1!T2</f>
        <v>4706.99072265625</v>
      </c>
      <c r="V16" s="7">
        <f>[34]Sheet1!U2</f>
        <v>4804.3212890625</v>
      </c>
      <c r="W16" s="7">
        <f>[34]Sheet1!V2</f>
        <v>5198.8671875</v>
      </c>
      <c r="X16" s="7">
        <f>[34]Sheet1!W2</f>
        <v>5642.1767578125</v>
      </c>
      <c r="Y16" s="7">
        <f>[34]Sheet1!X2</f>
        <v>5984.09423828125</v>
      </c>
      <c r="Z16" s="7">
        <f>[34]Sheet1!Y2</f>
        <v>6226.677734375</v>
      </c>
      <c r="AA16" s="7">
        <f>[34]Sheet1!Z2</f>
        <v>6625.39111328125</v>
      </c>
      <c r="AB16" s="7">
        <f>[34]Sheet1!AA2</f>
        <v>7135.23876953125</v>
      </c>
      <c r="AC16" s="7">
        <f>[34]Sheet1!AB2</f>
        <v>7358.0908203125</v>
      </c>
      <c r="AD16" s="7">
        <f>[34]Sheet1!AC2</f>
        <v>7805.7412109375</v>
      </c>
      <c r="AE16" s="7">
        <f>[34]Sheet1!AD2</f>
        <v>8278.927734375</v>
      </c>
      <c r="AF16" s="7">
        <f>[34]Sheet1!AE2</f>
        <v>8593.6513671875</v>
      </c>
      <c r="AG16" s="7">
        <f>[34]Sheet1!AF2</f>
        <v>8688</v>
      </c>
      <c r="AH16" s="7">
        <f>[34]Sheet1!AG2</f>
        <v>8804.033203125</v>
      </c>
      <c r="AI16" s="7">
        <f>[34]Sheet1!AH2</f>
        <v>9030.2021484375</v>
      </c>
      <c r="AJ16" s="7">
        <f>[34]Sheet1!AI2</f>
        <v>9227.056640625</v>
      </c>
      <c r="AK16" s="7">
        <f>[34]Sheet1!AJ2</f>
        <v>9412</v>
      </c>
      <c r="AL16" s="7">
        <f>[34]Sheet1!AK2</f>
        <v>9412</v>
      </c>
      <c r="AM16" s="7">
        <f>[34]Sheet1!AL2</f>
        <v>9412</v>
      </c>
      <c r="AN16" s="7">
        <f>[34]Sheet1!AM2</f>
        <v>9412</v>
      </c>
      <c r="AO16" s="7">
        <f>[34]Sheet1!AN2</f>
        <v>9412</v>
      </c>
      <c r="AP16" s="7">
        <f>[34]Sheet1!AO2</f>
        <v>9483.2666015625</v>
      </c>
      <c r="AQ16" s="7">
        <f>[34]Sheet1!AP2</f>
        <v>9653.240234375</v>
      </c>
      <c r="AR16" s="7">
        <f>[34]Sheet1!AQ2</f>
        <v>9900.2958984375</v>
      </c>
      <c r="AS16" s="7">
        <f>[34]Sheet1!AR2</f>
        <v>10289.306640625</v>
      </c>
      <c r="AT16" s="7">
        <f>[34]Sheet1!AS2</f>
        <v>10480.3447265625</v>
      </c>
      <c r="AU16" s="7">
        <f>[34]Sheet1!AT2</f>
        <v>10785.611328125</v>
      </c>
      <c r="AV16" s="7">
        <f>[34]Sheet1!AU2</f>
        <v>11070.568359375</v>
      </c>
      <c r="AW16" s="7">
        <f>[34]Sheet1!AV2</f>
        <v>11432.4892578125</v>
      </c>
      <c r="AX16" s="7">
        <f>[34]Sheet1!AW2</f>
        <v>11703.5029296875</v>
      </c>
      <c r="AY16" s="7">
        <f>[34]Sheet1!AX2</f>
        <v>11939.884765625</v>
      </c>
      <c r="AZ16" s="7">
        <f>[34]Sheet1!AY2</f>
        <v>12012.3212890625</v>
      </c>
      <c r="BA16" s="7">
        <f>[34]Sheet1!AZ2</f>
        <v>12332.3046875</v>
      </c>
      <c r="BB16" s="7">
        <f>[34]Sheet1!BA2</f>
        <v>12696.9736328125</v>
      </c>
      <c r="BC16" s="7">
        <f>[34]Sheet1!BB2</f>
        <v>13000</v>
      </c>
      <c r="BD16" s="7">
        <f>[34]Sheet1!BC2</f>
        <v>13077.765625</v>
      </c>
      <c r="BE16" s="7">
        <f>[34]Sheet1!BD2</f>
        <v>13413.84765625</v>
      </c>
      <c r="BF16" s="7">
        <f>[34]Sheet1!BE2</f>
        <v>13780.4189453125</v>
      </c>
      <c r="BG16" s="7">
        <f>[34]Sheet1!BF2</f>
        <v>14202.515625</v>
      </c>
      <c r="BH16" s="7">
        <f>[34]Sheet1!BG2</f>
        <v>14370.087890625</v>
      </c>
      <c r="BI16" s="7">
        <f>[34]Sheet1!BH2</f>
        <v>14709.73828125</v>
      </c>
      <c r="BJ16" s="7">
        <f>[34]Sheet1!BI2</f>
        <v>15097.9736328125</v>
      </c>
      <c r="BK16" s="7">
        <f>[34]Sheet1!BJ2</f>
        <v>15566.8349609375</v>
      </c>
      <c r="BL16" s="7">
        <f>[34]Sheet1!BK2</f>
        <v>15668.8291015625</v>
      </c>
      <c r="BM16" s="7">
        <f>[34]Sheet1!BL2</f>
        <v>16171.431640625</v>
      </c>
      <c r="BN16" s="7">
        <f>[34]Sheet1!BM2</f>
        <v>16625.85546875</v>
      </c>
      <c r="BO16" s="7">
        <f>[34]Sheet1!BN2</f>
        <v>16939.03125</v>
      </c>
      <c r="BP16" s="7">
        <f>[34]Sheet1!BO2</f>
        <v>17414.298828125</v>
      </c>
      <c r="BQ16" s="7">
        <f>[34]Sheet1!BP2</f>
        <v>17887.8671875</v>
      </c>
      <c r="BR16" s="7">
        <f>[34]Sheet1!BQ2</f>
        <v>18049.26171875</v>
      </c>
      <c r="BS16" s="7">
        <f>[34]Sheet1!BR2</f>
        <v>18167.369140625</v>
      </c>
      <c r="BT16" s="7">
        <f>[34]Sheet1!BS2</f>
        <v>18623.892578125</v>
      </c>
      <c r="BU16" s="7">
        <f>[34]Sheet1!BT2</f>
        <v>19057.359375</v>
      </c>
      <c r="BV16" s="7">
        <f>[34]Sheet1!BU2</f>
        <v>19489.7890625</v>
      </c>
      <c r="BW16" s="7">
        <f>[34]Sheet1!BV2</f>
        <v>19829.8828125</v>
      </c>
      <c r="BX16" s="7">
        <f>[34]Sheet1!BW2</f>
        <v>20573.40234375</v>
      </c>
      <c r="BY16" s="7">
        <f>[34]Sheet1!BX2</f>
        <v>21123.673828125</v>
      </c>
      <c r="BZ16" s="7">
        <f>[34]Sheet1!BY2</f>
        <v>21814.451171875</v>
      </c>
      <c r="CA16" s="7">
        <f>[34]Sheet1!BZ2</f>
        <v>22530.513671875</v>
      </c>
      <c r="CB16" s="7">
        <f>[34]Sheet1!CA2</f>
        <v>23281.4921875</v>
      </c>
      <c r="CC16" s="7">
        <f>[34]Sheet1!CB2</f>
        <v>23945.599609375</v>
      </c>
      <c r="CD16" s="7">
        <f>[34]Sheet1!CC2</f>
        <v>24379.4453125</v>
      </c>
      <c r="CE16" s="7">
        <f>[34]Sheet1!CD2</f>
        <v>25369.154296875</v>
      </c>
      <c r="CF16" s="7">
        <f>[34]Sheet1!CE2</f>
        <v>26036.064453125</v>
      </c>
      <c r="CG16" s="7">
        <f>[34]Sheet1!CF2</f>
        <v>26878.513671875</v>
      </c>
      <c r="CH16" s="7">
        <f>[34]Sheet1!CG2</f>
        <v>27897.9921875</v>
      </c>
      <c r="CI16" s="7">
        <f>[34]Sheet1!CH2</f>
        <v>29061.5703125</v>
      </c>
      <c r="CJ16" s="7">
        <f>[34]Sheet1!CI2</f>
        <v>30111.3984375</v>
      </c>
      <c r="CK16" s="7">
        <f>[34]Sheet1!CJ2</f>
        <v>31466.369140625</v>
      </c>
      <c r="CL16" s="7">
        <f>[34]Sheet1!CK2</f>
        <v>32828.50390625</v>
      </c>
      <c r="CM16" s="7">
        <f>[34]Sheet1!CL2</f>
        <v>34554.34765625</v>
      </c>
      <c r="CN16" s="7">
        <f>[34]Sheet1!CM2</f>
        <v>36137.59765625</v>
      </c>
      <c r="CO16" s="7">
        <f>[34]Sheet1!CN2</f>
        <v>38180.3984375</v>
      </c>
      <c r="CP16" s="7">
        <f>[34]Sheet1!CO2</f>
        <v>40299.1171875</v>
      </c>
      <c r="CQ16" s="7">
        <f>[34]Sheet1!CP2</f>
        <v>42920.19921875</v>
      </c>
      <c r="CR16" s="7">
        <f>[34]Sheet1!CQ2</f>
        <v>46140.5</v>
      </c>
      <c r="CS16" s="7">
        <f>[34]Sheet1!CR2</f>
        <v>49372.21484375</v>
      </c>
      <c r="CT16" s="7">
        <f>[34]Sheet1!CS2</f>
        <v>53789.90625</v>
      </c>
      <c r="CU16" s="7">
        <f>[34]Sheet1!CT2</f>
        <v>59393.50390625</v>
      </c>
      <c r="CV16" s="7">
        <f>[34]Sheet1!CU2</f>
        <v>66457.359375</v>
      </c>
      <c r="CW16" s="7">
        <f>[34]Sheet1!CV2</f>
        <v>76611.0703125</v>
      </c>
      <c r="CX16" s="7">
        <f>[34]Sheet1!CW2</f>
        <v>91031.0546875</v>
      </c>
      <c r="CY16" s="7">
        <f>[34]Sheet1!CX2</f>
        <v>115998.2734375</v>
      </c>
      <c r="CZ16" s="7">
        <f>[34]Sheet1!CY2</f>
        <v>215263</v>
      </c>
      <c r="DA16" s="7">
        <f>[34]Sheet1!CZ2</f>
        <v>138696.90625</v>
      </c>
      <c r="DB16" s="7">
        <f>[34]Sheet1!DA2</f>
        <v>145016.78125</v>
      </c>
      <c r="DC16" s="7">
        <f>[34]Sheet1!DB2</f>
        <v>152799.578125</v>
      </c>
      <c r="DD16" s="7">
        <f>[34]Sheet1!DC2</f>
        <v>161557.265625</v>
      </c>
      <c r="DE16" s="7">
        <f>[34]Sheet1!DD2</f>
        <v>174911.71875</v>
      </c>
      <c r="DF16" s="7">
        <f>[34]Sheet1!DE2</f>
        <v>187512.140625</v>
      </c>
      <c r="DG16" s="7">
        <f>[34]Sheet1!DF2</f>
        <v>204222.296875</v>
      </c>
      <c r="DH16" s="7">
        <f>[34]Sheet1!DG2</f>
        <v>230736.578125</v>
      </c>
      <c r="DI16" s="7">
        <f>[34]Sheet1!DH2</f>
        <v>273281.21875</v>
      </c>
      <c r="DJ16" s="7">
        <f>[34]Sheet1!DI2</f>
        <v>483095.6875</v>
      </c>
      <c r="DK16" s="7">
        <f>[34]Sheet1!DJ2</f>
        <v>308736.78125</v>
      </c>
      <c r="DL16" s="7">
        <f>[34]Sheet1!DK2</f>
        <v>320713.34375</v>
      </c>
      <c r="DM16" s="7">
        <f>[34]Sheet1!DL2</f>
        <v>334260.8125</v>
      </c>
      <c r="DN16" s="7">
        <f>[34]Sheet1!DM2</f>
        <v>353323.25</v>
      </c>
      <c r="DO16" s="7">
        <f>[34]Sheet1!DN2</f>
        <v>381941.09375</v>
      </c>
      <c r="DP16" s="7">
        <f>[34]Sheet1!DO2</f>
        <v>412795.53125</v>
      </c>
      <c r="DQ16" s="7">
        <f>[34]Sheet1!DP2</f>
        <v>451125.78125</v>
      </c>
      <c r="DR16" s="7">
        <f>[34]Sheet1!DQ2</f>
        <v>512342.90625</v>
      </c>
      <c r="DS16" s="7">
        <f>[34]Sheet1!DR2</f>
        <v>670552.25</v>
      </c>
      <c r="DT16" s="7">
        <f>[34]Sheet1!DS2</f>
        <v>1046255.5</v>
      </c>
      <c r="DU16" s="7">
        <f>[34]Sheet1!DT2</f>
        <v>813583.625</v>
      </c>
      <c r="DV16" s="7">
        <f>[34]Sheet1!DU2</f>
        <v>834404.125</v>
      </c>
      <c r="DW16" s="7">
        <f>[34]Sheet1!DV2</f>
        <v>870000</v>
      </c>
      <c r="DX16" s="7">
        <f>[34]Sheet1!DW2</f>
        <v>910000</v>
      </c>
      <c r="DY16" s="7">
        <f>[34]Sheet1!DX2</f>
        <v>910000</v>
      </c>
      <c r="DZ16" s="7">
        <f>[34]Sheet1!DY2</f>
        <v>918500</v>
      </c>
      <c r="EA16" s="7">
        <f>[34]Sheet1!DZ2</f>
        <v>934800</v>
      </c>
      <c r="EB16" s="7">
        <f>[34]Sheet1!EA2</f>
        <v>1004209.375</v>
      </c>
      <c r="EC16" s="7">
        <f>[34]Sheet1!EB2</f>
        <v>1211994.25</v>
      </c>
      <c r="ED16" s="7">
        <f>[34]Sheet1!EC2</f>
        <v>1998144.375</v>
      </c>
      <c r="EE16" s="10"/>
      <c r="EF16" s="56">
        <v>93</v>
      </c>
      <c r="EG16" s="31">
        <f t="shared" si="10"/>
        <v>0</v>
      </c>
      <c r="EH16" s="31">
        <f t="shared" si="15"/>
        <v>0</v>
      </c>
      <c r="EI16" s="31">
        <f t="shared" si="16"/>
        <v>0</v>
      </c>
      <c r="EJ16" s="31">
        <f t="shared" si="17"/>
        <v>0</v>
      </c>
      <c r="EK16" s="31">
        <f t="shared" si="18"/>
        <v>0</v>
      </c>
      <c r="EL16" s="31">
        <f t="shared" si="19"/>
        <v>0</v>
      </c>
      <c r="EM16" s="31">
        <f t="shared" si="20"/>
        <v>0</v>
      </c>
      <c r="EN16" s="31">
        <f t="shared" si="21"/>
        <v>0</v>
      </c>
      <c r="EO16" s="31">
        <f t="shared" si="22"/>
        <v>0</v>
      </c>
      <c r="EP16" s="31">
        <f t="shared" si="23"/>
        <v>1001.7414708291333</v>
      </c>
      <c r="EQ16" s="31">
        <f t="shared" si="24"/>
        <v>2080.006982946903</v>
      </c>
      <c r="ER16" s="31">
        <f t="shared" si="25"/>
        <v>2851.5372983870966</v>
      </c>
      <c r="ES16" s="31">
        <f t="shared" si="26"/>
        <v>3610.5550130208385</v>
      </c>
      <c r="ET16" s="31">
        <f t="shared" si="27"/>
        <v>4321.2525726646445</v>
      </c>
      <c r="EU16" s="31">
        <f t="shared" si="28"/>
        <v>4682.2454637096771</v>
      </c>
      <c r="EV16" s="31">
        <f t="shared" si="29"/>
        <v>5031.8543136760754</v>
      </c>
      <c r="EW16" s="31">
        <f t="shared" si="30"/>
        <v>5061.2803469422042</v>
      </c>
      <c r="EX16" s="31">
        <f t="shared" si="31"/>
        <v>5165.9368699596771</v>
      </c>
      <c r="EY16" s="31">
        <f t="shared" si="32"/>
        <v>5590.1797715053763</v>
      </c>
      <c r="EZ16" s="31">
        <f t="shared" si="33"/>
        <v>6066.8567288306449</v>
      </c>
      <c r="FA16" s="31">
        <f t="shared" si="34"/>
        <v>6434.5099336357525</v>
      </c>
      <c r="FB16" s="31">
        <f t="shared" si="35"/>
        <v>6695.3524025537627</v>
      </c>
      <c r="FC16" s="31">
        <f t="shared" si="36"/>
        <v>7124.0764658938169</v>
      </c>
      <c r="FD16" s="31">
        <f t="shared" si="37"/>
        <v>7672.2997521841398</v>
      </c>
      <c r="FE16" s="31">
        <f t="shared" si="38"/>
        <v>7911.9256132392466</v>
      </c>
      <c r="FF16" s="31">
        <f t="shared" si="39"/>
        <v>8393.2701192876339</v>
      </c>
      <c r="FG16" s="31">
        <f t="shared" si="40"/>
        <v>8902.0728326612898</v>
      </c>
      <c r="FH16" s="31">
        <f t="shared" si="41"/>
        <v>9240.4853410618271</v>
      </c>
      <c r="FI16" s="31">
        <f t="shared" si="42"/>
        <v>9341.9354838709678</v>
      </c>
      <c r="FJ16" s="31">
        <f t="shared" si="43"/>
        <v>9466.7023689516118</v>
      </c>
      <c r="FK16" s="31">
        <f t="shared" si="44"/>
        <v>9709.8947832661288</v>
      </c>
      <c r="FL16" s="31">
        <f t="shared" si="45"/>
        <v>9921.5662802419356</v>
      </c>
      <c r="FM16" s="31">
        <f t="shared" si="46"/>
        <v>10120.430107526881</v>
      </c>
      <c r="FN16" s="31">
        <f t="shared" si="47"/>
        <v>10120.430107526881</v>
      </c>
      <c r="FO16" s="31">
        <f t="shared" si="48"/>
        <v>10120.430107526881</v>
      </c>
      <c r="FP16" s="31">
        <f t="shared" si="49"/>
        <v>10120.430107526881</v>
      </c>
      <c r="FQ16" s="31">
        <f t="shared" si="50"/>
        <v>10120.430107526881</v>
      </c>
      <c r="FR16" s="31">
        <f t="shared" si="51"/>
        <v>10197.060861895161</v>
      </c>
      <c r="FS16" s="31">
        <f t="shared" si="52"/>
        <v>10379.828209005376</v>
      </c>
      <c r="FT16" s="31">
        <f t="shared" si="53"/>
        <v>10645.479460685483</v>
      </c>
      <c r="FU16" s="31">
        <f t="shared" si="54"/>
        <v>11063.770581317203</v>
      </c>
      <c r="FV16" s="31">
        <f t="shared" si="55"/>
        <v>11269.187878024193</v>
      </c>
      <c r="FW16" s="31">
        <f t="shared" si="56"/>
        <v>11597.43153561828</v>
      </c>
      <c r="FX16" s="31">
        <f t="shared" si="57"/>
        <v>11903.836945564515</v>
      </c>
      <c r="FY16" s="31">
        <f t="shared" si="58"/>
        <v>12292.999201948924</v>
      </c>
      <c r="FZ16" s="31">
        <f t="shared" si="59"/>
        <v>12584.411752352149</v>
      </c>
      <c r="GA16" s="31">
        <f t="shared" si="60"/>
        <v>12838.585769489247</v>
      </c>
      <c r="GB16" s="31">
        <f t="shared" si="61"/>
        <v>12916.47450436828</v>
      </c>
      <c r="GC16" s="31">
        <f t="shared" si="62"/>
        <v>13260.542674731181</v>
      </c>
      <c r="GD16" s="31">
        <f t="shared" si="63"/>
        <v>13652.659820228493</v>
      </c>
      <c r="GE16" s="31">
        <f t="shared" si="64"/>
        <v>13978.494623655914</v>
      </c>
      <c r="GF16" s="31">
        <f t="shared" si="65"/>
        <v>14062.113575268817</v>
      </c>
      <c r="GG16" s="31">
        <f t="shared" si="66"/>
        <v>14423.492103494624</v>
      </c>
      <c r="GH16" s="31">
        <f t="shared" si="67"/>
        <v>14817.654779905914</v>
      </c>
      <c r="GI16" s="31">
        <f t="shared" si="68"/>
        <v>15271.522177419354</v>
      </c>
      <c r="GJ16" s="31">
        <f t="shared" si="69"/>
        <v>15451.707409274193</v>
      </c>
      <c r="GK16" s="31">
        <f t="shared" si="70"/>
        <v>15816.922883064515</v>
      </c>
      <c r="GL16" s="31">
        <f t="shared" si="71"/>
        <v>16234.38025033602</v>
      </c>
      <c r="GM16" s="31">
        <f t="shared" si="72"/>
        <v>16738.532216061827</v>
      </c>
      <c r="GN16" s="31">
        <f t="shared" si="73"/>
        <v>16848.203335013441</v>
      </c>
      <c r="GO16" s="31">
        <f t="shared" si="74"/>
        <v>17388.636172715054</v>
      </c>
      <c r="GP16" s="31">
        <f t="shared" si="75"/>
        <v>17877.263944892471</v>
      </c>
      <c r="GQ16" s="31">
        <f t="shared" si="76"/>
        <v>18214.012096774193</v>
      </c>
      <c r="GR16" s="31">
        <f t="shared" si="77"/>
        <v>18725.052503360213</v>
      </c>
      <c r="GS16" s="31">
        <f t="shared" si="13"/>
        <v>19234.265793010753</v>
      </c>
      <c r="GT16" s="31">
        <f t="shared" si="78"/>
        <v>19407.808299731183</v>
      </c>
      <c r="GU16" s="31">
        <f t="shared" si="79"/>
        <v>19534.805527553763</v>
      </c>
      <c r="GV16" s="31">
        <f t="shared" si="80"/>
        <v>20025.690944220431</v>
      </c>
      <c r="GW16" s="31">
        <f t="shared" si="81"/>
        <v>20491.784274193546</v>
      </c>
      <c r="GX16" s="31">
        <f t="shared" si="82"/>
        <v>20956.762432795698</v>
      </c>
      <c r="GY16" s="31">
        <f t="shared" si="83"/>
        <v>21322.454637096773</v>
      </c>
      <c r="GZ16" s="31">
        <f t="shared" si="84"/>
        <v>22121.938004032258</v>
      </c>
      <c r="HA16" s="31">
        <f t="shared" si="85"/>
        <v>22713.627772177417</v>
      </c>
      <c r="HB16" s="31">
        <f t="shared" si="86"/>
        <v>23456.39910954301</v>
      </c>
      <c r="HC16" s="31">
        <f t="shared" si="87"/>
        <v>24226.358786962363</v>
      </c>
      <c r="HD16" s="31">
        <f t="shared" si="88"/>
        <v>25033.862567204298</v>
      </c>
      <c r="HE16" s="31">
        <f t="shared" si="89"/>
        <v>25747.956569220431</v>
      </c>
      <c r="HF16" s="31">
        <f t="shared" si="90"/>
        <v>26214.457325268817</v>
      </c>
      <c r="HG16" s="31">
        <f t="shared" si="91"/>
        <v>27278.660534274193</v>
      </c>
      <c r="HH16" s="31">
        <f t="shared" si="92"/>
        <v>27995.768229166664</v>
      </c>
      <c r="HI16" s="31">
        <f t="shared" si="93"/>
        <v>28901.627604166664</v>
      </c>
      <c r="HJ16" s="31">
        <f t="shared" si="94"/>
        <v>29997.841061827956</v>
      </c>
      <c r="HK16" s="31">
        <f t="shared" si="95"/>
        <v>31249.000336021505</v>
      </c>
      <c r="HL16" s="31">
        <f t="shared" si="96"/>
        <v>32377.847782258064</v>
      </c>
      <c r="HM16" s="31">
        <f t="shared" si="97"/>
        <v>33834.805527553763</v>
      </c>
      <c r="HN16" s="31">
        <f t="shared" si="98"/>
        <v>35299.46656586021</v>
      </c>
      <c r="HO16" s="31">
        <f t="shared" si="99"/>
        <v>37155.212533602149</v>
      </c>
      <c r="HP16" s="31">
        <f t="shared" si="100"/>
        <v>38857.631888440861</v>
      </c>
      <c r="HQ16" s="31">
        <f t="shared" si="101"/>
        <v>41054.191868279566</v>
      </c>
      <c r="HR16" s="31">
        <f t="shared" si="102"/>
        <v>43332.384072580644</v>
      </c>
      <c r="HS16" s="31">
        <f t="shared" si="103"/>
        <v>46150.751848118278</v>
      </c>
      <c r="HT16" s="31">
        <f t="shared" si="104"/>
        <v>49613.440860215051</v>
      </c>
      <c r="HU16" s="31">
        <f t="shared" si="105"/>
        <v>53088.403057795695</v>
      </c>
      <c r="HV16" s="31">
        <f t="shared" si="106"/>
        <v>57838.608870967742</v>
      </c>
      <c r="HW16" s="31">
        <f t="shared" si="107"/>
        <v>63863.982694892467</v>
      </c>
      <c r="HX16" s="31">
        <f t="shared" si="108"/>
        <v>71459.526209677409</v>
      </c>
      <c r="HY16" s="31">
        <f t="shared" si="109"/>
        <v>82377.494959677409</v>
      </c>
      <c r="HZ16" s="31">
        <f t="shared" si="110"/>
        <v>97882.854502688162</v>
      </c>
      <c r="IA16" s="31">
        <f t="shared" si="111"/>
        <v>124729.32627688171</v>
      </c>
      <c r="IB16" s="31">
        <f t="shared" si="112"/>
        <v>231465.59139784946</v>
      </c>
      <c r="IC16" s="31">
        <f t="shared" si="113"/>
        <v>149136.45833333331</v>
      </c>
      <c r="ID16" s="31">
        <f t="shared" si="114"/>
        <v>155932.02284946234</v>
      </c>
      <c r="IE16" s="31">
        <f t="shared" si="115"/>
        <v>164300.62163978495</v>
      </c>
      <c r="IF16" s="31">
        <f t="shared" si="116"/>
        <v>173717.48991935482</v>
      </c>
      <c r="IG16" s="31">
        <f t="shared" si="117"/>
        <v>188077.11693548385</v>
      </c>
      <c r="IH16" s="31">
        <f t="shared" si="118"/>
        <v>201625.9576612903</v>
      </c>
      <c r="II16" s="31">
        <f t="shared" si="119"/>
        <v>219593.86760752686</v>
      </c>
      <c r="IJ16" s="31">
        <f t="shared" si="120"/>
        <v>248103.84744623656</v>
      </c>
      <c r="IK16" s="31">
        <f t="shared" si="121"/>
        <v>293850.77284946234</v>
      </c>
      <c r="IL16" s="31">
        <f t="shared" si="122"/>
        <v>519457.72849462362</v>
      </c>
      <c r="IM16" s="31">
        <f t="shared" si="123"/>
        <v>331975.03360215051</v>
      </c>
      <c r="IN16" s="31">
        <f t="shared" si="124"/>
        <v>344853.05779569893</v>
      </c>
      <c r="IO16" s="31">
        <f t="shared" si="125"/>
        <v>359420.22849462362</v>
      </c>
      <c r="IP16" s="31">
        <f t="shared" si="126"/>
        <v>379917.47311827954</v>
      </c>
      <c r="IQ16" s="31">
        <f t="shared" si="127"/>
        <v>410689.34811827954</v>
      </c>
      <c r="IR16" s="31">
        <f t="shared" si="128"/>
        <v>443866.16263440857</v>
      </c>
      <c r="IS16" s="31">
        <f t="shared" si="129"/>
        <v>485081.48521505372</v>
      </c>
      <c r="IT16" s="31">
        <f t="shared" si="130"/>
        <v>550906.35080645164</v>
      </c>
      <c r="IU16" s="31">
        <f t="shared" si="131"/>
        <v>721023.92473118275</v>
      </c>
      <c r="IV16" s="31">
        <f t="shared" si="132"/>
        <v>1125005.9139784945</v>
      </c>
      <c r="IW16" s="31">
        <f t="shared" si="133"/>
        <v>874821.10215053754</v>
      </c>
      <c r="IX16" s="31">
        <f t="shared" si="134"/>
        <v>897208.73655913968</v>
      </c>
      <c r="IY16" s="31">
        <f t="shared" si="135"/>
        <v>935483.87096774194</v>
      </c>
      <c r="IZ16" s="31">
        <f t="shared" si="136"/>
        <v>978494.62365591398</v>
      </c>
      <c r="JA16" s="31">
        <f t="shared" si="137"/>
        <v>978494.62365591398</v>
      </c>
      <c r="JB16" s="31">
        <f t="shared" si="138"/>
        <v>987634.40860215051</v>
      </c>
      <c r="JC16" s="31">
        <f t="shared" si="139"/>
        <v>1005161.2903225806</v>
      </c>
      <c r="JD16" s="31">
        <f t="shared" si="140"/>
        <v>1079795.0268817204</v>
      </c>
      <c r="JE16" s="31">
        <f t="shared" si="14"/>
        <v>1303219.6236559139</v>
      </c>
      <c r="JF16" s="31">
        <f t="shared" si="5"/>
        <v>2148542.3387096771</v>
      </c>
    </row>
    <row r="17" spans="1:266" x14ac:dyDescent="0.2">
      <c r="A17" s="5">
        <f>[35]Sheet1!A2</f>
        <v>2015</v>
      </c>
      <c r="B17" s="7">
        <f>[35]Sheet1!B2</f>
        <v>2938756136960</v>
      </c>
      <c r="C17" s="7">
        <f>B17/D17</f>
        <v>20617.014239113341</v>
      </c>
      <c r="D17" s="7">
        <f>[35]Sheet1!C2</f>
        <v>142540336</v>
      </c>
      <c r="E17" s="7">
        <f>[35]Sheet1!D2</f>
        <v>0</v>
      </c>
      <c r="F17" s="7">
        <f>[35]Sheet1!E2</f>
        <v>0</v>
      </c>
      <c r="G17" s="7">
        <f>[35]Sheet1!F2</f>
        <v>0</v>
      </c>
      <c r="H17" s="7">
        <f>[35]Sheet1!G2</f>
        <v>0</v>
      </c>
      <c r="I17" s="7">
        <f>[35]Sheet1!H2</f>
        <v>0</v>
      </c>
      <c r="J17" s="7">
        <f>[35]Sheet1!I2</f>
        <v>0</v>
      </c>
      <c r="K17" s="7">
        <f>[35]Sheet1!J2</f>
        <v>0</v>
      </c>
      <c r="L17" s="7">
        <f>[35]Sheet1!K2</f>
        <v>0</v>
      </c>
      <c r="M17" s="7">
        <f>[35]Sheet1!L2</f>
        <v>0</v>
      </c>
      <c r="N17" s="7">
        <f>[35]Sheet1!M2</f>
        <v>0</v>
      </c>
      <c r="O17" s="7">
        <f>[35]Sheet1!N2</f>
        <v>979.51593017578102</v>
      </c>
      <c r="P17" s="7">
        <f>[35]Sheet1!O2</f>
        <v>2003.01184082031</v>
      </c>
      <c r="Q17" s="7">
        <f>[35]Sheet1!P2</f>
        <v>2664.85961914062</v>
      </c>
      <c r="R17" s="7">
        <f>[35]Sheet1!Q2</f>
        <v>3389.01171875</v>
      </c>
      <c r="S17" s="7">
        <f>[35]Sheet1!R2</f>
        <v>4006.21411132812</v>
      </c>
      <c r="T17" s="7">
        <f>[35]Sheet1!S2</f>
        <v>4701.55859375</v>
      </c>
      <c r="U17" s="7">
        <f>[35]Sheet1!T2</f>
        <v>4791.095703125</v>
      </c>
      <c r="V17" s="7">
        <f>[35]Sheet1!U2</f>
        <v>5086.86865234375</v>
      </c>
      <c r="W17" s="7">
        <f>[35]Sheet1!V2</f>
        <v>5122</v>
      </c>
      <c r="X17" s="7">
        <f>[35]Sheet1!W2</f>
        <v>5325.35009765625</v>
      </c>
      <c r="Y17" s="7">
        <f>[35]Sheet1!X2</f>
        <v>5829.5712890625</v>
      </c>
      <c r="Z17" s="7">
        <f>[35]Sheet1!Y2</f>
        <v>6002.5068359375</v>
      </c>
      <c r="AA17" s="7">
        <f>[35]Sheet1!Z2</f>
        <v>6432.05859375</v>
      </c>
      <c r="AB17" s="7">
        <f>[35]Sheet1!AA2</f>
        <v>6957.9541015625</v>
      </c>
      <c r="AC17" s="7">
        <f>[35]Sheet1!AB2</f>
        <v>7200</v>
      </c>
      <c r="AD17" s="7">
        <f>[35]Sheet1!AC2</f>
        <v>7528.34423828125</v>
      </c>
      <c r="AE17" s="7">
        <f>[35]Sheet1!AD2</f>
        <v>8040.5009765625</v>
      </c>
      <c r="AF17" s="7">
        <f>[35]Sheet1!AE2</f>
        <v>8425.8828125</v>
      </c>
      <c r="AG17" s="7">
        <f>[35]Sheet1!AF2</f>
        <v>8930.4912109375</v>
      </c>
      <c r="AH17" s="7">
        <f>[35]Sheet1!AG2</f>
        <v>9155.0185546875</v>
      </c>
      <c r="AI17" s="7">
        <f>[35]Sheet1!AH2</f>
        <v>9456</v>
      </c>
      <c r="AJ17" s="7">
        <f>[35]Sheet1!AI2</f>
        <v>9456</v>
      </c>
      <c r="AK17" s="7">
        <f>[35]Sheet1!AJ2</f>
        <v>9564.6083984375</v>
      </c>
      <c r="AL17" s="7">
        <f>[35]Sheet1!AK2</f>
        <v>9839.0654296875</v>
      </c>
      <c r="AM17" s="7">
        <f>[35]Sheet1!AL2</f>
        <v>10218.61328125</v>
      </c>
      <c r="AN17" s="7">
        <f>[35]Sheet1!AM2</f>
        <v>10244</v>
      </c>
      <c r="AO17" s="7">
        <f>[35]Sheet1!AN2</f>
        <v>10244</v>
      </c>
      <c r="AP17" s="7">
        <f>[35]Sheet1!AO2</f>
        <v>10244</v>
      </c>
      <c r="AQ17" s="7">
        <f>[35]Sheet1!AP2</f>
        <v>10244</v>
      </c>
      <c r="AR17" s="7">
        <f>[35]Sheet1!AQ2</f>
        <v>10244</v>
      </c>
      <c r="AS17" s="7">
        <f>[35]Sheet1!AR2</f>
        <v>10377.3857421875</v>
      </c>
      <c r="AT17" s="7">
        <f>[35]Sheet1!AS2</f>
        <v>10662.9462890625</v>
      </c>
      <c r="AU17" s="7">
        <f>[35]Sheet1!AT2</f>
        <v>10861.5048828125</v>
      </c>
      <c r="AV17" s="7">
        <f>[35]Sheet1!AU2</f>
        <v>11226.00390625</v>
      </c>
      <c r="AW17" s="7">
        <f>[35]Sheet1!AV2</f>
        <v>11596.2421875</v>
      </c>
      <c r="AX17" s="7">
        <f>[35]Sheet1!AW2</f>
        <v>11876.65625</v>
      </c>
      <c r="AY17" s="7">
        <f>[35]Sheet1!AX2</f>
        <v>12000</v>
      </c>
      <c r="AZ17" s="7">
        <f>[35]Sheet1!AY2</f>
        <v>12115.5341796875</v>
      </c>
      <c r="BA17" s="7">
        <f>[35]Sheet1!AZ2</f>
        <v>12561.236328125</v>
      </c>
      <c r="BB17" s="7">
        <f>[35]Sheet1!BA2</f>
        <v>12932.8095703125</v>
      </c>
      <c r="BC17" s="7">
        <f>[35]Sheet1!BB2</f>
        <v>13119.3857421875</v>
      </c>
      <c r="BD17" s="7">
        <f>[35]Sheet1!BC2</f>
        <v>13492.6630859375</v>
      </c>
      <c r="BE17" s="7">
        <f>[35]Sheet1!BD2</f>
        <v>13879.8125</v>
      </c>
      <c r="BF17" s="7">
        <f>[35]Sheet1!BE2</f>
        <v>14236.3154296875</v>
      </c>
      <c r="BG17" s="7">
        <f>[35]Sheet1!BF2</f>
        <v>14397.8955078125</v>
      </c>
      <c r="BH17" s="7">
        <f>[35]Sheet1!BG2</f>
        <v>14771.4921875</v>
      </c>
      <c r="BI17" s="7">
        <f>[35]Sheet1!BH2</f>
        <v>15061.40234375</v>
      </c>
      <c r="BJ17" s="7">
        <f>[35]Sheet1!BI2</f>
        <v>15497.82421875</v>
      </c>
      <c r="BK17" s="7">
        <f>[35]Sheet1!BJ2</f>
        <v>15601.568359375</v>
      </c>
      <c r="BL17" s="7">
        <f>[35]Sheet1!BK2</f>
        <v>16010.1728515625</v>
      </c>
      <c r="BM17" s="7">
        <f>[35]Sheet1!BL2</f>
        <v>16546.919921875</v>
      </c>
      <c r="BN17" s="7">
        <f>[35]Sheet1!BM2</f>
        <v>16882.275390625</v>
      </c>
      <c r="BO17" s="7">
        <f>[35]Sheet1!BN2</f>
        <v>17396.65625</v>
      </c>
      <c r="BP17" s="7">
        <f>[35]Sheet1!BO2</f>
        <v>17915.16015625</v>
      </c>
      <c r="BQ17" s="7">
        <f>[35]Sheet1!BP2</f>
        <v>18036.583984375</v>
      </c>
      <c r="BR17" s="7">
        <f>[35]Sheet1!BQ2</f>
        <v>18477.96875</v>
      </c>
      <c r="BS17" s="7">
        <f>[35]Sheet1!BR2</f>
        <v>19040.763671875</v>
      </c>
      <c r="BT17" s="7">
        <f>[35]Sheet1!BS2</f>
        <v>19427.48828125</v>
      </c>
      <c r="BU17" s="7">
        <f>[35]Sheet1!BT2</f>
        <v>19643.609375</v>
      </c>
      <c r="BV17" s="7">
        <f>[35]Sheet1!BU2</f>
        <v>19857.4921875</v>
      </c>
      <c r="BW17" s="7">
        <f>[35]Sheet1!BV2</f>
        <v>20494.318359375</v>
      </c>
      <c r="BX17" s="7">
        <f>[35]Sheet1!BW2</f>
        <v>20955.271484375</v>
      </c>
      <c r="BY17" s="7">
        <f>[35]Sheet1!BX2</f>
        <v>21493.337890625</v>
      </c>
      <c r="BZ17" s="7">
        <f>[35]Sheet1!BY2</f>
        <v>22249.59765625</v>
      </c>
      <c r="CA17" s="7">
        <f>[35]Sheet1!BZ2</f>
        <v>23021.302734375</v>
      </c>
      <c r="CB17" s="7">
        <f>[35]Sheet1!CA2</f>
        <v>23699.341796875</v>
      </c>
      <c r="CC17" s="7">
        <f>[35]Sheet1!CB2</f>
        <v>24040.408203125</v>
      </c>
      <c r="CD17" s="7">
        <f>[35]Sheet1!CC2</f>
        <v>24797.7578125</v>
      </c>
      <c r="CE17" s="7">
        <f>[35]Sheet1!CD2</f>
        <v>25739.36328125</v>
      </c>
      <c r="CF17" s="7">
        <f>[35]Sheet1!CE2</f>
        <v>26351.40234375</v>
      </c>
      <c r="CG17" s="7">
        <f>[35]Sheet1!CF2</f>
        <v>27356.560546875</v>
      </c>
      <c r="CH17" s="7">
        <f>[35]Sheet1!CG2</f>
        <v>28475.798828125</v>
      </c>
      <c r="CI17" s="7">
        <f>[35]Sheet1!CH2</f>
        <v>29608.482421875</v>
      </c>
      <c r="CJ17" s="7">
        <f>[35]Sheet1!CI2</f>
        <v>30337.169921875</v>
      </c>
      <c r="CK17" s="7">
        <f>[35]Sheet1!CJ2</f>
        <v>31869.599609375</v>
      </c>
      <c r="CL17" s="7">
        <f>[35]Sheet1!CK2</f>
        <v>33275.09375</v>
      </c>
      <c r="CM17" s="7">
        <f>[35]Sheet1!CL2</f>
        <v>35179.73046875</v>
      </c>
      <c r="CN17" s="7">
        <f>[35]Sheet1!CM2</f>
        <v>36417.86328125</v>
      </c>
      <c r="CO17" s="7">
        <f>[35]Sheet1!CN2</f>
        <v>38522.55078125</v>
      </c>
      <c r="CP17" s="7">
        <f>[35]Sheet1!CO2</f>
        <v>40716.4921875</v>
      </c>
      <c r="CQ17" s="7">
        <f>[35]Sheet1!CP2</f>
        <v>43276.66015625</v>
      </c>
      <c r="CR17" s="7">
        <f>[35]Sheet1!CQ2</f>
        <v>46627.35546875</v>
      </c>
      <c r="CS17" s="7">
        <f>[35]Sheet1!CR2</f>
        <v>49943.58984375</v>
      </c>
      <c r="CT17" s="7">
        <f>[35]Sheet1!CS2</f>
        <v>54611.4140625</v>
      </c>
      <c r="CU17" s="7">
        <f>[35]Sheet1!CT2</f>
        <v>60135.35546875</v>
      </c>
      <c r="CV17" s="7">
        <f>[35]Sheet1!CU2</f>
        <v>67122.0859375</v>
      </c>
      <c r="CW17" s="7">
        <f>[35]Sheet1!CV2</f>
        <v>76952.4921875</v>
      </c>
      <c r="CX17" s="7">
        <f>[35]Sheet1!CW2</f>
        <v>92253.8125</v>
      </c>
      <c r="CY17" s="7">
        <f>[35]Sheet1!CX2</f>
        <v>118279.265625</v>
      </c>
      <c r="CZ17" s="7">
        <f>[35]Sheet1!CY2</f>
        <v>218508.5625</v>
      </c>
      <c r="DA17" s="7">
        <f>[35]Sheet1!CZ2</f>
        <v>141658.21875</v>
      </c>
      <c r="DB17" s="7">
        <f>[35]Sheet1!DA2</f>
        <v>147792.078125</v>
      </c>
      <c r="DC17" s="7">
        <f>[35]Sheet1!DB2</f>
        <v>155344.765625</v>
      </c>
      <c r="DD17" s="7">
        <f>[35]Sheet1!DC2</f>
        <v>165557.6875</v>
      </c>
      <c r="DE17" s="7">
        <f>[35]Sheet1!DD2</f>
        <v>177407.90625</v>
      </c>
      <c r="DF17" s="7">
        <f>[35]Sheet1!DE2</f>
        <v>189123.640625</v>
      </c>
      <c r="DG17" s="7">
        <f>[35]Sheet1!DF2</f>
        <v>209726.125</v>
      </c>
      <c r="DH17" s="7">
        <f>[35]Sheet1!DG2</f>
        <v>240195.875</v>
      </c>
      <c r="DI17" s="7">
        <f>[35]Sheet1!DH2</f>
        <v>286910.5625</v>
      </c>
      <c r="DJ17" s="7">
        <f>[35]Sheet1!DI2</f>
        <v>478981.0625</v>
      </c>
      <c r="DK17" s="7">
        <f>[35]Sheet1!DJ2</f>
        <v>321454.9375</v>
      </c>
      <c r="DL17" s="7">
        <f>[35]Sheet1!DK2</f>
        <v>331267.78125</v>
      </c>
      <c r="DM17" s="7">
        <f>[35]Sheet1!DL2</f>
        <v>353186.09375</v>
      </c>
      <c r="DN17" s="7">
        <f>[35]Sheet1!DM2</f>
        <v>361743.90625</v>
      </c>
      <c r="DO17" s="7">
        <f>[35]Sheet1!DN2</f>
        <v>380818.5</v>
      </c>
      <c r="DP17" s="7">
        <f>[35]Sheet1!DO2</f>
        <v>405292.15625</v>
      </c>
      <c r="DQ17" s="7">
        <f>[35]Sheet1!DP2</f>
        <v>437295.1875</v>
      </c>
      <c r="DR17" s="7">
        <f>[35]Sheet1!DQ2</f>
        <v>473284.65625</v>
      </c>
      <c r="DS17" s="7">
        <f>[35]Sheet1!DR2</f>
        <v>575032.3125</v>
      </c>
      <c r="DT17" s="7">
        <f>[35]Sheet1!DS2</f>
        <v>1146925.375</v>
      </c>
      <c r="DU17" s="7">
        <f>[35]Sheet1!DT2</f>
        <v>648929.875</v>
      </c>
      <c r="DV17" s="7">
        <f>[35]Sheet1!DU2</f>
        <v>653094</v>
      </c>
      <c r="DW17" s="7">
        <f>[35]Sheet1!DV2</f>
        <v>696736.25</v>
      </c>
      <c r="DX17" s="7">
        <f>[35]Sheet1!DW2</f>
        <v>743863.625</v>
      </c>
      <c r="DY17" s="7">
        <f>[35]Sheet1!DX2</f>
        <v>903579</v>
      </c>
      <c r="DZ17" s="7">
        <f>[35]Sheet1!DY2</f>
        <v>1202940.875</v>
      </c>
      <c r="EA17" s="7">
        <f>[35]Sheet1!DZ2</f>
        <v>1273764.5</v>
      </c>
      <c r="EB17" s="7">
        <f>[35]Sheet1!EA2</f>
        <v>1334000</v>
      </c>
      <c r="EC17" s="7">
        <f>[35]Sheet1!EB2</f>
        <v>1553441.375</v>
      </c>
      <c r="ED17" s="7">
        <f>[35]Sheet1!EC2</f>
        <v>2098265.25</v>
      </c>
      <c r="EE17" s="10"/>
      <c r="EF17" s="56">
        <v>100</v>
      </c>
      <c r="EG17" s="31">
        <f t="shared" si="10"/>
        <v>0</v>
      </c>
      <c r="EH17" s="31">
        <f t="shared" si="15"/>
        <v>0</v>
      </c>
      <c r="EI17" s="31">
        <f t="shared" si="16"/>
        <v>0</v>
      </c>
      <c r="EJ17" s="31">
        <f t="shared" si="17"/>
        <v>0</v>
      </c>
      <c r="EK17" s="31">
        <f t="shared" si="18"/>
        <v>0</v>
      </c>
      <c r="EL17" s="31">
        <f t="shared" si="19"/>
        <v>0</v>
      </c>
      <c r="EM17" s="31">
        <f t="shared" si="20"/>
        <v>0</v>
      </c>
      <c r="EN17" s="31">
        <f t="shared" si="21"/>
        <v>0</v>
      </c>
      <c r="EO17" s="31">
        <f t="shared" si="22"/>
        <v>0</v>
      </c>
      <c r="EP17" s="31">
        <f t="shared" si="23"/>
        <v>0</v>
      </c>
      <c r="EQ17" s="31">
        <f t="shared" si="24"/>
        <v>979.51593017578102</v>
      </c>
      <c r="ER17" s="31">
        <f t="shared" si="25"/>
        <v>2003.01184082031</v>
      </c>
      <c r="ES17" s="31">
        <f t="shared" si="26"/>
        <v>2664.85961914062</v>
      </c>
      <c r="ET17" s="31">
        <f t="shared" si="27"/>
        <v>3389.01171875</v>
      </c>
      <c r="EU17" s="31">
        <f t="shared" si="28"/>
        <v>4006.21411132812</v>
      </c>
      <c r="EV17" s="31">
        <f t="shared" si="29"/>
        <v>4701.55859375</v>
      </c>
      <c r="EW17" s="31">
        <f t="shared" si="30"/>
        <v>4791.095703125</v>
      </c>
      <c r="EX17" s="31">
        <f t="shared" si="31"/>
        <v>5086.86865234375</v>
      </c>
      <c r="EY17" s="31">
        <f t="shared" si="32"/>
        <v>5122</v>
      </c>
      <c r="EZ17" s="31">
        <f t="shared" si="33"/>
        <v>5325.35009765625</v>
      </c>
      <c r="FA17" s="31">
        <f t="shared" si="34"/>
        <v>5829.5712890625</v>
      </c>
      <c r="FB17" s="31">
        <f t="shared" si="35"/>
        <v>6002.5068359375</v>
      </c>
      <c r="FC17" s="31">
        <f t="shared" si="36"/>
        <v>6432.05859375</v>
      </c>
      <c r="FD17" s="31">
        <f t="shared" si="37"/>
        <v>6957.9541015625</v>
      </c>
      <c r="FE17" s="31">
        <f t="shared" si="38"/>
        <v>7200</v>
      </c>
      <c r="FF17" s="31">
        <f t="shared" si="39"/>
        <v>7528.34423828125</v>
      </c>
      <c r="FG17" s="31">
        <f t="shared" si="40"/>
        <v>8040.5009765625</v>
      </c>
      <c r="FH17" s="31">
        <f t="shared" si="41"/>
        <v>8425.8828125</v>
      </c>
      <c r="FI17" s="31">
        <f t="shared" si="42"/>
        <v>8930.4912109375</v>
      </c>
      <c r="FJ17" s="31">
        <f t="shared" si="43"/>
        <v>9155.0185546875</v>
      </c>
      <c r="FK17" s="31">
        <f t="shared" si="44"/>
        <v>9456</v>
      </c>
      <c r="FL17" s="31">
        <f t="shared" si="45"/>
        <v>9456</v>
      </c>
      <c r="FM17" s="31">
        <f t="shared" si="46"/>
        <v>9564.6083984375</v>
      </c>
      <c r="FN17" s="31">
        <f t="shared" si="47"/>
        <v>9839.0654296875</v>
      </c>
      <c r="FO17" s="31">
        <f t="shared" si="48"/>
        <v>10218.61328125</v>
      </c>
      <c r="FP17" s="31">
        <f t="shared" si="49"/>
        <v>10244</v>
      </c>
      <c r="FQ17" s="31">
        <f t="shared" si="50"/>
        <v>10244</v>
      </c>
      <c r="FR17" s="31">
        <f t="shared" si="51"/>
        <v>10244</v>
      </c>
      <c r="FS17" s="31">
        <f t="shared" si="52"/>
        <v>10244</v>
      </c>
      <c r="FT17" s="31">
        <f t="shared" si="53"/>
        <v>10244</v>
      </c>
      <c r="FU17" s="31">
        <f t="shared" si="54"/>
        <v>10377.3857421875</v>
      </c>
      <c r="FV17" s="31">
        <f t="shared" si="55"/>
        <v>10662.9462890625</v>
      </c>
      <c r="FW17" s="31">
        <f t="shared" si="56"/>
        <v>10861.5048828125</v>
      </c>
      <c r="FX17" s="31">
        <f t="shared" si="57"/>
        <v>11226.00390625</v>
      </c>
      <c r="FY17" s="31">
        <f t="shared" si="58"/>
        <v>11596.2421875</v>
      </c>
      <c r="FZ17" s="31">
        <f t="shared" si="59"/>
        <v>11876.65625</v>
      </c>
      <c r="GA17" s="31">
        <f t="shared" si="60"/>
        <v>12000</v>
      </c>
      <c r="GB17" s="31">
        <f t="shared" si="61"/>
        <v>12115.5341796875</v>
      </c>
      <c r="GC17" s="31">
        <f t="shared" si="62"/>
        <v>12561.236328125</v>
      </c>
      <c r="GD17" s="31">
        <f t="shared" si="63"/>
        <v>12932.8095703125</v>
      </c>
      <c r="GE17" s="31">
        <f t="shared" si="64"/>
        <v>13119.3857421875</v>
      </c>
      <c r="GF17" s="31">
        <f t="shared" si="65"/>
        <v>13492.6630859375</v>
      </c>
      <c r="GG17" s="31">
        <f t="shared" si="66"/>
        <v>13879.8125</v>
      </c>
      <c r="GH17" s="31">
        <f t="shared" si="67"/>
        <v>14236.3154296875</v>
      </c>
      <c r="GI17" s="31">
        <f t="shared" si="68"/>
        <v>14397.8955078125</v>
      </c>
      <c r="GJ17" s="31">
        <f t="shared" si="69"/>
        <v>14771.4921875</v>
      </c>
      <c r="GK17" s="31">
        <f t="shared" si="70"/>
        <v>15061.40234375</v>
      </c>
      <c r="GL17" s="31">
        <f t="shared" si="71"/>
        <v>15497.82421875</v>
      </c>
      <c r="GM17" s="31">
        <f t="shared" si="72"/>
        <v>15601.568359375</v>
      </c>
      <c r="GN17" s="31">
        <f t="shared" si="73"/>
        <v>16010.1728515625</v>
      </c>
      <c r="GO17" s="31">
        <f t="shared" si="74"/>
        <v>16546.919921875</v>
      </c>
      <c r="GP17" s="31">
        <f t="shared" si="75"/>
        <v>16882.275390625</v>
      </c>
      <c r="GQ17" s="31">
        <f t="shared" si="76"/>
        <v>17396.65625</v>
      </c>
      <c r="GR17" s="31">
        <f t="shared" si="77"/>
        <v>17915.16015625</v>
      </c>
      <c r="GS17" s="31">
        <f t="shared" si="13"/>
        <v>18036.583984375</v>
      </c>
      <c r="GT17" s="31">
        <f t="shared" si="78"/>
        <v>18477.96875</v>
      </c>
      <c r="GU17" s="31">
        <f t="shared" si="79"/>
        <v>19040.763671875</v>
      </c>
      <c r="GV17" s="31">
        <f t="shared" si="80"/>
        <v>19427.48828125</v>
      </c>
      <c r="GW17" s="31">
        <f t="shared" si="81"/>
        <v>19643.609375</v>
      </c>
      <c r="GX17" s="31">
        <f t="shared" si="82"/>
        <v>19857.4921875</v>
      </c>
      <c r="GY17" s="31">
        <f t="shared" si="83"/>
        <v>20494.318359375</v>
      </c>
      <c r="GZ17" s="31">
        <f t="shared" si="84"/>
        <v>20955.271484375</v>
      </c>
      <c r="HA17" s="31">
        <f t="shared" si="85"/>
        <v>21493.337890625</v>
      </c>
      <c r="HB17" s="31">
        <f t="shared" si="86"/>
        <v>22249.59765625</v>
      </c>
      <c r="HC17" s="31">
        <f t="shared" si="87"/>
        <v>23021.302734375</v>
      </c>
      <c r="HD17" s="31">
        <f t="shared" si="88"/>
        <v>23699.341796875</v>
      </c>
      <c r="HE17" s="31">
        <f t="shared" si="89"/>
        <v>24040.408203125</v>
      </c>
      <c r="HF17" s="31">
        <f t="shared" si="90"/>
        <v>24797.7578125</v>
      </c>
      <c r="HG17" s="31">
        <f t="shared" si="91"/>
        <v>25739.36328125</v>
      </c>
      <c r="HH17" s="31">
        <f t="shared" si="92"/>
        <v>26351.40234375</v>
      </c>
      <c r="HI17" s="31">
        <f t="shared" si="93"/>
        <v>27356.560546875</v>
      </c>
      <c r="HJ17" s="31">
        <f t="shared" si="94"/>
        <v>28475.798828125</v>
      </c>
      <c r="HK17" s="31">
        <f t="shared" si="95"/>
        <v>29608.482421875</v>
      </c>
      <c r="HL17" s="31">
        <f t="shared" si="96"/>
        <v>30337.169921875</v>
      </c>
      <c r="HM17" s="31">
        <f t="shared" si="97"/>
        <v>31869.599609375</v>
      </c>
      <c r="HN17" s="31">
        <f t="shared" si="98"/>
        <v>33275.09375</v>
      </c>
      <c r="HO17" s="31">
        <f t="shared" si="99"/>
        <v>35179.73046875</v>
      </c>
      <c r="HP17" s="31">
        <f t="shared" si="100"/>
        <v>36417.86328125</v>
      </c>
      <c r="HQ17" s="31">
        <f t="shared" si="101"/>
        <v>38522.55078125</v>
      </c>
      <c r="HR17" s="31">
        <f t="shared" si="102"/>
        <v>40716.4921875</v>
      </c>
      <c r="HS17" s="31">
        <f t="shared" si="103"/>
        <v>43276.66015625</v>
      </c>
      <c r="HT17" s="31">
        <f t="shared" si="104"/>
        <v>46627.35546875</v>
      </c>
      <c r="HU17" s="31">
        <f t="shared" si="105"/>
        <v>49943.58984375</v>
      </c>
      <c r="HV17" s="31">
        <f t="shared" si="106"/>
        <v>54611.4140625</v>
      </c>
      <c r="HW17" s="31">
        <f t="shared" si="107"/>
        <v>60135.35546875</v>
      </c>
      <c r="HX17" s="31">
        <f t="shared" si="108"/>
        <v>67122.0859375</v>
      </c>
      <c r="HY17" s="31">
        <f t="shared" si="109"/>
        <v>76952.4921875</v>
      </c>
      <c r="HZ17" s="31">
        <f t="shared" si="110"/>
        <v>92253.8125</v>
      </c>
      <c r="IA17" s="31">
        <f t="shared" si="111"/>
        <v>118279.265625</v>
      </c>
      <c r="IB17" s="31">
        <f t="shared" si="112"/>
        <v>218508.5625</v>
      </c>
      <c r="IC17" s="31">
        <f t="shared" si="113"/>
        <v>141658.21875</v>
      </c>
      <c r="ID17" s="31">
        <f t="shared" si="114"/>
        <v>147792.078125</v>
      </c>
      <c r="IE17" s="31">
        <f t="shared" si="115"/>
        <v>155344.765625</v>
      </c>
      <c r="IF17" s="31">
        <f t="shared" si="116"/>
        <v>165557.6875</v>
      </c>
      <c r="IG17" s="31">
        <f t="shared" si="117"/>
        <v>177407.90625</v>
      </c>
      <c r="IH17" s="31">
        <f t="shared" si="118"/>
        <v>189123.640625</v>
      </c>
      <c r="II17" s="31">
        <f t="shared" si="119"/>
        <v>209726.125</v>
      </c>
      <c r="IJ17" s="31">
        <f t="shared" si="120"/>
        <v>240195.875</v>
      </c>
      <c r="IK17" s="31">
        <f t="shared" si="121"/>
        <v>286910.5625</v>
      </c>
      <c r="IL17" s="31">
        <f t="shared" si="122"/>
        <v>478981.0625</v>
      </c>
      <c r="IM17" s="31">
        <f t="shared" si="123"/>
        <v>321454.9375</v>
      </c>
      <c r="IN17" s="31">
        <f t="shared" si="124"/>
        <v>331267.78125</v>
      </c>
      <c r="IO17" s="31">
        <f t="shared" si="125"/>
        <v>353186.09375</v>
      </c>
      <c r="IP17" s="31">
        <f t="shared" si="126"/>
        <v>361743.90625</v>
      </c>
      <c r="IQ17" s="31">
        <f t="shared" si="127"/>
        <v>380818.5</v>
      </c>
      <c r="IR17" s="31">
        <f t="shared" si="128"/>
        <v>405292.15625</v>
      </c>
      <c r="IS17" s="31">
        <f t="shared" si="129"/>
        <v>437295.1875</v>
      </c>
      <c r="IT17" s="31">
        <f t="shared" si="130"/>
        <v>473284.65625</v>
      </c>
      <c r="IU17" s="31">
        <f t="shared" si="131"/>
        <v>575032.3125</v>
      </c>
      <c r="IV17" s="31">
        <f t="shared" si="132"/>
        <v>1146925.375</v>
      </c>
      <c r="IW17" s="31">
        <f t="shared" si="133"/>
        <v>648929.875</v>
      </c>
      <c r="IX17" s="31">
        <f t="shared" si="134"/>
        <v>653094</v>
      </c>
      <c r="IY17" s="31">
        <f t="shared" si="135"/>
        <v>696736.25</v>
      </c>
      <c r="IZ17" s="31">
        <f t="shared" si="136"/>
        <v>743863.625</v>
      </c>
      <c r="JA17" s="31">
        <f t="shared" si="137"/>
        <v>903579</v>
      </c>
      <c r="JB17" s="31">
        <f t="shared" si="138"/>
        <v>1202940.875</v>
      </c>
      <c r="JC17" s="31">
        <f t="shared" si="139"/>
        <v>1273764.5</v>
      </c>
      <c r="JD17" s="31">
        <f t="shared" si="140"/>
        <v>1334000</v>
      </c>
      <c r="JE17" s="31">
        <f t="shared" si="14"/>
        <v>1553441.375</v>
      </c>
      <c r="JF17" s="31">
        <f t="shared" si="5"/>
        <v>2098265.25</v>
      </c>
    </row>
    <row r="18" spans="1:266" x14ac:dyDescent="0.2">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10"/>
    </row>
    <row r="19" spans="1:266" x14ac:dyDescent="0.2">
      <c r="A19" s="17" t="s">
        <v>153</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10"/>
    </row>
    <row r="20" spans="1:266" x14ac:dyDescent="0.2">
      <c r="A20" s="5">
        <f>[36]Sheet1!A2</f>
        <v>2001</v>
      </c>
      <c r="B20" s="7">
        <f>[36]Sheet1!B2</f>
        <v>691986628608</v>
      </c>
      <c r="C20" s="14">
        <f t="shared" ref="C20:C23" si="145">B20/D20</f>
        <v>6639.7924058344097</v>
      </c>
      <c r="D20" s="7">
        <f>[36]Sheet1!C2</f>
        <v>104218112</v>
      </c>
      <c r="E20" s="7">
        <f>[36]Sheet1!D2</f>
        <v>0</v>
      </c>
      <c r="F20" s="7">
        <f>[36]Sheet1!E2</f>
        <v>0</v>
      </c>
      <c r="G20" s="7">
        <f>[36]Sheet1!F2</f>
        <v>0</v>
      </c>
      <c r="H20" s="7">
        <f>[36]Sheet1!G2</f>
        <v>0</v>
      </c>
      <c r="I20" s="7">
        <f>[36]Sheet1!H2</f>
        <v>0</v>
      </c>
      <c r="J20" s="7">
        <f>[36]Sheet1!I2</f>
        <v>0</v>
      </c>
      <c r="K20" s="7">
        <f>[36]Sheet1!J2</f>
        <v>0</v>
      </c>
      <c r="L20" s="7">
        <f>[36]Sheet1!K2</f>
        <v>0</v>
      </c>
      <c r="M20" s="7">
        <f>[36]Sheet1!L2</f>
        <v>0</v>
      </c>
      <c r="N20" s="7">
        <f>[36]Sheet1!M2</f>
        <v>217.06147766113301</v>
      </c>
      <c r="O20" s="7">
        <f>[36]Sheet1!N2</f>
        <v>486.12005615234398</v>
      </c>
      <c r="P20" s="7">
        <f>[36]Sheet1!O2</f>
        <v>639.920654296875</v>
      </c>
      <c r="Q20" s="7">
        <f>[36]Sheet1!P2</f>
        <v>786.21716308593795</v>
      </c>
      <c r="R20" s="7">
        <f>[36]Sheet1!Q2</f>
        <v>929.87890625</v>
      </c>
      <c r="S20" s="7">
        <f>[36]Sheet1!R2</f>
        <v>1057.09826660156</v>
      </c>
      <c r="T20" s="7">
        <f>[36]Sheet1!S2</f>
        <v>1114.17565917969</v>
      </c>
      <c r="U20" s="7">
        <f>[36]Sheet1!T2</f>
        <v>1170.17956542969</v>
      </c>
      <c r="V20" s="7">
        <f>[36]Sheet1!U2</f>
        <v>1197.40686035156</v>
      </c>
      <c r="W20" s="7">
        <f>[36]Sheet1!V2</f>
        <v>1237.224609375</v>
      </c>
      <c r="X20" s="7">
        <f>[36]Sheet1!W2</f>
        <v>1373.38842773438</v>
      </c>
      <c r="Y20" s="7">
        <f>[36]Sheet1!X2</f>
        <v>1465.08471679688</v>
      </c>
      <c r="Z20" s="7">
        <f>[36]Sheet1!Y2</f>
        <v>1547.84167480469</v>
      </c>
      <c r="AA20" s="7">
        <f>[36]Sheet1!Z2</f>
        <v>1655.41552734375</v>
      </c>
      <c r="AB20" s="7">
        <f>[36]Sheet1!AA2</f>
        <v>1762.22692871094</v>
      </c>
      <c r="AC20" s="7">
        <f>[36]Sheet1!AB2</f>
        <v>1801.95471191406</v>
      </c>
      <c r="AD20" s="7">
        <f>[36]Sheet1!AC2</f>
        <v>1896.44812011719</v>
      </c>
      <c r="AE20" s="7">
        <f>[36]Sheet1!AD2</f>
        <v>2001.22326660156</v>
      </c>
      <c r="AF20" s="7">
        <f>[36]Sheet1!AE2</f>
        <v>2118.77392578125</v>
      </c>
      <c r="AG20" s="7">
        <f>[36]Sheet1!AF2</f>
        <v>2160</v>
      </c>
      <c r="AH20" s="7">
        <f>[36]Sheet1!AG2</f>
        <v>2168.39575195312</v>
      </c>
      <c r="AI20" s="7">
        <f>[36]Sheet1!AH2</f>
        <v>2255.5107421875</v>
      </c>
      <c r="AJ20" s="7">
        <f>[36]Sheet1!AI2</f>
        <v>2320.45458984375</v>
      </c>
      <c r="AK20" s="7">
        <f>[36]Sheet1!AJ2</f>
        <v>2340</v>
      </c>
      <c r="AL20" s="7">
        <f>[36]Sheet1!AK2</f>
        <v>2340</v>
      </c>
      <c r="AM20" s="7">
        <f>[36]Sheet1!AL2</f>
        <v>2340</v>
      </c>
      <c r="AN20" s="7">
        <f>[36]Sheet1!AM2</f>
        <v>2343.37280273438</v>
      </c>
      <c r="AO20" s="7">
        <f>[36]Sheet1!AN2</f>
        <v>2389.42993164062</v>
      </c>
      <c r="AP20" s="7">
        <f>[36]Sheet1!AO2</f>
        <v>2403.27270507812</v>
      </c>
      <c r="AQ20" s="7">
        <f>[36]Sheet1!AP2</f>
        <v>2498.13989257812</v>
      </c>
      <c r="AR20" s="7">
        <f>[36]Sheet1!AQ2</f>
        <v>2593.51098632812</v>
      </c>
      <c r="AS20" s="7">
        <f>[36]Sheet1!AR2</f>
        <v>2663.20947265625</v>
      </c>
      <c r="AT20" s="7">
        <f>[36]Sheet1!AS2</f>
        <v>2763.01708984375</v>
      </c>
      <c r="AU20" s="7">
        <f>[36]Sheet1!AT2</f>
        <v>2869.18701171875</v>
      </c>
      <c r="AV20" s="7">
        <f>[36]Sheet1!AU2</f>
        <v>2950.13891601562</v>
      </c>
      <c r="AW20" s="7">
        <f>[36]Sheet1!AV2</f>
        <v>3000</v>
      </c>
      <c r="AX20" s="7">
        <f>[36]Sheet1!AW2</f>
        <v>3080.98803710938</v>
      </c>
      <c r="AY20" s="7">
        <f>[36]Sheet1!AX2</f>
        <v>3196.826171875</v>
      </c>
      <c r="AZ20" s="7">
        <f>[36]Sheet1!AY2</f>
        <v>3260.90893554688</v>
      </c>
      <c r="BA20" s="7">
        <f>[36]Sheet1!AZ2</f>
        <v>3356.9736328125</v>
      </c>
      <c r="BB20" s="7">
        <f>[36]Sheet1!BA2</f>
        <v>3473.56469726562</v>
      </c>
      <c r="BC20" s="7">
        <f>[36]Sheet1!BB2</f>
        <v>3564.9892578125</v>
      </c>
      <c r="BD20" s="7">
        <f>[36]Sheet1!BC2</f>
        <v>3600.07934570312</v>
      </c>
      <c r="BE20" s="7">
        <f>[36]Sheet1!BD2</f>
        <v>3681.5869140625</v>
      </c>
      <c r="BF20" s="7">
        <f>[36]Sheet1!BE2</f>
        <v>3829.57861328125</v>
      </c>
      <c r="BG20" s="7">
        <f>[36]Sheet1!BF2</f>
        <v>3900</v>
      </c>
      <c r="BH20" s="7">
        <f>[36]Sheet1!BG2</f>
        <v>3995.43237304688</v>
      </c>
      <c r="BI20" s="7">
        <f>[36]Sheet1!BH2</f>
        <v>4148.083984375</v>
      </c>
      <c r="BJ20" s="7">
        <f>[36]Sheet1!BI2</f>
        <v>4238.18701171875</v>
      </c>
      <c r="BK20" s="7">
        <f>[36]Sheet1!BJ2</f>
        <v>4359.7763671875</v>
      </c>
      <c r="BL20" s="7">
        <f>[36]Sheet1!BK2</f>
        <v>4497.9140625</v>
      </c>
      <c r="BM20" s="7">
        <f>[36]Sheet1!BL2</f>
        <v>4566.69189453125</v>
      </c>
      <c r="BN20" s="7">
        <f>[36]Sheet1!BM2</f>
        <v>4687.9873046875</v>
      </c>
      <c r="BO20" s="7">
        <f>[36]Sheet1!BN2</f>
        <v>4790.93896484375</v>
      </c>
      <c r="BP20" s="7">
        <f>[36]Sheet1!BO2</f>
        <v>4874.57275390625</v>
      </c>
      <c r="BQ20" s="7">
        <f>[36]Sheet1!BP2</f>
        <v>5056.6044921875</v>
      </c>
      <c r="BR20" s="7">
        <f>[36]Sheet1!BQ2</f>
        <v>5194.189453125</v>
      </c>
      <c r="BS20" s="7">
        <f>[36]Sheet1!BR2</f>
        <v>5321.45068359375</v>
      </c>
      <c r="BT20" s="7">
        <f>[36]Sheet1!BS2</f>
        <v>5480.40087890625</v>
      </c>
      <c r="BU20" s="7">
        <f>[36]Sheet1!BT2</f>
        <v>5716.81103515625</v>
      </c>
      <c r="BV20" s="7">
        <f>[36]Sheet1!BU2</f>
        <v>5902.94482421875</v>
      </c>
      <c r="BW20" s="7">
        <f>[36]Sheet1!BV2</f>
        <v>6011.4599609375</v>
      </c>
      <c r="BX20" s="7">
        <f>[36]Sheet1!BW2</f>
        <v>6231.0517578125</v>
      </c>
      <c r="BY20" s="7">
        <f>[36]Sheet1!BX2</f>
        <v>6471.865234375</v>
      </c>
      <c r="BZ20" s="7">
        <f>[36]Sheet1!BY2</f>
        <v>6635.2236328125</v>
      </c>
      <c r="CA20" s="7">
        <f>[36]Sheet1!BZ2</f>
        <v>6935.169921875</v>
      </c>
      <c r="CB20" s="7">
        <f>[36]Sheet1!CA2</f>
        <v>7169.69482421875</v>
      </c>
      <c r="CC20" s="7">
        <f>[36]Sheet1!CB2</f>
        <v>7378.28564453125</v>
      </c>
      <c r="CD20" s="7">
        <f>[36]Sheet1!CC2</f>
        <v>7735.6669921875</v>
      </c>
      <c r="CE20" s="7">
        <f>[36]Sheet1!CD2</f>
        <v>7960.943359375</v>
      </c>
      <c r="CF20" s="7">
        <f>[36]Sheet1!CE2</f>
        <v>8351.5322265625</v>
      </c>
      <c r="CG20" s="7">
        <f>[36]Sheet1!CF2</f>
        <v>8743.8896484375</v>
      </c>
      <c r="CH20" s="7">
        <f>[36]Sheet1!CG2</f>
        <v>9083.6796875</v>
      </c>
      <c r="CI20" s="7">
        <f>[36]Sheet1!CH2</f>
        <v>9515.11328125</v>
      </c>
      <c r="CJ20" s="7">
        <f>[36]Sheet1!CI2</f>
        <v>9945.9375</v>
      </c>
      <c r="CK20" s="7">
        <f>[36]Sheet1!CJ2</f>
        <v>10486.12109375</v>
      </c>
      <c r="CL20" s="7">
        <f>[36]Sheet1!CK2</f>
        <v>11045.9599609375</v>
      </c>
      <c r="CM20" s="7">
        <f>[36]Sheet1!CL2</f>
        <v>11771.7587890625</v>
      </c>
      <c r="CN20" s="7">
        <f>[36]Sheet1!CM2</f>
        <v>12227.8349609375</v>
      </c>
      <c r="CO20" s="7">
        <f>[36]Sheet1!CN2</f>
        <v>13049.3974609375</v>
      </c>
      <c r="CP20" s="7">
        <f>[36]Sheet1!CO2</f>
        <v>14028.373046875</v>
      </c>
      <c r="CQ20" s="7">
        <f>[36]Sheet1!CP2</f>
        <v>15138.9931640625</v>
      </c>
      <c r="CR20" s="7">
        <f>[36]Sheet1!CQ2</f>
        <v>16364.337890625</v>
      </c>
      <c r="CS20" s="7">
        <f>[36]Sheet1!CR2</f>
        <v>17872.115234375</v>
      </c>
      <c r="CT20" s="7">
        <f>[36]Sheet1!CS2</f>
        <v>19467.75</v>
      </c>
      <c r="CU20" s="7">
        <f>[36]Sheet1!CT2</f>
        <v>21898.912109375</v>
      </c>
      <c r="CV20" s="7">
        <f>[36]Sheet1!CU2</f>
        <v>24638.5390625</v>
      </c>
      <c r="CW20" s="7">
        <f>[36]Sheet1!CV2</f>
        <v>28563.1875</v>
      </c>
      <c r="CX20" s="7">
        <f>[36]Sheet1!CW2</f>
        <v>34350.2265625</v>
      </c>
      <c r="CY20" s="7">
        <f>[36]Sheet1!CX2</f>
        <v>45161.0703125</v>
      </c>
      <c r="CZ20" s="7">
        <f>[36]Sheet1!CY2</f>
        <v>85092.8515625</v>
      </c>
      <c r="DA20" s="7">
        <f>[36]Sheet1!CZ2</f>
        <v>55281.046875</v>
      </c>
      <c r="DB20" s="7">
        <f>[36]Sheet1!DA2</f>
        <v>58791.42578125</v>
      </c>
      <c r="DC20" s="7">
        <f>[36]Sheet1!DB2</f>
        <v>60932.984375</v>
      </c>
      <c r="DD20" s="7">
        <f>[36]Sheet1!DC2</f>
        <v>64755.0234375</v>
      </c>
      <c r="DE20" s="7">
        <f>[36]Sheet1!DD2</f>
        <v>68530.6640625</v>
      </c>
      <c r="DF20" s="7">
        <f>[36]Sheet1!DE2</f>
        <v>74569.625</v>
      </c>
      <c r="DG20" s="7">
        <f>[36]Sheet1!DF2</f>
        <v>81590.359375</v>
      </c>
      <c r="DH20" s="7">
        <f>[36]Sheet1!DG2</f>
        <v>93241.6640625</v>
      </c>
      <c r="DI20" s="7">
        <f>[36]Sheet1!DH2</f>
        <v>111348.3984375</v>
      </c>
      <c r="DJ20" s="7">
        <f>[36]Sheet1!DI2</f>
        <v>181436.109375</v>
      </c>
      <c r="DK20" s="7">
        <f>[36]Sheet1!DJ2</f>
        <v>127710.1796875</v>
      </c>
      <c r="DL20" s="7">
        <f>[36]Sheet1!DK2</f>
        <v>131061.8125</v>
      </c>
      <c r="DM20" s="7">
        <f>[36]Sheet1!DL2</f>
        <v>134611.734375</v>
      </c>
      <c r="DN20" s="7">
        <f>[36]Sheet1!DM2</f>
        <v>141522.265625</v>
      </c>
      <c r="DO20" s="7">
        <f>[36]Sheet1!DN2</f>
        <v>146486.1875</v>
      </c>
      <c r="DP20" s="7">
        <f>[36]Sheet1!DO2</f>
        <v>154285.296875</v>
      </c>
      <c r="DQ20" s="7">
        <f>[36]Sheet1!DP2</f>
        <v>165587.8125</v>
      </c>
      <c r="DR20" s="7">
        <f>[36]Sheet1!DQ2</f>
        <v>185721.828125</v>
      </c>
      <c r="DS20" s="7">
        <f>[36]Sheet1!DR2</f>
        <v>227162.328125</v>
      </c>
      <c r="DT20" s="7">
        <f>[36]Sheet1!DS2</f>
        <v>393878.09375</v>
      </c>
      <c r="DU20" s="7">
        <f>[36]Sheet1!DT2</f>
        <v>270255.8125</v>
      </c>
      <c r="DV20" s="7">
        <f>[36]Sheet1!DU2</f>
        <v>280000</v>
      </c>
      <c r="DW20" s="7">
        <f>[36]Sheet1!DV2</f>
        <v>281310.75</v>
      </c>
      <c r="DX20" s="7">
        <f>[36]Sheet1!DW2</f>
        <v>298607.6875</v>
      </c>
      <c r="DY20" s="7">
        <f>[36]Sheet1!DX2</f>
        <v>330788</v>
      </c>
      <c r="DZ20" s="7">
        <f>[36]Sheet1!DY2</f>
        <v>334994</v>
      </c>
      <c r="EA20" s="7">
        <f>[36]Sheet1!DZ2</f>
        <v>384532.34375</v>
      </c>
      <c r="EB20" s="7">
        <f>[36]Sheet1!EA2</f>
        <v>540000</v>
      </c>
      <c r="EC20" s="7">
        <f>[36]Sheet1!EB2</f>
        <v>556327.1875</v>
      </c>
      <c r="ED20" s="7">
        <f>[36]Sheet1!EC2</f>
        <v>637500</v>
      </c>
      <c r="EE20" s="10"/>
    </row>
    <row r="21" spans="1:266" x14ac:dyDescent="0.2">
      <c r="A21" s="16">
        <f>[37]Sheet1!A2</f>
        <v>2002</v>
      </c>
      <c r="B21" s="14">
        <f>[37]Sheet1!B2</f>
        <v>772144693248</v>
      </c>
      <c r="C21" s="14">
        <f>B21/D21</f>
        <v>7189.235318645412</v>
      </c>
      <c r="D21" s="14">
        <f>[37]Sheet1!C2</f>
        <v>107402896</v>
      </c>
      <c r="E21" s="14">
        <f>[37]Sheet1!D2</f>
        <v>0</v>
      </c>
      <c r="F21" s="14">
        <f>[37]Sheet1!E2</f>
        <v>0</v>
      </c>
      <c r="G21" s="14">
        <f>[37]Sheet1!F2</f>
        <v>0</v>
      </c>
      <c r="H21" s="14">
        <f>[37]Sheet1!G2</f>
        <v>0</v>
      </c>
      <c r="I21" s="14">
        <f>[37]Sheet1!H2</f>
        <v>0</v>
      </c>
      <c r="J21" s="14">
        <f>[37]Sheet1!I2</f>
        <v>0</v>
      </c>
      <c r="K21" s="14">
        <f>[37]Sheet1!J2</f>
        <v>0</v>
      </c>
      <c r="L21" s="14">
        <f>[37]Sheet1!K2</f>
        <v>0</v>
      </c>
      <c r="M21" s="14">
        <f>[37]Sheet1!L2</f>
        <v>11.715151786804199</v>
      </c>
      <c r="N21" s="14">
        <f>[37]Sheet1!M2</f>
        <v>339.53213500976602</v>
      </c>
      <c r="O21" s="14">
        <f>[37]Sheet1!N2</f>
        <v>580.15509033203102</v>
      </c>
      <c r="P21" s="14">
        <f>[37]Sheet1!O2</f>
        <v>759.28106689453102</v>
      </c>
      <c r="Q21" s="14">
        <f>[37]Sheet1!P2</f>
        <v>919.58728027343795</v>
      </c>
      <c r="R21" s="14">
        <f>[37]Sheet1!Q2</f>
        <v>1091.19738769531</v>
      </c>
      <c r="S21" s="14">
        <f>[37]Sheet1!R2</f>
        <v>1200</v>
      </c>
      <c r="T21" s="14">
        <f>[37]Sheet1!S2</f>
        <v>1201.62475585938</v>
      </c>
      <c r="U21" s="14">
        <f>[37]Sheet1!T2</f>
        <v>1293.98522949219</v>
      </c>
      <c r="V21" s="14">
        <f>[37]Sheet1!U2</f>
        <v>1333.49584960938</v>
      </c>
      <c r="W21" s="14">
        <f>[37]Sheet1!V2</f>
        <v>1457.54736328125</v>
      </c>
      <c r="X21" s="14">
        <f>[37]Sheet1!W2</f>
        <v>1547.93298339844</v>
      </c>
      <c r="Y21" s="14">
        <f>[37]Sheet1!X2</f>
        <v>1667.72241210938</v>
      </c>
      <c r="Z21" s="14">
        <f>[37]Sheet1!Y2</f>
        <v>1786.62841796875</v>
      </c>
      <c r="AA21" s="14">
        <f>[37]Sheet1!Z2</f>
        <v>1805.61145019531</v>
      </c>
      <c r="AB21" s="14">
        <f>[37]Sheet1!AA2</f>
        <v>1914.26135253906</v>
      </c>
      <c r="AC21" s="14">
        <f>[37]Sheet1!AB2</f>
        <v>2014.77233886719</v>
      </c>
      <c r="AD21" s="14">
        <f>[37]Sheet1!AC2</f>
        <v>2129.40283203125</v>
      </c>
      <c r="AE21" s="14">
        <f>[37]Sheet1!AD2</f>
        <v>2246.7109375</v>
      </c>
      <c r="AF21" s="14">
        <f>[37]Sheet1!AE2</f>
        <v>2374.294921875</v>
      </c>
      <c r="AG21" s="14">
        <f>[37]Sheet1!AF2</f>
        <v>2400</v>
      </c>
      <c r="AH21" s="14">
        <f>[37]Sheet1!AG2</f>
        <v>2400</v>
      </c>
      <c r="AI21" s="14">
        <f>[37]Sheet1!AH2</f>
        <v>2411.69921875</v>
      </c>
      <c r="AJ21" s="14">
        <f>[37]Sheet1!AI2</f>
        <v>2503.40356445312</v>
      </c>
      <c r="AK21" s="14">
        <f>[37]Sheet1!AJ2</f>
        <v>2593.77734375</v>
      </c>
      <c r="AL21" s="14">
        <f>[37]Sheet1!AK2</f>
        <v>2600</v>
      </c>
      <c r="AM21" s="14">
        <f>[37]Sheet1!AL2</f>
        <v>2600</v>
      </c>
      <c r="AN21" s="14">
        <f>[37]Sheet1!AM2</f>
        <v>2600</v>
      </c>
      <c r="AO21" s="14">
        <f>[37]Sheet1!AN2</f>
        <v>2600.60888671875</v>
      </c>
      <c r="AP21" s="14">
        <f>[37]Sheet1!AO2</f>
        <v>2676.9462890625</v>
      </c>
      <c r="AQ21" s="14">
        <f>[37]Sheet1!AP2</f>
        <v>2784.29418945312</v>
      </c>
      <c r="AR21" s="14">
        <f>[37]Sheet1!AQ2</f>
        <v>2887.6591796875</v>
      </c>
      <c r="AS21" s="14">
        <f>[37]Sheet1!AR2</f>
        <v>2984.83422851562</v>
      </c>
      <c r="AT21" s="14">
        <f>[37]Sheet1!AS2</f>
        <v>3005.10107421875</v>
      </c>
      <c r="AU21" s="14">
        <f>[37]Sheet1!AT2</f>
        <v>3108.56079101562</v>
      </c>
      <c r="AV21" s="14">
        <f>[37]Sheet1!AU2</f>
        <v>3217.8984375</v>
      </c>
      <c r="AW21" s="14">
        <f>[37]Sheet1!AV2</f>
        <v>3279.4267578125</v>
      </c>
      <c r="AX21" s="14">
        <f>[37]Sheet1!AW2</f>
        <v>3394.61938476562</v>
      </c>
      <c r="AY21" s="14">
        <f>[37]Sheet1!AX2</f>
        <v>3542.66943359375</v>
      </c>
      <c r="AZ21" s="14">
        <f>[37]Sheet1!AY2</f>
        <v>3600</v>
      </c>
      <c r="BA21" s="14">
        <f>[37]Sheet1!AZ2</f>
        <v>3615.74584960938</v>
      </c>
      <c r="BB21" s="14">
        <f>[37]Sheet1!BA2</f>
        <v>3726.75024414062</v>
      </c>
      <c r="BC21" s="14">
        <f>[37]Sheet1!BB2</f>
        <v>3858.70971679688</v>
      </c>
      <c r="BD21" s="14">
        <f>[37]Sheet1!BC2</f>
        <v>3900</v>
      </c>
      <c r="BE21" s="14">
        <f>[37]Sheet1!BD2</f>
        <v>3986.93017578125</v>
      </c>
      <c r="BF21" s="14">
        <f>[37]Sheet1!BE2</f>
        <v>4155.95068359375</v>
      </c>
      <c r="BG21" s="14">
        <f>[37]Sheet1!BF2</f>
        <v>4232.25537109375</v>
      </c>
      <c r="BH21" s="14">
        <f>[37]Sheet1!BG2</f>
        <v>4386.0771484375</v>
      </c>
      <c r="BI21" s="14">
        <f>[37]Sheet1!BH2</f>
        <v>4534.73681640625</v>
      </c>
      <c r="BJ21" s="14">
        <f>[37]Sheet1!BI2</f>
        <v>4646.63623046875</v>
      </c>
      <c r="BK21" s="14">
        <f>[37]Sheet1!BJ2</f>
        <v>4796.02978515625</v>
      </c>
      <c r="BL21" s="14">
        <f>[37]Sheet1!BK2</f>
        <v>4823.9189453125</v>
      </c>
      <c r="BM21" s="14">
        <f>[37]Sheet1!BL2</f>
        <v>4963.4775390625</v>
      </c>
      <c r="BN21" s="14">
        <f>[37]Sheet1!BM2</f>
        <v>5101.90625</v>
      </c>
      <c r="BO21" s="14">
        <f>[37]Sheet1!BN2</f>
        <v>5200</v>
      </c>
      <c r="BP21" s="14">
        <f>[37]Sheet1!BO2</f>
        <v>5292.44384765625</v>
      </c>
      <c r="BQ21" s="14">
        <f>[37]Sheet1!BP2</f>
        <v>5462.55859375</v>
      </c>
      <c r="BR21" s="14">
        <f>[37]Sheet1!BQ2</f>
        <v>5674.48388671875</v>
      </c>
      <c r="BS21" s="14">
        <f>[37]Sheet1!BR2</f>
        <v>5860.7548828125</v>
      </c>
      <c r="BT21" s="14">
        <f>[37]Sheet1!BS2</f>
        <v>5998.40478515625</v>
      </c>
      <c r="BU21" s="14">
        <f>[37]Sheet1!BT2</f>
        <v>6107.666015625</v>
      </c>
      <c r="BV21" s="14">
        <f>[37]Sheet1!BU2</f>
        <v>6347.27001953125</v>
      </c>
      <c r="BW21" s="14">
        <f>[37]Sheet1!BV2</f>
        <v>6509.298828125</v>
      </c>
      <c r="BX21" s="14">
        <f>[37]Sheet1!BW2</f>
        <v>6695.07666015625</v>
      </c>
      <c r="BY21" s="14">
        <f>[37]Sheet1!BX2</f>
        <v>7009.375</v>
      </c>
      <c r="BZ21" s="14">
        <f>[37]Sheet1!BY2</f>
        <v>7195.41748046875</v>
      </c>
      <c r="CA21" s="14">
        <f>[37]Sheet1!BZ2</f>
        <v>7425.48095703125</v>
      </c>
      <c r="CB21" s="14">
        <f>[37]Sheet1!CA2</f>
        <v>7746.28759765625</v>
      </c>
      <c r="CC21" s="14">
        <f>[37]Sheet1!CB2</f>
        <v>7899.59228515625</v>
      </c>
      <c r="CD21" s="14">
        <f>[37]Sheet1!CC2</f>
        <v>8305.4384765625</v>
      </c>
      <c r="CE21" s="14">
        <f>[37]Sheet1!CD2</f>
        <v>8621.4326171875</v>
      </c>
      <c r="CF21" s="14">
        <f>[37]Sheet1!CE2</f>
        <v>9006.119140625</v>
      </c>
      <c r="CG21" s="14">
        <f>[37]Sheet1!CF2</f>
        <v>9368.7470703125</v>
      </c>
      <c r="CH21" s="14">
        <f>[37]Sheet1!CG2</f>
        <v>9761.5849609375</v>
      </c>
      <c r="CI21" s="14">
        <f>[37]Sheet1!CH2</f>
        <v>10277.509765625</v>
      </c>
      <c r="CJ21" s="14">
        <f>[37]Sheet1!CI2</f>
        <v>10784.4140625</v>
      </c>
      <c r="CK21" s="14">
        <f>[37]Sheet1!CJ2</f>
        <v>11397.587890625</v>
      </c>
      <c r="CL21" s="14">
        <f>[37]Sheet1!CK2</f>
        <v>11934.0478515625</v>
      </c>
      <c r="CM21" s="14">
        <f>[37]Sheet1!CL2</f>
        <v>12435.2783203125</v>
      </c>
      <c r="CN21" s="14">
        <f>[37]Sheet1!CM2</f>
        <v>13176.1884765625</v>
      </c>
      <c r="CO21" s="14">
        <f>[37]Sheet1!CN2</f>
        <v>14130.1796875</v>
      </c>
      <c r="CP21" s="14">
        <f>[37]Sheet1!CO2</f>
        <v>15151.02734375</v>
      </c>
      <c r="CQ21" s="14">
        <f>[37]Sheet1!CP2</f>
        <v>16284.5556640625</v>
      </c>
      <c r="CR21" s="14">
        <f>[37]Sheet1!CQ2</f>
        <v>17724.791015625</v>
      </c>
      <c r="CS21" s="14">
        <f>[37]Sheet1!CR2</f>
        <v>19163.869140625</v>
      </c>
      <c r="CT21" s="14">
        <f>[37]Sheet1!CS2</f>
        <v>21232.216796875</v>
      </c>
      <c r="CU21" s="14">
        <f>[37]Sheet1!CT2</f>
        <v>23827.28515625</v>
      </c>
      <c r="CV21" s="14">
        <f>[37]Sheet1!CU2</f>
        <v>26914.765625</v>
      </c>
      <c r="CW21" s="14">
        <f>[37]Sheet1!CV2</f>
        <v>31401.681640625</v>
      </c>
      <c r="CX21" s="14">
        <f>[37]Sheet1!CW2</f>
        <v>37560.62890625</v>
      </c>
      <c r="CY21" s="14">
        <f>[37]Sheet1!CX2</f>
        <v>48869.171875</v>
      </c>
      <c r="CZ21" s="14">
        <f>[37]Sheet1!CY2</f>
        <v>89548.828125</v>
      </c>
      <c r="DA21" s="14">
        <f>[37]Sheet1!CZ2</f>
        <v>59186.8046875</v>
      </c>
      <c r="DB21" s="14">
        <f>[37]Sheet1!DA2</f>
        <v>61143.11328125</v>
      </c>
      <c r="DC21" s="14">
        <f>[37]Sheet1!DB2</f>
        <v>64571.9140625</v>
      </c>
      <c r="DD21" s="14">
        <f>[37]Sheet1!DC2</f>
        <v>68293.7890625</v>
      </c>
      <c r="DE21" s="14">
        <f>[37]Sheet1!DD2</f>
        <v>72573.3671875</v>
      </c>
      <c r="DF21" s="14">
        <f>[37]Sheet1!DE2</f>
        <v>78263.078125</v>
      </c>
      <c r="DG21" s="14">
        <f>[37]Sheet1!DF2</f>
        <v>85090.828125</v>
      </c>
      <c r="DH21" s="14">
        <f>[37]Sheet1!DG2</f>
        <v>94191.046875</v>
      </c>
      <c r="DI21" s="14">
        <f>[37]Sheet1!DH2</f>
        <v>111985.1171875</v>
      </c>
      <c r="DJ21" s="14">
        <f>[37]Sheet1!DI2</f>
        <v>199837.203125</v>
      </c>
      <c r="DK21" s="14">
        <f>[37]Sheet1!DJ2</f>
        <v>130969.1875</v>
      </c>
      <c r="DL21" s="14">
        <f>[37]Sheet1!DK2</f>
        <v>135690.25</v>
      </c>
      <c r="DM21" s="14">
        <f>[37]Sheet1!DL2</f>
        <v>141607.03125</v>
      </c>
      <c r="DN21" s="14">
        <f>[37]Sheet1!DM2</f>
        <v>148992.25</v>
      </c>
      <c r="DO21" s="14">
        <f>[37]Sheet1!DN2</f>
        <v>158352.46875</v>
      </c>
      <c r="DP21" s="14">
        <f>[37]Sheet1!DO2</f>
        <v>170834.296875</v>
      </c>
      <c r="DQ21" s="14">
        <f>[37]Sheet1!DP2</f>
        <v>184563.375</v>
      </c>
      <c r="DR21" s="14">
        <f>[37]Sheet1!DQ2</f>
        <v>199270.765625</v>
      </c>
      <c r="DS21" s="14">
        <f>[37]Sheet1!DR2</f>
        <v>241882.046875</v>
      </c>
      <c r="DT21" s="14">
        <f>[37]Sheet1!DS2</f>
        <v>481819.25</v>
      </c>
      <c r="DU21" s="14">
        <f>[37]Sheet1!DT2</f>
        <v>297433.125</v>
      </c>
      <c r="DV21" s="14">
        <f>[37]Sheet1!DU2</f>
        <v>302823.53125</v>
      </c>
      <c r="DW21" s="14">
        <f>[37]Sheet1!DV2</f>
        <v>312000</v>
      </c>
      <c r="DX21" s="14">
        <f>[37]Sheet1!DW2</f>
        <v>327853.75</v>
      </c>
      <c r="DY21" s="14">
        <f>[37]Sheet1!DX2</f>
        <v>353300</v>
      </c>
      <c r="DZ21" s="14">
        <f>[37]Sheet1!DY2</f>
        <v>363258.96875</v>
      </c>
      <c r="EA21" s="14">
        <f>[37]Sheet1!DZ2</f>
        <v>389151.5625</v>
      </c>
      <c r="EB21" s="14">
        <f>[37]Sheet1!EA2</f>
        <v>450000</v>
      </c>
      <c r="EC21" s="14">
        <f>[37]Sheet1!EB2</f>
        <v>451180.59375</v>
      </c>
      <c r="ED21" s="14">
        <f>[37]Sheet1!EC2</f>
        <v>1294725.625</v>
      </c>
      <c r="EE21" s="14"/>
    </row>
    <row r="22" spans="1:266" x14ac:dyDescent="0.2">
      <c r="A22" s="5">
        <f>[38]Sheet1!A2</f>
        <v>2003</v>
      </c>
      <c r="B22" s="7">
        <f>[38]Sheet1!B2</f>
        <v>861365272576</v>
      </c>
      <c r="C22" s="14">
        <f t="shared" si="145"/>
        <v>7816.3182318953195</v>
      </c>
      <c r="D22" s="7">
        <f>[38]Sheet1!C2</f>
        <v>110200896</v>
      </c>
      <c r="E22" s="7">
        <f>[38]Sheet1!D2</f>
        <v>0</v>
      </c>
      <c r="F22" s="7">
        <f>[38]Sheet1!E2</f>
        <v>0</v>
      </c>
      <c r="G22" s="7">
        <f>[38]Sheet1!F2</f>
        <v>0</v>
      </c>
      <c r="H22" s="7">
        <f>[38]Sheet1!G2</f>
        <v>0</v>
      </c>
      <c r="I22" s="7">
        <f>[38]Sheet1!H2</f>
        <v>0</v>
      </c>
      <c r="J22" s="7">
        <f>[38]Sheet1!I2</f>
        <v>0</v>
      </c>
      <c r="K22" s="7">
        <f>[38]Sheet1!J2</f>
        <v>0</v>
      </c>
      <c r="L22" s="7">
        <f>[38]Sheet1!K2</f>
        <v>0</v>
      </c>
      <c r="M22" s="7">
        <f>[38]Sheet1!L2</f>
        <v>0</v>
      </c>
      <c r="N22" s="7">
        <f>[38]Sheet1!M2</f>
        <v>263.50631713867199</v>
      </c>
      <c r="O22" s="7">
        <f>[38]Sheet1!N2</f>
        <v>577.68194580078102</v>
      </c>
      <c r="P22" s="7">
        <f>[38]Sheet1!O2</f>
        <v>794.36492919921898</v>
      </c>
      <c r="Q22" s="7">
        <f>[38]Sheet1!P2</f>
        <v>973.94860839843795</v>
      </c>
      <c r="R22" s="7">
        <f>[38]Sheet1!Q2</f>
        <v>1172.51586914062</v>
      </c>
      <c r="S22" s="7">
        <f>[38]Sheet1!R2</f>
        <v>1265.96240234375</v>
      </c>
      <c r="T22" s="7">
        <f>[38]Sheet1!S2</f>
        <v>1439.20971679688</v>
      </c>
      <c r="U22" s="7">
        <f>[38]Sheet1!T2</f>
        <v>1466.9638671875</v>
      </c>
      <c r="V22" s="7">
        <f>[38]Sheet1!U2</f>
        <v>1558.4931640625</v>
      </c>
      <c r="W22" s="7">
        <f>[38]Sheet1!V2</f>
        <v>1577.38122558594</v>
      </c>
      <c r="X22" s="7">
        <f>[38]Sheet1!W2</f>
        <v>1729.7998046875</v>
      </c>
      <c r="Y22" s="7">
        <f>[38]Sheet1!X2</f>
        <v>1800</v>
      </c>
      <c r="Z22" s="7">
        <f>[38]Sheet1!Y2</f>
        <v>1884.70043945312</v>
      </c>
      <c r="AA22" s="7">
        <f>[38]Sheet1!Z2</f>
        <v>2008.98388671875</v>
      </c>
      <c r="AB22" s="7">
        <f>[38]Sheet1!AA2</f>
        <v>2129.03100585938</v>
      </c>
      <c r="AC22" s="7">
        <f>[38]Sheet1!AB2</f>
        <v>2251.96630859375</v>
      </c>
      <c r="AD22" s="7">
        <f>[38]Sheet1!AC2</f>
        <v>2376.97705078125</v>
      </c>
      <c r="AE22" s="7">
        <f>[38]Sheet1!AD2</f>
        <v>2404.79565429688</v>
      </c>
      <c r="AF22" s="7">
        <f>[38]Sheet1!AE2</f>
        <v>2532.12036132812</v>
      </c>
      <c r="AG22" s="7">
        <f>[38]Sheet1!AF2</f>
        <v>2652.83520507812</v>
      </c>
      <c r="AH22" s="7">
        <f>[38]Sheet1!AG2</f>
        <v>2811.0419921875</v>
      </c>
      <c r="AI22" s="7">
        <f>[38]Sheet1!AH2</f>
        <v>2880</v>
      </c>
      <c r="AJ22" s="7">
        <f>[38]Sheet1!AI2</f>
        <v>2880.87426757812</v>
      </c>
      <c r="AK22" s="7">
        <f>[38]Sheet1!AJ2</f>
        <v>2968.49438476562</v>
      </c>
      <c r="AL22" s="7">
        <f>[38]Sheet1!AK2</f>
        <v>3001.35717773438</v>
      </c>
      <c r="AM22" s="7">
        <f>[38]Sheet1!AL2</f>
        <v>3100.86791992188</v>
      </c>
      <c r="AN22" s="7">
        <f>[38]Sheet1!AM2</f>
        <v>3120</v>
      </c>
      <c r="AO22" s="7">
        <f>[38]Sheet1!AN2</f>
        <v>3120</v>
      </c>
      <c r="AP22" s="7">
        <f>[38]Sheet1!AO2</f>
        <v>3120</v>
      </c>
      <c r="AQ22" s="7">
        <f>[38]Sheet1!AP2</f>
        <v>3120</v>
      </c>
      <c r="AR22" s="7">
        <f>[38]Sheet1!AQ2</f>
        <v>3182.77612304688</v>
      </c>
      <c r="AS22" s="7">
        <f>[38]Sheet1!AR2</f>
        <v>3273.32495117188</v>
      </c>
      <c r="AT22" s="7">
        <f>[38]Sheet1!AS2</f>
        <v>3387.25659179688</v>
      </c>
      <c r="AU22" s="7">
        <f>[38]Sheet1!AT2</f>
        <v>3530.18774414062</v>
      </c>
      <c r="AV22" s="7">
        <f>[38]Sheet1!AU2</f>
        <v>3600</v>
      </c>
      <c r="AW22" s="7">
        <f>[38]Sheet1!AV2</f>
        <v>3638.74291992188</v>
      </c>
      <c r="AX22" s="7">
        <f>[38]Sheet1!AW2</f>
        <v>3789.86083984375</v>
      </c>
      <c r="AY22" s="7">
        <f>[38]Sheet1!AX2</f>
        <v>3893.54077148438</v>
      </c>
      <c r="AZ22" s="7">
        <f>[38]Sheet1!AY2</f>
        <v>3948.78051757812</v>
      </c>
      <c r="BA22" s="7">
        <f>[38]Sheet1!AZ2</f>
        <v>4104.11669921875</v>
      </c>
      <c r="BB22" s="7">
        <f>[38]Sheet1!BA2</f>
        <v>4206.36572265625</v>
      </c>
      <c r="BC22" s="7">
        <f>[38]Sheet1!BB2</f>
        <v>4326.08251953125</v>
      </c>
      <c r="BD22" s="7">
        <f>[38]Sheet1!BC2</f>
        <v>4468.1865234375</v>
      </c>
      <c r="BE22" s="7">
        <f>[38]Sheet1!BD2</f>
        <v>4555.2998046875</v>
      </c>
      <c r="BF22" s="7">
        <f>[38]Sheet1!BE2</f>
        <v>4671.8515625</v>
      </c>
      <c r="BG22" s="7">
        <f>[38]Sheet1!BF2</f>
        <v>4790.9150390625</v>
      </c>
      <c r="BH22" s="7">
        <f>[38]Sheet1!BG2</f>
        <v>4839.7041015625</v>
      </c>
      <c r="BI22" s="7">
        <f>[38]Sheet1!BH2</f>
        <v>4996.3271484375</v>
      </c>
      <c r="BJ22" s="7">
        <f>[38]Sheet1!BI2</f>
        <v>5161.619140625</v>
      </c>
      <c r="BK22" s="7">
        <f>[38]Sheet1!BJ2</f>
        <v>5228.22705078125</v>
      </c>
      <c r="BL22" s="7">
        <f>[38]Sheet1!BK2</f>
        <v>5394.26611328125</v>
      </c>
      <c r="BM22" s="7">
        <f>[38]Sheet1!BL2</f>
        <v>5564.04052734375</v>
      </c>
      <c r="BN22" s="7">
        <f>[38]Sheet1!BM2</f>
        <v>5758.59619140625</v>
      </c>
      <c r="BO22" s="7">
        <f>[38]Sheet1!BN2</f>
        <v>5893.8212890625</v>
      </c>
      <c r="BP22" s="7">
        <f>[38]Sheet1!BO2</f>
        <v>6000</v>
      </c>
      <c r="BQ22" s="7">
        <f>[38]Sheet1!BP2</f>
        <v>6057.30810546875</v>
      </c>
      <c r="BR22" s="7">
        <f>[38]Sheet1!BQ2</f>
        <v>6242.89697265625</v>
      </c>
      <c r="BS22" s="7">
        <f>[38]Sheet1!BR2</f>
        <v>6438.79541015625</v>
      </c>
      <c r="BT22" s="7">
        <f>[38]Sheet1!BS2</f>
        <v>6543.90380859375</v>
      </c>
      <c r="BU22" s="7">
        <f>[38]Sheet1!BT2</f>
        <v>6778.15234375</v>
      </c>
      <c r="BV22" s="7">
        <f>[38]Sheet1!BU2</f>
        <v>7056.33740234375</v>
      </c>
      <c r="BW22" s="7">
        <f>[38]Sheet1!BV2</f>
        <v>7210.20751953125</v>
      </c>
      <c r="BX22" s="7">
        <f>[38]Sheet1!BW2</f>
        <v>7452.99462890625</v>
      </c>
      <c r="BY22" s="7">
        <f>[38]Sheet1!BX2</f>
        <v>7748.30908203125</v>
      </c>
      <c r="BZ22" s="7">
        <f>[38]Sheet1!BY2</f>
        <v>7885.77001953125</v>
      </c>
      <c r="CA22" s="7">
        <f>[38]Sheet1!BZ2</f>
        <v>8248.896484375</v>
      </c>
      <c r="CB22" s="7">
        <f>[38]Sheet1!CA2</f>
        <v>8524.5087890625</v>
      </c>
      <c r="CC22" s="7">
        <f>[38]Sheet1!CB2</f>
        <v>8901.203125</v>
      </c>
      <c r="CD22" s="7">
        <f>[38]Sheet1!CC2</f>
        <v>9125.89453125</v>
      </c>
      <c r="CE22" s="7">
        <f>[38]Sheet1!CD2</f>
        <v>9507.8173828125</v>
      </c>
      <c r="CF22" s="7">
        <f>[38]Sheet1!CE2</f>
        <v>9854.0634765625</v>
      </c>
      <c r="CG22" s="7">
        <f>[38]Sheet1!CF2</f>
        <v>10328.2490234375</v>
      </c>
      <c r="CH22" s="7">
        <f>[38]Sheet1!CG2</f>
        <v>10786.0625</v>
      </c>
      <c r="CI22" s="7">
        <f>[38]Sheet1!CH2</f>
        <v>11360.6904296875</v>
      </c>
      <c r="CJ22" s="7">
        <f>[38]Sheet1!CI2</f>
        <v>11901.7548828125</v>
      </c>
      <c r="CK22" s="7">
        <f>[38]Sheet1!CJ2</f>
        <v>12271.951171875</v>
      </c>
      <c r="CL22" s="7">
        <f>[38]Sheet1!CK2</f>
        <v>12970.0478515625</v>
      </c>
      <c r="CM22" s="7">
        <f>[38]Sheet1!CL2</f>
        <v>13673.6845703125</v>
      </c>
      <c r="CN22" s="7">
        <f>[38]Sheet1!CM2</f>
        <v>14564.662109375</v>
      </c>
      <c r="CO22" s="7">
        <f>[38]Sheet1!CN2</f>
        <v>15446.3447265625</v>
      </c>
      <c r="CP22" s="7">
        <f>[38]Sheet1!CO2</f>
        <v>16522.50390625</v>
      </c>
      <c r="CQ22" s="7">
        <f>[38]Sheet1!CP2</f>
        <v>17801.830078125</v>
      </c>
      <c r="CR22" s="7">
        <f>[38]Sheet1!CQ2</f>
        <v>19075.0546875</v>
      </c>
      <c r="CS22" s="7">
        <f>[38]Sheet1!CR2</f>
        <v>20771.7109375</v>
      </c>
      <c r="CT22" s="7">
        <f>[38]Sheet1!CS2</f>
        <v>23030</v>
      </c>
      <c r="CU22" s="7">
        <f>[38]Sheet1!CT2</f>
        <v>25333.076171875</v>
      </c>
      <c r="CV22" s="7">
        <f>[38]Sheet1!CU2</f>
        <v>28753.921875</v>
      </c>
      <c r="CW22" s="7">
        <f>[38]Sheet1!CV2</f>
        <v>33410.48046875</v>
      </c>
      <c r="CX22" s="7">
        <f>[38]Sheet1!CW2</f>
        <v>39858.39453125</v>
      </c>
      <c r="CY22" s="7">
        <f>[38]Sheet1!CX2</f>
        <v>51689.15625</v>
      </c>
      <c r="CZ22" s="7">
        <f>[38]Sheet1!CY2</f>
        <v>93300.8828125</v>
      </c>
      <c r="DA22" s="7">
        <f>[38]Sheet1!CZ2</f>
        <v>61678.2265625</v>
      </c>
      <c r="DB22" s="7">
        <f>[38]Sheet1!DA2</f>
        <v>65023.9453125</v>
      </c>
      <c r="DC22" s="7">
        <f>[38]Sheet1!DB2</f>
        <v>68349.1953125</v>
      </c>
      <c r="DD22" s="7">
        <f>[38]Sheet1!DC2</f>
        <v>72321.2421875</v>
      </c>
      <c r="DE22" s="7">
        <f>[38]Sheet1!DD2</f>
        <v>77236.5625</v>
      </c>
      <c r="DF22" s="7">
        <f>[38]Sheet1!DE2</f>
        <v>83944.5</v>
      </c>
      <c r="DG22" s="7">
        <f>[38]Sheet1!DF2</f>
        <v>92945.6171875</v>
      </c>
      <c r="DH22" s="7">
        <f>[38]Sheet1!DG2</f>
        <v>103225.0390625</v>
      </c>
      <c r="DI22" s="7">
        <f>[38]Sheet1!DH2</f>
        <v>120220.1328125</v>
      </c>
      <c r="DJ22" s="7">
        <f>[38]Sheet1!DI2</f>
        <v>187624.625</v>
      </c>
      <c r="DK22" s="7">
        <f>[38]Sheet1!DJ2</f>
        <v>136545.296875</v>
      </c>
      <c r="DL22" s="7">
        <f>[38]Sheet1!DK2</f>
        <v>142177.03125</v>
      </c>
      <c r="DM22" s="7">
        <f>[38]Sheet1!DL2</f>
        <v>147381.046875</v>
      </c>
      <c r="DN22" s="7">
        <f>[38]Sheet1!DM2</f>
        <v>154524.328125</v>
      </c>
      <c r="DO22" s="7">
        <f>[38]Sheet1!DN2</f>
        <v>159347.03125</v>
      </c>
      <c r="DP22" s="7">
        <f>[38]Sheet1!DO2</f>
        <v>173327.734375</v>
      </c>
      <c r="DQ22" s="7">
        <f>[38]Sheet1!DP2</f>
        <v>187653.390625</v>
      </c>
      <c r="DR22" s="7">
        <f>[38]Sheet1!DQ2</f>
        <v>204548.6875</v>
      </c>
      <c r="DS22" s="7">
        <f>[38]Sheet1!DR2</f>
        <v>237017.828125</v>
      </c>
      <c r="DT22" s="7">
        <f>[38]Sheet1!DS2</f>
        <v>328788.28125</v>
      </c>
      <c r="DU22" s="7">
        <f>[38]Sheet1!DT2</f>
        <v>266192.65625</v>
      </c>
      <c r="DV22" s="7">
        <f>[38]Sheet1!DU2</f>
        <v>273455.625</v>
      </c>
      <c r="DW22" s="7">
        <f>[38]Sheet1!DV2</f>
        <v>290150</v>
      </c>
      <c r="DX22" s="7">
        <f>[38]Sheet1!DW2</f>
        <v>297984</v>
      </c>
      <c r="DY22" s="7">
        <f>[38]Sheet1!DX2</f>
        <v>300000</v>
      </c>
      <c r="DZ22" s="7">
        <f>[38]Sheet1!DY2</f>
        <v>300664.53125</v>
      </c>
      <c r="EA22" s="7">
        <f>[38]Sheet1!DZ2</f>
        <v>317902.03125</v>
      </c>
      <c r="EB22" s="7">
        <f>[38]Sheet1!EA2</f>
        <v>337452</v>
      </c>
      <c r="EC22" s="7">
        <f>[38]Sheet1!EB2</f>
        <v>390000</v>
      </c>
      <c r="ED22" s="7">
        <f>[38]Sheet1!EC2</f>
        <v>465792.90625</v>
      </c>
      <c r="EE22" s="10"/>
    </row>
    <row r="23" spans="1:266" x14ac:dyDescent="0.2">
      <c r="A23" s="5">
        <f>[39]Sheet1!A2</f>
        <v>2004</v>
      </c>
      <c r="B23" s="7">
        <f>[39]Sheet1!B2</f>
        <v>947286114304</v>
      </c>
      <c r="C23" s="14">
        <f t="shared" si="145"/>
        <v>8437.4262665552524</v>
      </c>
      <c r="D23" s="7">
        <f>[39]Sheet1!C2</f>
        <v>112271928</v>
      </c>
      <c r="E23" s="7">
        <f>[39]Sheet1!D2</f>
        <v>0</v>
      </c>
      <c r="F23" s="7">
        <f>[39]Sheet1!E2</f>
        <v>0</v>
      </c>
      <c r="G23" s="7">
        <f>[39]Sheet1!F2</f>
        <v>0</v>
      </c>
      <c r="H23" s="7">
        <f>[39]Sheet1!G2</f>
        <v>0</v>
      </c>
      <c r="I23" s="7">
        <f>[39]Sheet1!H2</f>
        <v>0</v>
      </c>
      <c r="J23" s="7">
        <f>[39]Sheet1!I2</f>
        <v>0</v>
      </c>
      <c r="K23" s="7">
        <f>[39]Sheet1!J2</f>
        <v>0</v>
      </c>
      <c r="L23" s="7">
        <f>[39]Sheet1!K2</f>
        <v>0</v>
      </c>
      <c r="M23" s="7">
        <f>[39]Sheet1!L2</f>
        <v>19.180118560791001</v>
      </c>
      <c r="N23" s="7">
        <f>[39]Sheet1!M2</f>
        <v>410.03256225585898</v>
      </c>
      <c r="O23" s="7">
        <f>[39]Sheet1!N2</f>
        <v>686.01837158203102</v>
      </c>
      <c r="P23" s="7">
        <f>[39]Sheet1!O2</f>
        <v>930.6201171875</v>
      </c>
      <c r="Q23" s="7">
        <f>[39]Sheet1!P2</f>
        <v>1152.76708984375</v>
      </c>
      <c r="R23" s="7">
        <f>[39]Sheet1!Q2</f>
        <v>1253.193359375</v>
      </c>
      <c r="S23" s="7">
        <f>[39]Sheet1!R2</f>
        <v>1478.46850585938</v>
      </c>
      <c r="T23" s="7">
        <f>[39]Sheet1!S2</f>
        <v>1560</v>
      </c>
      <c r="U23" s="7">
        <f>[39]Sheet1!T2</f>
        <v>1669.83679199219</v>
      </c>
      <c r="V23" s="7">
        <f>[39]Sheet1!U2</f>
        <v>1699.453125</v>
      </c>
      <c r="W23" s="7">
        <f>[39]Sheet1!V2</f>
        <v>1798.21643066406</v>
      </c>
      <c r="X23" s="7">
        <f>[39]Sheet1!W2</f>
        <v>1859.54235839844</v>
      </c>
      <c r="Y23" s="7">
        <f>[39]Sheet1!X2</f>
        <v>1996.73352050781</v>
      </c>
      <c r="Z23" s="7">
        <f>[39]Sheet1!Y2</f>
        <v>2133.39990234375</v>
      </c>
      <c r="AA23" s="7">
        <f>[39]Sheet1!Z2</f>
        <v>2275.15307617188</v>
      </c>
      <c r="AB23" s="7">
        <f>[39]Sheet1!AA2</f>
        <v>2392.81591796875</v>
      </c>
      <c r="AC23" s="7">
        <f>[39]Sheet1!AB2</f>
        <v>2424.12280273438</v>
      </c>
      <c r="AD23" s="7">
        <f>[39]Sheet1!AC2</f>
        <v>2568.43530273438</v>
      </c>
      <c r="AE23" s="7">
        <f>[39]Sheet1!AD2</f>
        <v>2705.5625</v>
      </c>
      <c r="AF23" s="7">
        <f>[39]Sheet1!AE2</f>
        <v>2875.02294921875</v>
      </c>
      <c r="AG23" s="7">
        <f>[39]Sheet1!AF2</f>
        <v>2995.11376953125</v>
      </c>
      <c r="AH23" s="7">
        <f>[39]Sheet1!AG2</f>
        <v>3102.41162109375</v>
      </c>
      <c r="AI23" s="7">
        <f>[39]Sheet1!AH2</f>
        <v>3120</v>
      </c>
      <c r="AJ23" s="7">
        <f>[39]Sheet1!AI2</f>
        <v>3154.52661132812</v>
      </c>
      <c r="AK23" s="7">
        <f>[39]Sheet1!AJ2</f>
        <v>3254.86547851562</v>
      </c>
      <c r="AL23" s="7">
        <f>[39]Sheet1!AK2</f>
        <v>3352.47143554688</v>
      </c>
      <c r="AM23" s="7">
        <f>[39]Sheet1!AL2</f>
        <v>3380</v>
      </c>
      <c r="AN23" s="7">
        <f>[39]Sheet1!AM2</f>
        <v>3380</v>
      </c>
      <c r="AO23" s="7">
        <f>[39]Sheet1!AN2</f>
        <v>3380</v>
      </c>
      <c r="AP23" s="7">
        <f>[39]Sheet1!AO2</f>
        <v>3380.54663085938</v>
      </c>
      <c r="AQ23" s="7">
        <f>[39]Sheet1!AP2</f>
        <v>3490.41455078125</v>
      </c>
      <c r="AR23" s="7">
        <f>[39]Sheet1!AQ2</f>
        <v>3597.57495117188</v>
      </c>
      <c r="AS23" s="7">
        <f>[39]Sheet1!AR2</f>
        <v>3620.1953125</v>
      </c>
      <c r="AT23" s="7">
        <f>[39]Sheet1!AS2</f>
        <v>3761.50317382812</v>
      </c>
      <c r="AU23" s="7">
        <f>[39]Sheet1!AT2</f>
        <v>3884.54833984375</v>
      </c>
      <c r="AV23" s="7">
        <f>[39]Sheet1!AU2</f>
        <v>3943.84765625</v>
      </c>
      <c r="AW23" s="7">
        <f>[39]Sheet1!AV2</f>
        <v>4091.72607421875</v>
      </c>
      <c r="AX23" s="7">
        <f>[39]Sheet1!AW2</f>
        <v>4198.24951171875</v>
      </c>
      <c r="AY23" s="7">
        <f>[39]Sheet1!AX2</f>
        <v>4316.36474609375</v>
      </c>
      <c r="AZ23" s="7">
        <f>[39]Sheet1!AY2</f>
        <v>4480.49951171875</v>
      </c>
      <c r="BA23" s="7">
        <f>[39]Sheet1!AZ2</f>
        <v>4566.21630859375</v>
      </c>
      <c r="BB23" s="7">
        <f>[39]Sheet1!BA2</f>
        <v>4700.2626953125</v>
      </c>
      <c r="BC23" s="7">
        <f>[39]Sheet1!BB2</f>
        <v>4800</v>
      </c>
      <c r="BD23" s="7">
        <f>[39]Sheet1!BC2</f>
        <v>4863.46142578125</v>
      </c>
      <c r="BE23" s="7">
        <f>[39]Sheet1!BD2</f>
        <v>5001.83203125</v>
      </c>
      <c r="BF23" s="7">
        <f>[39]Sheet1!BE2</f>
        <v>5143.92041015625</v>
      </c>
      <c r="BG23" s="7">
        <f>[39]Sheet1!BF2</f>
        <v>5212.189453125</v>
      </c>
      <c r="BH23" s="7">
        <f>[39]Sheet1!BG2</f>
        <v>5358.123046875</v>
      </c>
      <c r="BI23" s="7">
        <f>[39]Sheet1!BH2</f>
        <v>5510.93115234375</v>
      </c>
      <c r="BJ23" s="7">
        <f>[39]Sheet1!BI2</f>
        <v>5710.80419921875</v>
      </c>
      <c r="BK23" s="7">
        <f>[39]Sheet1!BJ2</f>
        <v>5878.9150390625</v>
      </c>
      <c r="BL23" s="7">
        <f>[39]Sheet1!BK2</f>
        <v>5997.9267578125</v>
      </c>
      <c r="BM23" s="7">
        <f>[39]Sheet1!BL2</f>
        <v>6091.615234375</v>
      </c>
      <c r="BN23" s="7">
        <f>[39]Sheet1!BM2</f>
        <v>6268.986328125</v>
      </c>
      <c r="BO23" s="7">
        <f>[39]Sheet1!BN2</f>
        <v>6451.9892578125</v>
      </c>
      <c r="BP23" s="7">
        <f>[39]Sheet1!BO2</f>
        <v>6501.65869140625</v>
      </c>
      <c r="BQ23" s="7">
        <f>[39]Sheet1!BP2</f>
        <v>6646.67236328125</v>
      </c>
      <c r="BR23" s="7">
        <f>[39]Sheet1!BQ2</f>
        <v>6818.09619140625</v>
      </c>
      <c r="BS23" s="7">
        <f>[39]Sheet1!BR2</f>
        <v>7060.66357421875</v>
      </c>
      <c r="BT23" s="7">
        <f>[39]Sheet1!BS2</f>
        <v>7202.43017578125</v>
      </c>
      <c r="BU23" s="7">
        <f>[39]Sheet1!BT2</f>
        <v>7419.54931640625</v>
      </c>
      <c r="BV23" s="7">
        <f>[39]Sheet1!BU2</f>
        <v>7698.5751953125</v>
      </c>
      <c r="BW23" s="7">
        <f>[39]Sheet1!BV2</f>
        <v>7818.27197265625</v>
      </c>
      <c r="BX23" s="7">
        <f>[39]Sheet1!BW2</f>
        <v>8089.3974609375</v>
      </c>
      <c r="BY23" s="7">
        <f>[39]Sheet1!BX2</f>
        <v>8384.3779296875</v>
      </c>
      <c r="BZ23" s="7">
        <f>[39]Sheet1!BY2</f>
        <v>8660.5439453125</v>
      </c>
      <c r="CA23" s="7">
        <f>[39]Sheet1!BZ2</f>
        <v>8998.1708984375</v>
      </c>
      <c r="CB23" s="7">
        <f>[39]Sheet1!CA2</f>
        <v>9242.3984375</v>
      </c>
      <c r="CC23" s="7">
        <f>[39]Sheet1!CB2</f>
        <v>9608.443359375</v>
      </c>
      <c r="CD23" s="7">
        <f>[39]Sheet1!CC2</f>
        <v>9924.6201171875</v>
      </c>
      <c r="CE23" s="7">
        <f>[39]Sheet1!CD2</f>
        <v>10328.548828125</v>
      </c>
      <c r="CF23" s="7">
        <f>[39]Sheet1!CE2</f>
        <v>10705.68359375</v>
      </c>
      <c r="CG23" s="7">
        <f>[39]Sheet1!CF2</f>
        <v>11200.8447265625</v>
      </c>
      <c r="CH23" s="7">
        <f>[39]Sheet1!CG2</f>
        <v>11762.62109375</v>
      </c>
      <c r="CI23" s="7">
        <f>[39]Sheet1!CH2</f>
        <v>12077.791015625</v>
      </c>
      <c r="CJ23" s="7">
        <f>[39]Sheet1!CI2</f>
        <v>12690.5361328125</v>
      </c>
      <c r="CK23" s="7">
        <f>[39]Sheet1!CJ2</f>
        <v>13208.498046875</v>
      </c>
      <c r="CL23" s="7">
        <f>[39]Sheet1!CK2</f>
        <v>13997.2216796875</v>
      </c>
      <c r="CM23" s="7">
        <f>[39]Sheet1!CL2</f>
        <v>14743.728515625</v>
      </c>
      <c r="CN23" s="7">
        <f>[39]Sheet1!CM2</f>
        <v>15558.224609375</v>
      </c>
      <c r="CO23" s="7">
        <f>[39]Sheet1!CN2</f>
        <v>16575.43359375</v>
      </c>
      <c r="CP23" s="7">
        <f>[39]Sheet1!CO2</f>
        <v>17760.560546875</v>
      </c>
      <c r="CQ23" s="7">
        <f>[39]Sheet1!CP2</f>
        <v>18843.55078125</v>
      </c>
      <c r="CR23" s="7">
        <f>[39]Sheet1!CQ2</f>
        <v>20326.40234375</v>
      </c>
      <c r="CS23" s="7">
        <f>[39]Sheet1!CR2</f>
        <v>22317.513671875</v>
      </c>
      <c r="CT23" s="7">
        <f>[39]Sheet1!CS2</f>
        <v>24344.876953125</v>
      </c>
      <c r="CU23" s="7">
        <f>[39]Sheet1!CT2</f>
        <v>26962.78125</v>
      </c>
      <c r="CV23" s="7">
        <f>[39]Sheet1!CU2</f>
        <v>30535.3203125</v>
      </c>
      <c r="CW23" s="7">
        <f>[39]Sheet1!CV2</f>
        <v>35262.46484375</v>
      </c>
      <c r="CX23" s="7">
        <f>[39]Sheet1!CW2</f>
        <v>42130.32421875</v>
      </c>
      <c r="CY23" s="7">
        <f>[39]Sheet1!CX2</f>
        <v>54371.58203125</v>
      </c>
      <c r="CZ23" s="7">
        <f>[39]Sheet1!CY2</f>
        <v>100596.5390625</v>
      </c>
      <c r="DA23" s="7">
        <f>[39]Sheet1!CZ2</f>
        <v>64830.7734375</v>
      </c>
      <c r="DB23" s="7">
        <f>[39]Sheet1!DA2</f>
        <v>67853.6171875</v>
      </c>
      <c r="DC23" s="7">
        <f>[39]Sheet1!DB2</f>
        <v>71508.1484375</v>
      </c>
      <c r="DD23" s="7">
        <f>[39]Sheet1!DC2</f>
        <v>75075.1171875</v>
      </c>
      <c r="DE23" s="7">
        <f>[39]Sheet1!DD2</f>
        <v>80576.546875</v>
      </c>
      <c r="DF23" s="7">
        <f>[39]Sheet1!DE2</f>
        <v>87864.2109375</v>
      </c>
      <c r="DG23" s="7">
        <f>[39]Sheet1!DF2</f>
        <v>97781.3984375</v>
      </c>
      <c r="DH23" s="7">
        <f>[39]Sheet1!DG2</f>
        <v>111122.3828125</v>
      </c>
      <c r="DI23" s="7">
        <f>[39]Sheet1!DH2</f>
        <v>131565.125</v>
      </c>
      <c r="DJ23" s="7">
        <f>[39]Sheet1!DI2</f>
        <v>217684.90625</v>
      </c>
      <c r="DK23" s="7">
        <f>[39]Sheet1!DJ2</f>
        <v>149700.015625</v>
      </c>
      <c r="DL23" s="7">
        <f>[39]Sheet1!DK2</f>
        <v>154789.21875</v>
      </c>
      <c r="DM23" s="7">
        <f>[39]Sheet1!DL2</f>
        <v>161007.234375</v>
      </c>
      <c r="DN23" s="7">
        <f>[39]Sheet1!DM2</f>
        <v>167251.40625</v>
      </c>
      <c r="DO23" s="7">
        <f>[39]Sheet1!DN2</f>
        <v>177798.3125</v>
      </c>
      <c r="DP23" s="7">
        <f>[39]Sheet1!DO2</f>
        <v>183021.203125</v>
      </c>
      <c r="DQ23" s="7">
        <f>[39]Sheet1!DP2</f>
        <v>191582.6875</v>
      </c>
      <c r="DR23" s="7">
        <f>[39]Sheet1!DQ2</f>
        <v>226281.734375</v>
      </c>
      <c r="DS23" s="7">
        <f>[39]Sheet1!DR2</f>
        <v>266983</v>
      </c>
      <c r="DT23" s="7">
        <f>[39]Sheet1!DS2</f>
        <v>496201.09375</v>
      </c>
      <c r="DU23" s="7">
        <f>[39]Sheet1!DT2</f>
        <v>300000</v>
      </c>
      <c r="DV23" s="7">
        <f>[39]Sheet1!DU2</f>
        <v>306937.28125</v>
      </c>
      <c r="DW23" s="7">
        <f>[39]Sheet1!DV2</f>
        <v>334074.9375</v>
      </c>
      <c r="DX23" s="7">
        <f>[39]Sheet1!DW2</f>
        <v>357640</v>
      </c>
      <c r="DY23" s="7">
        <f>[39]Sheet1!DX2</f>
        <v>366417.65625</v>
      </c>
      <c r="DZ23" s="7">
        <f>[39]Sheet1!DY2</f>
        <v>386368.1875</v>
      </c>
      <c r="EA23" s="7">
        <f>[39]Sheet1!DZ2</f>
        <v>505397.4375</v>
      </c>
      <c r="EB23" s="7">
        <f>[39]Sheet1!EA2</f>
        <v>699141.0625</v>
      </c>
      <c r="EC23" s="7">
        <f>[39]Sheet1!EB2</f>
        <v>736250</v>
      </c>
      <c r="ED23" s="7">
        <f>[39]Sheet1!EC2</f>
        <v>868873.5625</v>
      </c>
      <c r="EE23" s="10"/>
    </row>
    <row r="24" spans="1:266" x14ac:dyDescent="0.2">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173"/>
      <c r="DA24" s="7"/>
      <c r="DB24" s="7"/>
      <c r="DC24" s="7"/>
      <c r="DD24" s="7"/>
      <c r="DE24" s="7"/>
      <c r="DF24" s="7"/>
      <c r="DG24" s="7"/>
      <c r="DH24" s="7"/>
      <c r="DI24" s="7"/>
      <c r="DJ24" s="173"/>
      <c r="DK24" s="7"/>
      <c r="DL24" s="7"/>
      <c r="DM24" s="7"/>
      <c r="DN24" s="7"/>
      <c r="DO24" s="7"/>
      <c r="DP24" s="7"/>
      <c r="DQ24" s="7"/>
      <c r="DR24" s="7"/>
      <c r="DS24" s="7"/>
      <c r="DT24" s="173"/>
      <c r="DU24" s="7"/>
      <c r="DV24" s="7"/>
      <c r="DW24" s="7"/>
      <c r="DX24" s="7"/>
      <c r="DY24" s="7"/>
      <c r="DZ24" s="7"/>
      <c r="EA24" s="7"/>
      <c r="EB24" s="7"/>
      <c r="EC24" s="7"/>
      <c r="ED24" s="7"/>
    </row>
    <row r="25" spans="1:266" x14ac:dyDescent="0.2">
      <c r="D25" s="173"/>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s="174">
        <f>CZ4*0.01*$D$4</f>
        <v>97479662022.563538</v>
      </c>
      <c r="DA25" s="174">
        <f>DA4*0.001*$D$4</f>
        <v>6434797269.4638777</v>
      </c>
      <c r="DB25" s="174">
        <f t="shared" ref="DB25:DI25" si="146">DB4*0.001*$D$4</f>
        <v>6640802181.8367825</v>
      </c>
      <c r="DC25" s="174">
        <f t="shared" si="146"/>
        <v>7028194727.0831184</v>
      </c>
      <c r="DD25" s="174">
        <f t="shared" si="146"/>
        <v>7421850217.507453</v>
      </c>
      <c r="DE25" s="174">
        <f t="shared" si="146"/>
        <v>7894916231.5533123</v>
      </c>
      <c r="DF25" s="174">
        <f t="shared" si="146"/>
        <v>8521380471.4562197</v>
      </c>
      <c r="DG25" s="174">
        <f t="shared" si="146"/>
        <v>9276908469.088829</v>
      </c>
      <c r="DH25" s="174">
        <f t="shared" si="146"/>
        <v>10276160105.86503</v>
      </c>
      <c r="DI25" s="174">
        <f t="shared" si="146"/>
        <v>12217068826.014454</v>
      </c>
      <c r="DJ25" s="174"/>
      <c r="DK25" s="174">
        <f t="shared" ref="DK25:DS25" si="147">DK4*0.0001*$D$4</f>
        <v>1425610645.1983924</v>
      </c>
      <c r="DL25" s="174">
        <f t="shared" si="147"/>
        <v>1479759657.7975559</v>
      </c>
      <c r="DM25" s="174">
        <f t="shared" si="147"/>
        <v>1545237387.5658054</v>
      </c>
      <c r="DN25" s="174">
        <f t="shared" si="147"/>
        <v>1625531035.9885814</v>
      </c>
      <c r="DO25" s="174">
        <f t="shared" si="147"/>
        <v>1718111676.1727612</v>
      </c>
      <c r="DP25" s="174">
        <f t="shared" si="147"/>
        <v>1859273413.8073308</v>
      </c>
      <c r="DQ25" s="174">
        <f t="shared" si="147"/>
        <v>2009068499.1058974</v>
      </c>
      <c r="DR25" s="174">
        <f t="shared" si="147"/>
        <v>2158663499.6917148</v>
      </c>
      <c r="DS25" s="174">
        <f t="shared" si="147"/>
        <v>2628276158.2212048</v>
      </c>
      <c r="DT25" s="174"/>
      <c r="DU25" s="174">
        <f t="shared" ref="DU25:ED25" si="148">DU4*0.00001*$D$4</f>
        <v>324868178.83715421</v>
      </c>
      <c r="DV25" s="174">
        <f t="shared" si="148"/>
        <v>330755792.94076127</v>
      </c>
      <c r="DW25" s="174">
        <f t="shared" si="148"/>
        <v>335916322.98521644</v>
      </c>
      <c r="DX25" s="174">
        <f t="shared" si="148"/>
        <v>351825321.8387351</v>
      </c>
      <c r="DY25" s="174">
        <f t="shared" si="148"/>
        <v>381520457.72328007</v>
      </c>
      <c r="DZ25" s="174">
        <f t="shared" si="148"/>
        <v>395760766.19441026</v>
      </c>
      <c r="EA25" s="174">
        <f t="shared" si="148"/>
        <v>425046670.24228722</v>
      </c>
      <c r="EB25" s="174">
        <f t="shared" si="148"/>
        <v>491507731.28150868</v>
      </c>
      <c r="EC25" s="174">
        <f t="shared" si="148"/>
        <v>492797222.29401457</v>
      </c>
      <c r="ED25" s="174">
        <f t="shared" si="148"/>
        <v>1414150343.5017409</v>
      </c>
    </row>
    <row r="26" spans="1:266" x14ac:dyDescent="0.2">
      <c r="D26" s="173"/>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f>SUM(DA25:ED25)</f>
        <v>97105759281.257462</v>
      </c>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row>
    <row r="27" spans="1:266" x14ac:dyDescent="0.2">
      <c r="CZ27" s="7">
        <f>CZ26/(D4*0.01)</f>
        <v>88905.19699991915</v>
      </c>
    </row>
    <row r="28" spans="1:266" x14ac:dyDescent="0.2">
      <c r="B28"/>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row>
    <row r="29" spans="1:266" x14ac:dyDescent="0.2">
      <c r="C29" s="66"/>
      <c r="E29" s="66"/>
      <c r="F29" s="66"/>
      <c r="G29" s="66"/>
      <c r="H29" s="66"/>
      <c r="I29" s="66"/>
      <c r="J29" s="66"/>
      <c r="K29" s="66"/>
      <c r="L29" s="66"/>
      <c r="M29" s="66"/>
      <c r="N29" s="66"/>
      <c r="O29" s="66"/>
      <c r="P29" s="66"/>
      <c r="Q29" s="66"/>
      <c r="R29" s="66"/>
      <c r="S29" s="66"/>
      <c r="T29" s="66"/>
      <c r="U29" s="66"/>
      <c r="V29" s="66"/>
      <c r="W29" s="66"/>
      <c r="X29" s="66"/>
      <c r="Y29" s="66"/>
      <c r="Z29" s="66"/>
      <c r="AA29" s="66"/>
      <c r="AB29" s="66"/>
      <c r="AC29" s="66"/>
      <c r="AD29" s="66"/>
      <c r="AE29" s="66"/>
      <c r="AF29" s="66"/>
      <c r="AG29" s="66"/>
      <c r="AH29" s="66"/>
      <c r="AI29" s="66"/>
      <c r="AJ29" s="66"/>
      <c r="AK29" s="66"/>
      <c r="AL29" s="66"/>
      <c r="AM29" s="66"/>
      <c r="AN29" s="66"/>
      <c r="AO29" s="66"/>
      <c r="AP29" s="66"/>
      <c r="AQ29" s="66"/>
      <c r="AR29" s="66"/>
      <c r="AS29" s="66"/>
      <c r="AT29" s="66"/>
      <c r="AU29" s="66"/>
      <c r="AV29" s="66"/>
      <c r="AW29" s="66"/>
      <c r="AX29" s="66"/>
      <c r="AY29" s="66"/>
      <c r="AZ29" s="66"/>
      <c r="BA29" s="66"/>
      <c r="BB29" s="66"/>
      <c r="BC29" s="66"/>
      <c r="BD29" s="66"/>
      <c r="BE29" s="66"/>
      <c r="BF29" s="66"/>
      <c r="BG29" s="66"/>
      <c r="BH29" s="66"/>
      <c r="BI29" s="66"/>
      <c r="BJ29" s="66"/>
      <c r="BK29" s="66"/>
      <c r="BL29" s="66"/>
      <c r="BM29" s="66"/>
      <c r="BN29" s="66"/>
      <c r="BO29" s="66"/>
      <c r="BP29" s="66"/>
      <c r="BQ29" s="66"/>
      <c r="BR29" s="66"/>
      <c r="BS29" s="66"/>
      <c r="BT29" s="66"/>
      <c r="BU29" s="66"/>
      <c r="BV29" s="66"/>
      <c r="BW29" s="66"/>
      <c r="BX29" s="66"/>
      <c r="BY29" s="66"/>
      <c r="BZ29" s="66"/>
      <c r="CA29" s="66"/>
      <c r="CB29" s="66"/>
      <c r="CC29" s="66"/>
      <c r="CD29" s="66"/>
      <c r="CE29" s="66"/>
      <c r="CF29" s="66"/>
      <c r="CG29" s="66"/>
      <c r="CH29" s="66"/>
      <c r="CI29" s="66"/>
      <c r="CJ29" s="66"/>
      <c r="CK29" s="66"/>
      <c r="CL29" s="66"/>
      <c r="CM29" s="66"/>
      <c r="CN29" s="66"/>
      <c r="CO29" s="66"/>
      <c r="CP29" s="66"/>
      <c r="CQ29" s="66"/>
      <c r="CR29" s="66"/>
      <c r="CS29" s="66"/>
      <c r="CT29" s="66"/>
      <c r="CU29" s="66"/>
      <c r="CV29" s="66"/>
      <c r="CW29" s="66"/>
      <c r="CX29" s="66"/>
      <c r="CY29" s="66"/>
      <c r="CZ29" s="66"/>
      <c r="DA29" s="66"/>
      <c r="DB29" s="66"/>
      <c r="DC29" s="66"/>
      <c r="DD29" s="66"/>
      <c r="DE29" s="66"/>
      <c r="DF29" s="66"/>
      <c r="DG29" s="66"/>
      <c r="DH29" s="66"/>
      <c r="DI29" s="66"/>
      <c r="DJ29" s="66"/>
      <c r="DK29" s="66"/>
      <c r="DL29" s="66"/>
      <c r="DM29" s="66"/>
      <c r="DN29" s="66"/>
      <c r="DO29" s="66"/>
      <c r="DP29" s="66"/>
      <c r="DQ29" s="66"/>
      <c r="DR29" s="66"/>
      <c r="DS29" s="66"/>
      <c r="DT29" s="66"/>
      <c r="DU29" s="66"/>
      <c r="DV29" s="66"/>
      <c r="DW29" s="66"/>
      <c r="DX29" s="66"/>
      <c r="DY29" s="66"/>
      <c r="DZ29" s="66"/>
      <c r="EA29" s="66"/>
      <c r="EB29" s="66"/>
      <c r="EC29" s="66"/>
      <c r="ED29" s="66"/>
    </row>
    <row r="30" spans="1:266" x14ac:dyDescent="0.2">
      <c r="C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row>
    <row r="31" spans="1:266" x14ac:dyDescent="0.2">
      <c r="CZ31" s="7"/>
    </row>
    <row r="33" spans="103:134" x14ac:dyDescent="0.2">
      <c r="CY33" s="24"/>
    </row>
    <row r="35" spans="103:134" x14ac:dyDescent="0.2">
      <c r="DA35" s="7"/>
      <c r="DB35" s="7"/>
      <c r="DC35" s="7"/>
      <c r="DD35" s="7"/>
      <c r="DE35" s="7"/>
      <c r="DF35" s="7"/>
      <c r="DG35" s="7"/>
      <c r="DH35" s="7"/>
      <c r="DI35" s="7"/>
      <c r="DJ35" s="173"/>
      <c r="DK35" s="7"/>
      <c r="DL35" s="7"/>
      <c r="DM35" s="7"/>
      <c r="DN35" s="7"/>
      <c r="DO35" s="7"/>
      <c r="DP35" s="7"/>
      <c r="DQ35" s="7"/>
      <c r="DR35" s="7"/>
      <c r="DS35" s="7"/>
      <c r="DT35" s="173"/>
      <c r="DU35" s="7"/>
      <c r="DV35" s="7"/>
      <c r="DW35" s="7"/>
      <c r="DX35" s="7"/>
      <c r="DY35" s="7"/>
      <c r="DZ35" s="7"/>
      <c r="EA35" s="7"/>
      <c r="EB35" s="7"/>
      <c r="EC35" s="7"/>
      <c r="ED35" s="7"/>
    </row>
  </sheetData>
  <pageMargins left="0.75" right="0.75" top="1" bottom="1" header="0.5" footer="0.5"/>
  <pageSetup paperSize="9" orientation="portrait"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F23"/>
  <sheetViews>
    <sheetView zoomScale="125" zoomScaleNormal="125" zoomScalePageLayoutView="125" workbookViewId="0">
      <selection activeCell="D41" sqref="D41"/>
    </sheetView>
  </sheetViews>
  <sheetFormatPr baseColWidth="10" defaultRowHeight="16" x14ac:dyDescent="0.2"/>
  <cols>
    <col min="2" max="2" width="27.83203125" bestFit="1" customWidth="1"/>
    <col min="4" max="4" width="12.33203125" bestFit="1" customWidth="1"/>
  </cols>
  <sheetData>
    <row r="1" spans="1:266" s="176" customFormat="1" x14ac:dyDescent="0.2">
      <c r="A1" s="17" t="s">
        <v>447</v>
      </c>
      <c r="CZ1" s="176" t="s">
        <v>167</v>
      </c>
      <c r="DA1" s="176" t="s">
        <v>168</v>
      </c>
      <c r="EH1" s="176" t="s">
        <v>252</v>
      </c>
    </row>
    <row r="2" spans="1:266" s="176" customFormat="1" x14ac:dyDescent="0.2">
      <c r="B2" s="176" t="s">
        <v>110</v>
      </c>
      <c r="D2" s="176" t="s">
        <v>0</v>
      </c>
      <c r="E2" s="176" t="s">
        <v>109</v>
      </c>
      <c r="F2" s="176" t="s">
        <v>1</v>
      </c>
      <c r="G2" s="176" t="s">
        <v>2</v>
      </c>
      <c r="H2" s="176" t="s">
        <v>3</v>
      </c>
      <c r="I2" s="176" t="s">
        <v>4</v>
      </c>
      <c r="J2" s="176" t="s">
        <v>5</v>
      </c>
      <c r="K2" s="176" t="s">
        <v>6</v>
      </c>
      <c r="L2" s="176" t="s">
        <v>7</v>
      </c>
      <c r="M2" s="176" t="s">
        <v>8</v>
      </c>
      <c r="N2" s="176" t="s">
        <v>9</v>
      </c>
      <c r="O2" s="176" t="s">
        <v>10</v>
      </c>
      <c r="P2" s="176" t="s">
        <v>11</v>
      </c>
      <c r="Q2" s="176" t="s">
        <v>12</v>
      </c>
      <c r="R2" s="176" t="s">
        <v>13</v>
      </c>
      <c r="S2" s="176" t="s">
        <v>14</v>
      </c>
      <c r="T2" s="176" t="s">
        <v>15</v>
      </c>
      <c r="U2" s="176" t="s">
        <v>16</v>
      </c>
      <c r="V2" s="176" t="s">
        <v>17</v>
      </c>
      <c r="W2" s="176" t="s">
        <v>18</v>
      </c>
      <c r="X2" s="176" t="s">
        <v>19</v>
      </c>
      <c r="Y2" s="176" t="s">
        <v>20</v>
      </c>
      <c r="Z2" s="176" t="s">
        <v>21</v>
      </c>
      <c r="AA2" s="176" t="s">
        <v>22</v>
      </c>
      <c r="AB2" s="176" t="s">
        <v>23</v>
      </c>
      <c r="AC2" s="176" t="s">
        <v>24</v>
      </c>
      <c r="AD2" s="176" t="s">
        <v>25</v>
      </c>
      <c r="AE2" s="176" t="s">
        <v>26</v>
      </c>
      <c r="AF2" s="176" t="s">
        <v>27</v>
      </c>
      <c r="AG2" s="176" t="s">
        <v>28</v>
      </c>
      <c r="AH2" s="176" t="s">
        <v>29</v>
      </c>
      <c r="AI2" s="176" t="s">
        <v>30</v>
      </c>
      <c r="AJ2" s="176" t="s">
        <v>31</v>
      </c>
      <c r="AK2" s="176" t="s">
        <v>32</v>
      </c>
      <c r="AL2" s="176" t="s">
        <v>33</v>
      </c>
      <c r="AM2" s="176" t="s">
        <v>34</v>
      </c>
      <c r="AN2" s="176" t="s">
        <v>35</v>
      </c>
      <c r="AO2" s="176" t="s">
        <v>36</v>
      </c>
      <c r="AP2" s="176" t="s">
        <v>37</v>
      </c>
      <c r="AQ2" s="176" t="s">
        <v>38</v>
      </c>
      <c r="AR2" s="176" t="s">
        <v>39</v>
      </c>
      <c r="AS2" s="176" t="s">
        <v>40</v>
      </c>
      <c r="AT2" s="176" t="s">
        <v>41</v>
      </c>
      <c r="AU2" s="176" t="s">
        <v>42</v>
      </c>
      <c r="AV2" s="176" t="s">
        <v>43</v>
      </c>
      <c r="AW2" s="176" t="s">
        <v>44</v>
      </c>
      <c r="AX2" s="176" t="s">
        <v>45</v>
      </c>
      <c r="AY2" s="176" t="s">
        <v>46</v>
      </c>
      <c r="AZ2" s="176" t="s">
        <v>47</v>
      </c>
      <c r="BA2" s="176" t="s">
        <v>48</v>
      </c>
      <c r="BB2" s="176" t="s">
        <v>49</v>
      </c>
      <c r="BC2" s="176" t="s">
        <v>50</v>
      </c>
      <c r="BD2" s="176" t="s">
        <v>51</v>
      </c>
      <c r="BE2" s="176" t="s">
        <v>52</v>
      </c>
      <c r="BF2" s="176" t="s">
        <v>53</v>
      </c>
      <c r="BG2" s="176" t="s">
        <v>54</v>
      </c>
      <c r="BH2" s="176" t="s">
        <v>55</v>
      </c>
      <c r="BI2" s="176" t="s">
        <v>56</v>
      </c>
      <c r="BJ2" s="176" t="s">
        <v>57</v>
      </c>
      <c r="BK2" s="176" t="s">
        <v>58</v>
      </c>
      <c r="BL2" s="176" t="s">
        <v>59</v>
      </c>
      <c r="BM2" s="176" t="s">
        <v>60</v>
      </c>
      <c r="BN2" s="176" t="s">
        <v>61</v>
      </c>
      <c r="BO2" s="176" t="s">
        <v>62</v>
      </c>
      <c r="BP2" s="176" t="s">
        <v>63</v>
      </c>
      <c r="BQ2" s="176" t="s">
        <v>64</v>
      </c>
      <c r="BR2" s="176" t="s">
        <v>65</v>
      </c>
      <c r="BS2" s="176" t="s">
        <v>66</v>
      </c>
      <c r="BT2" s="176" t="s">
        <v>67</v>
      </c>
      <c r="BU2" s="176" t="s">
        <v>68</v>
      </c>
      <c r="BV2" s="176" t="s">
        <v>69</v>
      </c>
      <c r="BW2" s="176" t="s">
        <v>70</v>
      </c>
      <c r="BX2" s="176" t="s">
        <v>71</v>
      </c>
      <c r="BY2" s="176" t="s">
        <v>72</v>
      </c>
      <c r="BZ2" s="176" t="s">
        <v>73</v>
      </c>
      <c r="CA2" s="176" t="s">
        <v>74</v>
      </c>
      <c r="CB2" s="176" t="s">
        <v>75</v>
      </c>
      <c r="CC2" s="176" t="s">
        <v>76</v>
      </c>
      <c r="CD2" s="176" t="s">
        <v>77</v>
      </c>
      <c r="CE2" s="176" t="s">
        <v>78</v>
      </c>
      <c r="CF2" s="176" t="s">
        <v>79</v>
      </c>
      <c r="CG2" s="176" t="s">
        <v>80</v>
      </c>
      <c r="CH2" s="176" t="s">
        <v>81</v>
      </c>
      <c r="CI2" s="176" t="s">
        <v>82</v>
      </c>
      <c r="CJ2" s="176" t="s">
        <v>83</v>
      </c>
      <c r="CK2" s="176" t="s">
        <v>84</v>
      </c>
      <c r="CL2" s="176" t="s">
        <v>85</v>
      </c>
      <c r="CM2" s="176" t="s">
        <v>86</v>
      </c>
      <c r="CN2" s="176" t="s">
        <v>87</v>
      </c>
      <c r="CO2" s="176" t="s">
        <v>88</v>
      </c>
      <c r="CP2" s="176" t="s">
        <v>89</v>
      </c>
      <c r="CQ2" s="176" t="s">
        <v>90</v>
      </c>
      <c r="CR2" s="176" t="s">
        <v>91</v>
      </c>
      <c r="CS2" s="176" t="s">
        <v>92</v>
      </c>
      <c r="CT2" s="176" t="s">
        <v>93</v>
      </c>
      <c r="CU2" s="176" t="s">
        <v>94</v>
      </c>
      <c r="CV2" s="176" t="s">
        <v>95</v>
      </c>
      <c r="CW2" s="176" t="s">
        <v>96</v>
      </c>
      <c r="CX2" s="176" t="s">
        <v>97</v>
      </c>
      <c r="CY2" s="176" t="s">
        <v>98</v>
      </c>
      <c r="CZ2" s="176" t="s">
        <v>99</v>
      </c>
      <c r="DA2" s="176" t="s">
        <v>154</v>
      </c>
      <c r="DB2" s="176" t="s">
        <v>100</v>
      </c>
      <c r="DC2" s="176" t="s">
        <v>101</v>
      </c>
      <c r="DD2" s="176" t="s">
        <v>102</v>
      </c>
      <c r="DE2" s="176" t="s">
        <v>103</v>
      </c>
      <c r="DF2" s="176" t="s">
        <v>104</v>
      </c>
      <c r="DG2" s="176" t="s">
        <v>105</v>
      </c>
      <c r="DH2" s="176" t="s">
        <v>106</v>
      </c>
      <c r="DI2" s="176" t="s">
        <v>107</v>
      </c>
      <c r="DJ2" s="176" t="s">
        <v>108</v>
      </c>
      <c r="DK2" s="176" t="s">
        <v>155</v>
      </c>
      <c r="DL2" s="176" t="s">
        <v>135</v>
      </c>
      <c r="DM2" s="176" t="s">
        <v>136</v>
      </c>
      <c r="DN2" s="176" t="s">
        <v>137</v>
      </c>
      <c r="DO2" s="176" t="s">
        <v>138</v>
      </c>
      <c r="DP2" s="176" t="s">
        <v>139</v>
      </c>
      <c r="DQ2" s="176" t="s">
        <v>140</v>
      </c>
      <c r="DR2" s="176" t="s">
        <v>141</v>
      </c>
      <c r="DS2" s="176" t="s">
        <v>142</v>
      </c>
      <c r="DT2" s="176" t="s">
        <v>143</v>
      </c>
      <c r="DU2" s="176" t="s">
        <v>156</v>
      </c>
      <c r="DV2" s="176" t="s">
        <v>144</v>
      </c>
      <c r="DW2" s="176" t="s">
        <v>145</v>
      </c>
      <c r="DX2" s="176" t="s">
        <v>146</v>
      </c>
      <c r="DY2" s="176" t="s">
        <v>147</v>
      </c>
      <c r="DZ2" s="176" t="s">
        <v>148</v>
      </c>
      <c r="EA2" s="176" t="s">
        <v>149</v>
      </c>
      <c r="EB2" s="176" t="s">
        <v>150</v>
      </c>
      <c r="EC2" s="176" t="s">
        <v>151</v>
      </c>
      <c r="ED2" s="176" t="s">
        <v>152</v>
      </c>
      <c r="EF2" s="176" t="s">
        <v>249</v>
      </c>
      <c r="EG2" s="176" t="s">
        <v>109</v>
      </c>
      <c r="EH2" s="176" t="s">
        <v>1</v>
      </c>
      <c r="EI2" s="176" t="s">
        <v>2</v>
      </c>
      <c r="EJ2" s="176" t="s">
        <v>3</v>
      </c>
      <c r="EK2" s="176" t="s">
        <v>4</v>
      </c>
      <c r="EL2" s="176" t="s">
        <v>5</v>
      </c>
      <c r="EM2" s="176" t="s">
        <v>6</v>
      </c>
      <c r="EN2" s="176" t="s">
        <v>7</v>
      </c>
      <c r="EO2" s="176" t="s">
        <v>8</v>
      </c>
      <c r="EP2" s="176" t="s">
        <v>9</v>
      </c>
      <c r="EQ2" s="176" t="s">
        <v>10</v>
      </c>
      <c r="ER2" s="176" t="s">
        <v>11</v>
      </c>
      <c r="ES2" s="176" t="s">
        <v>12</v>
      </c>
      <c r="ET2" s="176" t="s">
        <v>13</v>
      </c>
      <c r="EU2" s="176" t="s">
        <v>14</v>
      </c>
      <c r="EV2" s="176" t="s">
        <v>15</v>
      </c>
      <c r="EW2" s="176" t="s">
        <v>16</v>
      </c>
      <c r="EX2" s="176" t="s">
        <v>17</v>
      </c>
      <c r="EY2" s="176" t="s">
        <v>18</v>
      </c>
      <c r="EZ2" s="176" t="s">
        <v>19</v>
      </c>
      <c r="FA2" s="176" t="s">
        <v>20</v>
      </c>
      <c r="FB2" s="176" t="s">
        <v>21</v>
      </c>
      <c r="FC2" s="176" t="s">
        <v>22</v>
      </c>
      <c r="FD2" s="176" t="s">
        <v>23</v>
      </c>
      <c r="FE2" s="176" t="s">
        <v>24</v>
      </c>
      <c r="FF2" s="176" t="s">
        <v>25</v>
      </c>
      <c r="FG2" s="176" t="s">
        <v>26</v>
      </c>
      <c r="FH2" s="176" t="s">
        <v>27</v>
      </c>
      <c r="FI2" s="176" t="s">
        <v>28</v>
      </c>
      <c r="FJ2" s="176" t="s">
        <v>29</v>
      </c>
      <c r="FK2" s="176" t="s">
        <v>30</v>
      </c>
      <c r="FL2" s="176" t="s">
        <v>31</v>
      </c>
      <c r="FM2" s="176" t="s">
        <v>32</v>
      </c>
      <c r="FN2" s="176" t="s">
        <v>33</v>
      </c>
      <c r="FO2" s="176" t="s">
        <v>34</v>
      </c>
      <c r="FP2" s="176" t="s">
        <v>35</v>
      </c>
      <c r="FQ2" s="176" t="s">
        <v>36</v>
      </c>
      <c r="FR2" s="176" t="s">
        <v>37</v>
      </c>
      <c r="FS2" s="176" t="s">
        <v>38</v>
      </c>
      <c r="FT2" s="176" t="s">
        <v>39</v>
      </c>
      <c r="FU2" s="176" t="s">
        <v>40</v>
      </c>
      <c r="FV2" s="176" t="s">
        <v>41</v>
      </c>
      <c r="FW2" s="176" t="s">
        <v>42</v>
      </c>
      <c r="FX2" s="176" t="s">
        <v>43</v>
      </c>
      <c r="FY2" s="176" t="s">
        <v>44</v>
      </c>
      <c r="FZ2" s="176" t="s">
        <v>45</v>
      </c>
      <c r="GA2" s="176" t="s">
        <v>46</v>
      </c>
      <c r="GB2" s="176" t="s">
        <v>47</v>
      </c>
      <c r="GC2" s="176" t="s">
        <v>48</v>
      </c>
      <c r="GD2" s="176" t="s">
        <v>49</v>
      </c>
      <c r="GE2" s="176" t="s">
        <v>50</v>
      </c>
      <c r="GF2" s="176" t="s">
        <v>51</v>
      </c>
      <c r="GG2" s="176" t="s">
        <v>52</v>
      </c>
      <c r="GH2" s="176" t="s">
        <v>53</v>
      </c>
      <c r="GI2" s="176" t="s">
        <v>54</v>
      </c>
      <c r="GJ2" s="176" t="s">
        <v>55</v>
      </c>
      <c r="GK2" s="176" t="s">
        <v>56</v>
      </c>
      <c r="GL2" s="176" t="s">
        <v>57</v>
      </c>
      <c r="GM2" s="176" t="s">
        <v>58</v>
      </c>
      <c r="GN2" s="176" t="s">
        <v>59</v>
      </c>
      <c r="GO2" s="176" t="s">
        <v>60</v>
      </c>
      <c r="GP2" s="176" t="s">
        <v>61</v>
      </c>
      <c r="GQ2" s="176" t="s">
        <v>62</v>
      </c>
      <c r="GR2" s="176" t="s">
        <v>63</v>
      </c>
      <c r="GS2" s="176" t="s">
        <v>64</v>
      </c>
      <c r="GT2" s="176" t="s">
        <v>65</v>
      </c>
      <c r="GU2" s="176" t="s">
        <v>66</v>
      </c>
      <c r="GV2" s="176" t="s">
        <v>67</v>
      </c>
      <c r="GW2" s="176" t="s">
        <v>68</v>
      </c>
      <c r="GX2" s="176" t="s">
        <v>69</v>
      </c>
      <c r="GY2" s="176" t="s">
        <v>70</v>
      </c>
      <c r="GZ2" s="176" t="s">
        <v>71</v>
      </c>
      <c r="HA2" s="176" t="s">
        <v>72</v>
      </c>
      <c r="HB2" s="176" t="s">
        <v>73</v>
      </c>
      <c r="HC2" s="176" t="s">
        <v>74</v>
      </c>
      <c r="HD2" s="176" t="s">
        <v>75</v>
      </c>
      <c r="HE2" s="176" t="s">
        <v>76</v>
      </c>
      <c r="HF2" s="176" t="s">
        <v>77</v>
      </c>
      <c r="HG2" s="176" t="s">
        <v>78</v>
      </c>
      <c r="HH2" s="176" t="s">
        <v>79</v>
      </c>
      <c r="HI2" s="176" t="s">
        <v>80</v>
      </c>
      <c r="HJ2" s="176" t="s">
        <v>81</v>
      </c>
      <c r="HK2" s="176" t="s">
        <v>82</v>
      </c>
      <c r="HL2" s="176" t="s">
        <v>83</v>
      </c>
      <c r="HM2" s="176" t="s">
        <v>84</v>
      </c>
      <c r="HN2" s="176" t="s">
        <v>85</v>
      </c>
      <c r="HO2" s="176" t="s">
        <v>86</v>
      </c>
      <c r="HP2" s="176" t="s">
        <v>87</v>
      </c>
      <c r="HQ2" s="176" t="s">
        <v>88</v>
      </c>
      <c r="HR2" s="176" t="s">
        <v>89</v>
      </c>
      <c r="HS2" s="176" t="s">
        <v>90</v>
      </c>
      <c r="HT2" s="176" t="s">
        <v>91</v>
      </c>
      <c r="HU2" s="176" t="s">
        <v>92</v>
      </c>
      <c r="HV2" s="176" t="s">
        <v>93</v>
      </c>
      <c r="HW2" s="176" t="s">
        <v>94</v>
      </c>
      <c r="HX2" s="176" t="s">
        <v>95</v>
      </c>
      <c r="HY2" s="176" t="s">
        <v>96</v>
      </c>
      <c r="HZ2" s="176" t="s">
        <v>97</v>
      </c>
      <c r="IA2" s="176" t="s">
        <v>98</v>
      </c>
      <c r="IB2" s="176" t="s">
        <v>99</v>
      </c>
      <c r="IC2" s="176" t="s">
        <v>154</v>
      </c>
      <c r="ID2" s="176" t="s">
        <v>100</v>
      </c>
      <c r="IE2" s="176" t="s">
        <v>101</v>
      </c>
      <c r="IF2" s="176" t="s">
        <v>102</v>
      </c>
      <c r="IG2" s="176" t="s">
        <v>103</v>
      </c>
      <c r="IH2" s="176" t="s">
        <v>104</v>
      </c>
      <c r="II2" s="176" t="s">
        <v>105</v>
      </c>
      <c r="IJ2" s="176" t="s">
        <v>106</v>
      </c>
      <c r="IK2" s="176" t="s">
        <v>107</v>
      </c>
      <c r="IL2" s="176" t="s">
        <v>108</v>
      </c>
      <c r="IM2" s="176" t="s">
        <v>155</v>
      </c>
      <c r="IN2" s="176" t="s">
        <v>135</v>
      </c>
      <c r="IO2" s="176" t="s">
        <v>136</v>
      </c>
      <c r="IP2" s="176" t="s">
        <v>137</v>
      </c>
      <c r="IQ2" s="176" t="s">
        <v>138</v>
      </c>
      <c r="IR2" s="176" t="s">
        <v>139</v>
      </c>
      <c r="IS2" s="176" t="s">
        <v>140</v>
      </c>
      <c r="IT2" s="176" t="s">
        <v>141</v>
      </c>
      <c r="IU2" s="176" t="s">
        <v>142</v>
      </c>
      <c r="IV2" s="176" t="s">
        <v>143</v>
      </c>
      <c r="IW2" s="176" t="s">
        <v>156</v>
      </c>
      <c r="IX2" s="176" t="s">
        <v>144</v>
      </c>
      <c r="IY2" s="176" t="s">
        <v>145</v>
      </c>
      <c r="IZ2" s="176" t="s">
        <v>146</v>
      </c>
      <c r="JA2" s="176" t="s">
        <v>147</v>
      </c>
      <c r="JB2" s="176" t="s">
        <v>148</v>
      </c>
      <c r="JC2" s="176" t="s">
        <v>149</v>
      </c>
      <c r="JD2" s="176" t="s">
        <v>150</v>
      </c>
      <c r="JE2" s="176" t="s">
        <v>151</v>
      </c>
      <c r="JF2" s="176" t="s">
        <v>152</v>
      </c>
    </row>
    <row r="3" spans="1:266" s="176" customFormat="1" x14ac:dyDescent="0.2">
      <c r="A3" s="176">
        <f>A20</f>
        <v>2001</v>
      </c>
      <c r="B3" s="7">
        <f>C3*D3</f>
        <v>671894971551.35901</v>
      </c>
      <c r="C3" s="7">
        <f t="shared" ref="C3:C4" si="0">C20*(C4/C21)</f>
        <v>6339.5194931406932</v>
      </c>
      <c r="D3" s="7">
        <f t="shared" ref="D3:D5" si="1">D20*(D4/D21)</f>
        <v>105985157.43635519</v>
      </c>
      <c r="E3" s="7">
        <v>0</v>
      </c>
      <c r="F3" s="7">
        <v>0</v>
      </c>
      <c r="G3" s="7">
        <v>0</v>
      </c>
      <c r="H3" s="7">
        <v>0</v>
      </c>
      <c r="I3" s="7">
        <v>0</v>
      </c>
      <c r="J3" s="7">
        <v>0</v>
      </c>
      <c r="K3" s="7">
        <v>0</v>
      </c>
      <c r="L3" s="7">
        <v>0</v>
      </c>
      <c r="M3" s="7">
        <v>0</v>
      </c>
      <c r="N3" s="7">
        <f t="shared" ref="N3:N5" si="2">N20*(N4/N21)</f>
        <v>206.36701294332107</v>
      </c>
      <c r="O3" s="7">
        <f t="shared" ref="O3:O5" si="3">O20*(O4/O21)</f>
        <v>477.8200697207439</v>
      </c>
      <c r="P3" s="7">
        <f t="shared" ref="P3:P5" si="4">P20*(P4/P21)</f>
        <v>634.60502440713174</v>
      </c>
      <c r="Q3" s="7">
        <f t="shared" ref="Q3:Q5" si="5">Q20*(Q4/Q21)</f>
        <v>770.80515656506157</v>
      </c>
      <c r="R3" s="7">
        <f>R20*(R4/R21)</f>
        <v>913.83702069520655</v>
      </c>
      <c r="S3" s="7">
        <f t="shared" ref="S3:S5" si="6">S20*(S4/S21)</f>
        <v>1034.8997153349246</v>
      </c>
      <c r="T3" s="7">
        <f t="shared" ref="T3:T5" si="7">T20*(T4/T21)</f>
        <v>1079.2352670522855</v>
      </c>
      <c r="U3" s="7">
        <f t="shared" ref="U3:U5" si="8">U20*(U4/U21)</f>
        <v>1084.76147460938</v>
      </c>
      <c r="V3" s="7">
        <f t="shared" ref="V3:V5" si="9">V20*(V4/V21)</f>
        <v>1174.9961432079178</v>
      </c>
      <c r="W3" s="7">
        <f t="shared" ref="W3:W5" si="10">W20*(W4/W21)</f>
        <v>1194.9564320924044</v>
      </c>
      <c r="X3" s="7">
        <f t="shared" ref="X3:X5" si="11">X20*(X4/X21)</f>
        <v>1322.7577326674852</v>
      </c>
      <c r="Y3" s="7">
        <f t="shared" ref="Y3:Y5" si="12">Y20*(Y4/Y21)</f>
        <v>1408.5436303012932</v>
      </c>
      <c r="Z3" s="7">
        <f t="shared" ref="Z3:Z5" si="13">Z20*(Z4/Z21)</f>
        <v>1490.8961372284489</v>
      </c>
      <c r="AA3" s="7">
        <f t="shared" ref="AA3:AA5" si="14">AA20*(AA4/AA21)</f>
        <v>1578.8032555505399</v>
      </c>
      <c r="AB3" s="7">
        <f t="shared" ref="AB3:AB5" si="15">AB20*(AB4/AB21)</f>
        <v>1673.6950731985817</v>
      </c>
      <c r="AC3" s="7">
        <f t="shared" ref="AC3:AC5" si="16">AC20*(AC4/AC21)</f>
        <v>1798.40295410156</v>
      </c>
      <c r="AD3" s="7">
        <f t="shared" ref="AD3:AD5" si="17">AD20*(AD4/AD21)</f>
        <v>1792.5575691752836</v>
      </c>
      <c r="AE3" s="7">
        <f t="shared" ref="AE3:AE5" si="18">AE20*(AE4/AE21)</f>
        <v>1892.334767222048</v>
      </c>
      <c r="AF3" s="7">
        <f t="shared" ref="AF3:AF5" si="19">AF20*(AF4/AF21)</f>
        <v>2027.0031740326635</v>
      </c>
      <c r="AG3" s="7">
        <f t="shared" ref="AG3:AG5" si="20">AG20*(AG4/AG21)</f>
        <v>2105.5465012628056</v>
      </c>
      <c r="AH3" s="7">
        <f t="shared" ref="AH3:AH5" si="21">AH20*(AH4/AH21)</f>
        <v>2158.4249189251263</v>
      </c>
      <c r="AI3" s="7">
        <f t="shared" ref="AI3:AI5" si="22">AI20*(AI4/AI21)</f>
        <v>2133.8167304487756</v>
      </c>
      <c r="AJ3" s="7">
        <f t="shared" ref="AJ3:AJ5" si="23">AJ20*(AJ4/AJ21)</f>
        <v>2160</v>
      </c>
      <c r="AK3" s="7">
        <f t="shared" ref="AK3:AK5" si="24">AK20*(AK4/AK21)</f>
        <v>2160</v>
      </c>
      <c r="AL3" s="7">
        <f t="shared" ref="AL3:AL5" si="25">AL20*(AL4/AL21)</f>
        <v>2160</v>
      </c>
      <c r="AM3" s="7">
        <f t="shared" ref="AM3:AM5" si="26">AM20*(AM4/AM21)</f>
        <v>2161.17504882812</v>
      </c>
      <c r="AN3" s="7">
        <f t="shared" ref="AN3:AN5" si="27">AN20*(AN4/AN21)</f>
        <v>2212.49072265625</v>
      </c>
      <c r="AO3" s="7">
        <f t="shared" ref="AO3:AO5" si="28">AO20*(AO4/AO21)</f>
        <v>2301.8813381425457</v>
      </c>
      <c r="AP3" s="7">
        <f t="shared" ref="AP3:AP5" si="29">AP20*(AP4/AP21)</f>
        <v>2358.4602587057252</v>
      </c>
      <c r="AQ3" s="7">
        <f t="shared" ref="AQ3:AQ5" si="30">AQ20*(AQ4/AQ21)</f>
        <v>2383.3439207549714</v>
      </c>
      <c r="AR3" s="7">
        <f t="shared" ref="AR3:AR5" si="31">AR20*(AR4/AR21)</f>
        <v>2411.2531693409678</v>
      </c>
      <c r="AS3" s="7">
        <f t="shared" ref="AS3:AS5" si="32">AS20*(AS4/AS21)</f>
        <v>2545.8134809503872</v>
      </c>
      <c r="AT3" s="7">
        <f t="shared" ref="AT3:AT5" si="33">AT20*(AT4/AT21)</f>
        <v>2666.62451171875</v>
      </c>
      <c r="AU3" s="7">
        <f t="shared" ref="AU3:AU5" si="34">AU20*(AU4/AU21)</f>
        <v>2707.999662319542</v>
      </c>
      <c r="AV3" s="7">
        <f t="shared" ref="AV3:AV5" si="35">AV20*(AV4/AV21)</f>
        <v>2813.2560475045589</v>
      </c>
      <c r="AW3" s="7">
        <f t="shared" ref="AW3:AW5" si="36">AW20*(AW4/AW21)</f>
        <v>2892.4946270991059</v>
      </c>
      <c r="AX3" s="7">
        <f t="shared" ref="AX3:AX5" si="37">AX20*(AX4/AX21)</f>
        <v>2966.2833055274227</v>
      </c>
      <c r="AY3" s="7">
        <f t="shared" ref="AY3:AY5" si="38">AY20*(AY4/AY21)</f>
        <v>2982.3325922573649</v>
      </c>
      <c r="AZ3" s="7">
        <f t="shared" ref="AZ3:AZ5" si="39">AZ20*(AZ4/AZ21)</f>
        <v>3108.9838543118667</v>
      </c>
      <c r="BA3" s="7">
        <f t="shared" ref="BA3:BA5" si="40">BA20*(BA4/BA21)</f>
        <v>3195.9641805057927</v>
      </c>
      <c r="BB3" s="7">
        <f t="shared" ref="BB3:BB5" si="41">BB20*(BB4/BB21)</f>
        <v>3266.7207709626859</v>
      </c>
      <c r="BC3" s="7">
        <f t="shared" ref="BC3:BC5" si="42">BC20*(BC4/BC21)</f>
        <v>3372.7204689128389</v>
      </c>
      <c r="BD3" s="7">
        <f t="shared" ref="BD3:BD5" si="43">BD20*(BD4/BD21)</f>
        <v>3504.0640891486028</v>
      </c>
      <c r="BE3" s="7">
        <f t="shared" ref="BE3:BE5" si="44">BE20*(BE4/BE21)</f>
        <v>3600</v>
      </c>
      <c r="BF3" s="7">
        <f t="shared" ref="BF3:BF5" si="45">BF20*(BF4/BF21)</f>
        <v>3594.9289063370588</v>
      </c>
      <c r="BG3" s="7">
        <f t="shared" ref="BG3:BG5" si="46">BG20*(BG4/BG21)</f>
        <v>3623.1745219445575</v>
      </c>
      <c r="BH3" s="7">
        <f t="shared" ref="BH3:BH5" si="47">BH20*(BH4/BH21)</f>
        <v>3800.1790377717075</v>
      </c>
      <c r="BI3" s="7">
        <f t="shared" ref="BI3:BI5" si="48">BI20*(BI4/BI21)</f>
        <v>3894.9031492067447</v>
      </c>
      <c r="BJ3" s="7">
        <f t="shared" ref="BJ3:BJ5" si="49">BJ20*(BJ4/BJ21)</f>
        <v>4094.6938637827475</v>
      </c>
      <c r="BK3" s="7">
        <f t="shared" ref="BK3:BK5" si="50">BK20*(BK4/BK21)</f>
        <v>4141.1982086133075</v>
      </c>
      <c r="BL3" s="7">
        <f t="shared" ref="BL3:BL5" si="51">BL20*(BL4/BL21)</f>
        <v>4227.8117317081442</v>
      </c>
      <c r="BM3" s="7">
        <f t="shared" ref="BM3:BM5" si="52">BM20*(BM4/BM21)</f>
        <v>4290.3082781609328</v>
      </c>
      <c r="BN3" s="7">
        <f t="shared" ref="BN3:BN5" si="53">BN20*(BN4/BN21)</f>
        <v>4463.517578125</v>
      </c>
      <c r="BO3" s="7">
        <f t="shared" ref="BO3:BO5" si="54">BO20*(BO4/BO21)</f>
        <v>4578.8656005603716</v>
      </c>
      <c r="BP3" s="7">
        <f t="shared" ref="BP3:BP5" si="55">BP20*(BP4/BP21)</f>
        <v>4747.6812450041052</v>
      </c>
      <c r="BQ3" s="7">
        <f t="shared" ref="BQ3:BQ5" si="56">BQ20*(BQ4/BQ21)</f>
        <v>4770.4986250552738</v>
      </c>
      <c r="BR3" s="7">
        <f t="shared" ref="BR3:BR5" si="57">BR20*(BR4/BR21)</f>
        <v>4830.01494935762</v>
      </c>
      <c r="BS3" s="7">
        <f t="shared" ref="BS3:BS5" si="58">BS20*(BS4/BS21)</f>
        <v>5050.7487660042025</v>
      </c>
      <c r="BT3" s="7">
        <f t="shared" ref="BT3:BT5" si="59">BT20*(BT4/BT21)</f>
        <v>5234.2342282954123</v>
      </c>
      <c r="BU3" s="7">
        <f t="shared" ref="BU3:BU5" si="60">BU20*(BU4/BU21)</f>
        <v>5392.0734460864232</v>
      </c>
      <c r="BV3" s="7">
        <f t="shared" ref="BV3:BV5" si="61">BV20*(BV4/BV21)</f>
        <v>5638.2178898020939</v>
      </c>
      <c r="BW3" s="7">
        <f t="shared" ref="BW3:BW5" si="62">BW20*(BW4/BW21)</f>
        <v>5821.1176028653144</v>
      </c>
      <c r="BX3" s="7">
        <f t="shared" ref="BX3:BX5" si="63">BX20*(BX4/BX21)</f>
        <v>5950.8024354908257</v>
      </c>
      <c r="BY3" s="7">
        <f t="shared" ref="BY3:BY5" si="64">BY20*(BY4/BY21)</f>
        <v>6014.3707993523294</v>
      </c>
      <c r="BZ3" s="7">
        <f t="shared" ref="BZ3:BZ5" si="65">BZ20*(BZ4/BZ21)</f>
        <v>6327.7664902588422</v>
      </c>
      <c r="CA3" s="7">
        <f t="shared" ref="CA3:CA5" si="66">CA20*(CA4/CA21)</f>
        <v>6547.6351671552156</v>
      </c>
      <c r="CB3" s="7">
        <f t="shared" ref="CB3:CB5" si="67">CB20*(CB4/CB21)</f>
        <v>6849.2487505601139</v>
      </c>
      <c r="CC3" s="7">
        <f t="shared" ref="CC3:CC5" si="68">CC20*(CC4/CC21)</f>
        <v>7112.1824575163992</v>
      </c>
      <c r="CD3" s="7">
        <f t="shared" ref="CD3:CD5" si="69">CD20*(CD4/CD21)</f>
        <v>7230.8566995946403</v>
      </c>
      <c r="CE3" s="7">
        <f t="shared" ref="CE3:CE5" si="70">CE20*(CE4/CE21)</f>
        <v>7594.7286322829905</v>
      </c>
      <c r="CF3" s="7">
        <f t="shared" ref="CF3:CF5" si="71">CF20*(CF4/CF21)</f>
        <v>7927.9313668389286</v>
      </c>
      <c r="CG3" s="7">
        <f t="shared" ref="CG3:CG5" si="72">CG20*(CG4/CG21)</f>
        <v>8324.2054188126403</v>
      </c>
      <c r="CH3" s="7">
        <f t="shared" ref="CH3:CH5" si="73">CH20*(CH4/CH21)</f>
        <v>8684.5362921842188</v>
      </c>
      <c r="CI3" s="7">
        <f t="shared" ref="CI3:CI5" si="74">CI20*(CI4/CI21)</f>
        <v>9040.6710391101715</v>
      </c>
      <c r="CJ3" s="7">
        <f t="shared" ref="CJ3:CJ5" si="75">CJ20*(CJ4/CJ21)</f>
        <v>9547.7208317899203</v>
      </c>
      <c r="CK3" s="7">
        <f t="shared" ref="CK3:CK5" si="76">CK20*(CK4/CK21)</f>
        <v>9929.7577586098814</v>
      </c>
      <c r="CL3" s="7">
        <f t="shared" ref="CL3:CL5" si="77">CL20*(CL4/CL21)</f>
        <v>10572.472923141446</v>
      </c>
      <c r="CM3" s="7">
        <f t="shared" ref="CM3:CM5" si="78">CM20*(CM4/CM21)</f>
        <v>11211.599128936785</v>
      </c>
      <c r="CN3" s="7">
        <f t="shared" ref="CN3:CN5" si="79">CN20*(CN4/CN21)</f>
        <v>11869.622500067353</v>
      </c>
      <c r="CO3" s="7">
        <f t="shared" ref="CO3:CO5" si="80">CO20*(CO4/CO21)</f>
        <v>12340.98806369255</v>
      </c>
      <c r="CP3" s="7">
        <f t="shared" ref="CP3:CP5" si="81">CP20*(CP4/CP21)</f>
        <v>13347.191036568249</v>
      </c>
      <c r="CQ3" s="7">
        <f t="shared" ref="CQ3:CQ5" si="82">CQ20*(CQ4/CQ21)</f>
        <v>14529.451152088986</v>
      </c>
      <c r="CR3" s="7">
        <f t="shared" ref="CR3:CR5" si="83">CR20*(CR4/CR21)</f>
        <v>15569.981685895489</v>
      </c>
      <c r="CS3" s="7">
        <f t="shared" ref="CS3:CS5" si="84">CS20*(CS4/CS21)</f>
        <v>17264.712926030948</v>
      </c>
      <c r="CT3" s="7">
        <f t="shared" ref="CT3:CT5" si="85">CT20*(CT4/CT21)</f>
        <v>18555.751381652422</v>
      </c>
      <c r="CU3" s="7">
        <f t="shared" ref="CU3:CU5" si="86">CU20*(CU4/CU21)</f>
        <v>20850.409119709806</v>
      </c>
      <c r="CV3" s="7">
        <f t="shared" ref="CV3:CV5" si="87">CV20*(CV4/CV21)</f>
        <v>23662.670448297245</v>
      </c>
      <c r="CW3" s="7">
        <f t="shared" ref="CW3:CW5" si="88">CW20*(CW4/CW21)</f>
        <v>27505.079189116121</v>
      </c>
      <c r="CX3" s="7">
        <f t="shared" ref="CX3:CX5" si="89">CX20*(CX4/CX21)</f>
        <v>32792.336954209713</v>
      </c>
      <c r="CY3" s="7">
        <f t="shared" ref="CY3:CY5" si="90">CY20*(CY4/CY21)</f>
        <v>43219.854216183448</v>
      </c>
      <c r="CZ3" s="7">
        <f t="shared" ref="CZ3:CZ5" si="91">CZ20*(CZ4/CZ21)</f>
        <v>81508.229144078869</v>
      </c>
      <c r="DA3" s="7">
        <f t="shared" ref="DA3:DA5" si="92">DA20*(DA4/DA21)</f>
        <v>53022.585628023968</v>
      </c>
      <c r="DB3" s="7">
        <f t="shared" ref="DB3:DB5" si="93">DB20*(DB4/DB21)</f>
        <v>56391.58995857495</v>
      </c>
      <c r="DC3" s="7">
        <f t="shared" ref="DC3:DC5" si="94">DC20*(DC4/DC21)</f>
        <v>59526.073704574264</v>
      </c>
      <c r="DD3" s="7">
        <f t="shared" ref="DD3:DD5" si="95">DD20*(DD4/DD21)</f>
        <v>61521.81579443231</v>
      </c>
      <c r="DE3" s="7">
        <f t="shared" ref="DE3:DE5" si="96">DE20*(DE4/DE21)</f>
        <v>65877.340846467952</v>
      </c>
      <c r="DF3" s="7">
        <f t="shared" ref="DF3:DF5" si="97">DF20*(DF4/DF21)</f>
        <v>71684.707051203353</v>
      </c>
      <c r="DG3" s="7">
        <f t="shared" ref="DG3:DG5" si="98">DG20*(DG4/DG21)</f>
        <v>78998.078165731829</v>
      </c>
      <c r="DH3" s="7">
        <f t="shared" ref="DH3:DH5" si="99">DH20*(DH4/DH21)</f>
        <v>90430.940406619848</v>
      </c>
      <c r="DI3" s="7">
        <f t="shared" ref="DI3:DI5" si="100">DI20*(DI4/DI21)</f>
        <v>107552.45729831475</v>
      </c>
      <c r="DJ3" s="7">
        <f t="shared" ref="DJ3:DJ5" si="101">DJ20*(DJ4/DJ21)</f>
        <v>169404.5758825925</v>
      </c>
      <c r="DK3" s="7">
        <f t="shared" ref="DK3:DK5" si="102">DK20*(DK4/DK21)</f>
        <v>121074.87615448325</v>
      </c>
      <c r="DL3" s="7">
        <f t="shared" ref="DL3:DL5" si="103">DL20*(DL4/DL21)</f>
        <v>126370.01119564327</v>
      </c>
      <c r="DM3" s="7">
        <f t="shared" ref="DM3:DM5" si="104">DM20*(DM4/DM21)</f>
        <v>131801.13715043341</v>
      </c>
      <c r="DN3" s="7">
        <f t="shared" ref="DN3:DN5" si="105">DN20*(DN4/DN21)</f>
        <v>135762.65055630723</v>
      </c>
      <c r="DO3" s="7">
        <f t="shared" ref="DO3:DO5" si="106">DO20*(DO4/DO21)</f>
        <v>142630.74749433965</v>
      </c>
      <c r="DP3" s="7">
        <f t="shared" ref="DP3:DP5" si="107">DP20*(DP4/DP21)</f>
        <v>149892.48783434305</v>
      </c>
      <c r="DQ3" s="7">
        <f t="shared" ref="DQ3:DQ5" si="108">DQ20*(DQ4/DQ21)</f>
        <v>159292.41997986825</v>
      </c>
      <c r="DR3" s="7">
        <f t="shared" ref="DR3:DR5" si="109">DR20*(DR4/DR21)</f>
        <v>178081.47435216841</v>
      </c>
      <c r="DS3" s="7">
        <f t="shared" ref="DS3:DS5" si="110">DS20*(DS4/DS21)</f>
        <v>213513.57523406559</v>
      </c>
      <c r="DT3" s="7">
        <f t="shared" ref="DT3:DT5" si="111">DT20*(DT4/DT21)</f>
        <v>335382.125</v>
      </c>
      <c r="DU3" s="7">
        <f t="shared" ref="DU3:DU5" si="112">DU20*(DU4/DU21)</f>
        <v>241565.21875</v>
      </c>
      <c r="DV3" s="7">
        <f t="shared" ref="DV3:DV5" si="113">DV20*(DV4/DV21)</f>
        <v>257099.25</v>
      </c>
      <c r="DW3" s="7">
        <f t="shared" ref="DW3:DW5" si="114">DW20*(DW4/DW21)</f>
        <v>264000</v>
      </c>
      <c r="DX3" s="7">
        <f t="shared" ref="DX3:DX5" si="115">DX20*(DX4/DX21)</f>
        <v>270000</v>
      </c>
      <c r="DY3" s="7">
        <f t="shared" ref="DY3:DY5" si="116">DY20*(DY4/DY21)</f>
        <v>271213.1875</v>
      </c>
      <c r="DZ3" s="7">
        <f t="shared" ref="DZ3:DZ5" si="117">DZ20*(DZ4/DZ21)</f>
        <v>285601.96875</v>
      </c>
      <c r="EA3" s="7">
        <f t="shared" ref="EA3:EA5" si="118">EA20*(EA4/EA21)</f>
        <v>288000</v>
      </c>
      <c r="EB3" s="7">
        <f t="shared" ref="EB3:EB5" si="119">EB20*(EB4/EB21)</f>
        <v>346493.0625</v>
      </c>
      <c r="EC3" s="7">
        <f t="shared" ref="EC3:EC5" si="120">EC20*(EC4/EC21)</f>
        <v>527693.6875</v>
      </c>
      <c r="ED3" s="7">
        <f t="shared" ref="ED3:ED5" si="121">ED20*(ED4/ED21)</f>
        <v>556313.625</v>
      </c>
      <c r="EF3" s="176">
        <v>34</v>
      </c>
      <c r="EG3" s="31">
        <f>E3/($EF3/100)</f>
        <v>0</v>
      </c>
      <c r="EH3" s="31">
        <f t="shared" ref="EH3:EW17" si="122">F3/($EF3/100)</f>
        <v>0</v>
      </c>
      <c r="EI3" s="31">
        <f t="shared" si="122"/>
        <v>0</v>
      </c>
      <c r="EJ3" s="31">
        <f t="shared" si="122"/>
        <v>0</v>
      </c>
      <c r="EK3" s="31">
        <f t="shared" si="122"/>
        <v>0</v>
      </c>
      <c r="EL3" s="31">
        <f t="shared" si="122"/>
        <v>0</v>
      </c>
      <c r="EM3" s="31">
        <f t="shared" si="122"/>
        <v>0</v>
      </c>
      <c r="EN3" s="31">
        <f t="shared" si="122"/>
        <v>0</v>
      </c>
      <c r="EO3" s="31">
        <f t="shared" si="122"/>
        <v>0</v>
      </c>
      <c r="EP3" s="31">
        <f t="shared" si="122"/>
        <v>606.96180277447365</v>
      </c>
      <c r="EQ3" s="31">
        <f t="shared" si="122"/>
        <v>1405.353146237482</v>
      </c>
      <c r="ER3" s="31">
        <f t="shared" si="122"/>
        <v>1866.4853659033286</v>
      </c>
      <c r="ES3" s="31">
        <f t="shared" si="122"/>
        <v>2267.0739898972397</v>
      </c>
      <c r="ET3" s="31">
        <f t="shared" si="122"/>
        <v>2687.7559432211956</v>
      </c>
      <c r="EU3" s="31">
        <f t="shared" si="122"/>
        <v>3043.8226921615428</v>
      </c>
      <c r="EV3" s="31">
        <f t="shared" si="122"/>
        <v>3174.2213736831923</v>
      </c>
      <c r="EW3" s="31">
        <f t="shared" si="122"/>
        <v>3190.4749253217055</v>
      </c>
      <c r="EX3" s="31">
        <f t="shared" ref="EX3:FM17" si="123">V3/($EF3/100)</f>
        <v>3455.8710094350522</v>
      </c>
      <c r="EY3" s="31">
        <f t="shared" si="123"/>
        <v>3514.5777414482482</v>
      </c>
      <c r="EZ3" s="31">
        <f t="shared" si="123"/>
        <v>3890.4639196102503</v>
      </c>
      <c r="FA3" s="31">
        <f t="shared" si="123"/>
        <v>4142.7753832390972</v>
      </c>
      <c r="FB3" s="31">
        <f t="shared" si="123"/>
        <v>4384.9886389072026</v>
      </c>
      <c r="FC3" s="31">
        <f t="shared" si="123"/>
        <v>4643.5389869133523</v>
      </c>
      <c r="FD3" s="31">
        <f t="shared" si="123"/>
        <v>4922.6325682311226</v>
      </c>
      <c r="FE3" s="31">
        <f t="shared" si="123"/>
        <v>5289.4204532398817</v>
      </c>
      <c r="FF3" s="31">
        <f t="shared" si="123"/>
        <v>5272.2281446331863</v>
      </c>
      <c r="FG3" s="31">
        <f t="shared" si="123"/>
        <v>5565.6904918295522</v>
      </c>
      <c r="FH3" s="31">
        <f t="shared" si="123"/>
        <v>5961.7740412725398</v>
      </c>
      <c r="FI3" s="31">
        <f t="shared" si="123"/>
        <v>6192.7838272435456</v>
      </c>
      <c r="FJ3" s="31">
        <f t="shared" si="123"/>
        <v>6348.3085850739008</v>
      </c>
      <c r="FK3" s="31">
        <f t="shared" si="123"/>
        <v>6275.9315601434573</v>
      </c>
      <c r="FL3" s="31">
        <f t="shared" si="123"/>
        <v>6352.9411764705874</v>
      </c>
      <c r="FM3" s="31">
        <f t="shared" si="123"/>
        <v>6352.9411764705874</v>
      </c>
      <c r="FN3" s="31">
        <f t="shared" ref="FN3:GC17" si="124">AL3/($EF3/100)</f>
        <v>6352.9411764705874</v>
      </c>
      <c r="FO3" s="31">
        <f t="shared" si="124"/>
        <v>6356.3972024356462</v>
      </c>
      <c r="FP3" s="31">
        <f t="shared" si="124"/>
        <v>6507.3256548713234</v>
      </c>
      <c r="FQ3" s="31">
        <f t="shared" si="124"/>
        <v>6770.239229831016</v>
      </c>
      <c r="FR3" s="31">
        <f t="shared" si="124"/>
        <v>6936.6478197227207</v>
      </c>
      <c r="FS3" s="31">
        <f t="shared" si="124"/>
        <v>7009.835061044033</v>
      </c>
      <c r="FT3" s="31">
        <f t="shared" si="124"/>
        <v>7091.9210862969639</v>
      </c>
      <c r="FU3" s="31">
        <f t="shared" si="124"/>
        <v>7487.6867086776092</v>
      </c>
      <c r="FV3" s="31">
        <f t="shared" si="124"/>
        <v>7843.0132697610288</v>
      </c>
      <c r="FW3" s="31">
        <f t="shared" si="124"/>
        <v>7964.7048891751228</v>
      </c>
      <c r="FX3" s="31">
        <f t="shared" si="124"/>
        <v>8274.2824926604662</v>
      </c>
      <c r="FY3" s="31">
        <f t="shared" si="124"/>
        <v>8507.3371385267819</v>
      </c>
      <c r="FZ3" s="31">
        <f t="shared" si="124"/>
        <v>8724.3626633159492</v>
      </c>
      <c r="GA3" s="31">
        <f t="shared" si="124"/>
        <v>8771.5664478157778</v>
      </c>
      <c r="GB3" s="31">
        <f t="shared" si="124"/>
        <v>9144.0701597407842</v>
      </c>
      <c r="GC3" s="31">
        <f t="shared" si="124"/>
        <v>9399.8946485464476</v>
      </c>
      <c r="GD3" s="31">
        <f t="shared" ref="GD3:GS17" si="125">BB3/($EF3/100)</f>
        <v>9608.0022675373111</v>
      </c>
      <c r="GE3" s="31">
        <f t="shared" si="125"/>
        <v>9919.7660850377615</v>
      </c>
      <c r="GF3" s="31">
        <f t="shared" si="125"/>
        <v>10306.070850437067</v>
      </c>
      <c r="GG3" s="31">
        <f t="shared" si="125"/>
        <v>10588.235294117647</v>
      </c>
      <c r="GH3" s="31">
        <f t="shared" si="125"/>
        <v>10573.320312756056</v>
      </c>
      <c r="GI3" s="31">
        <f t="shared" si="125"/>
        <v>10656.39565277811</v>
      </c>
      <c r="GJ3" s="31">
        <f t="shared" si="125"/>
        <v>11176.997169916785</v>
      </c>
      <c r="GK3" s="31">
        <f t="shared" si="125"/>
        <v>11455.597497666895</v>
      </c>
      <c r="GL3" s="31">
        <f t="shared" si="125"/>
        <v>12043.217246419845</v>
      </c>
      <c r="GM3" s="31">
        <f t="shared" si="125"/>
        <v>12179.994731215609</v>
      </c>
      <c r="GN3" s="31">
        <f t="shared" si="125"/>
        <v>12434.740387376894</v>
      </c>
      <c r="GO3" s="31">
        <f t="shared" si="125"/>
        <v>12618.553759296859</v>
      </c>
      <c r="GP3" s="31">
        <f t="shared" si="125"/>
        <v>13127.992876838234</v>
      </c>
      <c r="GQ3" s="31">
        <f t="shared" si="125"/>
        <v>13467.251766354033</v>
      </c>
      <c r="GR3" s="31">
        <f t="shared" si="125"/>
        <v>13963.768367659131</v>
      </c>
      <c r="GS3" s="31">
        <f t="shared" si="125"/>
        <v>14030.878308986099</v>
      </c>
      <c r="GT3" s="31">
        <f t="shared" ref="GT3:HI17" si="126">BR3/($EF3/100)</f>
        <v>14205.926321640058</v>
      </c>
      <c r="GU3" s="31">
        <f t="shared" si="126"/>
        <v>14855.143429424124</v>
      </c>
      <c r="GV3" s="31">
        <f t="shared" si="126"/>
        <v>15394.806553810035</v>
      </c>
      <c r="GW3" s="31">
        <f t="shared" si="126"/>
        <v>15859.039547313008</v>
      </c>
      <c r="GX3" s="31">
        <f t="shared" si="126"/>
        <v>16582.99379353557</v>
      </c>
      <c r="GY3" s="31">
        <f t="shared" si="126"/>
        <v>17120.934126074451</v>
      </c>
      <c r="GZ3" s="31">
        <f t="shared" si="126"/>
        <v>17502.360104384781</v>
      </c>
      <c r="HA3" s="31">
        <f t="shared" si="126"/>
        <v>17689.325880448025</v>
      </c>
      <c r="HB3" s="31">
        <f t="shared" si="126"/>
        <v>18611.077912526005</v>
      </c>
      <c r="HC3" s="31">
        <f t="shared" si="126"/>
        <v>19257.750491632985</v>
      </c>
      <c r="HD3" s="31">
        <f t="shared" si="126"/>
        <v>20144.849266353274</v>
      </c>
      <c r="HE3" s="31">
        <f t="shared" si="126"/>
        <v>20918.183698577643</v>
      </c>
      <c r="HF3" s="31">
        <f t="shared" si="126"/>
        <v>21267.22558704306</v>
      </c>
      <c r="HG3" s="31">
        <f t="shared" si="126"/>
        <v>22337.437153773499</v>
      </c>
      <c r="HH3" s="31">
        <f t="shared" si="126"/>
        <v>23317.445196585082</v>
      </c>
      <c r="HI3" s="31">
        <f t="shared" si="126"/>
        <v>24482.957114154822</v>
      </c>
      <c r="HJ3" s="31">
        <f t="shared" ref="HJ3:HY17" si="127">CH3/($EF3/100)</f>
        <v>25542.753800541817</v>
      </c>
      <c r="HK3" s="31">
        <f t="shared" si="127"/>
        <v>26590.208938559324</v>
      </c>
      <c r="HL3" s="31">
        <f t="shared" si="127"/>
        <v>28081.531858205646</v>
      </c>
      <c r="HM3" s="31">
        <f t="shared" si="127"/>
        <v>29205.169878264354</v>
      </c>
      <c r="HN3" s="31">
        <f t="shared" si="127"/>
        <v>31095.50859747484</v>
      </c>
      <c r="HO3" s="31">
        <f t="shared" si="127"/>
        <v>32975.291555696422</v>
      </c>
      <c r="HP3" s="31">
        <f t="shared" si="127"/>
        <v>34910.654411962802</v>
      </c>
      <c r="HQ3" s="31">
        <f t="shared" si="127"/>
        <v>36297.023716742791</v>
      </c>
      <c r="HR3" s="31">
        <f t="shared" si="127"/>
        <v>39256.444225200728</v>
      </c>
      <c r="HS3" s="31">
        <f t="shared" si="127"/>
        <v>42733.679859085249</v>
      </c>
      <c r="HT3" s="31">
        <f t="shared" si="127"/>
        <v>45794.063782045552</v>
      </c>
      <c r="HU3" s="31">
        <f t="shared" si="127"/>
        <v>50778.567429502786</v>
      </c>
      <c r="HV3" s="31">
        <f t="shared" si="127"/>
        <v>54575.739357801242</v>
      </c>
      <c r="HW3" s="31">
        <f t="shared" si="127"/>
        <v>61324.732705028837</v>
      </c>
      <c r="HX3" s="31">
        <f t="shared" si="127"/>
        <v>69596.089553815429</v>
      </c>
      <c r="HY3" s="31">
        <f t="shared" si="127"/>
        <v>80897.291732694473</v>
      </c>
      <c r="HZ3" s="31">
        <f t="shared" ref="HZ3:IO17" si="128">CX3/($EF3/100)</f>
        <v>96448.049865322682</v>
      </c>
      <c r="IA3" s="31">
        <f t="shared" si="128"/>
        <v>127117.21828289249</v>
      </c>
      <c r="IB3" s="31">
        <f t="shared" si="128"/>
        <v>239730.085717879</v>
      </c>
      <c r="IC3" s="31">
        <f t="shared" si="128"/>
        <v>155948.78125889401</v>
      </c>
      <c r="ID3" s="31">
        <f t="shared" si="128"/>
        <v>165857.61752522044</v>
      </c>
      <c r="IE3" s="31">
        <f t="shared" si="128"/>
        <v>175076.68736639488</v>
      </c>
      <c r="IF3" s="31">
        <f t="shared" si="128"/>
        <v>180946.51704244796</v>
      </c>
      <c r="IG3" s="31">
        <f t="shared" si="128"/>
        <v>193756.8848425528</v>
      </c>
      <c r="IH3" s="31">
        <f t="shared" si="128"/>
        <v>210837.37368000986</v>
      </c>
      <c r="II3" s="31">
        <f t="shared" si="128"/>
        <v>232347.28872274066</v>
      </c>
      <c r="IJ3" s="31">
        <f t="shared" si="128"/>
        <v>265973.35413711716</v>
      </c>
      <c r="IK3" s="31">
        <f t="shared" si="128"/>
        <v>316330.75675974926</v>
      </c>
      <c r="IL3" s="31">
        <f t="shared" si="128"/>
        <v>498248.75259586028</v>
      </c>
      <c r="IM3" s="31">
        <f t="shared" si="128"/>
        <v>356102.5769249507</v>
      </c>
      <c r="IN3" s="31">
        <f t="shared" si="128"/>
        <v>371676.50351659779</v>
      </c>
      <c r="IO3" s="31">
        <f t="shared" si="128"/>
        <v>387650.40338362765</v>
      </c>
      <c r="IP3" s="31">
        <f t="shared" ref="IP3:JE17" si="129">DN3/($EF3/100)</f>
        <v>399301.91340090358</v>
      </c>
      <c r="IQ3" s="31">
        <f t="shared" si="129"/>
        <v>419502.19851276366</v>
      </c>
      <c r="IR3" s="31">
        <f t="shared" si="129"/>
        <v>440860.25833630306</v>
      </c>
      <c r="IS3" s="31">
        <f t="shared" si="129"/>
        <v>468507.11758784775</v>
      </c>
      <c r="IT3" s="31">
        <f t="shared" si="129"/>
        <v>523769.04221226001</v>
      </c>
      <c r="IU3" s="31">
        <f t="shared" si="129"/>
        <v>627981.10362960468</v>
      </c>
      <c r="IV3" s="31">
        <f t="shared" si="129"/>
        <v>986418.01470588229</v>
      </c>
      <c r="IW3" s="31">
        <f t="shared" si="129"/>
        <v>710485.9375</v>
      </c>
      <c r="IX3" s="31">
        <f t="shared" si="129"/>
        <v>756174.26470588229</v>
      </c>
      <c r="IY3" s="31">
        <f t="shared" si="129"/>
        <v>776470.5882352941</v>
      </c>
      <c r="IZ3" s="31">
        <f t="shared" si="129"/>
        <v>794117.6470588235</v>
      </c>
      <c r="JA3" s="31">
        <f t="shared" si="129"/>
        <v>797685.84558823518</v>
      </c>
      <c r="JB3" s="31">
        <f t="shared" si="129"/>
        <v>840005.79044117639</v>
      </c>
      <c r="JC3" s="31">
        <f t="shared" si="129"/>
        <v>847058.82352941169</v>
      </c>
      <c r="JD3" s="31">
        <f t="shared" si="129"/>
        <v>1019097.2426470588</v>
      </c>
      <c r="JE3" s="31">
        <f t="shared" si="129"/>
        <v>1552040.257352941</v>
      </c>
      <c r="JF3" s="31">
        <f t="shared" ref="JF3:JF17" si="130">ED3/($EF3/100)</f>
        <v>1636216.544117647</v>
      </c>
    </row>
    <row r="4" spans="1:266" s="176" customFormat="1" x14ac:dyDescent="0.2">
      <c r="A4" s="176">
        <f t="shared" ref="A4:A5" si="131">A21</f>
        <v>2002</v>
      </c>
      <c r="B4" s="7">
        <f t="shared" ref="B4:B16" si="132">C4*D4</f>
        <v>748831736753.47107</v>
      </c>
      <c r="C4" s="7">
        <f t="shared" si="0"/>
        <v>6855.9304379702944</v>
      </c>
      <c r="D4" s="7">
        <f t="shared" si="1"/>
        <v>109223940.28477971</v>
      </c>
      <c r="E4" s="7">
        <v>0</v>
      </c>
      <c r="F4" s="7">
        <v>0</v>
      </c>
      <c r="G4" s="7">
        <v>0</v>
      </c>
      <c r="H4" s="7">
        <v>0</v>
      </c>
      <c r="I4" s="7">
        <v>0</v>
      </c>
      <c r="J4" s="7">
        <v>0</v>
      </c>
      <c r="K4" s="7">
        <v>0</v>
      </c>
      <c r="L4" s="7">
        <v>0</v>
      </c>
      <c r="M4" s="7">
        <v>0</v>
      </c>
      <c r="N4" s="7">
        <f t="shared" si="2"/>
        <v>327.67271808754543</v>
      </c>
      <c r="O4" s="7">
        <f t="shared" si="3"/>
        <v>573.51911660970313</v>
      </c>
      <c r="P4" s="7">
        <f t="shared" si="4"/>
        <v>747.24121023547798</v>
      </c>
      <c r="Q4" s="7">
        <f t="shared" si="5"/>
        <v>905.99189100690796</v>
      </c>
      <c r="R4" s="7">
        <f t="shared" ref="R4:R5" si="133">R21*(R5/R22)</f>
        <v>1058.6953912059735</v>
      </c>
      <c r="S4" s="7">
        <f t="shared" si="6"/>
        <v>1186.197309410318</v>
      </c>
      <c r="T4" s="7">
        <f t="shared" si="7"/>
        <v>1199.1502967247616</v>
      </c>
      <c r="U4" s="7">
        <f t="shared" si="8"/>
        <v>1200</v>
      </c>
      <c r="V4" s="7">
        <f t="shared" si="9"/>
        <v>1263.1458673280063</v>
      </c>
      <c r="W4" s="7">
        <f t="shared" si="10"/>
        <v>1408.0819312119959</v>
      </c>
      <c r="X4" s="7">
        <f t="shared" si="11"/>
        <v>1501.3906467692866</v>
      </c>
      <c r="Y4" s="7">
        <f t="shared" si="12"/>
        <v>1587.4739091589315</v>
      </c>
      <c r="Z4" s="7">
        <f t="shared" si="13"/>
        <v>1719.0544982211393</v>
      </c>
      <c r="AA4" s="7">
        <f t="shared" si="14"/>
        <v>1772.8279869463354</v>
      </c>
      <c r="AB4" s="7">
        <f t="shared" si="15"/>
        <v>1792.0597904061963</v>
      </c>
      <c r="AC4" s="7">
        <f t="shared" si="16"/>
        <v>1948.26000976562</v>
      </c>
      <c r="AD4" s="7">
        <f t="shared" si="17"/>
        <v>2059.9404240478129</v>
      </c>
      <c r="AE4" s="7">
        <f t="shared" si="18"/>
        <v>2111.7229489255133</v>
      </c>
      <c r="AF4" s="7">
        <f t="shared" si="19"/>
        <v>2257.4276366005115</v>
      </c>
      <c r="AG4" s="7">
        <f t="shared" si="20"/>
        <v>2361.4203692382648</v>
      </c>
      <c r="AH4" s="7">
        <f t="shared" si="21"/>
        <v>2398.2499099168067</v>
      </c>
      <c r="AI4" s="7">
        <f t="shared" si="22"/>
        <v>2370.9074782764174</v>
      </c>
      <c r="AJ4" s="7">
        <f t="shared" si="23"/>
        <v>2400</v>
      </c>
      <c r="AK4" s="7">
        <f t="shared" si="24"/>
        <v>2400</v>
      </c>
      <c r="AL4" s="7">
        <f t="shared" si="25"/>
        <v>2400</v>
      </c>
      <c r="AM4" s="7">
        <f t="shared" si="26"/>
        <v>2400</v>
      </c>
      <c r="AN4" s="7">
        <f t="shared" si="27"/>
        <v>2400</v>
      </c>
      <c r="AO4" s="7">
        <f t="shared" si="28"/>
        <v>2442.6142485105779</v>
      </c>
      <c r="AP4" s="7">
        <f t="shared" si="29"/>
        <v>2538.5618327404204</v>
      </c>
      <c r="AQ4" s="7">
        <f t="shared" si="30"/>
        <v>2660.9083031129994</v>
      </c>
      <c r="AR4" s="7">
        <f t="shared" si="31"/>
        <v>2716.8265310094339</v>
      </c>
      <c r="AS4" s="7">
        <f t="shared" si="32"/>
        <v>2855.9649651555073</v>
      </c>
      <c r="AT4" s="7">
        <f t="shared" si="33"/>
        <v>2985.95654296875</v>
      </c>
      <c r="AU4" s="7">
        <f t="shared" si="34"/>
        <v>2970.3644510131662</v>
      </c>
      <c r="AV4" s="7">
        <f t="shared" si="35"/>
        <v>2975.0514153209583</v>
      </c>
      <c r="AW4" s="7">
        <f t="shared" si="36"/>
        <v>3109.9146769068848</v>
      </c>
      <c r="AX4" s="7">
        <f t="shared" si="37"/>
        <v>3239.0056327994853</v>
      </c>
      <c r="AY4" s="7">
        <f t="shared" si="38"/>
        <v>3335.474072030257</v>
      </c>
      <c r="AZ4" s="7">
        <f t="shared" si="39"/>
        <v>3501.7886873228745</v>
      </c>
      <c r="BA4" s="7">
        <f t="shared" si="40"/>
        <v>3559.903848839052</v>
      </c>
      <c r="BB4" s="7">
        <f t="shared" si="41"/>
        <v>3558.3442336255921</v>
      </c>
      <c r="BC4" s="7">
        <f t="shared" si="42"/>
        <v>3567.3814955020484</v>
      </c>
      <c r="BD4" s="7">
        <f t="shared" si="43"/>
        <v>3625.5584575739049</v>
      </c>
      <c r="BE4" s="7">
        <f t="shared" si="44"/>
        <v>3838.7705078125</v>
      </c>
      <c r="BF4" s="7">
        <f t="shared" si="45"/>
        <v>3948.9675767632066</v>
      </c>
      <c r="BG4" s="7">
        <f t="shared" si="46"/>
        <v>4080.0083046469149</v>
      </c>
      <c r="BH4" s="7">
        <f t="shared" si="47"/>
        <v>4160.829753447747</v>
      </c>
      <c r="BI4" s="7">
        <f t="shared" si="48"/>
        <v>4185.9299202531556</v>
      </c>
      <c r="BJ4" s="7">
        <f t="shared" si="49"/>
        <v>4422.1351370298316</v>
      </c>
      <c r="BK4" s="7">
        <f t="shared" si="50"/>
        <v>4535.1382579305036</v>
      </c>
      <c r="BL4" s="7">
        <f t="shared" si="51"/>
        <v>4740.3056860855559</v>
      </c>
      <c r="BM4" s="7">
        <f t="shared" si="52"/>
        <v>4761.292327794401</v>
      </c>
      <c r="BN4" s="7">
        <f t="shared" si="53"/>
        <v>4800</v>
      </c>
      <c r="BO4" s="7">
        <f t="shared" si="54"/>
        <v>4810.9929504170077</v>
      </c>
      <c r="BP4" s="7">
        <f t="shared" si="55"/>
        <v>5024.7888358834571</v>
      </c>
      <c r="BQ4" s="7">
        <f t="shared" si="56"/>
        <v>5234.6541069693358</v>
      </c>
      <c r="BR4" s="7">
        <f t="shared" si="57"/>
        <v>5342.0305505979113</v>
      </c>
      <c r="BS4" s="7">
        <f t="shared" si="58"/>
        <v>5531.2252902098289</v>
      </c>
      <c r="BT4" s="7">
        <f t="shared" si="59"/>
        <v>5740.0078323510197</v>
      </c>
      <c r="BU4" s="7">
        <f t="shared" si="60"/>
        <v>5969.3022536270137</v>
      </c>
      <c r="BV4" s="7">
        <f t="shared" si="61"/>
        <v>5987.1418722324051</v>
      </c>
      <c r="BW4" s="7">
        <f t="shared" si="62"/>
        <v>6073.6495924587352</v>
      </c>
      <c r="BX4" s="7">
        <f t="shared" si="63"/>
        <v>6405.4068396136281</v>
      </c>
      <c r="BY4" s="7">
        <f t="shared" si="64"/>
        <v>6584.0516192101577</v>
      </c>
      <c r="BZ4" s="7">
        <f t="shared" si="65"/>
        <v>6953.1515786072769</v>
      </c>
      <c r="CA4" s="7">
        <f t="shared" si="66"/>
        <v>7135.3512735598051</v>
      </c>
      <c r="CB4" s="7">
        <f t="shared" si="67"/>
        <v>7180.6720896383304</v>
      </c>
      <c r="CC4" s="7">
        <f>CC21*(CC5/CC22)</f>
        <v>7553.5341208853861</v>
      </c>
      <c r="CD4" s="7">
        <f t="shared" si="69"/>
        <v>7875.6965197810368</v>
      </c>
      <c r="CE4" s="7">
        <f t="shared" si="70"/>
        <v>8269.2347385659141</v>
      </c>
      <c r="CF4" s="7">
        <f t="shared" si="71"/>
        <v>8521.1456312713854</v>
      </c>
      <c r="CG4" s="7">
        <f t="shared" si="72"/>
        <v>8950.4368247307175</v>
      </c>
      <c r="CH4" s="7">
        <f t="shared" si="73"/>
        <v>9368.3853589727769</v>
      </c>
      <c r="CI4" s="7">
        <f t="shared" si="74"/>
        <v>9676.843085639488</v>
      </c>
      <c r="CJ4" s="7">
        <f t="shared" si="75"/>
        <v>10363.524998293266</v>
      </c>
      <c r="CK4" s="7">
        <f t="shared" si="76"/>
        <v>10785.565545395364</v>
      </c>
      <c r="CL4" s="7">
        <f t="shared" si="77"/>
        <v>11520.828425503643</v>
      </c>
      <c r="CM4" s="7">
        <f t="shared" si="78"/>
        <v>11921.421735447897</v>
      </c>
      <c r="CN4" s="7">
        <f t="shared" si="79"/>
        <v>12562.732774972183</v>
      </c>
      <c r="CO4" s="7">
        <f t="shared" si="80"/>
        <v>13476.195483191346</v>
      </c>
      <c r="CP4" s="7">
        <f t="shared" si="81"/>
        <v>14432.087740755213</v>
      </c>
      <c r="CQ4" s="7">
        <f t="shared" si="82"/>
        <v>15574.157016185864</v>
      </c>
      <c r="CR4" s="7">
        <f t="shared" si="83"/>
        <v>17062.452395207139</v>
      </c>
      <c r="CS4" s="7">
        <f t="shared" si="84"/>
        <v>18210.580550670173</v>
      </c>
      <c r="CT4" s="7">
        <f t="shared" si="85"/>
        <v>20391.419534155903</v>
      </c>
      <c r="CU4" s="7">
        <f t="shared" si="86"/>
        <v>22910.215881044249</v>
      </c>
      <c r="CV4" s="7">
        <f t="shared" si="87"/>
        <v>25608.282743679541</v>
      </c>
      <c r="CW4" s="7">
        <f t="shared" si="88"/>
        <v>30107.353274959954</v>
      </c>
      <c r="CX4" s="7">
        <f t="shared" si="89"/>
        <v>35981.033817294323</v>
      </c>
      <c r="CY4" s="7">
        <f t="shared" si="90"/>
        <v>46789.419848092242</v>
      </c>
      <c r="CZ4" s="7">
        <f t="shared" si="91"/>
        <v>84837.338243819002</v>
      </c>
      <c r="DA4" s="7">
        <f t="shared" si="92"/>
        <v>56563.877366161891</v>
      </c>
      <c r="DB4" s="7">
        <f t="shared" si="93"/>
        <v>59417.241109699571</v>
      </c>
      <c r="DC4" s="7">
        <f t="shared" si="94"/>
        <v>60986.582559563612</v>
      </c>
      <c r="DD4" s="7">
        <f t="shared" si="95"/>
        <v>65672.631808770384</v>
      </c>
      <c r="DE4" s="7">
        <f t="shared" si="96"/>
        <v>70103.793324275146</v>
      </c>
      <c r="DF4" s="7">
        <f t="shared" si="97"/>
        <v>74241.735154570415</v>
      </c>
      <c r="DG4" s="7">
        <f t="shared" si="98"/>
        <v>81615.157618473444</v>
      </c>
      <c r="DH4" s="7">
        <f t="shared" si="99"/>
        <v>92021.763846364949</v>
      </c>
      <c r="DI4" s="7">
        <f t="shared" si="100"/>
        <v>107804.43847732166</v>
      </c>
      <c r="DJ4" s="7">
        <f t="shared" si="101"/>
        <v>179068.55674490379</v>
      </c>
      <c r="DK4" s="7">
        <f t="shared" si="102"/>
        <v>125871.35729764245</v>
      </c>
      <c r="DL4" s="7">
        <f t="shared" si="103"/>
        <v>130494.4228304798</v>
      </c>
      <c r="DM4" s="7">
        <f t="shared" si="104"/>
        <v>136136.81003417124</v>
      </c>
      <c r="DN4" s="7">
        <f t="shared" si="105"/>
        <v>141772.00740478115</v>
      </c>
      <c r="DO4" s="7">
        <f t="shared" si="106"/>
        <v>149011.66392092247</v>
      </c>
      <c r="DP4" s="7">
        <f t="shared" si="107"/>
        <v>162865.83304290814</v>
      </c>
      <c r="DQ4" s="7">
        <f t="shared" si="108"/>
        <v>179155.63009834004</v>
      </c>
      <c r="DR4" s="7">
        <f t="shared" si="109"/>
        <v>191064.60226044117</v>
      </c>
      <c r="DS4" s="7">
        <f t="shared" si="110"/>
        <v>221269.62707992017</v>
      </c>
      <c r="DT4" s="7">
        <f t="shared" si="111"/>
        <v>355443</v>
      </c>
      <c r="DU4" s="7">
        <f t="shared" si="112"/>
        <v>287418.96875</v>
      </c>
      <c r="DV4" s="7">
        <f t="shared" si="113"/>
        <v>295822.84375</v>
      </c>
      <c r="DW4" s="7">
        <f t="shared" si="114"/>
        <v>306000</v>
      </c>
      <c r="DX4" s="7">
        <f t="shared" si="115"/>
        <v>309861.875</v>
      </c>
      <c r="DY4" s="7">
        <f t="shared" si="116"/>
        <v>328800</v>
      </c>
      <c r="DZ4" s="7">
        <f t="shared" si="117"/>
        <v>336672.375</v>
      </c>
      <c r="EA4" s="7">
        <f t="shared" si="118"/>
        <v>363258.96875</v>
      </c>
      <c r="EB4" s="7">
        <f t="shared" si="119"/>
        <v>389151.5625</v>
      </c>
      <c r="EC4" s="7">
        <f t="shared" si="120"/>
        <v>450000</v>
      </c>
      <c r="ED4" s="7">
        <f t="shared" si="121"/>
        <v>456322.5</v>
      </c>
      <c r="EF4" s="176">
        <v>37</v>
      </c>
      <c r="EG4" s="31">
        <f t="shared" ref="EG4:EG17" si="134">E4/($EF4/100)</f>
        <v>0</v>
      </c>
      <c r="EH4" s="31">
        <f t="shared" si="122"/>
        <v>0</v>
      </c>
      <c r="EI4" s="31">
        <f t="shared" si="122"/>
        <v>0</v>
      </c>
      <c r="EJ4" s="31">
        <f t="shared" si="122"/>
        <v>0</v>
      </c>
      <c r="EK4" s="31">
        <f t="shared" si="122"/>
        <v>0</v>
      </c>
      <c r="EL4" s="31">
        <f t="shared" si="122"/>
        <v>0</v>
      </c>
      <c r="EM4" s="31">
        <f t="shared" si="122"/>
        <v>0</v>
      </c>
      <c r="EN4" s="31">
        <f t="shared" si="122"/>
        <v>0</v>
      </c>
      <c r="EO4" s="31">
        <f t="shared" si="122"/>
        <v>0</v>
      </c>
      <c r="EP4" s="31">
        <f t="shared" si="122"/>
        <v>885.60194077714982</v>
      </c>
      <c r="EQ4" s="31">
        <f t="shared" si="122"/>
        <v>1550.0516665127111</v>
      </c>
      <c r="ER4" s="31">
        <f t="shared" si="122"/>
        <v>2019.5708384742647</v>
      </c>
      <c r="ES4" s="31">
        <f t="shared" si="122"/>
        <v>2448.6267324511027</v>
      </c>
      <c r="ET4" s="31">
        <f t="shared" si="122"/>
        <v>2861.3388951512798</v>
      </c>
      <c r="EU4" s="31">
        <f t="shared" si="122"/>
        <v>3205.9386740819405</v>
      </c>
      <c r="EV4" s="31">
        <f t="shared" si="122"/>
        <v>3240.9467479047612</v>
      </c>
      <c r="EW4" s="31">
        <f t="shared" si="122"/>
        <v>3243.2432432432433</v>
      </c>
      <c r="EX4" s="31">
        <f t="shared" si="123"/>
        <v>3413.9077495351521</v>
      </c>
      <c r="EY4" s="31">
        <f t="shared" si="123"/>
        <v>3805.6268411135025</v>
      </c>
      <c r="EZ4" s="31">
        <f t="shared" si="123"/>
        <v>4057.8125588359098</v>
      </c>
      <c r="FA4" s="31">
        <f t="shared" si="123"/>
        <v>4290.4700247538694</v>
      </c>
      <c r="FB4" s="31">
        <f t="shared" si="123"/>
        <v>4646.0932384355119</v>
      </c>
      <c r="FC4" s="31">
        <f t="shared" si="123"/>
        <v>4791.4269917468528</v>
      </c>
      <c r="FD4" s="31">
        <f t="shared" si="123"/>
        <v>4843.4048389356658</v>
      </c>
      <c r="FE4" s="31">
        <f t="shared" si="123"/>
        <v>5265.5675939611356</v>
      </c>
      <c r="FF4" s="31">
        <f t="shared" si="123"/>
        <v>5567.4065514805752</v>
      </c>
      <c r="FG4" s="31">
        <f t="shared" si="123"/>
        <v>5707.3593214203065</v>
      </c>
      <c r="FH4" s="31">
        <f t="shared" si="123"/>
        <v>6101.1557745959772</v>
      </c>
      <c r="FI4" s="31">
        <f t="shared" si="123"/>
        <v>6382.2172141574729</v>
      </c>
      <c r="FJ4" s="31">
        <f t="shared" si="123"/>
        <v>6481.7565132886666</v>
      </c>
      <c r="FK4" s="31">
        <f t="shared" si="123"/>
        <v>6407.8580493957224</v>
      </c>
      <c r="FL4" s="31">
        <f t="shared" si="123"/>
        <v>6486.4864864864867</v>
      </c>
      <c r="FM4" s="31">
        <f t="shared" si="123"/>
        <v>6486.4864864864867</v>
      </c>
      <c r="FN4" s="31">
        <f t="shared" si="124"/>
        <v>6486.4864864864867</v>
      </c>
      <c r="FO4" s="31">
        <f t="shared" si="124"/>
        <v>6486.4864864864867</v>
      </c>
      <c r="FP4" s="31">
        <f t="shared" si="124"/>
        <v>6486.4864864864867</v>
      </c>
      <c r="FQ4" s="31">
        <f t="shared" si="124"/>
        <v>6601.6601311096701</v>
      </c>
      <c r="FR4" s="31">
        <f t="shared" si="124"/>
        <v>6860.9779263254604</v>
      </c>
      <c r="FS4" s="31">
        <f t="shared" si="124"/>
        <v>7191.6440624675661</v>
      </c>
      <c r="FT4" s="31">
        <f t="shared" si="124"/>
        <v>7342.774408133605</v>
      </c>
      <c r="FU4" s="31">
        <f t="shared" si="124"/>
        <v>7718.8242301500195</v>
      </c>
      <c r="FV4" s="31">
        <f t="shared" si="124"/>
        <v>8070.1528188344591</v>
      </c>
      <c r="FW4" s="31">
        <f t="shared" si="124"/>
        <v>8028.0120297653139</v>
      </c>
      <c r="FX4" s="31">
        <f t="shared" si="124"/>
        <v>8040.6795008674553</v>
      </c>
      <c r="FY4" s="31">
        <f t="shared" si="124"/>
        <v>8405.1748024510398</v>
      </c>
      <c r="FZ4" s="31">
        <f t="shared" si="124"/>
        <v>8754.0692778364464</v>
      </c>
      <c r="GA4" s="31">
        <f t="shared" si="124"/>
        <v>9014.7947892709653</v>
      </c>
      <c r="GB4" s="31">
        <f t="shared" si="124"/>
        <v>9464.2937495212827</v>
      </c>
      <c r="GC4" s="31">
        <f t="shared" si="124"/>
        <v>9621.3617536190595</v>
      </c>
      <c r="GD4" s="31">
        <f t="shared" si="125"/>
        <v>9617.1465773664659</v>
      </c>
      <c r="GE4" s="31">
        <f t="shared" si="125"/>
        <v>9641.5716094649961</v>
      </c>
      <c r="GF4" s="31">
        <f t="shared" si="125"/>
        <v>9798.8066420916348</v>
      </c>
      <c r="GG4" s="31">
        <f t="shared" si="125"/>
        <v>10375.05542652027</v>
      </c>
      <c r="GH4" s="31">
        <f t="shared" si="125"/>
        <v>10672.885342603262</v>
      </c>
      <c r="GI4" s="31">
        <f t="shared" si="125"/>
        <v>11027.049472018689</v>
      </c>
      <c r="GJ4" s="31">
        <f t="shared" si="125"/>
        <v>11245.485820129046</v>
      </c>
      <c r="GK4" s="31">
        <f t="shared" si="125"/>
        <v>11313.324108792312</v>
      </c>
      <c r="GL4" s="31">
        <f t="shared" si="125"/>
        <v>11951.716586567112</v>
      </c>
      <c r="GM4" s="31">
        <f t="shared" si="125"/>
        <v>12257.1304268392</v>
      </c>
      <c r="GN4" s="31">
        <f t="shared" si="125"/>
        <v>12811.636989420422</v>
      </c>
      <c r="GO4" s="31">
        <f t="shared" si="125"/>
        <v>12868.35764268757</v>
      </c>
      <c r="GP4" s="31">
        <f t="shared" si="125"/>
        <v>12972.972972972973</v>
      </c>
      <c r="GQ4" s="31">
        <f t="shared" si="125"/>
        <v>13002.683649775696</v>
      </c>
      <c r="GR4" s="31">
        <f t="shared" si="125"/>
        <v>13580.510367252587</v>
      </c>
      <c r="GS4" s="31">
        <f t="shared" si="125"/>
        <v>14147.713802619826</v>
      </c>
      <c r="GT4" s="31">
        <f t="shared" si="126"/>
        <v>14437.920407021382</v>
      </c>
      <c r="GU4" s="31">
        <f t="shared" si="126"/>
        <v>14949.257541107647</v>
      </c>
      <c r="GV4" s="31">
        <f t="shared" si="126"/>
        <v>15513.534682029784</v>
      </c>
      <c r="GW4" s="31">
        <f t="shared" si="126"/>
        <v>16133.249334127064</v>
      </c>
      <c r="GX4" s="31">
        <f t="shared" si="126"/>
        <v>16181.46451954704</v>
      </c>
      <c r="GY4" s="31">
        <f t="shared" si="126"/>
        <v>16415.269168807394</v>
      </c>
      <c r="GZ4" s="31">
        <f t="shared" si="126"/>
        <v>17311.91037733413</v>
      </c>
      <c r="HA4" s="31">
        <f t="shared" si="126"/>
        <v>17794.734105973399</v>
      </c>
      <c r="HB4" s="31">
        <f t="shared" si="126"/>
        <v>18792.301563803452</v>
      </c>
      <c r="HC4" s="31">
        <f t="shared" si="126"/>
        <v>19284.733171783257</v>
      </c>
      <c r="HD4" s="31">
        <f t="shared" si="126"/>
        <v>19407.221863887378</v>
      </c>
      <c r="HE4" s="31">
        <f t="shared" si="126"/>
        <v>20414.957083474015</v>
      </c>
      <c r="HF4" s="31">
        <f t="shared" si="126"/>
        <v>21285.666269678477</v>
      </c>
      <c r="HG4" s="31">
        <f t="shared" si="126"/>
        <v>22349.283077205175</v>
      </c>
      <c r="HH4" s="31">
        <f t="shared" si="126"/>
        <v>23030.123327760502</v>
      </c>
      <c r="HI4" s="31">
        <f t="shared" si="126"/>
        <v>24190.369796569506</v>
      </c>
      <c r="HJ4" s="31">
        <f t="shared" si="127"/>
        <v>25319.960429656156</v>
      </c>
      <c r="HK4" s="31">
        <f t="shared" si="127"/>
        <v>26153.629961187806</v>
      </c>
      <c r="HL4" s="31">
        <f t="shared" si="127"/>
        <v>28009.527022414233</v>
      </c>
      <c r="HM4" s="31">
        <f t="shared" si="127"/>
        <v>29150.177149717201</v>
      </c>
      <c r="HN4" s="31">
        <f t="shared" si="127"/>
        <v>31137.374122982819</v>
      </c>
      <c r="HO4" s="31">
        <f t="shared" si="127"/>
        <v>32220.058744453774</v>
      </c>
      <c r="HP4" s="31">
        <f t="shared" si="127"/>
        <v>33953.331824249144</v>
      </c>
      <c r="HQ4" s="31">
        <f t="shared" si="127"/>
        <v>36422.149954571207</v>
      </c>
      <c r="HR4" s="31">
        <f t="shared" si="127"/>
        <v>39005.642542581656</v>
      </c>
      <c r="HS4" s="31">
        <f t="shared" si="127"/>
        <v>42092.316259961794</v>
      </c>
      <c r="HT4" s="31">
        <f t="shared" si="127"/>
        <v>46114.736203262539</v>
      </c>
      <c r="HU4" s="31">
        <f t="shared" si="127"/>
        <v>49217.78527208155</v>
      </c>
      <c r="HV4" s="31">
        <f t="shared" si="127"/>
        <v>55111.944686907846</v>
      </c>
      <c r="HW4" s="31">
        <f t="shared" si="127"/>
        <v>61919.502381200677</v>
      </c>
      <c r="HX4" s="31">
        <f t="shared" si="127"/>
        <v>69211.574982917678</v>
      </c>
      <c r="HY4" s="31">
        <f t="shared" si="127"/>
        <v>81371.225067459338</v>
      </c>
      <c r="HZ4" s="31">
        <f t="shared" si="128"/>
        <v>97246.037344038705</v>
      </c>
      <c r="IA4" s="31">
        <f t="shared" si="128"/>
        <v>126457.89148133039</v>
      </c>
      <c r="IB4" s="31">
        <f t="shared" si="128"/>
        <v>229290.10336167298</v>
      </c>
      <c r="IC4" s="31">
        <f t="shared" si="128"/>
        <v>152875.34423286997</v>
      </c>
      <c r="ID4" s="31">
        <f t="shared" si="128"/>
        <v>160587.13813432318</v>
      </c>
      <c r="IE4" s="31">
        <f t="shared" si="128"/>
        <v>164828.60151233408</v>
      </c>
      <c r="IF4" s="31">
        <f t="shared" si="128"/>
        <v>177493.59948316321</v>
      </c>
      <c r="IG4" s="31">
        <f t="shared" si="128"/>
        <v>189469.71168723013</v>
      </c>
      <c r="IH4" s="31">
        <f t="shared" si="128"/>
        <v>200653.33825559571</v>
      </c>
      <c r="II4" s="31">
        <f t="shared" si="128"/>
        <v>220581.50707695525</v>
      </c>
      <c r="IJ4" s="31">
        <f t="shared" si="128"/>
        <v>248707.4698550404</v>
      </c>
      <c r="IK4" s="31">
        <f t="shared" si="128"/>
        <v>291363.34723600448</v>
      </c>
      <c r="IL4" s="31">
        <f t="shared" si="128"/>
        <v>483969.07228352374</v>
      </c>
      <c r="IM4" s="31">
        <f t="shared" si="128"/>
        <v>340192.85756119579</v>
      </c>
      <c r="IN4" s="31">
        <f t="shared" si="128"/>
        <v>352687.62927156704</v>
      </c>
      <c r="IO4" s="31">
        <f t="shared" si="128"/>
        <v>367937.32441667904</v>
      </c>
      <c r="IP4" s="31">
        <f t="shared" si="129"/>
        <v>383167.58758048958</v>
      </c>
      <c r="IQ4" s="31">
        <f t="shared" si="129"/>
        <v>402734.22681330395</v>
      </c>
      <c r="IR4" s="31">
        <f t="shared" si="129"/>
        <v>440177.927142995</v>
      </c>
      <c r="IS4" s="31">
        <f t="shared" si="129"/>
        <v>484204.40567118931</v>
      </c>
      <c r="IT4" s="31">
        <f t="shared" si="129"/>
        <v>516390.81692011131</v>
      </c>
      <c r="IU4" s="31">
        <f t="shared" si="129"/>
        <v>598026.01913491939</v>
      </c>
      <c r="IV4" s="31">
        <f t="shared" si="129"/>
        <v>960656.7567567568</v>
      </c>
      <c r="IW4" s="31">
        <f t="shared" si="129"/>
        <v>776808.02364864864</v>
      </c>
      <c r="IX4" s="31">
        <f t="shared" si="129"/>
        <v>799521.19932432438</v>
      </c>
      <c r="IY4" s="31">
        <f t="shared" si="129"/>
        <v>827027.02702702698</v>
      </c>
      <c r="IZ4" s="31">
        <f t="shared" si="129"/>
        <v>837464.52702702698</v>
      </c>
      <c r="JA4" s="31">
        <f t="shared" si="129"/>
        <v>888648.64864864864</v>
      </c>
      <c r="JB4" s="31">
        <f t="shared" si="129"/>
        <v>909925.33783783787</v>
      </c>
      <c r="JC4" s="31">
        <f t="shared" si="129"/>
        <v>981780.99662162166</v>
      </c>
      <c r="JD4" s="31">
        <f t="shared" si="129"/>
        <v>1051760.9797297297</v>
      </c>
      <c r="JE4" s="31">
        <f t="shared" si="129"/>
        <v>1216216.2162162163</v>
      </c>
      <c r="JF4" s="31">
        <f t="shared" si="130"/>
        <v>1233304.054054054</v>
      </c>
    </row>
    <row r="5" spans="1:266" s="176" customFormat="1" x14ac:dyDescent="0.2">
      <c r="A5" s="176">
        <f t="shared" si="131"/>
        <v>2003</v>
      </c>
      <c r="B5" s="7">
        <f t="shared" si="132"/>
        <v>836670145642.67029</v>
      </c>
      <c r="C5" s="7">
        <f>C22*(C6/C23)</f>
        <v>7465.6443835358523</v>
      </c>
      <c r="D5" s="7">
        <f t="shared" si="1"/>
        <v>112069381.10899001</v>
      </c>
      <c r="E5" s="7">
        <v>0</v>
      </c>
      <c r="F5" s="7">
        <v>0</v>
      </c>
      <c r="G5" s="7">
        <v>0</v>
      </c>
      <c r="H5" s="7">
        <v>0</v>
      </c>
      <c r="I5" s="7">
        <v>0</v>
      </c>
      <c r="J5" s="7">
        <v>0</v>
      </c>
      <c r="K5" s="7">
        <v>0</v>
      </c>
      <c r="L5" s="7">
        <v>0</v>
      </c>
      <c r="M5" s="7">
        <f t="shared" ref="M5" si="135">M22*(M6/M23)</f>
        <v>0</v>
      </c>
      <c r="N5" s="7">
        <f t="shared" si="2"/>
        <v>244.96945837925063</v>
      </c>
      <c r="O5" s="7">
        <f t="shared" si="3"/>
        <v>569.51598617932109</v>
      </c>
      <c r="P5" s="7">
        <f t="shared" si="4"/>
        <v>783.89538368769934</v>
      </c>
      <c r="Q5" s="7">
        <f t="shared" si="5"/>
        <v>954.7220828095609</v>
      </c>
      <c r="R5" s="7">
        <f t="shared" si="133"/>
        <v>1151.6725403038674</v>
      </c>
      <c r="S5" s="7">
        <f t="shared" si="6"/>
        <v>1232.5543790656748</v>
      </c>
      <c r="T5" s="7">
        <f t="shared" si="7"/>
        <v>1432.7947976747025</v>
      </c>
      <c r="U5" s="7">
        <f t="shared" si="8"/>
        <v>1440</v>
      </c>
      <c r="V5" s="7">
        <f t="shared" si="9"/>
        <v>1425.9747781386666</v>
      </c>
      <c r="W5" s="7">
        <f t="shared" si="10"/>
        <v>1501.5818133924138</v>
      </c>
      <c r="X5" s="7">
        <f t="shared" si="11"/>
        <v>1668.4212507003767</v>
      </c>
      <c r="Y5" s="7">
        <f t="shared" si="12"/>
        <v>1762.4608599775734</v>
      </c>
      <c r="Z5" s="7">
        <f t="shared" si="13"/>
        <v>1792.0096310945296</v>
      </c>
      <c r="AA5" s="7">
        <f t="shared" si="14"/>
        <v>1909.6757215270814</v>
      </c>
      <c r="AB5" s="7">
        <f t="shared" si="15"/>
        <v>2046.4395537189571</v>
      </c>
      <c r="AC5" s="7">
        <f t="shared" si="16"/>
        <v>2162.25854492188</v>
      </c>
      <c r="AD5" s="7">
        <f t="shared" si="17"/>
        <v>2279.3308776746198</v>
      </c>
      <c r="AE5" s="7">
        <f t="shared" si="18"/>
        <v>2350.0395343859982</v>
      </c>
      <c r="AF5" s="7">
        <f t="shared" si="19"/>
        <v>2371.3586027958472</v>
      </c>
      <c r="AG5" s="7">
        <f t="shared" si="20"/>
        <v>2525.7548470031579</v>
      </c>
      <c r="AH5" s="7">
        <f t="shared" si="21"/>
        <v>2696.2211901520009</v>
      </c>
      <c r="AI5" s="7">
        <f t="shared" si="22"/>
        <v>2820.2977191913483</v>
      </c>
      <c r="AJ5" s="7">
        <f t="shared" si="23"/>
        <v>2880</v>
      </c>
      <c r="AK5" s="7">
        <f t="shared" si="24"/>
        <v>2880</v>
      </c>
      <c r="AL5" s="7">
        <f t="shared" si="25"/>
        <v>2880</v>
      </c>
      <c r="AM5" s="7">
        <f t="shared" si="26"/>
        <v>2880</v>
      </c>
      <c r="AN5" s="7">
        <f t="shared" si="27"/>
        <v>2880</v>
      </c>
      <c r="AO5" s="7">
        <f t="shared" si="28"/>
        <v>2879.410577387066</v>
      </c>
      <c r="AP5" s="7">
        <f t="shared" si="29"/>
        <v>2847.4963496586884</v>
      </c>
      <c r="AQ5" s="7">
        <f t="shared" si="30"/>
        <v>2974.4371667947671</v>
      </c>
      <c r="AR5" s="7">
        <f t="shared" si="31"/>
        <v>2967.1101531969384</v>
      </c>
      <c r="AS5" s="7">
        <f t="shared" si="32"/>
        <v>3124.0079938363765</v>
      </c>
      <c r="AT5" s="7">
        <f t="shared" si="33"/>
        <v>3263.30493164062</v>
      </c>
      <c r="AU5" s="7">
        <f t="shared" si="34"/>
        <v>3333.8536150085442</v>
      </c>
      <c r="AV5" s="7">
        <f t="shared" si="35"/>
        <v>3471.3729615945608</v>
      </c>
      <c r="AW5" s="7">
        <f t="shared" si="36"/>
        <v>3561.6046232647791</v>
      </c>
      <c r="AX5" s="7">
        <f t="shared" si="37"/>
        <v>3559.5399666329072</v>
      </c>
      <c r="AY5" s="7">
        <f t="shared" si="38"/>
        <v>3610.2944972407627</v>
      </c>
      <c r="AZ5" s="7">
        <f t="shared" si="39"/>
        <v>3788.9604717845814</v>
      </c>
      <c r="BA5" s="7">
        <f t="shared" si="40"/>
        <v>3872.6237878519773</v>
      </c>
      <c r="BB5" s="7">
        <f t="shared" si="41"/>
        <v>4030.8798766576306</v>
      </c>
      <c r="BC5" s="7">
        <f t="shared" si="42"/>
        <v>4156.3439485023991</v>
      </c>
      <c r="BD5" s="7">
        <f t="shared" si="43"/>
        <v>4196.1498565943975</v>
      </c>
      <c r="BE5" s="7">
        <f t="shared" si="44"/>
        <v>4326.91796875</v>
      </c>
      <c r="BF5" s="7">
        <f t="shared" si="45"/>
        <v>4451.5749928359319</v>
      </c>
      <c r="BG5" s="7">
        <f t="shared" si="46"/>
        <v>4523.9993512419142</v>
      </c>
      <c r="BH5" s="7">
        <f t="shared" si="47"/>
        <v>4708.9940163842666</v>
      </c>
      <c r="BI5" s="7">
        <f t="shared" si="48"/>
        <v>4726.533974948481</v>
      </c>
      <c r="BJ5" s="7">
        <f t="shared" si="49"/>
        <v>4798.4349719791726</v>
      </c>
      <c r="BK5" s="7">
        <f t="shared" si="50"/>
        <v>4930.3300645187182</v>
      </c>
      <c r="BL5" s="7">
        <f t="shared" si="51"/>
        <v>5102.8929163517187</v>
      </c>
      <c r="BM5" s="7">
        <f t="shared" si="52"/>
        <v>5305.9421484344984</v>
      </c>
      <c r="BN5" s="7">
        <f t="shared" si="53"/>
        <v>5440.3515625</v>
      </c>
      <c r="BO5" s="7">
        <f t="shared" si="54"/>
        <v>5634.8920605507565</v>
      </c>
      <c r="BP5" s="7">
        <f t="shared" si="55"/>
        <v>5727.0148193390669</v>
      </c>
      <c r="BQ5" s="7">
        <f t="shared" si="56"/>
        <v>5868.1466640499384</v>
      </c>
      <c r="BR5" s="7">
        <f t="shared" si="57"/>
        <v>5935.5895006643459</v>
      </c>
      <c r="BS5" s="7">
        <f t="shared" si="58"/>
        <v>5970.1345228515784</v>
      </c>
      <c r="BT5" s="7">
        <f t="shared" si="59"/>
        <v>6163.5485208444734</v>
      </c>
      <c r="BU5" s="7">
        <f t="shared" si="60"/>
        <v>6466.6022594421183</v>
      </c>
      <c r="BV5" s="7">
        <f t="shared" si="61"/>
        <v>6673.3605156244039</v>
      </c>
      <c r="BW5" s="7">
        <f t="shared" si="62"/>
        <v>6932.3439850293498</v>
      </c>
      <c r="BX5" s="7">
        <f t="shared" si="63"/>
        <v>7140.9629225889912</v>
      </c>
      <c r="BY5" s="7">
        <f t="shared" si="64"/>
        <v>7173.6403605868463</v>
      </c>
      <c r="BZ5" s="7">
        <f t="shared" si="65"/>
        <v>7499.7369182535485</v>
      </c>
      <c r="CA5" s="7">
        <f t="shared" si="66"/>
        <v>7779.6407434148086</v>
      </c>
      <c r="CB5" s="7">
        <f t="shared" si="67"/>
        <v>8170.7828972015895</v>
      </c>
      <c r="CC5" s="7">
        <f t="shared" si="68"/>
        <v>8396.5036659108337</v>
      </c>
      <c r="CD5" s="7">
        <f t="shared" si="69"/>
        <v>8771.0513380488937</v>
      </c>
      <c r="CE5" s="7">
        <f t="shared" si="70"/>
        <v>8983.4430646314813</v>
      </c>
      <c r="CF5" s="7">
        <f t="shared" si="71"/>
        <v>9437.7550198972986</v>
      </c>
      <c r="CG5" s="7">
        <f t="shared" si="72"/>
        <v>9752.364735500887</v>
      </c>
      <c r="CH5" s="7">
        <f t="shared" si="73"/>
        <v>10246.709417719589</v>
      </c>
      <c r="CI5" s="7">
        <f t="shared" si="74"/>
        <v>10770.989759924785</v>
      </c>
      <c r="CJ5" s="7">
        <f t="shared" si="75"/>
        <v>11466.439979870274</v>
      </c>
      <c r="CK5" s="7">
        <f t="shared" si="76"/>
        <v>11866.420375026182</v>
      </c>
      <c r="CL5" s="7">
        <f t="shared" si="77"/>
        <v>12184.228955766566</v>
      </c>
      <c r="CM5" s="7">
        <f t="shared" si="78"/>
        <v>13063.135955880107</v>
      </c>
      <c r="CN5" s="7">
        <f t="shared" si="79"/>
        <v>13972.578112376956</v>
      </c>
      <c r="CO5" s="7">
        <f t="shared" si="80"/>
        <v>14689.55461531368</v>
      </c>
      <c r="CP5" s="7">
        <f t="shared" si="81"/>
        <v>15696.113308144659</v>
      </c>
      <c r="CQ5" s="7">
        <f t="shared" si="82"/>
        <v>17231.280319041252</v>
      </c>
      <c r="CR5" s="7">
        <f t="shared" si="83"/>
        <v>18107.952811899449</v>
      </c>
      <c r="CS5" s="7">
        <f t="shared" si="84"/>
        <v>19902.867680812178</v>
      </c>
      <c r="CT5" s="7">
        <f t="shared" si="85"/>
        <v>22036.046187281907</v>
      </c>
      <c r="CU5" s="7">
        <f t="shared" si="86"/>
        <v>24189.581862325897</v>
      </c>
      <c r="CV5" s="7">
        <f t="shared" si="87"/>
        <v>27669.069218308152</v>
      </c>
      <c r="CW5" s="7">
        <f t="shared" si="88"/>
        <v>31925.408071012575</v>
      </c>
      <c r="CX5" s="7">
        <f t="shared" si="89"/>
        <v>38185.611910093096</v>
      </c>
      <c r="CY5" s="7">
        <f t="shared" si="90"/>
        <v>49680.447260257853</v>
      </c>
      <c r="CZ5" s="7">
        <f t="shared" si="91"/>
        <v>89720.526347773237</v>
      </c>
      <c r="DA5" s="7">
        <f t="shared" si="92"/>
        <v>59637.767933532392</v>
      </c>
      <c r="DB5" s="7">
        <f t="shared" si="93"/>
        <v>62008.806247541354</v>
      </c>
      <c r="DC5" s="7">
        <f t="shared" si="94"/>
        <v>65489.903932140303</v>
      </c>
      <c r="DD5" s="7">
        <f t="shared" si="95"/>
        <v>69878.973616703501</v>
      </c>
      <c r="DE5" s="7">
        <f t="shared" si="96"/>
        <v>73308.224779469718</v>
      </c>
      <c r="DF5" s="7">
        <f t="shared" si="97"/>
        <v>80413.6133592064</v>
      </c>
      <c r="DG5" s="7">
        <f t="shared" si="98"/>
        <v>88951.042500813332</v>
      </c>
      <c r="DH5" s="7">
        <f t="shared" si="99"/>
        <v>99189.862553704021</v>
      </c>
      <c r="DI5" s="7">
        <f t="shared" si="100"/>
        <v>116530.6627122892</v>
      </c>
      <c r="DJ5" s="7">
        <f t="shared" si="101"/>
        <v>181042.73405692237</v>
      </c>
      <c r="DK5" s="7">
        <f t="shared" si="102"/>
        <v>130874.29347583129</v>
      </c>
      <c r="DL5" s="7">
        <f t="shared" si="103"/>
        <v>136064.28448667601</v>
      </c>
      <c r="DM5" s="7">
        <f t="shared" si="104"/>
        <v>142065.33899390852</v>
      </c>
      <c r="DN5" s="7">
        <f t="shared" si="105"/>
        <v>147526.11563379577</v>
      </c>
      <c r="DO5" s="7">
        <f t="shared" si="106"/>
        <v>152982.01501855618</v>
      </c>
      <c r="DP5" s="7">
        <f t="shared" si="107"/>
        <v>167540.23981093289</v>
      </c>
      <c r="DQ5" s="7">
        <f t="shared" si="108"/>
        <v>182257.85932352443</v>
      </c>
      <c r="DR5" s="7">
        <f t="shared" si="109"/>
        <v>195909.24753035876</v>
      </c>
      <c r="DS5" s="7">
        <f t="shared" si="110"/>
        <v>229306.48479784688</v>
      </c>
      <c r="DT5" s="7">
        <f t="shared" si="111"/>
        <v>323272.90625</v>
      </c>
      <c r="DU5" s="7">
        <f t="shared" si="112"/>
        <v>264000</v>
      </c>
      <c r="DV5" s="7">
        <f t="shared" si="113"/>
        <v>270000</v>
      </c>
      <c r="DW5" s="7">
        <f t="shared" si="114"/>
        <v>277402.9375</v>
      </c>
      <c r="DX5" s="7">
        <f t="shared" si="115"/>
        <v>288600</v>
      </c>
      <c r="DY5" s="7">
        <f t="shared" si="116"/>
        <v>298866.5</v>
      </c>
      <c r="DZ5" s="7">
        <f t="shared" si="117"/>
        <v>300000</v>
      </c>
      <c r="EA5" s="7">
        <f t="shared" si="118"/>
        <v>314306.46875</v>
      </c>
      <c r="EB5" s="7">
        <f t="shared" si="119"/>
        <v>335392.625</v>
      </c>
      <c r="EC5" s="7">
        <f t="shared" si="120"/>
        <v>384000</v>
      </c>
      <c r="ED5" s="7">
        <f t="shared" si="121"/>
        <v>465484.90625</v>
      </c>
      <c r="EF5" s="176">
        <v>42</v>
      </c>
      <c r="EG5" s="31">
        <f t="shared" si="134"/>
        <v>0</v>
      </c>
      <c r="EH5" s="31">
        <f t="shared" si="122"/>
        <v>0</v>
      </c>
      <c r="EI5" s="31">
        <f t="shared" si="122"/>
        <v>0</v>
      </c>
      <c r="EJ5" s="31">
        <f t="shared" si="122"/>
        <v>0</v>
      </c>
      <c r="EK5" s="31">
        <f t="shared" si="122"/>
        <v>0</v>
      </c>
      <c r="EL5" s="31">
        <f t="shared" si="122"/>
        <v>0</v>
      </c>
      <c r="EM5" s="31">
        <f t="shared" si="122"/>
        <v>0</v>
      </c>
      <c r="EN5" s="31">
        <f t="shared" si="122"/>
        <v>0</v>
      </c>
      <c r="EO5" s="31">
        <f t="shared" si="122"/>
        <v>0</v>
      </c>
      <c r="EP5" s="31">
        <f t="shared" si="122"/>
        <v>583.26061518869199</v>
      </c>
      <c r="EQ5" s="31">
        <f t="shared" si="122"/>
        <v>1355.9904432840979</v>
      </c>
      <c r="ER5" s="31">
        <f t="shared" si="122"/>
        <v>1866.417580208808</v>
      </c>
      <c r="ES5" s="31">
        <f t="shared" si="122"/>
        <v>2273.1478162132403</v>
      </c>
      <c r="ET5" s="31">
        <f t="shared" si="122"/>
        <v>2742.0774769139703</v>
      </c>
      <c r="EU5" s="31">
        <f t="shared" si="122"/>
        <v>2934.6532834897021</v>
      </c>
      <c r="EV5" s="31">
        <f t="shared" si="122"/>
        <v>3411.4161849397678</v>
      </c>
      <c r="EW5" s="31">
        <f t="shared" si="122"/>
        <v>3428.5714285714289</v>
      </c>
      <c r="EX5" s="31">
        <f t="shared" si="123"/>
        <v>3395.1780431873017</v>
      </c>
      <c r="EY5" s="31">
        <f t="shared" si="123"/>
        <v>3575.1947937914615</v>
      </c>
      <c r="EZ5" s="31">
        <f t="shared" si="123"/>
        <v>3972.4315492866112</v>
      </c>
      <c r="FA5" s="31">
        <f t="shared" si="123"/>
        <v>4196.3353808989841</v>
      </c>
      <c r="FB5" s="31">
        <f t="shared" si="123"/>
        <v>4266.689597844118</v>
      </c>
      <c r="FC5" s="31">
        <f t="shared" si="123"/>
        <v>4546.8469560168605</v>
      </c>
      <c r="FD5" s="31">
        <f t="shared" si="123"/>
        <v>4872.4751279022794</v>
      </c>
      <c r="FE5" s="31">
        <f t="shared" si="123"/>
        <v>5148.2346307663811</v>
      </c>
      <c r="FF5" s="31">
        <f t="shared" si="123"/>
        <v>5426.9782801776664</v>
      </c>
      <c r="FG5" s="31">
        <f t="shared" si="123"/>
        <v>5595.3322247285678</v>
      </c>
      <c r="FH5" s="31">
        <f t="shared" si="123"/>
        <v>5646.0919114186845</v>
      </c>
      <c r="FI5" s="31">
        <f t="shared" si="123"/>
        <v>6013.7020166741859</v>
      </c>
      <c r="FJ5" s="31">
        <f t="shared" si="123"/>
        <v>6419.5742622666694</v>
      </c>
      <c r="FK5" s="31">
        <f t="shared" si="123"/>
        <v>6714.9945695032102</v>
      </c>
      <c r="FL5" s="31">
        <f t="shared" si="123"/>
        <v>6857.1428571428578</v>
      </c>
      <c r="FM5" s="31">
        <f t="shared" si="123"/>
        <v>6857.1428571428578</v>
      </c>
      <c r="FN5" s="31">
        <f t="shared" si="124"/>
        <v>6857.1428571428578</v>
      </c>
      <c r="FO5" s="31">
        <f t="shared" si="124"/>
        <v>6857.1428571428578</v>
      </c>
      <c r="FP5" s="31">
        <f t="shared" si="124"/>
        <v>6857.1428571428578</v>
      </c>
      <c r="FQ5" s="31">
        <f t="shared" si="124"/>
        <v>6855.7394699692049</v>
      </c>
      <c r="FR5" s="31">
        <f t="shared" si="124"/>
        <v>6779.7532134730682</v>
      </c>
      <c r="FS5" s="31">
        <f t="shared" si="124"/>
        <v>7081.9932542732549</v>
      </c>
      <c r="FT5" s="31">
        <f t="shared" si="124"/>
        <v>7064.5479838022347</v>
      </c>
      <c r="FU5" s="31">
        <f t="shared" si="124"/>
        <v>7438.1142710389922</v>
      </c>
      <c r="FV5" s="31">
        <f t="shared" si="124"/>
        <v>7769.7736467633813</v>
      </c>
      <c r="FW5" s="31">
        <f t="shared" si="124"/>
        <v>7937.7467024012958</v>
      </c>
      <c r="FX5" s="31">
        <f t="shared" si="124"/>
        <v>8265.1737180822875</v>
      </c>
      <c r="FY5" s="31">
        <f t="shared" si="124"/>
        <v>8480.0110077732843</v>
      </c>
      <c r="FZ5" s="31">
        <f t="shared" si="124"/>
        <v>8475.0951586497795</v>
      </c>
      <c r="GA5" s="31">
        <f t="shared" si="124"/>
        <v>8595.9392791446735</v>
      </c>
      <c r="GB5" s="31">
        <f t="shared" si="124"/>
        <v>9021.3344566299565</v>
      </c>
      <c r="GC5" s="31">
        <f t="shared" si="124"/>
        <v>9220.5328282189948</v>
      </c>
      <c r="GD5" s="31">
        <f t="shared" si="125"/>
        <v>9597.3330396610254</v>
      </c>
      <c r="GE5" s="31">
        <f t="shared" si="125"/>
        <v>9896.0570202438084</v>
      </c>
      <c r="GF5" s="31">
        <f t="shared" si="125"/>
        <v>9990.8329918914224</v>
      </c>
      <c r="GG5" s="31">
        <f t="shared" si="125"/>
        <v>10302.185639880952</v>
      </c>
      <c r="GH5" s="31">
        <f t="shared" si="125"/>
        <v>10598.988078180791</v>
      </c>
      <c r="GI5" s="31">
        <f t="shared" si="125"/>
        <v>10771.427026766463</v>
      </c>
      <c r="GJ5" s="31">
        <f t="shared" si="125"/>
        <v>11211.890515200635</v>
      </c>
      <c r="GK5" s="31">
        <f t="shared" si="125"/>
        <v>11253.652321305908</v>
      </c>
      <c r="GL5" s="31">
        <f t="shared" si="125"/>
        <v>11424.845171378984</v>
      </c>
      <c r="GM5" s="31">
        <f t="shared" si="125"/>
        <v>11738.881105996948</v>
      </c>
      <c r="GN5" s="31">
        <f t="shared" si="125"/>
        <v>12149.745038932664</v>
      </c>
      <c r="GO5" s="31">
        <f t="shared" si="125"/>
        <v>12633.195591510712</v>
      </c>
      <c r="GP5" s="31">
        <f t="shared" si="125"/>
        <v>12953.218005952382</v>
      </c>
      <c r="GQ5" s="31">
        <f t="shared" si="125"/>
        <v>13416.409667977992</v>
      </c>
      <c r="GR5" s="31">
        <f t="shared" si="125"/>
        <v>13635.749569854921</v>
      </c>
      <c r="GS5" s="31">
        <f t="shared" si="125"/>
        <v>13971.777771547473</v>
      </c>
      <c r="GT5" s="31">
        <f t="shared" si="126"/>
        <v>14132.355953962729</v>
      </c>
      <c r="GU5" s="31">
        <f t="shared" si="126"/>
        <v>14214.606006789472</v>
      </c>
      <c r="GV5" s="31">
        <f t="shared" si="126"/>
        <v>14675.115525820176</v>
      </c>
      <c r="GW5" s="31">
        <f t="shared" si="126"/>
        <v>15396.672046290758</v>
      </c>
      <c r="GX5" s="31">
        <f t="shared" si="126"/>
        <v>15888.953608629534</v>
      </c>
      <c r="GY5" s="31">
        <f t="shared" si="126"/>
        <v>16505.580916736548</v>
      </c>
      <c r="GZ5" s="31">
        <f t="shared" si="126"/>
        <v>17002.292672830932</v>
      </c>
      <c r="HA5" s="31">
        <f t="shared" si="126"/>
        <v>17080.096096635349</v>
      </c>
      <c r="HB5" s="31">
        <f t="shared" si="126"/>
        <v>17856.516472032257</v>
      </c>
      <c r="HC5" s="31">
        <f t="shared" si="126"/>
        <v>18522.95415098764</v>
      </c>
      <c r="HD5" s="31">
        <f t="shared" si="126"/>
        <v>19454.244993337117</v>
      </c>
      <c r="HE5" s="31">
        <f t="shared" si="126"/>
        <v>19991.675395025795</v>
      </c>
      <c r="HF5" s="31">
        <f t="shared" si="126"/>
        <v>20883.455566783083</v>
      </c>
      <c r="HG5" s="31">
        <f t="shared" si="126"/>
        <v>21389.150153884479</v>
      </c>
      <c r="HH5" s="31">
        <f t="shared" si="126"/>
        <v>22470.845285469761</v>
      </c>
      <c r="HI5" s="31">
        <f t="shared" si="126"/>
        <v>23219.916036906874</v>
      </c>
      <c r="HJ5" s="31">
        <f t="shared" si="127"/>
        <v>24396.927185046639</v>
      </c>
      <c r="HK5" s="31">
        <f t="shared" si="127"/>
        <v>25645.213714106631</v>
      </c>
      <c r="HL5" s="31">
        <f t="shared" si="127"/>
        <v>27301.047571119703</v>
      </c>
      <c r="HM5" s="31">
        <f t="shared" si="127"/>
        <v>28253.381845300435</v>
      </c>
      <c r="HN5" s="31">
        <f t="shared" si="127"/>
        <v>29010.06894230135</v>
      </c>
      <c r="HO5" s="31">
        <f t="shared" si="127"/>
        <v>31102.704656857397</v>
      </c>
      <c r="HP5" s="31">
        <f t="shared" si="127"/>
        <v>33268.043124707037</v>
      </c>
      <c r="HQ5" s="31">
        <f t="shared" si="127"/>
        <v>34975.130036461145</v>
      </c>
      <c r="HR5" s="31">
        <f t="shared" si="127"/>
        <v>37371.698352725376</v>
      </c>
      <c r="HS5" s="31">
        <f t="shared" si="127"/>
        <v>41026.857902479176</v>
      </c>
      <c r="HT5" s="31">
        <f t="shared" si="127"/>
        <v>43114.173361665358</v>
      </c>
      <c r="HU5" s="31">
        <f t="shared" si="127"/>
        <v>47387.780192409948</v>
      </c>
      <c r="HV5" s="31">
        <f t="shared" si="127"/>
        <v>52466.776636385497</v>
      </c>
      <c r="HW5" s="31">
        <f t="shared" si="127"/>
        <v>57594.242529347372</v>
      </c>
      <c r="HX5" s="31">
        <f t="shared" si="127"/>
        <v>65878.736234067037</v>
      </c>
      <c r="HY5" s="31">
        <f t="shared" si="127"/>
        <v>76012.876359553746</v>
      </c>
      <c r="HZ5" s="31">
        <f t="shared" si="128"/>
        <v>90918.123595459751</v>
      </c>
      <c r="IA5" s="31">
        <f t="shared" si="128"/>
        <v>118286.77919109013</v>
      </c>
      <c r="IB5" s="31">
        <f t="shared" si="128"/>
        <v>213620.30082803153</v>
      </c>
      <c r="IC5" s="31">
        <f t="shared" si="128"/>
        <v>141994.68555602952</v>
      </c>
      <c r="ID5" s="31">
        <f t="shared" si="128"/>
        <v>147640.01487509845</v>
      </c>
      <c r="IE5" s="31">
        <f t="shared" si="128"/>
        <v>155928.34269557215</v>
      </c>
      <c r="IF5" s="31">
        <f t="shared" si="128"/>
        <v>166378.50861119881</v>
      </c>
      <c r="IG5" s="31">
        <f t="shared" si="128"/>
        <v>174543.39233207077</v>
      </c>
      <c r="IH5" s="31">
        <f t="shared" si="128"/>
        <v>191460.98418858668</v>
      </c>
      <c r="II5" s="31">
        <f t="shared" si="128"/>
        <v>211788.19643050793</v>
      </c>
      <c r="IJ5" s="31">
        <f t="shared" si="128"/>
        <v>236166.33941358101</v>
      </c>
      <c r="IK5" s="31">
        <f t="shared" si="128"/>
        <v>277453.95883878379</v>
      </c>
      <c r="IL5" s="31">
        <f t="shared" si="128"/>
        <v>431054.12870695803</v>
      </c>
      <c r="IM5" s="31">
        <f t="shared" si="128"/>
        <v>311605.46065674117</v>
      </c>
      <c r="IN5" s="31">
        <f t="shared" si="128"/>
        <v>323962.58211113338</v>
      </c>
      <c r="IO5" s="31">
        <f t="shared" si="128"/>
        <v>338250.80712835363</v>
      </c>
      <c r="IP5" s="31">
        <f t="shared" si="129"/>
        <v>351252.6562709423</v>
      </c>
      <c r="IQ5" s="31">
        <f t="shared" si="129"/>
        <v>364242.89290132426</v>
      </c>
      <c r="IR5" s="31">
        <f t="shared" si="129"/>
        <v>398905.33288317354</v>
      </c>
      <c r="IS5" s="31">
        <f t="shared" si="129"/>
        <v>433947.28410362964</v>
      </c>
      <c r="IT5" s="31">
        <f t="shared" si="129"/>
        <v>466450.58935799706</v>
      </c>
      <c r="IU5" s="31">
        <f t="shared" si="129"/>
        <v>545967.82094725454</v>
      </c>
      <c r="IV5" s="31">
        <f t="shared" si="129"/>
        <v>769697.39583333337</v>
      </c>
      <c r="IW5" s="31">
        <f t="shared" si="129"/>
        <v>628571.42857142864</v>
      </c>
      <c r="IX5" s="31">
        <f t="shared" si="129"/>
        <v>642857.14285714284</v>
      </c>
      <c r="IY5" s="31">
        <f t="shared" si="129"/>
        <v>660483.18452380958</v>
      </c>
      <c r="IZ5" s="31">
        <f t="shared" si="129"/>
        <v>687142.85714285716</v>
      </c>
      <c r="JA5" s="31">
        <f t="shared" si="129"/>
        <v>711586.90476190473</v>
      </c>
      <c r="JB5" s="31">
        <f t="shared" si="129"/>
        <v>714285.71428571432</v>
      </c>
      <c r="JC5" s="31">
        <f t="shared" si="129"/>
        <v>748348.73511904769</v>
      </c>
      <c r="JD5" s="31">
        <f t="shared" si="129"/>
        <v>798553.86904761905</v>
      </c>
      <c r="JE5" s="31">
        <f t="shared" si="129"/>
        <v>914285.71428571432</v>
      </c>
      <c r="JF5" s="31">
        <f t="shared" si="130"/>
        <v>1108297.3958333335</v>
      </c>
    </row>
    <row r="6" spans="1:266" s="176" customFormat="1" x14ac:dyDescent="0.2">
      <c r="A6" s="176">
        <f>[25]Sheet1!A2</f>
        <v>2004</v>
      </c>
      <c r="B6" s="7">
        <f t="shared" si="132"/>
        <v>919541994876.54297</v>
      </c>
      <c r="C6" s="7">
        <f>[40]Sheet1!B2</f>
        <v>8053.75732421875</v>
      </c>
      <c r="D6" s="7">
        <f>[40]Sheet1!C2</f>
        <v>114175528</v>
      </c>
      <c r="E6" s="7">
        <f>[40]Sheet1!D2</f>
        <v>0</v>
      </c>
      <c r="F6" s="7">
        <f>[40]Sheet1!E2</f>
        <v>0</v>
      </c>
      <c r="G6" s="7">
        <f>[40]Sheet1!F2</f>
        <v>0</v>
      </c>
      <c r="H6" s="7">
        <f>[40]Sheet1!G2</f>
        <v>0</v>
      </c>
      <c r="I6" s="7">
        <f>[40]Sheet1!H2</f>
        <v>0</v>
      </c>
      <c r="J6" s="7">
        <f>[40]Sheet1!I2</f>
        <v>0</v>
      </c>
      <c r="K6" s="7">
        <f>[40]Sheet1!J2</f>
        <v>0</v>
      </c>
      <c r="L6" s="7">
        <f>[40]Sheet1!K2</f>
        <v>0</v>
      </c>
      <c r="M6" s="7">
        <f>[40]Sheet1!L2</f>
        <v>15.586326599121101</v>
      </c>
      <c r="N6" s="7">
        <f>[40]Sheet1!M2</f>
        <v>402.74923706054699</v>
      </c>
      <c r="O6" s="7">
        <f>[40]Sheet1!N2</f>
        <v>681.32366943359398</v>
      </c>
      <c r="P6" s="7">
        <f>[40]Sheet1!O2</f>
        <v>922.81402587890602</v>
      </c>
      <c r="Q6" s="7">
        <f>[40]Sheet1!P2</f>
        <v>1135.34655761719</v>
      </c>
      <c r="R6" s="7">
        <f>[40]Sheet1!Q2</f>
        <v>1226.43115234375</v>
      </c>
      <c r="S6" s="7">
        <f>[40]Sheet1!R2</f>
        <v>1448.02722167969</v>
      </c>
      <c r="T6" s="7">
        <f>[40]Sheet1!S2</f>
        <v>1558.89538574219</v>
      </c>
      <c r="U6" s="7">
        <f>[40]Sheet1!T2</f>
        <v>1560</v>
      </c>
      <c r="V6" s="7">
        <f>[40]Sheet1!U2</f>
        <v>1604.19128417969</v>
      </c>
      <c r="W6" s="7">
        <f>[40]Sheet1!V2</f>
        <v>1759.74291992188</v>
      </c>
      <c r="X6" s="7">
        <f>[40]Sheet1!W2</f>
        <v>1800</v>
      </c>
      <c r="Y6" s="7">
        <f>[40]Sheet1!X2</f>
        <v>1900.43188476562</v>
      </c>
      <c r="Z6" s="7">
        <f>[40]Sheet1!Y2</f>
        <v>2060.78735351562</v>
      </c>
      <c r="AA6" s="7">
        <f>[40]Sheet1!Z2</f>
        <v>2155.71704101562</v>
      </c>
      <c r="AB6" s="7">
        <f>[40]Sheet1!AA2</f>
        <v>2310.59301757812</v>
      </c>
      <c r="AC6" s="7">
        <f>[40]Sheet1!AB2</f>
        <v>2400</v>
      </c>
      <c r="AD6" s="7">
        <f>[40]Sheet1!AC2</f>
        <v>2414.89306640625</v>
      </c>
      <c r="AE6" s="7">
        <f>[40]Sheet1!AD2</f>
        <v>2573.5380859375</v>
      </c>
      <c r="AF6" s="7">
        <f>[40]Sheet1!AE2</f>
        <v>2731.38208007812</v>
      </c>
      <c r="AG6" s="7">
        <f>[40]Sheet1!AF2</f>
        <v>2888.85229492188</v>
      </c>
      <c r="AH6" s="7">
        <f>[40]Sheet1!AG2</f>
        <v>3000</v>
      </c>
      <c r="AI6" s="7">
        <f>[40]Sheet1!AH2</f>
        <v>3071.63745117188</v>
      </c>
      <c r="AJ6" s="7">
        <f>[40]Sheet1!AI2</f>
        <v>3120</v>
      </c>
      <c r="AK6" s="7">
        <f>[40]Sheet1!AJ2</f>
        <v>3120</v>
      </c>
      <c r="AL6" s="7">
        <f>[40]Sheet1!AK2</f>
        <v>3120</v>
      </c>
      <c r="AM6" s="7">
        <f>[40]Sheet1!AL2</f>
        <v>3120</v>
      </c>
      <c r="AN6" s="7">
        <f>[40]Sheet1!AM2</f>
        <v>3120</v>
      </c>
      <c r="AO6" s="7">
        <f>[40]Sheet1!AN2</f>
        <v>3120</v>
      </c>
      <c r="AP6" s="7">
        <f>[40]Sheet1!AO2</f>
        <v>3182.91235351562</v>
      </c>
      <c r="AQ6" s="7">
        <f>[40]Sheet1!AP2</f>
        <v>3326.52880859375</v>
      </c>
      <c r="AR6" s="7">
        <f>[40]Sheet1!AQ2</f>
        <v>3417.27783203125</v>
      </c>
      <c r="AS6" s="7">
        <f>[40]Sheet1!AR2</f>
        <v>3572.14233398438</v>
      </c>
      <c r="AT6" s="7">
        <f>[40]Sheet1!AS2</f>
        <v>3600</v>
      </c>
      <c r="AU6" s="7">
        <f>[40]Sheet1!AT2</f>
        <v>3613.92456054688</v>
      </c>
      <c r="AV6" s="7">
        <f>[40]Sheet1!AU2</f>
        <v>3747.06860351562</v>
      </c>
      <c r="AW6" s="7">
        <f>[40]Sheet1!AV2</f>
        <v>3876.90551757812</v>
      </c>
      <c r="AX6" s="7">
        <f>[40]Sheet1!AW2</f>
        <v>3995.07836914062</v>
      </c>
      <c r="AY6" s="7">
        <f>[40]Sheet1!AX2</f>
        <v>4151.40283203125</v>
      </c>
      <c r="AZ6" s="7">
        <f>[40]Sheet1!AY2</f>
        <v>4200.43701171875</v>
      </c>
      <c r="BA6" s="7">
        <f>[40]Sheet1!AZ2</f>
        <v>4305.208984375</v>
      </c>
      <c r="BB6" s="7">
        <f>[40]Sheet1!BA2</f>
        <v>4464.9580078125</v>
      </c>
      <c r="BC6" s="7">
        <f>[40]Sheet1!BB2</f>
        <v>4592.71142578125</v>
      </c>
      <c r="BD6" s="7">
        <f>[40]Sheet1!BC2</f>
        <v>4702.953125</v>
      </c>
      <c r="BE6" s="7">
        <f>[40]Sheet1!BD2</f>
        <v>4800</v>
      </c>
      <c r="BF6" s="7">
        <f>[40]Sheet1!BE2</f>
        <v>4800</v>
      </c>
      <c r="BG6" s="7">
        <f>[40]Sheet1!BF2</f>
        <v>4884.275390625</v>
      </c>
      <c r="BH6" s="7">
        <f>[40]Sheet1!BG2</f>
        <v>5072.8818359375</v>
      </c>
      <c r="BI6" s="7">
        <f>[40]Sheet1!BH2</f>
        <v>5231.41015625</v>
      </c>
      <c r="BJ6" s="7">
        <f>[40]Sheet1!BI2</f>
        <v>5397.6298828125</v>
      </c>
      <c r="BK6" s="7">
        <f>[40]Sheet1!BJ2</f>
        <v>5512.9287109375</v>
      </c>
      <c r="BL6" s="7">
        <f>[40]Sheet1!BK2</f>
        <v>5723.19921875</v>
      </c>
      <c r="BM6" s="7">
        <f>[40]Sheet1!BL2</f>
        <v>5927.91259765625</v>
      </c>
      <c r="BN6" s="7">
        <f>[40]Sheet1!BM2</f>
        <v>6000</v>
      </c>
      <c r="BO6" s="7">
        <f>[40]Sheet1!BN2</f>
        <v>6010.9111328125</v>
      </c>
      <c r="BP6" s="7">
        <f>[40]Sheet1!BO2</f>
        <v>6196.79541015625</v>
      </c>
      <c r="BQ6" s="7">
        <f>[40]Sheet1!BP2</f>
        <v>6270.7783203125</v>
      </c>
      <c r="BR6" s="7">
        <f>[40]Sheet1!BQ2</f>
        <v>6471.46435546875</v>
      </c>
      <c r="BS6" s="7">
        <f>[40]Sheet1!BR2</f>
        <v>6641.6728515625</v>
      </c>
      <c r="BT6" s="7">
        <f>[40]Sheet1!BS2</f>
        <v>6882.67431640625</v>
      </c>
      <c r="BU6" s="7">
        <f>[40]Sheet1!BT2</f>
        <v>7159.48046875</v>
      </c>
      <c r="BV6" s="7">
        <f>[40]Sheet1!BU2</f>
        <v>7200</v>
      </c>
      <c r="BW6" s="7">
        <f>[40]Sheet1!BV2</f>
        <v>7381.8583984375</v>
      </c>
      <c r="BX6" s="7">
        <f>[40]Sheet1!BW2</f>
        <v>7690.88525390625</v>
      </c>
      <c r="BY6" s="7">
        <f>[40]Sheet1!BX2</f>
        <v>7902.501953125</v>
      </c>
      <c r="BZ6" s="7">
        <f>[40]Sheet1!BY2</f>
        <v>8274.7548828125</v>
      </c>
      <c r="CA6" s="7">
        <f>[40]Sheet1!BZ2</f>
        <v>8467.8564453125</v>
      </c>
      <c r="CB6" s="7">
        <f>[40]Sheet1!CA2</f>
        <v>8872.3662109375</v>
      </c>
      <c r="CC6" s="7">
        <f>[40]Sheet1!CB2</f>
        <v>9098.1923828125</v>
      </c>
      <c r="CD6" s="7">
        <f>[40]Sheet1!CC2</f>
        <v>9502.4560546875</v>
      </c>
      <c r="CE6" s="7">
        <f>[40]Sheet1!CD2</f>
        <v>9702.173828125</v>
      </c>
      <c r="CF6" s="7">
        <f>[40]Sheet1!CE2</f>
        <v>10171.099609375</v>
      </c>
      <c r="CG6" s="7">
        <f>[40]Sheet1!CF2</f>
        <v>10662.486328125</v>
      </c>
      <c r="CH6" s="7">
        <f>[40]Sheet1!CG2</f>
        <v>11117.9814453125</v>
      </c>
      <c r="CI6" s="7">
        <f>[40]Sheet1!CH2</f>
        <v>11772.0380859375</v>
      </c>
      <c r="CJ6" s="7">
        <f>[40]Sheet1!CI2</f>
        <v>12006.1923828125</v>
      </c>
      <c r="CK6" s="7">
        <f>[40]Sheet1!CJ2</f>
        <v>12530.80859375</v>
      </c>
      <c r="CL6" s="7">
        <f>[40]Sheet1!CK2</f>
        <v>13287.3037109375</v>
      </c>
      <c r="CM6" s="7">
        <f>[40]Sheet1!CL2</f>
        <v>14115.9814453125</v>
      </c>
      <c r="CN6" s="7">
        <f>[40]Sheet1!CM2</f>
        <v>14815.861328125</v>
      </c>
      <c r="CO6" s="7">
        <f>[40]Sheet1!CN2</f>
        <v>15753.392578125</v>
      </c>
      <c r="CP6" s="7">
        <f>[40]Sheet1!CO2</f>
        <v>16993.8984375</v>
      </c>
      <c r="CQ6" s="7">
        <f>[40]Sheet1!CP2</f>
        <v>18041.87109375</v>
      </c>
      <c r="CR6" s="7">
        <f>[40]Sheet1!CQ2</f>
        <v>19387.9375</v>
      </c>
      <c r="CS6" s="7">
        <f>[40]Sheet1!CR2</f>
        <v>21294.984375</v>
      </c>
      <c r="CT6" s="7">
        <f>[40]Sheet1!CS2</f>
        <v>23499.2890625</v>
      </c>
      <c r="CU6" s="7">
        <f>[40]Sheet1!CT2</f>
        <v>25607.810546875</v>
      </c>
      <c r="CV6" s="7">
        <f>[40]Sheet1!CU2</f>
        <v>29274.220703125</v>
      </c>
      <c r="CW6" s="7">
        <f>[40]Sheet1!CV2</f>
        <v>33842.01171875</v>
      </c>
      <c r="CX6" s="7">
        <f>[40]Sheet1!CW2</f>
        <v>40265.43359375</v>
      </c>
      <c r="CY6" s="7">
        <f>[40]Sheet1!CX2</f>
        <v>52242.2265625</v>
      </c>
      <c r="CZ6" s="7">
        <f>[40]Sheet1!CY2</f>
        <v>96500.53125</v>
      </c>
      <c r="DA6" s="7">
        <f>[40]Sheet1!CZ2</f>
        <v>61786.54296875</v>
      </c>
      <c r="DB6" s="7">
        <f>[40]Sheet1!DA2</f>
        <v>64837.94921875</v>
      </c>
      <c r="DC6" s="7">
        <f>[40]Sheet1!DB2</f>
        <v>68234.1015625</v>
      </c>
      <c r="DD6" s="7">
        <f>[40]Sheet1!DC2</f>
        <v>72076.5703125</v>
      </c>
      <c r="DE6" s="7">
        <f>[40]Sheet1!DD2</f>
        <v>76989.578125</v>
      </c>
      <c r="DF6" s="7">
        <f>[40]Sheet1!DE2</f>
        <v>84772.03125</v>
      </c>
      <c r="DG6" s="7">
        <f>[40]Sheet1!DF2</f>
        <v>94776.3515625</v>
      </c>
      <c r="DH6" s="7">
        <f>[40]Sheet1!DG2</f>
        <v>106672.2734375</v>
      </c>
      <c r="DI6" s="7">
        <f>[40]Sheet1!DH2</f>
        <v>127213.4453125</v>
      </c>
      <c r="DJ6" s="7">
        <f>[40]Sheet1!DI2</f>
        <v>207121.96875</v>
      </c>
      <c r="DK6" s="7">
        <f>[40]Sheet1!DJ2</f>
        <v>143398.15625</v>
      </c>
      <c r="DL6" s="7">
        <f>[40]Sheet1!DK2</f>
        <v>147922.484375</v>
      </c>
      <c r="DM6" s="7">
        <f>[40]Sheet1!DL2</f>
        <v>152802</v>
      </c>
      <c r="DN6" s="7">
        <f>[40]Sheet1!DM2</f>
        <v>157324</v>
      </c>
      <c r="DO6" s="7">
        <f>[40]Sheet1!DN2</f>
        <v>167143.4375</v>
      </c>
      <c r="DP6" s="7">
        <f>[40]Sheet1!DO2</f>
        <v>178610.25</v>
      </c>
      <c r="DQ6" s="7">
        <f>[40]Sheet1!DP2</f>
        <v>183417.546875</v>
      </c>
      <c r="DR6" s="7">
        <f>[40]Sheet1!DQ2</f>
        <v>207530.0625</v>
      </c>
      <c r="DS6" s="7">
        <f>[40]Sheet1!DR2</f>
        <v>249548.171875</v>
      </c>
      <c r="DT6" s="7">
        <f>[40]Sheet1!DS2</f>
        <v>472863.375</v>
      </c>
      <c r="DU6" s="7">
        <f>[40]Sheet1!DT2</f>
        <v>298800</v>
      </c>
      <c r="DV6" s="7">
        <f>[40]Sheet1!DU2</f>
        <v>300000</v>
      </c>
      <c r="DW6" s="7">
        <f>[40]Sheet1!DV2</f>
        <v>300000</v>
      </c>
      <c r="DX6" s="7">
        <f>[40]Sheet1!DW2</f>
        <v>326037.40625</v>
      </c>
      <c r="DY6" s="7">
        <f>[40]Sheet1!DX2</f>
        <v>350640</v>
      </c>
      <c r="DZ6" s="7">
        <f>[40]Sheet1!DY2</f>
        <v>368471.5</v>
      </c>
      <c r="EA6" s="7">
        <f>[40]Sheet1!DZ2</f>
        <v>505036.125</v>
      </c>
      <c r="EB6" s="7">
        <f>[40]Sheet1!EA2</f>
        <v>681000</v>
      </c>
      <c r="EC6" s="7">
        <f>[40]Sheet1!EB2</f>
        <v>735000</v>
      </c>
      <c r="ED6" s="7">
        <f>[40]Sheet1!EC2</f>
        <v>837495.4375</v>
      </c>
      <c r="EF6" s="176">
        <v>46</v>
      </c>
      <c r="EG6" s="31">
        <f t="shared" si="134"/>
        <v>0</v>
      </c>
      <c r="EH6" s="31">
        <f t="shared" si="122"/>
        <v>0</v>
      </c>
      <c r="EI6" s="31">
        <f t="shared" si="122"/>
        <v>0</v>
      </c>
      <c r="EJ6" s="31">
        <f t="shared" si="122"/>
        <v>0</v>
      </c>
      <c r="EK6" s="31">
        <f t="shared" si="122"/>
        <v>0</v>
      </c>
      <c r="EL6" s="31">
        <f t="shared" si="122"/>
        <v>0</v>
      </c>
      <c r="EM6" s="31">
        <f t="shared" si="122"/>
        <v>0</v>
      </c>
      <c r="EN6" s="31">
        <f t="shared" si="122"/>
        <v>0</v>
      </c>
      <c r="EO6" s="31">
        <f t="shared" si="122"/>
        <v>33.883318693741522</v>
      </c>
      <c r="EP6" s="31">
        <f t="shared" si="122"/>
        <v>875.54181969684123</v>
      </c>
      <c r="EQ6" s="31">
        <f t="shared" si="122"/>
        <v>1481.1384118121607</v>
      </c>
      <c r="ER6" s="31">
        <f t="shared" si="122"/>
        <v>2006.1174475628391</v>
      </c>
      <c r="ES6" s="31">
        <f t="shared" si="122"/>
        <v>2468.144690472152</v>
      </c>
      <c r="ET6" s="31">
        <f t="shared" si="122"/>
        <v>2666.154679008152</v>
      </c>
      <c r="EU6" s="31">
        <f t="shared" si="122"/>
        <v>3147.885264521065</v>
      </c>
      <c r="EV6" s="31">
        <f t="shared" si="122"/>
        <v>3388.9030124830215</v>
      </c>
      <c r="EW6" s="31">
        <f t="shared" si="122"/>
        <v>3391.304347826087</v>
      </c>
      <c r="EX6" s="31">
        <f t="shared" si="123"/>
        <v>3487.3723569123695</v>
      </c>
      <c r="EY6" s="31">
        <f t="shared" si="123"/>
        <v>3825.5280867866954</v>
      </c>
      <c r="EZ6" s="31">
        <f t="shared" si="123"/>
        <v>3913.0434782608695</v>
      </c>
      <c r="FA6" s="31">
        <f t="shared" si="123"/>
        <v>4131.3736625339561</v>
      </c>
      <c r="FB6" s="31">
        <f t="shared" si="123"/>
        <v>4479.9725076426521</v>
      </c>
      <c r="FC6" s="31">
        <f t="shared" si="123"/>
        <v>4686.3413935122171</v>
      </c>
      <c r="FD6" s="31">
        <f t="shared" si="123"/>
        <v>5023.0282990828691</v>
      </c>
      <c r="FE6" s="31">
        <f t="shared" si="123"/>
        <v>5217.391304347826</v>
      </c>
      <c r="FF6" s="31">
        <f t="shared" si="123"/>
        <v>5249.767535665761</v>
      </c>
      <c r="FG6" s="31">
        <f t="shared" si="123"/>
        <v>5594.6480129076081</v>
      </c>
      <c r="FH6" s="31">
        <f t="shared" si="123"/>
        <v>5937.7871306046081</v>
      </c>
      <c r="FI6" s="31">
        <f t="shared" si="123"/>
        <v>6280.113684612782</v>
      </c>
      <c r="FJ6" s="31">
        <f t="shared" si="123"/>
        <v>6521.7391304347821</v>
      </c>
      <c r="FK6" s="31">
        <f t="shared" si="123"/>
        <v>6677.472719938869</v>
      </c>
      <c r="FL6" s="31">
        <f t="shared" si="123"/>
        <v>6782.608695652174</v>
      </c>
      <c r="FM6" s="31">
        <f t="shared" si="123"/>
        <v>6782.608695652174</v>
      </c>
      <c r="FN6" s="31">
        <f t="shared" si="124"/>
        <v>6782.608695652174</v>
      </c>
      <c r="FO6" s="31">
        <f t="shared" si="124"/>
        <v>6782.608695652174</v>
      </c>
      <c r="FP6" s="31">
        <f t="shared" si="124"/>
        <v>6782.608695652174</v>
      </c>
      <c r="FQ6" s="31">
        <f t="shared" si="124"/>
        <v>6782.608695652174</v>
      </c>
      <c r="FR6" s="31">
        <f t="shared" si="124"/>
        <v>6919.3746815556951</v>
      </c>
      <c r="FS6" s="31">
        <f t="shared" si="124"/>
        <v>7231.584366508152</v>
      </c>
      <c r="FT6" s="31">
        <f t="shared" si="124"/>
        <v>7428.8648522418471</v>
      </c>
      <c r="FU6" s="31">
        <f t="shared" si="124"/>
        <v>7765.526813009521</v>
      </c>
      <c r="FV6" s="31">
        <f t="shared" si="124"/>
        <v>7826.086956521739</v>
      </c>
      <c r="FW6" s="31">
        <f t="shared" si="124"/>
        <v>7856.357740319304</v>
      </c>
      <c r="FX6" s="31">
        <f t="shared" si="124"/>
        <v>8145.8013119904781</v>
      </c>
      <c r="FY6" s="31">
        <f t="shared" si="124"/>
        <v>8428.0554729959131</v>
      </c>
      <c r="FZ6" s="31">
        <f t="shared" si="124"/>
        <v>8684.9529763926512</v>
      </c>
      <c r="GA6" s="31">
        <f t="shared" si="124"/>
        <v>9024.788765285326</v>
      </c>
      <c r="GB6" s="31">
        <f t="shared" si="124"/>
        <v>9131.3848080842381</v>
      </c>
      <c r="GC6" s="31">
        <f t="shared" si="124"/>
        <v>9359.1499660326081</v>
      </c>
      <c r="GD6" s="31">
        <f t="shared" si="125"/>
        <v>9706.430451766304</v>
      </c>
      <c r="GE6" s="31">
        <f t="shared" si="125"/>
        <v>9984.1552734375</v>
      </c>
      <c r="GF6" s="31">
        <f t="shared" si="125"/>
        <v>10223.811141304348</v>
      </c>
      <c r="GG6" s="31">
        <f t="shared" si="125"/>
        <v>10434.782608695652</v>
      </c>
      <c r="GH6" s="31">
        <f t="shared" si="125"/>
        <v>10434.782608695652</v>
      </c>
      <c r="GI6" s="31">
        <f t="shared" si="125"/>
        <v>10617.989979619564</v>
      </c>
      <c r="GJ6" s="31">
        <f t="shared" si="125"/>
        <v>11028.003991168478</v>
      </c>
      <c r="GK6" s="31">
        <f t="shared" si="125"/>
        <v>11372.630774456522</v>
      </c>
      <c r="GL6" s="31">
        <f t="shared" si="125"/>
        <v>11733.97800611413</v>
      </c>
      <c r="GM6" s="31">
        <f t="shared" si="125"/>
        <v>11984.627632472826</v>
      </c>
      <c r="GN6" s="31">
        <f t="shared" si="125"/>
        <v>12441.737432065216</v>
      </c>
      <c r="GO6" s="31">
        <f t="shared" si="125"/>
        <v>12886.766516644022</v>
      </c>
      <c r="GP6" s="31">
        <f t="shared" si="125"/>
        <v>13043.478260869564</v>
      </c>
      <c r="GQ6" s="31">
        <f t="shared" si="125"/>
        <v>13067.198114809782</v>
      </c>
      <c r="GR6" s="31">
        <f t="shared" si="125"/>
        <v>13471.29436990489</v>
      </c>
      <c r="GS6" s="31">
        <f t="shared" si="125"/>
        <v>13632.126783288042</v>
      </c>
      <c r="GT6" s="31">
        <f t="shared" si="126"/>
        <v>14068.400772758152</v>
      </c>
      <c r="GU6" s="31">
        <f t="shared" si="126"/>
        <v>14438.419242527174</v>
      </c>
      <c r="GV6" s="31">
        <f t="shared" si="126"/>
        <v>14962.335470448368</v>
      </c>
      <c r="GW6" s="31">
        <f t="shared" si="126"/>
        <v>15564.087975543478</v>
      </c>
      <c r="GX6" s="31">
        <f t="shared" si="126"/>
        <v>15652.173913043478</v>
      </c>
      <c r="GY6" s="31">
        <f t="shared" si="126"/>
        <v>16047.518257472826</v>
      </c>
      <c r="GZ6" s="31">
        <f t="shared" si="126"/>
        <v>16719.315769361412</v>
      </c>
      <c r="HA6" s="31">
        <f t="shared" si="126"/>
        <v>17179.352072010868</v>
      </c>
      <c r="HB6" s="31">
        <f t="shared" si="126"/>
        <v>17988.59757133152</v>
      </c>
      <c r="HC6" s="31">
        <f t="shared" si="126"/>
        <v>18408.383576766304</v>
      </c>
      <c r="HD6" s="31">
        <f t="shared" si="126"/>
        <v>19287.752632472824</v>
      </c>
      <c r="HE6" s="31">
        <f t="shared" si="126"/>
        <v>19778.679093070652</v>
      </c>
      <c r="HF6" s="31">
        <f t="shared" si="126"/>
        <v>20657.513162364128</v>
      </c>
      <c r="HG6" s="31">
        <f t="shared" si="126"/>
        <v>21091.682235054348</v>
      </c>
      <c r="HH6" s="31">
        <f t="shared" si="126"/>
        <v>22111.086107336956</v>
      </c>
      <c r="HI6" s="31">
        <f t="shared" si="126"/>
        <v>23179.318104619564</v>
      </c>
      <c r="HJ6" s="31">
        <f t="shared" si="127"/>
        <v>24169.524881114128</v>
      </c>
      <c r="HK6" s="31">
        <f t="shared" si="127"/>
        <v>25591.387143342392</v>
      </c>
      <c r="HL6" s="31">
        <f t="shared" si="127"/>
        <v>26100.418223505432</v>
      </c>
      <c r="HM6" s="31">
        <f t="shared" si="127"/>
        <v>27240.888247282608</v>
      </c>
      <c r="HN6" s="31">
        <f t="shared" si="127"/>
        <v>28885.442849864128</v>
      </c>
      <c r="HO6" s="31">
        <f t="shared" si="127"/>
        <v>30686.916185461956</v>
      </c>
      <c r="HP6" s="31">
        <f t="shared" si="127"/>
        <v>32208.394191576084</v>
      </c>
      <c r="HQ6" s="31">
        <f t="shared" si="127"/>
        <v>34246.50560461956</v>
      </c>
      <c r="HR6" s="31">
        <f t="shared" si="127"/>
        <v>36943.257472826088</v>
      </c>
      <c r="HS6" s="31">
        <f t="shared" si="127"/>
        <v>39221.45889945652</v>
      </c>
      <c r="HT6" s="31">
        <f t="shared" si="127"/>
        <v>42147.690217391304</v>
      </c>
      <c r="HU6" s="31">
        <f t="shared" si="127"/>
        <v>46293.444293478256</v>
      </c>
      <c r="HV6" s="31">
        <f t="shared" si="127"/>
        <v>51085.411005434784</v>
      </c>
      <c r="HW6" s="31">
        <f t="shared" si="127"/>
        <v>55669.153362771736</v>
      </c>
      <c r="HX6" s="31">
        <f t="shared" si="127"/>
        <v>63639.610224184777</v>
      </c>
      <c r="HY6" s="31">
        <f t="shared" si="127"/>
        <v>73569.590692934784</v>
      </c>
      <c r="HZ6" s="31">
        <f t="shared" si="128"/>
        <v>87533.551290760865</v>
      </c>
      <c r="IA6" s="31">
        <f t="shared" si="128"/>
        <v>113570.05774456522</v>
      </c>
      <c r="IB6" s="31">
        <f t="shared" si="128"/>
        <v>209783.76358695651</v>
      </c>
      <c r="IC6" s="31">
        <f t="shared" si="128"/>
        <v>134318.57167119565</v>
      </c>
      <c r="ID6" s="31">
        <f t="shared" si="128"/>
        <v>140952.06351902173</v>
      </c>
      <c r="IE6" s="31">
        <f t="shared" si="128"/>
        <v>148335.00339673914</v>
      </c>
      <c r="IF6" s="31">
        <f t="shared" si="128"/>
        <v>156688.19633152173</v>
      </c>
      <c r="IG6" s="31">
        <f t="shared" si="128"/>
        <v>167368.64809782608</v>
      </c>
      <c r="IH6" s="31">
        <f t="shared" si="128"/>
        <v>184287.02445652173</v>
      </c>
      <c r="II6" s="31">
        <f t="shared" si="128"/>
        <v>206035.546875</v>
      </c>
      <c r="IJ6" s="31">
        <f t="shared" si="128"/>
        <v>231896.24660326086</v>
      </c>
      <c r="IK6" s="31">
        <f t="shared" si="128"/>
        <v>276550.96807065216</v>
      </c>
      <c r="IL6" s="31">
        <f t="shared" si="128"/>
        <v>450265.14945652173</v>
      </c>
      <c r="IM6" s="31">
        <f t="shared" si="128"/>
        <v>311735.1222826087</v>
      </c>
      <c r="IN6" s="31">
        <f t="shared" si="128"/>
        <v>321570.61820652173</v>
      </c>
      <c r="IO6" s="31">
        <f t="shared" si="128"/>
        <v>332178.26086956519</v>
      </c>
      <c r="IP6" s="31">
        <f t="shared" si="129"/>
        <v>342008.69565217389</v>
      </c>
      <c r="IQ6" s="31">
        <f t="shared" si="129"/>
        <v>363355.29891304346</v>
      </c>
      <c r="IR6" s="31">
        <f t="shared" si="129"/>
        <v>388283.15217391303</v>
      </c>
      <c r="IS6" s="31">
        <f t="shared" si="129"/>
        <v>398733.79755434778</v>
      </c>
      <c r="IT6" s="31">
        <f t="shared" si="129"/>
        <v>451152.3097826087</v>
      </c>
      <c r="IU6" s="31">
        <f t="shared" si="129"/>
        <v>542496.02581521741</v>
      </c>
      <c r="IV6" s="31">
        <f t="shared" si="129"/>
        <v>1027963.8586956521</v>
      </c>
      <c r="IW6" s="31">
        <f t="shared" si="129"/>
        <v>649565.21739130432</v>
      </c>
      <c r="IX6" s="31">
        <f t="shared" si="129"/>
        <v>652173.91304347827</v>
      </c>
      <c r="IY6" s="31">
        <f t="shared" si="129"/>
        <v>652173.91304347827</v>
      </c>
      <c r="IZ6" s="31">
        <f t="shared" si="129"/>
        <v>708776.97010869568</v>
      </c>
      <c r="JA6" s="31">
        <f t="shared" si="129"/>
        <v>762260.86956521741</v>
      </c>
      <c r="JB6" s="31">
        <f t="shared" si="129"/>
        <v>801025</v>
      </c>
      <c r="JC6" s="31">
        <f t="shared" si="129"/>
        <v>1097904.6195652173</v>
      </c>
      <c r="JD6" s="31">
        <f t="shared" si="129"/>
        <v>1480434.7826086956</v>
      </c>
      <c r="JE6" s="31">
        <f t="shared" si="129"/>
        <v>1597826.0869565217</v>
      </c>
      <c r="JF6" s="31">
        <f t="shared" si="130"/>
        <v>1820642.2554347825</v>
      </c>
    </row>
    <row r="7" spans="1:266" s="176" customFormat="1" x14ac:dyDescent="0.2">
      <c r="A7" s="176">
        <f>[26]Sheet1!A2</f>
        <v>2005</v>
      </c>
      <c r="B7" s="7">
        <f t="shared" si="132"/>
        <v>1044750180478.7578</v>
      </c>
      <c r="C7" s="7">
        <f>[41]Sheet1!B2</f>
        <v>8917.1181640625</v>
      </c>
      <c r="D7" s="7">
        <f>[41]Sheet1!C2</f>
        <v>117162312</v>
      </c>
      <c r="E7" s="7">
        <f>[41]Sheet1!D2</f>
        <v>0</v>
      </c>
      <c r="F7" s="7">
        <f>[41]Sheet1!E2</f>
        <v>0</v>
      </c>
      <c r="G7" s="7">
        <f>[41]Sheet1!F2</f>
        <v>0</v>
      </c>
      <c r="H7" s="7">
        <f>[41]Sheet1!G2</f>
        <v>0</v>
      </c>
      <c r="I7" s="7">
        <f>[41]Sheet1!H2</f>
        <v>0</v>
      </c>
      <c r="J7" s="7">
        <f>[41]Sheet1!I2</f>
        <v>0</v>
      </c>
      <c r="K7" s="7">
        <f>[41]Sheet1!J2</f>
        <v>0</v>
      </c>
      <c r="L7" s="7">
        <f>[41]Sheet1!K2</f>
        <v>0</v>
      </c>
      <c r="M7" s="7">
        <f>[41]Sheet1!L2</f>
        <v>39.743564605712898</v>
      </c>
      <c r="N7" s="7">
        <f>[41]Sheet1!M2</f>
        <v>477.04132080078102</v>
      </c>
      <c r="O7" s="7">
        <f>[41]Sheet1!N2</f>
        <v>793.66687011718795</v>
      </c>
      <c r="P7" s="7">
        <f>[41]Sheet1!O2</f>
        <v>1075.1806640625</v>
      </c>
      <c r="Q7" s="7">
        <f>[41]Sheet1!P2</f>
        <v>1220.77026367188</v>
      </c>
      <c r="R7" s="7">
        <f>[41]Sheet1!Q2</f>
        <v>1463.35913085938</v>
      </c>
      <c r="S7" s="7">
        <f>[41]Sheet1!R2</f>
        <v>1718.89428710938</v>
      </c>
      <c r="T7" s="7">
        <f>[41]Sheet1!S2</f>
        <v>1800</v>
      </c>
      <c r="U7" s="7">
        <f>[41]Sheet1!T2</f>
        <v>1800</v>
      </c>
      <c r="V7" s="7">
        <f>[41]Sheet1!U2</f>
        <v>1800</v>
      </c>
      <c r="W7" s="7">
        <f>[41]Sheet1!V2</f>
        <v>1917.07189941406</v>
      </c>
      <c r="X7" s="7">
        <f>[41]Sheet1!W2</f>
        <v>2099.65649414062</v>
      </c>
      <c r="Y7" s="7">
        <f>[41]Sheet1!X2</f>
        <v>2249.02783203125</v>
      </c>
      <c r="Z7" s="7">
        <f>[41]Sheet1!Y2</f>
        <v>2399.89477539062</v>
      </c>
      <c r="AA7" s="7">
        <f>[41]Sheet1!Z2</f>
        <v>2400</v>
      </c>
      <c r="AB7" s="7">
        <f>[41]Sheet1!AA2</f>
        <v>2512.66088867188</v>
      </c>
      <c r="AC7" s="7">
        <f>[41]Sheet1!AB2</f>
        <v>2691.18212890625</v>
      </c>
      <c r="AD7" s="7">
        <f>[41]Sheet1!AC2</f>
        <v>2820.24975585938</v>
      </c>
      <c r="AE7" s="7">
        <f>[41]Sheet1!AD2</f>
        <v>2986.18017578125</v>
      </c>
      <c r="AF7" s="7">
        <f>[41]Sheet1!AE2</f>
        <v>3008.38061523438</v>
      </c>
      <c r="AG7" s="7">
        <f>[41]Sheet1!AF2</f>
        <v>3201.62084960938</v>
      </c>
      <c r="AH7" s="7">
        <f>[41]Sheet1!AG2</f>
        <v>3394.611328125</v>
      </c>
      <c r="AI7" s="7">
        <f>[41]Sheet1!AH2</f>
        <v>3596.20751953125</v>
      </c>
      <c r="AJ7" s="7">
        <f>[41]Sheet1!AI2</f>
        <v>3600</v>
      </c>
      <c r="AK7" s="7">
        <f>[41]Sheet1!AJ2</f>
        <v>3600</v>
      </c>
      <c r="AL7" s="7">
        <f>[41]Sheet1!AK2</f>
        <v>3600</v>
      </c>
      <c r="AM7" s="7">
        <f>[41]Sheet1!AL2</f>
        <v>3600</v>
      </c>
      <c r="AN7" s="7">
        <f>[41]Sheet1!AM2</f>
        <v>3600</v>
      </c>
      <c r="AO7" s="7">
        <f>[41]Sheet1!AN2</f>
        <v>3600</v>
      </c>
      <c r="AP7" s="7">
        <f>[41]Sheet1!AO2</f>
        <v>3600</v>
      </c>
      <c r="AQ7" s="7">
        <f>[41]Sheet1!AP2</f>
        <v>3600</v>
      </c>
      <c r="AR7" s="7">
        <f>[41]Sheet1!AQ2</f>
        <v>3702.74438476562</v>
      </c>
      <c r="AS7" s="7">
        <f>[41]Sheet1!AR2</f>
        <v>3885.90795898438</v>
      </c>
      <c r="AT7" s="7">
        <f>[41]Sheet1!AS2</f>
        <v>4041.67260742188</v>
      </c>
      <c r="AU7" s="7">
        <f>[41]Sheet1!AT2</f>
        <v>4195.01220703125</v>
      </c>
      <c r="AV7" s="7">
        <f>[41]Sheet1!AU2</f>
        <v>4205.7763671875</v>
      </c>
      <c r="AW7" s="7">
        <f>[41]Sheet1!AV2</f>
        <v>4350.80029296875</v>
      </c>
      <c r="AX7" s="7">
        <f>[41]Sheet1!AW2</f>
        <v>4503.00830078125</v>
      </c>
      <c r="AY7" s="7">
        <f>[41]Sheet1!AX2</f>
        <v>4653.40869140625</v>
      </c>
      <c r="AZ7" s="7">
        <f>[41]Sheet1!AY2</f>
        <v>4800</v>
      </c>
      <c r="BA7" s="7">
        <f>[41]Sheet1!AZ2</f>
        <v>4800</v>
      </c>
      <c r="BB7" s="7">
        <f>[41]Sheet1!BA2</f>
        <v>4818.150390625</v>
      </c>
      <c r="BC7" s="7">
        <f>[41]Sheet1!BB2</f>
        <v>5026.45703125</v>
      </c>
      <c r="BD7" s="7">
        <f>[41]Sheet1!BC2</f>
        <v>5197.04833984375</v>
      </c>
      <c r="BE7" s="7">
        <f>[41]Sheet1!BD2</f>
        <v>5395.97265625</v>
      </c>
      <c r="BF7" s="7">
        <f>[41]Sheet1!BE2</f>
        <v>5400</v>
      </c>
      <c r="BG7" s="7">
        <f>[41]Sheet1!BF2</f>
        <v>5470.8896484375</v>
      </c>
      <c r="BH7" s="7">
        <f>[41]Sheet1!BG2</f>
        <v>5700.3642578125</v>
      </c>
      <c r="BI7" s="7">
        <f>[41]Sheet1!BH2</f>
        <v>5906.05224609375</v>
      </c>
      <c r="BJ7" s="7">
        <f>[41]Sheet1!BI2</f>
        <v>6000</v>
      </c>
      <c r="BK7" s="7">
        <f>[41]Sheet1!BJ2</f>
        <v>6000</v>
      </c>
      <c r="BL7" s="7">
        <f>[41]Sheet1!BK2</f>
        <v>6137.1884765625</v>
      </c>
      <c r="BM7" s="7">
        <f>[41]Sheet1!BL2</f>
        <v>6382.71875</v>
      </c>
      <c r="BN7" s="7">
        <f>[41]Sheet1!BM2</f>
        <v>6596.72607421875</v>
      </c>
      <c r="BO7" s="7">
        <f>[41]Sheet1!BN2</f>
        <v>6767.07861328125</v>
      </c>
      <c r="BP7" s="7">
        <f>[41]Sheet1!BO2</f>
        <v>7084.17138671875</v>
      </c>
      <c r="BQ7" s="7">
        <f>[41]Sheet1!BP2</f>
        <v>7200</v>
      </c>
      <c r="BR7" s="7">
        <f>[41]Sheet1!BQ2</f>
        <v>7200</v>
      </c>
      <c r="BS7" s="7">
        <f>[41]Sheet1!BR2</f>
        <v>7210.98046875</v>
      </c>
      <c r="BT7" s="7">
        <f>[41]Sheet1!BS2</f>
        <v>7510.0205078125</v>
      </c>
      <c r="BU7" s="7">
        <f>[41]Sheet1!BT2</f>
        <v>7793.24609375</v>
      </c>
      <c r="BV7" s="7">
        <f>[41]Sheet1!BU2</f>
        <v>8038.32373046875</v>
      </c>
      <c r="BW7" s="7">
        <f>[41]Sheet1!BV2</f>
        <v>8377.59765625</v>
      </c>
      <c r="BX7" s="7">
        <f>[41]Sheet1!BW2</f>
        <v>8504.8359375</v>
      </c>
      <c r="BY7" s="7">
        <f>[41]Sheet1!BX2</f>
        <v>8927.46484375</v>
      </c>
      <c r="BZ7" s="7">
        <f>[41]Sheet1!BY2</f>
        <v>9061.6025390625</v>
      </c>
      <c r="CA7" s="7">
        <f>[41]Sheet1!BZ2</f>
        <v>9493.341796875</v>
      </c>
      <c r="CB7" s="7">
        <f>[41]Sheet1!CA2</f>
        <v>9625.0009765625</v>
      </c>
      <c r="CC7" s="7">
        <f>[41]Sheet1!CB2</f>
        <v>10063.1044921875</v>
      </c>
      <c r="CD7" s="7">
        <f>[41]Sheet1!CC2</f>
        <v>10518.1513671875</v>
      </c>
      <c r="CE7" s="7">
        <f>[41]Sheet1!CD2</f>
        <v>10803.5087890625</v>
      </c>
      <c r="CF7" s="7">
        <f>[41]Sheet1!CE2</f>
        <v>11252.5009765625</v>
      </c>
      <c r="CG7" s="7">
        <f>[41]Sheet1!CF2</f>
        <v>11846.0966796875</v>
      </c>
      <c r="CH7" s="7">
        <f>[41]Sheet1!CG2</f>
        <v>12000</v>
      </c>
      <c r="CI7" s="7">
        <f>[41]Sheet1!CH2</f>
        <v>12487.3017578125</v>
      </c>
      <c r="CJ7" s="7">
        <f>[41]Sheet1!CI2</f>
        <v>13186.1650390625</v>
      </c>
      <c r="CK7" s="7">
        <f>[41]Sheet1!CJ2</f>
        <v>13955.7392578125</v>
      </c>
      <c r="CL7" s="7">
        <f>[41]Sheet1!CK2</f>
        <v>14542.25390625</v>
      </c>
      <c r="CM7" s="7">
        <f>[41]Sheet1!CL2</f>
        <v>15293.8583984375</v>
      </c>
      <c r="CN7" s="7">
        <f>[41]Sheet1!CM2</f>
        <v>16285.568359375</v>
      </c>
      <c r="CO7" s="7">
        <f>[41]Sheet1!CN2</f>
        <v>17479.46875</v>
      </c>
      <c r="CP7" s="7">
        <f>[41]Sheet1!CO2</f>
        <v>18185.4453125</v>
      </c>
      <c r="CQ7" s="7">
        <f>[41]Sheet1!CP2</f>
        <v>19633.046875</v>
      </c>
      <c r="CR7" s="7">
        <f>[41]Sheet1!CQ2</f>
        <v>21337.40234375</v>
      </c>
      <c r="CS7" s="7">
        <f>[41]Sheet1!CR2</f>
        <v>23346.125</v>
      </c>
      <c r="CT7" s="7">
        <f>[41]Sheet1!CS2</f>
        <v>25161.69921875</v>
      </c>
      <c r="CU7" s="7">
        <f>[41]Sheet1!CT2</f>
        <v>28621.59375</v>
      </c>
      <c r="CV7" s="7">
        <f>[41]Sheet1!CU2</f>
        <v>32019.2734375</v>
      </c>
      <c r="CW7" s="7">
        <f>[41]Sheet1!CV2</f>
        <v>36899.4296875</v>
      </c>
      <c r="CX7" s="7">
        <f>[41]Sheet1!CW2</f>
        <v>44683.015625</v>
      </c>
      <c r="CY7" s="7">
        <f>[41]Sheet1!CX2</f>
        <v>58234.203125</v>
      </c>
      <c r="CZ7" s="7">
        <f>[41]Sheet1!CY2</f>
        <v>107615.953125</v>
      </c>
      <c r="DA7" s="7">
        <f>[41]Sheet1!CZ2</f>
        <v>70488.2109375</v>
      </c>
      <c r="DB7" s="7">
        <f>[41]Sheet1!DA2</f>
        <v>72551.59375</v>
      </c>
      <c r="DC7" s="7">
        <f>[41]Sheet1!DB2</f>
        <v>76583.4765625</v>
      </c>
      <c r="DD7" s="7">
        <f>[41]Sheet1!DC2</f>
        <v>81493.140625</v>
      </c>
      <c r="DE7" s="7">
        <f>[41]Sheet1!DD2</f>
        <v>88194.4140625</v>
      </c>
      <c r="DF7" s="7">
        <f>[41]Sheet1!DE2</f>
        <v>94881.53125</v>
      </c>
      <c r="DG7" s="7">
        <f>[41]Sheet1!DF2</f>
        <v>102829.734375</v>
      </c>
      <c r="DH7" s="7">
        <f>[41]Sheet1!DG2</f>
        <v>115601.8828125</v>
      </c>
      <c r="DI7" s="7">
        <f>[41]Sheet1!DH2</f>
        <v>135280.71875</v>
      </c>
      <c r="DJ7" s="7">
        <f>[41]Sheet1!DI2</f>
        <v>238162.28125</v>
      </c>
      <c r="DK7" s="7">
        <f>[41]Sheet1!DJ2</f>
        <v>155556.640625</v>
      </c>
      <c r="DL7" s="7">
        <f>[41]Sheet1!DK2</f>
        <v>160776.640625</v>
      </c>
      <c r="DM7" s="7">
        <f>[41]Sheet1!DL2</f>
        <v>166683.984375</v>
      </c>
      <c r="DN7" s="7">
        <f>[41]Sheet1!DM2</f>
        <v>175860.84375</v>
      </c>
      <c r="DO7" s="7">
        <f>[41]Sheet1!DN2</f>
        <v>182692.875</v>
      </c>
      <c r="DP7" s="7">
        <f>[41]Sheet1!DO2</f>
        <v>197303.015625</v>
      </c>
      <c r="DQ7" s="7">
        <f>[41]Sheet1!DP2</f>
        <v>226525.796875</v>
      </c>
      <c r="DR7" s="7">
        <f>[41]Sheet1!DQ2</f>
        <v>250995.515625</v>
      </c>
      <c r="DS7" s="7">
        <f>[41]Sheet1!DR2</f>
        <v>295012.25</v>
      </c>
      <c r="DT7" s="7">
        <f>[41]Sheet1!DS2</f>
        <v>559633.0625</v>
      </c>
      <c r="DU7" s="7">
        <f>[41]Sheet1!DT2</f>
        <v>306251.03125</v>
      </c>
      <c r="DV7" s="7">
        <f>[41]Sheet1!DU2</f>
        <v>326362.4375</v>
      </c>
      <c r="DW7" s="7">
        <f>[41]Sheet1!DV2</f>
        <v>338013.65625</v>
      </c>
      <c r="DX7" s="7">
        <f>[41]Sheet1!DW2</f>
        <v>381132.90625</v>
      </c>
      <c r="DY7" s="7">
        <f>[41]Sheet1!DX2</f>
        <v>430488.875</v>
      </c>
      <c r="DZ7" s="7">
        <f>[41]Sheet1!DY2</f>
        <v>484200</v>
      </c>
      <c r="EA7" s="7">
        <f>[41]Sheet1!DZ2</f>
        <v>502559.09375</v>
      </c>
      <c r="EB7" s="7">
        <f>[41]Sheet1!EA2</f>
        <v>587636.625</v>
      </c>
      <c r="EC7" s="7">
        <f>[41]Sheet1!EB2</f>
        <v>892602.5</v>
      </c>
      <c r="ED7" s="7">
        <f>[41]Sheet1!EC2</f>
        <v>1272028.25</v>
      </c>
      <c r="EF7" s="176">
        <v>49</v>
      </c>
      <c r="EG7" s="31">
        <f t="shared" si="134"/>
        <v>0</v>
      </c>
      <c r="EH7" s="31">
        <f t="shared" si="122"/>
        <v>0</v>
      </c>
      <c r="EI7" s="31">
        <f t="shared" si="122"/>
        <v>0</v>
      </c>
      <c r="EJ7" s="31">
        <f t="shared" si="122"/>
        <v>0</v>
      </c>
      <c r="EK7" s="31">
        <f t="shared" si="122"/>
        <v>0</v>
      </c>
      <c r="EL7" s="31">
        <f t="shared" si="122"/>
        <v>0</v>
      </c>
      <c r="EM7" s="31">
        <f t="shared" si="122"/>
        <v>0</v>
      </c>
      <c r="EN7" s="31">
        <f t="shared" si="122"/>
        <v>0</v>
      </c>
      <c r="EO7" s="31">
        <f t="shared" si="122"/>
        <v>81.109315521863053</v>
      </c>
      <c r="EP7" s="31">
        <f t="shared" si="122"/>
        <v>973.55371591996129</v>
      </c>
      <c r="EQ7" s="31">
        <f t="shared" si="122"/>
        <v>1619.728306361608</v>
      </c>
      <c r="ER7" s="31">
        <f t="shared" si="122"/>
        <v>2194.2462531887754</v>
      </c>
      <c r="ES7" s="31">
        <f t="shared" si="122"/>
        <v>2491.3678850446531</v>
      </c>
      <c r="ET7" s="31">
        <f t="shared" si="122"/>
        <v>2986.4472058354695</v>
      </c>
      <c r="EU7" s="31">
        <f t="shared" si="122"/>
        <v>3507.9475247130204</v>
      </c>
      <c r="EV7" s="31">
        <f t="shared" si="122"/>
        <v>3673.4693877551022</v>
      </c>
      <c r="EW7" s="31">
        <f t="shared" si="122"/>
        <v>3673.4693877551022</v>
      </c>
      <c r="EX7" s="31">
        <f t="shared" si="123"/>
        <v>3673.4693877551022</v>
      </c>
      <c r="EY7" s="31">
        <f t="shared" si="123"/>
        <v>3912.3916314572652</v>
      </c>
      <c r="EZ7" s="31">
        <f t="shared" si="123"/>
        <v>4285.0132533482038</v>
      </c>
      <c r="FA7" s="31">
        <f t="shared" si="123"/>
        <v>4589.8527184311224</v>
      </c>
      <c r="FB7" s="31">
        <f t="shared" si="123"/>
        <v>4897.7444395726943</v>
      </c>
      <c r="FC7" s="31">
        <f t="shared" si="123"/>
        <v>4897.9591836734699</v>
      </c>
      <c r="FD7" s="31">
        <f t="shared" si="123"/>
        <v>5127.8793646364902</v>
      </c>
      <c r="FE7" s="31">
        <f t="shared" si="123"/>
        <v>5492.2084263392862</v>
      </c>
      <c r="FF7" s="31">
        <f t="shared" si="123"/>
        <v>5755.6117466517962</v>
      </c>
      <c r="FG7" s="31">
        <f t="shared" si="123"/>
        <v>6094.2452566964284</v>
      </c>
      <c r="FH7" s="31">
        <f t="shared" si="123"/>
        <v>6139.5522759885307</v>
      </c>
      <c r="FI7" s="31">
        <f t="shared" si="123"/>
        <v>6533.9201012436324</v>
      </c>
      <c r="FJ7" s="31">
        <f t="shared" si="123"/>
        <v>6927.7782206632655</v>
      </c>
      <c r="FK7" s="31">
        <f t="shared" si="123"/>
        <v>7339.1990194515311</v>
      </c>
      <c r="FL7" s="31">
        <f t="shared" si="123"/>
        <v>7346.9387755102043</v>
      </c>
      <c r="FM7" s="31">
        <f t="shared" si="123"/>
        <v>7346.9387755102043</v>
      </c>
      <c r="FN7" s="31">
        <f t="shared" si="124"/>
        <v>7346.9387755102043</v>
      </c>
      <c r="FO7" s="31">
        <f t="shared" si="124"/>
        <v>7346.9387755102043</v>
      </c>
      <c r="FP7" s="31">
        <f t="shared" si="124"/>
        <v>7346.9387755102043</v>
      </c>
      <c r="FQ7" s="31">
        <f t="shared" si="124"/>
        <v>7346.9387755102043</v>
      </c>
      <c r="FR7" s="31">
        <f t="shared" si="124"/>
        <v>7346.9387755102043</v>
      </c>
      <c r="FS7" s="31">
        <f t="shared" si="124"/>
        <v>7346.9387755102043</v>
      </c>
      <c r="FT7" s="31">
        <f t="shared" si="124"/>
        <v>7556.6211933992245</v>
      </c>
      <c r="FU7" s="31">
        <f t="shared" si="124"/>
        <v>7930.4244060905712</v>
      </c>
      <c r="FV7" s="31">
        <f t="shared" si="124"/>
        <v>8248.311443718123</v>
      </c>
      <c r="FW7" s="31">
        <f t="shared" si="124"/>
        <v>8561.2494021045914</v>
      </c>
      <c r="FX7" s="31">
        <f t="shared" si="124"/>
        <v>8583.2170758928569</v>
      </c>
      <c r="FY7" s="31">
        <f t="shared" si="124"/>
        <v>8879.1842713647966</v>
      </c>
      <c r="FZ7" s="31">
        <f t="shared" si="124"/>
        <v>9189.8128587372448</v>
      </c>
      <c r="GA7" s="31">
        <f t="shared" si="124"/>
        <v>9496.7524314413258</v>
      </c>
      <c r="GB7" s="31">
        <f t="shared" si="124"/>
        <v>9795.9183673469397</v>
      </c>
      <c r="GC7" s="31">
        <f t="shared" si="124"/>
        <v>9795.9183673469397</v>
      </c>
      <c r="GD7" s="31">
        <f t="shared" si="125"/>
        <v>9832.9599808673465</v>
      </c>
      <c r="GE7" s="31">
        <f t="shared" si="125"/>
        <v>10258.075573979591</v>
      </c>
      <c r="GF7" s="31">
        <f t="shared" si="125"/>
        <v>10606.22110172194</v>
      </c>
      <c r="GG7" s="31">
        <f t="shared" si="125"/>
        <v>11012.189094387755</v>
      </c>
      <c r="GH7" s="31">
        <f t="shared" si="125"/>
        <v>11020.408163265307</v>
      </c>
      <c r="GI7" s="31">
        <f t="shared" si="125"/>
        <v>11165.080915178572</v>
      </c>
      <c r="GJ7" s="31">
        <f t="shared" si="125"/>
        <v>11633.396444515307</v>
      </c>
      <c r="GK7" s="31">
        <f t="shared" si="125"/>
        <v>12053.167849170919</v>
      </c>
      <c r="GL7" s="31">
        <f t="shared" si="125"/>
        <v>12244.897959183674</v>
      </c>
      <c r="GM7" s="31">
        <f t="shared" si="125"/>
        <v>12244.897959183674</v>
      </c>
      <c r="GN7" s="31">
        <f t="shared" si="125"/>
        <v>12524.874441964286</v>
      </c>
      <c r="GO7" s="31">
        <f t="shared" si="125"/>
        <v>13025.956632653062</v>
      </c>
      <c r="GP7" s="31">
        <f t="shared" si="125"/>
        <v>13462.706273915817</v>
      </c>
      <c r="GQ7" s="31">
        <f t="shared" si="125"/>
        <v>13810.36451690051</v>
      </c>
      <c r="GR7" s="31">
        <f t="shared" si="125"/>
        <v>14457.492625956633</v>
      </c>
      <c r="GS7" s="31">
        <f t="shared" si="125"/>
        <v>14693.877551020409</v>
      </c>
      <c r="GT7" s="31">
        <f t="shared" si="126"/>
        <v>14693.877551020409</v>
      </c>
      <c r="GU7" s="31">
        <f t="shared" si="126"/>
        <v>14716.286670918367</v>
      </c>
      <c r="GV7" s="31">
        <f t="shared" si="126"/>
        <v>15326.572464923469</v>
      </c>
      <c r="GW7" s="31">
        <f t="shared" si="126"/>
        <v>15904.583864795919</v>
      </c>
      <c r="GX7" s="31">
        <f t="shared" si="126"/>
        <v>16404.742307079083</v>
      </c>
      <c r="GY7" s="31">
        <f t="shared" si="126"/>
        <v>17097.138073979593</v>
      </c>
      <c r="GZ7" s="31">
        <f t="shared" si="126"/>
        <v>17356.808035714286</v>
      </c>
      <c r="HA7" s="31">
        <f t="shared" si="126"/>
        <v>18219.316007653062</v>
      </c>
      <c r="HB7" s="31">
        <f t="shared" si="126"/>
        <v>18493.06640625</v>
      </c>
      <c r="HC7" s="31">
        <f t="shared" si="126"/>
        <v>19374.166932397959</v>
      </c>
      <c r="HD7" s="31">
        <f t="shared" si="126"/>
        <v>19642.859135841838</v>
      </c>
      <c r="HE7" s="31">
        <f t="shared" si="126"/>
        <v>20536.947943239797</v>
      </c>
      <c r="HF7" s="31">
        <f t="shared" si="126"/>
        <v>21465.615035076531</v>
      </c>
      <c r="HG7" s="31">
        <f t="shared" si="126"/>
        <v>22047.977120535714</v>
      </c>
      <c r="HH7" s="31">
        <f t="shared" si="126"/>
        <v>22964.287707270407</v>
      </c>
      <c r="HI7" s="31">
        <f t="shared" si="126"/>
        <v>24175.707509566328</v>
      </c>
      <c r="HJ7" s="31">
        <f t="shared" si="127"/>
        <v>24489.795918367348</v>
      </c>
      <c r="HK7" s="31">
        <f t="shared" si="127"/>
        <v>25484.289301658162</v>
      </c>
      <c r="HL7" s="31">
        <f t="shared" si="127"/>
        <v>26910.540896045917</v>
      </c>
      <c r="HM7" s="31">
        <f t="shared" si="127"/>
        <v>28481.100526147959</v>
      </c>
      <c r="HN7" s="31">
        <f t="shared" si="127"/>
        <v>29678.069196428572</v>
      </c>
      <c r="HO7" s="31">
        <f t="shared" si="127"/>
        <v>31211.955915178572</v>
      </c>
      <c r="HP7" s="31">
        <f t="shared" si="127"/>
        <v>33235.853794642855</v>
      </c>
      <c r="HQ7" s="31">
        <f t="shared" si="127"/>
        <v>35672.385204081635</v>
      </c>
      <c r="HR7" s="31">
        <f t="shared" si="127"/>
        <v>37113.153698979593</v>
      </c>
      <c r="HS7" s="31">
        <f t="shared" si="127"/>
        <v>40067.442602040814</v>
      </c>
      <c r="HT7" s="31">
        <f t="shared" si="127"/>
        <v>43545.719068877552</v>
      </c>
      <c r="HU7" s="31">
        <f t="shared" si="127"/>
        <v>47645.15306122449</v>
      </c>
      <c r="HV7" s="31">
        <f t="shared" si="127"/>
        <v>51350.406568877552</v>
      </c>
      <c r="HW7" s="31">
        <f t="shared" si="127"/>
        <v>58411.415816326531</v>
      </c>
      <c r="HX7" s="31">
        <f t="shared" si="127"/>
        <v>65345.455994897959</v>
      </c>
      <c r="HY7" s="31">
        <f t="shared" si="127"/>
        <v>75304.958545918373</v>
      </c>
      <c r="HZ7" s="31">
        <f t="shared" si="128"/>
        <v>91189.827806122456</v>
      </c>
      <c r="IA7" s="31">
        <f t="shared" si="128"/>
        <v>118845.3125</v>
      </c>
      <c r="IB7" s="31">
        <f t="shared" si="128"/>
        <v>219624.39413265308</v>
      </c>
      <c r="IC7" s="31">
        <f t="shared" si="128"/>
        <v>143853.49170918367</v>
      </c>
      <c r="ID7" s="31">
        <f t="shared" si="128"/>
        <v>148064.47704081633</v>
      </c>
      <c r="IE7" s="31">
        <f t="shared" si="128"/>
        <v>156292.8093112245</v>
      </c>
      <c r="IF7" s="31">
        <f t="shared" si="128"/>
        <v>166312.53188775512</v>
      </c>
      <c r="IG7" s="31">
        <f t="shared" si="128"/>
        <v>179988.60012755104</v>
      </c>
      <c r="IH7" s="31">
        <f t="shared" si="128"/>
        <v>193635.7780612245</v>
      </c>
      <c r="II7" s="31">
        <f t="shared" si="128"/>
        <v>209856.60076530612</v>
      </c>
      <c r="IJ7" s="31">
        <f t="shared" si="128"/>
        <v>235922.20982142858</v>
      </c>
      <c r="IK7" s="31">
        <f t="shared" si="128"/>
        <v>276083.09948979592</v>
      </c>
      <c r="IL7" s="31">
        <f t="shared" si="128"/>
        <v>486045.4719387755</v>
      </c>
      <c r="IM7" s="31">
        <f t="shared" si="128"/>
        <v>317462.53188775509</v>
      </c>
      <c r="IN7" s="31">
        <f t="shared" si="128"/>
        <v>328115.59311224491</v>
      </c>
      <c r="IO7" s="31">
        <f t="shared" si="128"/>
        <v>340171.39668367349</v>
      </c>
      <c r="IP7" s="31">
        <f t="shared" si="129"/>
        <v>358899.68112244899</v>
      </c>
      <c r="IQ7" s="31">
        <f t="shared" si="129"/>
        <v>372842.60204081633</v>
      </c>
      <c r="IR7" s="31">
        <f t="shared" si="129"/>
        <v>402659.2155612245</v>
      </c>
      <c r="IS7" s="31">
        <f t="shared" si="129"/>
        <v>462297.54464285716</v>
      </c>
      <c r="IT7" s="31">
        <f t="shared" si="129"/>
        <v>512235.74617346941</v>
      </c>
      <c r="IU7" s="31">
        <f t="shared" si="129"/>
        <v>602065.81632653065</v>
      </c>
      <c r="IV7" s="31">
        <f t="shared" si="129"/>
        <v>1142108.2908163266</v>
      </c>
      <c r="IW7" s="31">
        <f t="shared" si="129"/>
        <v>625002.1045918368</v>
      </c>
      <c r="IX7" s="31">
        <f t="shared" si="129"/>
        <v>666045.79081632651</v>
      </c>
      <c r="IY7" s="31">
        <f t="shared" si="129"/>
        <v>689823.78826530615</v>
      </c>
      <c r="IZ7" s="31">
        <f t="shared" si="129"/>
        <v>777822.25765306118</v>
      </c>
      <c r="JA7" s="31">
        <f t="shared" si="129"/>
        <v>878548.72448979598</v>
      </c>
      <c r="JB7" s="31">
        <f t="shared" si="129"/>
        <v>988163.26530612248</v>
      </c>
      <c r="JC7" s="31">
        <f t="shared" si="129"/>
        <v>1025630.8035714286</v>
      </c>
      <c r="JD7" s="31">
        <f t="shared" si="129"/>
        <v>1199258.418367347</v>
      </c>
      <c r="JE7" s="31">
        <f t="shared" si="129"/>
        <v>1821637.7551020409</v>
      </c>
      <c r="JF7" s="31">
        <f t="shared" si="130"/>
        <v>2595976.0204081633</v>
      </c>
    </row>
    <row r="8" spans="1:266" s="176" customFormat="1" x14ac:dyDescent="0.2">
      <c r="A8" s="176">
        <f>[27]Sheet1!A2</f>
        <v>2006</v>
      </c>
      <c r="B8" s="7">
        <f t="shared" si="132"/>
        <v>1179621162011.0312</v>
      </c>
      <c r="C8" s="7">
        <f>[42]Sheet1!B2</f>
        <v>9833.9814453125</v>
      </c>
      <c r="D8" s="7">
        <f>[42]Sheet1!C2</f>
        <v>119953568</v>
      </c>
      <c r="E8" s="7">
        <f>[42]Sheet1!D2</f>
        <v>0</v>
      </c>
      <c r="F8" s="7">
        <f>[42]Sheet1!E2</f>
        <v>0</v>
      </c>
      <c r="G8" s="7">
        <f>[42]Sheet1!F2</f>
        <v>0</v>
      </c>
      <c r="H8" s="7">
        <f>[42]Sheet1!G2</f>
        <v>0</v>
      </c>
      <c r="I8" s="7">
        <f>[42]Sheet1!H2</f>
        <v>0</v>
      </c>
      <c r="J8" s="7">
        <f>[42]Sheet1!I2</f>
        <v>0</v>
      </c>
      <c r="K8" s="7">
        <f>[42]Sheet1!J2</f>
        <v>0</v>
      </c>
      <c r="L8" s="7">
        <f>[42]Sheet1!K2</f>
        <v>0</v>
      </c>
      <c r="M8" s="7">
        <f>[42]Sheet1!L2</f>
        <v>0.50331413745880105</v>
      </c>
      <c r="N8" s="7">
        <f>[42]Sheet1!M2</f>
        <v>406.31387329101602</v>
      </c>
      <c r="O8" s="7">
        <f>[42]Sheet1!N2</f>
        <v>781.77337646484398</v>
      </c>
      <c r="P8" s="7">
        <f>[42]Sheet1!O2</f>
        <v>1094.76940917969</v>
      </c>
      <c r="Q8" s="7">
        <f>[42]Sheet1!P2</f>
        <v>1276.28356933594</v>
      </c>
      <c r="R8" s="7">
        <f>[42]Sheet1!Q2</f>
        <v>1542.04724121094</v>
      </c>
      <c r="S8" s="7">
        <f>[42]Sheet1!R2</f>
        <v>1793.50012207031</v>
      </c>
      <c r="T8" s="7">
        <f>[42]Sheet1!S2</f>
        <v>2005.50427246094</v>
      </c>
      <c r="U8" s="7">
        <f>[42]Sheet1!T2</f>
        <v>2100</v>
      </c>
      <c r="V8" s="7">
        <f>[42]Sheet1!U2</f>
        <v>2100</v>
      </c>
      <c r="W8" s="7">
        <f>[42]Sheet1!V2</f>
        <v>2133.7294921875</v>
      </c>
      <c r="X8" s="7">
        <f>[42]Sheet1!W2</f>
        <v>2339.68823242188</v>
      </c>
      <c r="Y8" s="7">
        <f>[42]Sheet1!X2</f>
        <v>2400</v>
      </c>
      <c r="Z8" s="7">
        <f>[42]Sheet1!Y2</f>
        <v>2499.36206054688</v>
      </c>
      <c r="AA8" s="7">
        <f>[42]Sheet1!Z2</f>
        <v>2703.86547851562</v>
      </c>
      <c r="AB8" s="7">
        <f>[42]Sheet1!AA2</f>
        <v>2862.93334960938</v>
      </c>
      <c r="AC8" s="7">
        <f>[42]Sheet1!AB2</f>
        <v>3000</v>
      </c>
      <c r="AD8" s="7">
        <f>[42]Sheet1!AC2</f>
        <v>3069.294921875</v>
      </c>
      <c r="AE8" s="7">
        <f>[42]Sheet1!AD2</f>
        <v>3274.19360351562</v>
      </c>
      <c r="AF8" s="7">
        <f>[42]Sheet1!AE2</f>
        <v>3479.97534179688</v>
      </c>
      <c r="AG8" s="7">
        <f>[42]Sheet1!AF2</f>
        <v>3600</v>
      </c>
      <c r="AH8" s="7">
        <f>[42]Sheet1!AG2</f>
        <v>3631.73315429688</v>
      </c>
      <c r="AI8" s="7">
        <f>[42]Sheet1!AH2</f>
        <v>3868.75341796875</v>
      </c>
      <c r="AJ8" s="7">
        <f>[42]Sheet1!AI2</f>
        <v>4111.3212890625</v>
      </c>
      <c r="AK8" s="7">
        <f>[42]Sheet1!AJ2</f>
        <v>4200</v>
      </c>
      <c r="AL8" s="7">
        <f>[42]Sheet1!AK2</f>
        <v>4200</v>
      </c>
      <c r="AM8" s="7">
        <f>[42]Sheet1!AL2</f>
        <v>4200</v>
      </c>
      <c r="AN8" s="7">
        <f>[42]Sheet1!AM2</f>
        <v>4200</v>
      </c>
      <c r="AO8" s="7">
        <f>[42]Sheet1!AN2</f>
        <v>4200</v>
      </c>
      <c r="AP8" s="7">
        <f>[42]Sheet1!AO2</f>
        <v>4200</v>
      </c>
      <c r="AQ8" s="7">
        <f>[42]Sheet1!AP2</f>
        <v>4200</v>
      </c>
      <c r="AR8" s="7">
        <f>[42]Sheet1!AQ2</f>
        <v>4208.43505859375</v>
      </c>
      <c r="AS8" s="7">
        <f>[42]Sheet1!AR2</f>
        <v>4376.2919921875</v>
      </c>
      <c r="AT8" s="7">
        <f>[42]Sheet1!AS2</f>
        <v>4514.62060546875</v>
      </c>
      <c r="AU8" s="7">
        <f>[42]Sheet1!AT2</f>
        <v>4675.97265625</v>
      </c>
      <c r="AV8" s="7">
        <f>[42]Sheet1!AU2</f>
        <v>4800</v>
      </c>
      <c r="AW8" s="7">
        <f>[42]Sheet1!AV2</f>
        <v>4800</v>
      </c>
      <c r="AX8" s="7">
        <f>[42]Sheet1!AW2</f>
        <v>4876.2041015625</v>
      </c>
      <c r="AY8" s="7">
        <f>[42]Sheet1!AX2</f>
        <v>5075.1552734375</v>
      </c>
      <c r="AZ8" s="7">
        <f>[42]Sheet1!AY2</f>
        <v>5204.94384765625</v>
      </c>
      <c r="BA8" s="7">
        <f>[42]Sheet1!AZ2</f>
        <v>5393.64404296875</v>
      </c>
      <c r="BB8" s="7">
        <f>[42]Sheet1!BA2</f>
        <v>5435.02490234375</v>
      </c>
      <c r="BC8" s="7">
        <f>[42]Sheet1!BB2</f>
        <v>5654.42529296875</v>
      </c>
      <c r="BD8" s="7">
        <f>[42]Sheet1!BC2</f>
        <v>5791.8623046875</v>
      </c>
      <c r="BE8" s="7">
        <f>[42]Sheet1!BD2</f>
        <v>5992.564453125</v>
      </c>
      <c r="BF8" s="7">
        <f>[42]Sheet1!BE2</f>
        <v>6000</v>
      </c>
      <c r="BG8" s="7">
        <f>[42]Sheet1!BF2</f>
        <v>6045.3212890625</v>
      </c>
      <c r="BH8" s="7">
        <f>[42]Sheet1!BG2</f>
        <v>6275.046875</v>
      </c>
      <c r="BI8" s="7">
        <f>[42]Sheet1!BH2</f>
        <v>6374.50341796875</v>
      </c>
      <c r="BJ8" s="7">
        <f>[42]Sheet1!BI2</f>
        <v>6595.22412109375</v>
      </c>
      <c r="BK8" s="7">
        <f>[42]Sheet1!BJ2</f>
        <v>6759.13232421875</v>
      </c>
      <c r="BL8" s="7">
        <f>[42]Sheet1!BK2</f>
        <v>7001.23583984375</v>
      </c>
      <c r="BM8" s="7">
        <f>[42]Sheet1!BL2</f>
        <v>7200</v>
      </c>
      <c r="BN8" s="7">
        <f>[42]Sheet1!BM2</f>
        <v>7200</v>
      </c>
      <c r="BO8" s="7">
        <f>[42]Sheet1!BN2</f>
        <v>7401.2890625</v>
      </c>
      <c r="BP8" s="7">
        <f>[42]Sheet1!BO2</f>
        <v>7713.0966796875</v>
      </c>
      <c r="BQ8" s="7">
        <f>[42]Sheet1!BP2</f>
        <v>7889.34326171875</v>
      </c>
      <c r="BR8" s="7">
        <f>[42]Sheet1!BQ2</f>
        <v>8215.64453125</v>
      </c>
      <c r="BS8" s="7">
        <f>[42]Sheet1!BR2</f>
        <v>8400</v>
      </c>
      <c r="BT8" s="7">
        <f>[42]Sheet1!BS2</f>
        <v>8400</v>
      </c>
      <c r="BU8" s="7">
        <f>[42]Sheet1!BT2</f>
        <v>8595.3115234375</v>
      </c>
      <c r="BV8" s="7">
        <f>[42]Sheet1!BU2</f>
        <v>8958.3984375</v>
      </c>
      <c r="BW8" s="7">
        <f>[42]Sheet1!BV2</f>
        <v>9089.474609375</v>
      </c>
      <c r="BX8" s="7">
        <f>[42]Sheet1!BW2</f>
        <v>9473.587890625</v>
      </c>
      <c r="BY8" s="7">
        <f>[42]Sheet1!BX2</f>
        <v>9600.9814453125</v>
      </c>
      <c r="BZ8" s="7">
        <f>[42]Sheet1!BY2</f>
        <v>9944.0615234375</v>
      </c>
      <c r="CA8" s="7">
        <f>[42]Sheet1!BZ2</f>
        <v>10305.111328125</v>
      </c>
      <c r="CB8" s="7">
        <f>[42]Sheet1!CA2</f>
        <v>10743.8818359375</v>
      </c>
      <c r="CC8" s="7">
        <f>[42]Sheet1!CB2</f>
        <v>11105.8837890625</v>
      </c>
      <c r="CD8" s="7">
        <f>[42]Sheet1!CC2</f>
        <v>11611.921875</v>
      </c>
      <c r="CE8" s="7">
        <f>[42]Sheet1!CD2</f>
        <v>12000</v>
      </c>
      <c r="CF8" s="7">
        <f>[42]Sheet1!CE2</f>
        <v>12188.7265625</v>
      </c>
      <c r="CG8" s="7">
        <f>[42]Sheet1!CF2</f>
        <v>12759.244140625</v>
      </c>
      <c r="CH8" s="7">
        <f>[42]Sheet1!CG2</f>
        <v>13349.7744140625</v>
      </c>
      <c r="CI8" s="7">
        <f>[42]Sheet1!CH2</f>
        <v>14110.6083984375</v>
      </c>
      <c r="CJ8" s="7">
        <f>[42]Sheet1!CI2</f>
        <v>14631.2021484375</v>
      </c>
      <c r="CK8" s="7">
        <f>[42]Sheet1!CJ2</f>
        <v>15333.15625</v>
      </c>
      <c r="CL8" s="7">
        <f>[42]Sheet1!CK2</f>
        <v>16165.6279296875</v>
      </c>
      <c r="CM8" s="7">
        <f>[42]Sheet1!CL2</f>
        <v>17160.54296875</v>
      </c>
      <c r="CN8" s="7">
        <f>[42]Sheet1!CM2</f>
        <v>18003.28515625</v>
      </c>
      <c r="CO8" s="7">
        <f>[42]Sheet1!CN2</f>
        <v>18896.541015625</v>
      </c>
      <c r="CP8" s="7">
        <f>[42]Sheet1!CO2</f>
        <v>20374.822265625</v>
      </c>
      <c r="CQ8" s="7">
        <f>[42]Sheet1!CP2</f>
        <v>21884.095703125</v>
      </c>
      <c r="CR8" s="7">
        <f>[42]Sheet1!CQ2</f>
        <v>23664.970703125</v>
      </c>
      <c r="CS8" s="7">
        <f>[42]Sheet1!CR2</f>
        <v>25289.904296875</v>
      </c>
      <c r="CT8" s="7">
        <f>[42]Sheet1!CS2</f>
        <v>28056.11328125</v>
      </c>
      <c r="CU8" s="7">
        <f>[42]Sheet1!CT2</f>
        <v>30950.248046875</v>
      </c>
      <c r="CV8" s="7">
        <f>[42]Sheet1!CU2</f>
        <v>35139.0234375</v>
      </c>
      <c r="CW8" s="7">
        <f>[42]Sheet1!CV2</f>
        <v>40606.30078125</v>
      </c>
      <c r="CX8" s="7">
        <f>[42]Sheet1!CW2</f>
        <v>49102.8984375</v>
      </c>
      <c r="CY8" s="7">
        <f>[42]Sheet1!CX2</f>
        <v>63564.85546875</v>
      </c>
      <c r="CZ8" s="7">
        <f>[42]Sheet1!CY2</f>
        <v>116976.5</v>
      </c>
      <c r="DA8" s="7">
        <f>[42]Sheet1!CZ2</f>
        <v>76281.46875</v>
      </c>
      <c r="DB8" s="7">
        <f>[42]Sheet1!DA2</f>
        <v>79819.6953125</v>
      </c>
      <c r="DC8" s="7">
        <f>[42]Sheet1!DB2</f>
        <v>83948.5234375</v>
      </c>
      <c r="DD8" s="7">
        <f>[42]Sheet1!DC2</f>
        <v>88627.8828125</v>
      </c>
      <c r="DE8" s="7">
        <f>[42]Sheet1!DD2</f>
        <v>95155.265625</v>
      </c>
      <c r="DF8" s="7">
        <f>[42]Sheet1!DE2</f>
        <v>102879.9453125</v>
      </c>
      <c r="DG8" s="7">
        <f>[42]Sheet1!DF2</f>
        <v>113628.046875</v>
      </c>
      <c r="DH8" s="7">
        <f>[42]Sheet1!DG2</f>
        <v>126392.5390625</v>
      </c>
      <c r="DI8" s="7">
        <f>[42]Sheet1!DH2</f>
        <v>151473.9375</v>
      </c>
      <c r="DJ8" s="7">
        <f>[42]Sheet1!DI2</f>
        <v>251316.984375</v>
      </c>
      <c r="DK8" s="7">
        <f>[42]Sheet1!DJ2</f>
        <v>178522.515625</v>
      </c>
      <c r="DL8" s="7">
        <f>[42]Sheet1!DK2</f>
        <v>181327.421875</v>
      </c>
      <c r="DM8" s="7">
        <f>[42]Sheet1!DL2</f>
        <v>186059.25</v>
      </c>
      <c r="DN8" s="7">
        <f>[42]Sheet1!DM2</f>
        <v>194191.8125</v>
      </c>
      <c r="DO8" s="7">
        <f>[42]Sheet1!DN2</f>
        <v>201367</v>
      </c>
      <c r="DP8" s="7">
        <f>[42]Sheet1!DO2</f>
        <v>209140.953125</v>
      </c>
      <c r="DQ8" s="7">
        <f>[42]Sheet1!DP2</f>
        <v>222431.203125</v>
      </c>
      <c r="DR8" s="7">
        <f>[42]Sheet1!DQ2</f>
        <v>250202.140625</v>
      </c>
      <c r="DS8" s="7">
        <f>[42]Sheet1!DR2</f>
        <v>316539.6875</v>
      </c>
      <c r="DT8" s="7">
        <f>[42]Sheet1!DS2</f>
        <v>562332.75</v>
      </c>
      <c r="DU8" s="7">
        <f>[42]Sheet1!DT2</f>
        <v>375609.4375</v>
      </c>
      <c r="DV8" s="7">
        <f>[42]Sheet1!DU2</f>
        <v>412800</v>
      </c>
      <c r="DW8" s="7">
        <f>[42]Sheet1!DV2</f>
        <v>423362.25</v>
      </c>
      <c r="DX8" s="7">
        <f>[42]Sheet1!DW2</f>
        <v>425176.28125</v>
      </c>
      <c r="DY8" s="7">
        <f>[42]Sheet1!DX2</f>
        <v>451800</v>
      </c>
      <c r="DZ8" s="7">
        <f>[42]Sheet1!DY2</f>
        <v>521400</v>
      </c>
      <c r="EA8" s="7">
        <f>[42]Sheet1!DZ2</f>
        <v>600000</v>
      </c>
      <c r="EB8" s="7">
        <f>[42]Sheet1!EA2</f>
        <v>654700</v>
      </c>
      <c r="EC8" s="7">
        <f>[42]Sheet1!EB2</f>
        <v>717502.25</v>
      </c>
      <c r="ED8" s="7">
        <f>[42]Sheet1!EC2</f>
        <v>958502.9375</v>
      </c>
      <c r="EF8" s="176">
        <v>52</v>
      </c>
      <c r="EG8" s="31">
        <f t="shared" si="134"/>
        <v>0</v>
      </c>
      <c r="EH8" s="31">
        <f t="shared" si="122"/>
        <v>0</v>
      </c>
      <c r="EI8" s="31">
        <f t="shared" si="122"/>
        <v>0</v>
      </c>
      <c r="EJ8" s="31">
        <f t="shared" si="122"/>
        <v>0</v>
      </c>
      <c r="EK8" s="31">
        <f t="shared" si="122"/>
        <v>0</v>
      </c>
      <c r="EL8" s="31">
        <f t="shared" si="122"/>
        <v>0</v>
      </c>
      <c r="EM8" s="31">
        <f t="shared" si="122"/>
        <v>0</v>
      </c>
      <c r="EN8" s="31">
        <f t="shared" si="122"/>
        <v>0</v>
      </c>
      <c r="EO8" s="31">
        <f t="shared" si="122"/>
        <v>0.96791180280538658</v>
      </c>
      <c r="EP8" s="31">
        <f t="shared" si="122"/>
        <v>781.37283325195381</v>
      </c>
      <c r="EQ8" s="31">
        <f t="shared" si="122"/>
        <v>1503.4103393554692</v>
      </c>
      <c r="ER8" s="31">
        <f t="shared" si="122"/>
        <v>2105.3257868840192</v>
      </c>
      <c r="ES8" s="31">
        <f t="shared" si="122"/>
        <v>2454.391479492192</v>
      </c>
      <c r="ET8" s="31">
        <f t="shared" si="122"/>
        <v>2965.475463867192</v>
      </c>
      <c r="EU8" s="31">
        <f t="shared" si="122"/>
        <v>3449.0386962890575</v>
      </c>
      <c r="EV8" s="31">
        <f t="shared" si="122"/>
        <v>3856.7389855018077</v>
      </c>
      <c r="EW8" s="31">
        <f t="shared" si="122"/>
        <v>4038.4615384615381</v>
      </c>
      <c r="EX8" s="31">
        <f t="shared" si="123"/>
        <v>4038.4615384615381</v>
      </c>
      <c r="EY8" s="31">
        <f t="shared" si="123"/>
        <v>4103.3259465144229</v>
      </c>
      <c r="EZ8" s="31">
        <f t="shared" si="123"/>
        <v>4499.4004469651536</v>
      </c>
      <c r="FA8" s="31">
        <f t="shared" si="123"/>
        <v>4615.3846153846152</v>
      </c>
      <c r="FB8" s="31">
        <f t="shared" si="123"/>
        <v>4806.4655010516917</v>
      </c>
      <c r="FC8" s="31">
        <f t="shared" si="123"/>
        <v>5199.7413048377302</v>
      </c>
      <c r="FD8" s="31">
        <f t="shared" si="123"/>
        <v>5505.6410569411155</v>
      </c>
      <c r="FE8" s="31">
        <f t="shared" si="123"/>
        <v>5769.2307692307686</v>
      </c>
      <c r="FF8" s="31">
        <f t="shared" si="123"/>
        <v>5902.490234375</v>
      </c>
      <c r="FG8" s="31">
        <f t="shared" si="123"/>
        <v>6296.5261606069616</v>
      </c>
      <c r="FH8" s="31">
        <f t="shared" si="123"/>
        <v>6692.2602726863079</v>
      </c>
      <c r="FI8" s="31">
        <f t="shared" si="123"/>
        <v>6923.0769230769229</v>
      </c>
      <c r="FJ8" s="31">
        <f t="shared" si="123"/>
        <v>6984.1022198016917</v>
      </c>
      <c r="FK8" s="31">
        <f t="shared" si="123"/>
        <v>7439.9104191706729</v>
      </c>
      <c r="FL8" s="31">
        <f t="shared" si="123"/>
        <v>7906.387094350961</v>
      </c>
      <c r="FM8" s="31">
        <f t="shared" si="123"/>
        <v>8076.9230769230762</v>
      </c>
      <c r="FN8" s="31">
        <f t="shared" si="124"/>
        <v>8076.9230769230762</v>
      </c>
      <c r="FO8" s="31">
        <f t="shared" si="124"/>
        <v>8076.9230769230762</v>
      </c>
      <c r="FP8" s="31">
        <f t="shared" si="124"/>
        <v>8076.9230769230762</v>
      </c>
      <c r="FQ8" s="31">
        <f t="shared" si="124"/>
        <v>8076.9230769230762</v>
      </c>
      <c r="FR8" s="31">
        <f t="shared" si="124"/>
        <v>8076.9230769230762</v>
      </c>
      <c r="FS8" s="31">
        <f t="shared" si="124"/>
        <v>8076.9230769230762</v>
      </c>
      <c r="FT8" s="31">
        <f t="shared" si="124"/>
        <v>8093.1443434495186</v>
      </c>
      <c r="FU8" s="31">
        <f t="shared" si="124"/>
        <v>8415.9461388221152</v>
      </c>
      <c r="FV8" s="31">
        <f t="shared" si="124"/>
        <v>8681.9627028245195</v>
      </c>
      <c r="FW8" s="31">
        <f t="shared" si="124"/>
        <v>8992.2551081730762</v>
      </c>
      <c r="FX8" s="31">
        <f t="shared" si="124"/>
        <v>9230.7692307692305</v>
      </c>
      <c r="FY8" s="31">
        <f t="shared" si="124"/>
        <v>9230.7692307692305</v>
      </c>
      <c r="FZ8" s="31">
        <f t="shared" si="124"/>
        <v>9377.3155799278848</v>
      </c>
      <c r="GA8" s="31">
        <f t="shared" si="124"/>
        <v>9759.9139873798067</v>
      </c>
      <c r="GB8" s="31">
        <f t="shared" si="124"/>
        <v>10009.507399338941</v>
      </c>
      <c r="GC8" s="31">
        <f t="shared" si="124"/>
        <v>10372.39239032452</v>
      </c>
      <c r="GD8" s="31">
        <f t="shared" si="125"/>
        <v>10451.970966045672</v>
      </c>
      <c r="GE8" s="31">
        <f t="shared" si="125"/>
        <v>10873.894794170672</v>
      </c>
      <c r="GF8" s="31">
        <f t="shared" si="125"/>
        <v>11138.196739783654</v>
      </c>
      <c r="GG8" s="31">
        <f t="shared" si="125"/>
        <v>11524.16240985577</v>
      </c>
      <c r="GH8" s="31">
        <f t="shared" si="125"/>
        <v>11538.461538461537</v>
      </c>
      <c r="GI8" s="31">
        <f t="shared" si="125"/>
        <v>11625.61786358173</v>
      </c>
      <c r="GJ8" s="31">
        <f t="shared" si="125"/>
        <v>12067.397836538461</v>
      </c>
      <c r="GK8" s="31">
        <f t="shared" si="125"/>
        <v>12258.660419170672</v>
      </c>
      <c r="GL8" s="31">
        <f t="shared" si="125"/>
        <v>12683.123309795672</v>
      </c>
      <c r="GM8" s="31">
        <f t="shared" si="125"/>
        <v>12998.331392728365</v>
      </c>
      <c r="GN8" s="31">
        <f t="shared" si="125"/>
        <v>13463.915076622596</v>
      </c>
      <c r="GO8" s="31">
        <f t="shared" si="125"/>
        <v>13846.153846153846</v>
      </c>
      <c r="GP8" s="31">
        <f t="shared" si="125"/>
        <v>13846.153846153846</v>
      </c>
      <c r="GQ8" s="31">
        <f t="shared" si="125"/>
        <v>14233.248197115385</v>
      </c>
      <c r="GR8" s="31">
        <f t="shared" si="125"/>
        <v>14832.87823016827</v>
      </c>
      <c r="GS8" s="31">
        <f t="shared" si="125"/>
        <v>15171.81396484375</v>
      </c>
      <c r="GT8" s="31">
        <f t="shared" si="126"/>
        <v>15799.31640625</v>
      </c>
      <c r="GU8" s="31">
        <f t="shared" si="126"/>
        <v>16153.846153846152</v>
      </c>
      <c r="GV8" s="31">
        <f t="shared" si="126"/>
        <v>16153.846153846152</v>
      </c>
      <c r="GW8" s="31">
        <f t="shared" si="126"/>
        <v>16529.445237379809</v>
      </c>
      <c r="GX8" s="31">
        <f t="shared" si="126"/>
        <v>17227.689302884613</v>
      </c>
      <c r="GY8" s="31">
        <f t="shared" si="126"/>
        <v>17479.758864182691</v>
      </c>
      <c r="GZ8" s="31">
        <f t="shared" si="126"/>
        <v>18218.438251201922</v>
      </c>
      <c r="HA8" s="31">
        <f t="shared" si="126"/>
        <v>18463.425856370191</v>
      </c>
      <c r="HB8" s="31">
        <f t="shared" si="126"/>
        <v>19123.195237379809</v>
      </c>
      <c r="HC8" s="31">
        <f t="shared" si="126"/>
        <v>19817.52178485577</v>
      </c>
      <c r="HD8" s="31">
        <f t="shared" si="126"/>
        <v>20661.31122295673</v>
      </c>
      <c r="HE8" s="31">
        <f t="shared" si="126"/>
        <v>21357.468825120191</v>
      </c>
      <c r="HF8" s="31">
        <f t="shared" si="126"/>
        <v>22330.618990384613</v>
      </c>
      <c r="HG8" s="31">
        <f t="shared" si="126"/>
        <v>23076.923076923074</v>
      </c>
      <c r="HH8" s="31">
        <f t="shared" si="126"/>
        <v>23439.858774038461</v>
      </c>
      <c r="HI8" s="31">
        <f t="shared" si="126"/>
        <v>24537.007962740383</v>
      </c>
      <c r="HJ8" s="31">
        <f t="shared" si="127"/>
        <v>25672.643103966344</v>
      </c>
      <c r="HK8" s="31">
        <f t="shared" si="127"/>
        <v>27135.785381610574</v>
      </c>
      <c r="HL8" s="31">
        <f t="shared" si="127"/>
        <v>28136.927208533652</v>
      </c>
      <c r="HM8" s="31">
        <f t="shared" si="127"/>
        <v>29486.838942307691</v>
      </c>
      <c r="HN8" s="31">
        <f t="shared" si="127"/>
        <v>31087.746018629805</v>
      </c>
      <c r="HO8" s="31">
        <f t="shared" si="127"/>
        <v>33001.044170673078</v>
      </c>
      <c r="HP8" s="31">
        <f t="shared" si="127"/>
        <v>34621.702223557688</v>
      </c>
      <c r="HQ8" s="31">
        <f t="shared" si="127"/>
        <v>36339.501953125</v>
      </c>
      <c r="HR8" s="31">
        <f t="shared" si="127"/>
        <v>39182.350510817305</v>
      </c>
      <c r="HS8" s="31">
        <f t="shared" si="127"/>
        <v>42084.799429086539</v>
      </c>
      <c r="HT8" s="31">
        <f t="shared" si="127"/>
        <v>45509.559044471149</v>
      </c>
      <c r="HU8" s="31">
        <f t="shared" si="127"/>
        <v>48634.431340144227</v>
      </c>
      <c r="HV8" s="31">
        <f t="shared" si="127"/>
        <v>53954.064002403844</v>
      </c>
      <c r="HW8" s="31">
        <f t="shared" si="127"/>
        <v>59519.707782451922</v>
      </c>
      <c r="HX8" s="31">
        <f t="shared" si="127"/>
        <v>67575.045072115376</v>
      </c>
      <c r="HY8" s="31">
        <f t="shared" si="127"/>
        <v>78089.039963942312</v>
      </c>
      <c r="HZ8" s="31">
        <f t="shared" si="128"/>
        <v>94428.650841346156</v>
      </c>
      <c r="IA8" s="31">
        <f t="shared" si="128"/>
        <v>122240.10667067308</v>
      </c>
      <c r="IB8" s="31">
        <f t="shared" si="128"/>
        <v>224954.80769230769</v>
      </c>
      <c r="IC8" s="31">
        <f t="shared" si="128"/>
        <v>146695.13221153847</v>
      </c>
      <c r="ID8" s="31">
        <f t="shared" si="128"/>
        <v>153499.4140625</v>
      </c>
      <c r="IE8" s="31">
        <f t="shared" si="128"/>
        <v>161439.46814903847</v>
      </c>
      <c r="IF8" s="31">
        <f t="shared" si="128"/>
        <v>170438.2361778846</v>
      </c>
      <c r="IG8" s="31">
        <f t="shared" si="128"/>
        <v>182990.89543269231</v>
      </c>
      <c r="IH8" s="31">
        <f t="shared" si="128"/>
        <v>197846.0486778846</v>
      </c>
      <c r="II8" s="31">
        <f t="shared" si="128"/>
        <v>218515.47475961538</v>
      </c>
      <c r="IJ8" s="31">
        <f t="shared" si="128"/>
        <v>243062.57512019231</v>
      </c>
      <c r="IK8" s="31">
        <f t="shared" si="128"/>
        <v>291296.03365384613</v>
      </c>
      <c r="IL8" s="31">
        <f t="shared" si="128"/>
        <v>483301.89302884613</v>
      </c>
      <c r="IM8" s="31">
        <f t="shared" si="128"/>
        <v>343312.53004807694</v>
      </c>
      <c r="IN8" s="31">
        <f t="shared" si="128"/>
        <v>348706.58052884613</v>
      </c>
      <c r="IO8" s="31">
        <f t="shared" si="128"/>
        <v>357806.25</v>
      </c>
      <c r="IP8" s="31">
        <f t="shared" si="129"/>
        <v>373445.79326923075</v>
      </c>
      <c r="IQ8" s="31">
        <f t="shared" si="129"/>
        <v>387244.23076923075</v>
      </c>
      <c r="IR8" s="31">
        <f t="shared" si="129"/>
        <v>402194.140625</v>
      </c>
      <c r="IS8" s="31">
        <f t="shared" si="129"/>
        <v>427752.31370192306</v>
      </c>
      <c r="IT8" s="31">
        <f t="shared" si="129"/>
        <v>481157.96274038462</v>
      </c>
      <c r="IU8" s="31">
        <f t="shared" si="129"/>
        <v>608730.16826923075</v>
      </c>
      <c r="IV8" s="31">
        <f t="shared" si="129"/>
        <v>1081409.1346153845</v>
      </c>
      <c r="IW8" s="31">
        <f t="shared" si="129"/>
        <v>722325.84134615387</v>
      </c>
      <c r="IX8" s="31">
        <f t="shared" si="129"/>
        <v>793846.15384615387</v>
      </c>
      <c r="IY8" s="31">
        <f t="shared" si="129"/>
        <v>814158.17307692301</v>
      </c>
      <c r="IZ8" s="31">
        <f t="shared" si="129"/>
        <v>817646.69471153838</v>
      </c>
      <c r="JA8" s="31">
        <f t="shared" si="129"/>
        <v>868846.15384615387</v>
      </c>
      <c r="JB8" s="31">
        <f t="shared" si="129"/>
        <v>1002692.3076923076</v>
      </c>
      <c r="JC8" s="31">
        <f t="shared" si="129"/>
        <v>1153846.1538461538</v>
      </c>
      <c r="JD8" s="31">
        <f t="shared" si="129"/>
        <v>1259038.4615384615</v>
      </c>
      <c r="JE8" s="31">
        <f t="shared" si="129"/>
        <v>1379812.0192307692</v>
      </c>
      <c r="JF8" s="31">
        <f t="shared" si="130"/>
        <v>1843274.8798076923</v>
      </c>
    </row>
    <row r="9" spans="1:266" s="176" customFormat="1" x14ac:dyDescent="0.2">
      <c r="A9" s="176">
        <f>[28]Sheet1!A2</f>
        <v>2007</v>
      </c>
      <c r="B9" s="7">
        <f t="shared" si="132"/>
        <v>1294130211387.8906</v>
      </c>
      <c r="C9" s="7">
        <f>[43]Sheet1!B2</f>
        <v>10570.005859375</v>
      </c>
      <c r="D9" s="7">
        <f>[43]Sheet1!C2</f>
        <v>122434200</v>
      </c>
      <c r="E9" s="7">
        <f>[43]Sheet1!D2</f>
        <v>0</v>
      </c>
      <c r="F9" s="7">
        <f>[43]Sheet1!E2</f>
        <v>0</v>
      </c>
      <c r="G9" s="7">
        <f>[43]Sheet1!F2</f>
        <v>0</v>
      </c>
      <c r="H9" s="7">
        <f>[43]Sheet1!G2</f>
        <v>0</v>
      </c>
      <c r="I9" s="7">
        <f>[43]Sheet1!H2</f>
        <v>0</v>
      </c>
      <c r="J9" s="7">
        <f>[43]Sheet1!I2</f>
        <v>0</v>
      </c>
      <c r="K9" s="7">
        <f>[43]Sheet1!J2</f>
        <v>0</v>
      </c>
      <c r="L9" s="7">
        <f>[43]Sheet1!K2</f>
        <v>0</v>
      </c>
      <c r="M9" s="7">
        <f>[43]Sheet1!L2</f>
        <v>0</v>
      </c>
      <c r="N9" s="7">
        <f>[43]Sheet1!M2</f>
        <v>210.23484802246099</v>
      </c>
      <c r="O9" s="7">
        <f>[43]Sheet1!N2</f>
        <v>755.19219970703102</v>
      </c>
      <c r="P9" s="7">
        <f>[43]Sheet1!O2</f>
        <v>1138.55651855469</v>
      </c>
      <c r="Q9" s="7">
        <f>[43]Sheet1!P2</f>
        <v>1384.60021972656</v>
      </c>
      <c r="R9" s="7">
        <f>[43]Sheet1!Q2</f>
        <v>1716.53759765625</v>
      </c>
      <c r="S9" s="7">
        <f>[43]Sheet1!R2</f>
        <v>1914.30395507812</v>
      </c>
      <c r="T9" s="7">
        <f>[43]Sheet1!S2</f>
        <v>2229.21997070312</v>
      </c>
      <c r="U9" s="7">
        <f>[43]Sheet1!T2</f>
        <v>2280</v>
      </c>
      <c r="V9" s="7">
        <f>[43]Sheet1!U2</f>
        <v>2280</v>
      </c>
      <c r="W9" s="7">
        <f>[43]Sheet1!V2</f>
        <v>2384.61962890625</v>
      </c>
      <c r="X9" s="7">
        <f>[43]Sheet1!W2</f>
        <v>2411.84375</v>
      </c>
      <c r="Y9" s="7">
        <f>[43]Sheet1!X2</f>
        <v>2625.06713867188</v>
      </c>
      <c r="Z9" s="7">
        <f>[43]Sheet1!Y2</f>
        <v>2824.22387695312</v>
      </c>
      <c r="AA9" s="7">
        <f>[43]Sheet1!Z2</f>
        <v>2992.71484375</v>
      </c>
      <c r="AB9" s="7">
        <f>[43]Sheet1!AA2</f>
        <v>3047.14428710938</v>
      </c>
      <c r="AC9" s="7">
        <f>[43]Sheet1!AB2</f>
        <v>3277.205078125</v>
      </c>
      <c r="AD9" s="7">
        <f>[43]Sheet1!AC2</f>
        <v>3498.33740234375</v>
      </c>
      <c r="AE9" s="7">
        <f>[43]Sheet1!AD2</f>
        <v>3600</v>
      </c>
      <c r="AF9" s="7">
        <f>[43]Sheet1!AE2</f>
        <v>3685.08032226562</v>
      </c>
      <c r="AG9" s="7">
        <f>[43]Sheet1!AF2</f>
        <v>3961.97265625</v>
      </c>
      <c r="AH9" s="7">
        <f>[43]Sheet1!AG2</f>
        <v>4180.1484375</v>
      </c>
      <c r="AI9" s="7">
        <f>[43]Sheet1!AH2</f>
        <v>4329.62158203125</v>
      </c>
      <c r="AJ9" s="7">
        <f>[43]Sheet1!AI2</f>
        <v>4545.4951171875</v>
      </c>
      <c r="AK9" s="7">
        <f>[43]Sheet1!AJ2</f>
        <v>4560</v>
      </c>
      <c r="AL9" s="7">
        <f>[43]Sheet1!AK2</f>
        <v>4560</v>
      </c>
      <c r="AM9" s="7">
        <f>[43]Sheet1!AL2</f>
        <v>4560</v>
      </c>
      <c r="AN9" s="7">
        <f>[43]Sheet1!AM2</f>
        <v>4560</v>
      </c>
      <c r="AO9" s="7">
        <f>[43]Sheet1!AN2</f>
        <v>4560</v>
      </c>
      <c r="AP9" s="7">
        <f>[43]Sheet1!AO2</f>
        <v>4560</v>
      </c>
      <c r="AQ9" s="7">
        <f>[43]Sheet1!AP2</f>
        <v>4629.00732421875</v>
      </c>
      <c r="AR9" s="7">
        <f>[43]Sheet1!AQ2</f>
        <v>4781.982421875</v>
      </c>
      <c r="AS9" s="7">
        <f>[43]Sheet1!AR2</f>
        <v>4800</v>
      </c>
      <c r="AT9" s="7">
        <f>[43]Sheet1!AS2</f>
        <v>4843.6552734375</v>
      </c>
      <c r="AU9" s="7">
        <f>[43]Sheet1!AT2</f>
        <v>5039.47265625</v>
      </c>
      <c r="AV9" s="7">
        <f>[43]Sheet1!AU2</f>
        <v>5212.70458984375</v>
      </c>
      <c r="AW9" s="7">
        <f>[43]Sheet1!AV2</f>
        <v>5366.89990234375</v>
      </c>
      <c r="AX9" s="7">
        <f>[43]Sheet1!AW2</f>
        <v>5428.1455078125</v>
      </c>
      <c r="AY9" s="7">
        <f>[43]Sheet1!AX2</f>
        <v>5645.03955078125</v>
      </c>
      <c r="AZ9" s="7">
        <f>[43]Sheet1!AY2</f>
        <v>5815.25634765625</v>
      </c>
      <c r="BA9" s="7">
        <f>[43]Sheet1!AZ2</f>
        <v>5971.74169921875</v>
      </c>
      <c r="BB9" s="7">
        <f>[43]Sheet1!BA2</f>
        <v>6000</v>
      </c>
      <c r="BC9" s="7">
        <f>[43]Sheet1!BB2</f>
        <v>6015.44873046875</v>
      </c>
      <c r="BD9" s="7">
        <f>[43]Sheet1!BC2</f>
        <v>6243.14111328125</v>
      </c>
      <c r="BE9" s="7">
        <f>[43]Sheet1!BD2</f>
        <v>6464.25146484375</v>
      </c>
      <c r="BF9" s="7">
        <f>[43]Sheet1!BE2</f>
        <v>6625.19970703125</v>
      </c>
      <c r="BG9" s="7">
        <f>[43]Sheet1!BF2</f>
        <v>6824.619140625</v>
      </c>
      <c r="BH9" s="7">
        <f>[43]Sheet1!BG2</f>
        <v>7002.236328125</v>
      </c>
      <c r="BI9" s="7">
        <f>[43]Sheet1!BH2</f>
        <v>7187.228515625</v>
      </c>
      <c r="BJ9" s="7">
        <f>[43]Sheet1!BI2</f>
        <v>7200</v>
      </c>
      <c r="BK9" s="7">
        <f>[43]Sheet1!BJ2</f>
        <v>7293.216796875</v>
      </c>
      <c r="BL9" s="7">
        <f>[43]Sheet1!BK2</f>
        <v>7582.70849609375</v>
      </c>
      <c r="BM9" s="7">
        <f>[43]Sheet1!BL2</f>
        <v>7800.1552734375</v>
      </c>
      <c r="BN9" s="7">
        <f>[43]Sheet1!BM2</f>
        <v>8073.603515625</v>
      </c>
      <c r="BO9" s="7">
        <f>[43]Sheet1!BN2</f>
        <v>8345.375</v>
      </c>
      <c r="BP9" s="7">
        <f>[43]Sheet1!BO2</f>
        <v>8419.689453125</v>
      </c>
      <c r="BQ9" s="7">
        <f>[43]Sheet1!BP2</f>
        <v>8737.62109375</v>
      </c>
      <c r="BR9" s="7">
        <f>[43]Sheet1!BQ2</f>
        <v>8994.5859375</v>
      </c>
      <c r="BS9" s="7">
        <f>[43]Sheet1!BR2</f>
        <v>9080.7509765625</v>
      </c>
      <c r="BT9" s="7">
        <f>[43]Sheet1!BS2</f>
        <v>9221.09375</v>
      </c>
      <c r="BU9" s="7">
        <f>[43]Sheet1!BT2</f>
        <v>9521.263671875</v>
      </c>
      <c r="BV9" s="7">
        <f>[43]Sheet1!BU2</f>
        <v>9604.05859375</v>
      </c>
      <c r="BW9" s="7">
        <f>[43]Sheet1!BV2</f>
        <v>9936.689453125</v>
      </c>
      <c r="BX9" s="7">
        <f>[43]Sheet1!BW2</f>
        <v>10297.4130859375</v>
      </c>
      <c r="BY9" s="7">
        <f>[43]Sheet1!BX2</f>
        <v>10700.5224609375</v>
      </c>
      <c r="BZ9" s="7">
        <f>[43]Sheet1!BY2</f>
        <v>10933.6220703125</v>
      </c>
      <c r="CA9" s="7">
        <f>[43]Sheet1!BZ2</f>
        <v>11413.5166015625</v>
      </c>
      <c r="CB9" s="7">
        <f>[43]Sheet1!CA2</f>
        <v>11882.19921875</v>
      </c>
      <c r="CC9" s="7">
        <f>[43]Sheet1!CB2</f>
        <v>12000</v>
      </c>
      <c r="CD9" s="7">
        <f>[43]Sheet1!CC2</f>
        <v>12315.1748046875</v>
      </c>
      <c r="CE9" s="7">
        <f>[43]Sheet1!CD2</f>
        <v>12947.2529296875</v>
      </c>
      <c r="CF9" s="7">
        <f>[43]Sheet1!CE2</f>
        <v>13457.447265625</v>
      </c>
      <c r="CG9" s="7">
        <f>[43]Sheet1!CF2</f>
        <v>14072.021484375</v>
      </c>
      <c r="CH9" s="7">
        <f>[43]Sheet1!CG2</f>
        <v>14477.80859375</v>
      </c>
      <c r="CI9" s="7">
        <f>[43]Sheet1!CH2</f>
        <v>15106.00390625</v>
      </c>
      <c r="CJ9" s="7">
        <f>[43]Sheet1!CI2</f>
        <v>15815.529296875</v>
      </c>
      <c r="CK9" s="7">
        <f>[43]Sheet1!CJ2</f>
        <v>16639.537109375</v>
      </c>
      <c r="CL9" s="7">
        <f>[43]Sheet1!CK2</f>
        <v>17696.345703125</v>
      </c>
      <c r="CM9" s="7">
        <f>[43]Sheet1!CL2</f>
        <v>18132.076171875</v>
      </c>
      <c r="CN9" s="7">
        <f>[43]Sheet1!CM2</f>
        <v>19230.345703125</v>
      </c>
      <c r="CO9" s="7">
        <f>[43]Sheet1!CN2</f>
        <v>20611.9921875</v>
      </c>
      <c r="CP9" s="7">
        <f>[43]Sheet1!CO2</f>
        <v>21971.15625</v>
      </c>
      <c r="CQ9" s="7">
        <f>[43]Sheet1!CP2</f>
        <v>23623.849609375</v>
      </c>
      <c r="CR9" s="7">
        <f>[43]Sheet1!CQ2</f>
        <v>24761.724609375</v>
      </c>
      <c r="CS9" s="7">
        <f>[43]Sheet1!CR2</f>
        <v>27227.576171875</v>
      </c>
      <c r="CT9" s="7">
        <f>[43]Sheet1!CS2</f>
        <v>29786.142578125</v>
      </c>
      <c r="CU9" s="7">
        <f>[43]Sheet1!CT2</f>
        <v>33018.84765625</v>
      </c>
      <c r="CV9" s="7">
        <f>[43]Sheet1!CU2</f>
        <v>36966.87890625</v>
      </c>
      <c r="CW9" s="7">
        <f>[43]Sheet1!CV2</f>
        <v>42922.4453125</v>
      </c>
      <c r="CX9" s="7">
        <f>[43]Sheet1!CW2</f>
        <v>51490.1171875</v>
      </c>
      <c r="CY9" s="7">
        <f>[43]Sheet1!CX2</f>
        <v>65780.4609375</v>
      </c>
      <c r="CZ9" s="7">
        <f>[43]Sheet1!CY2</f>
        <v>123349.96875</v>
      </c>
      <c r="DA9" s="7">
        <f>[43]Sheet1!CZ2</f>
        <v>78284.6796875</v>
      </c>
      <c r="DB9" s="7">
        <f>[43]Sheet1!DA2</f>
        <v>82786.90625</v>
      </c>
      <c r="DC9" s="7">
        <f>[43]Sheet1!DB2</f>
        <v>87694.9453125</v>
      </c>
      <c r="DD9" s="7">
        <f>[43]Sheet1!DC2</f>
        <v>92864.3359375</v>
      </c>
      <c r="DE9" s="7">
        <f>[43]Sheet1!DD2</f>
        <v>99059.7421875</v>
      </c>
      <c r="DF9" s="7">
        <f>[43]Sheet1!DE2</f>
        <v>107562.1640625</v>
      </c>
      <c r="DG9" s="7">
        <f>[43]Sheet1!DF2</f>
        <v>118148.265625</v>
      </c>
      <c r="DH9" s="7">
        <f>[43]Sheet1!DG2</f>
        <v>131734.28125</v>
      </c>
      <c r="DI9" s="7">
        <f>[43]Sheet1!DH2</f>
        <v>159697.421875</v>
      </c>
      <c r="DJ9" s="7">
        <f>[43]Sheet1!DI2</f>
        <v>275603.90625</v>
      </c>
      <c r="DK9" s="7">
        <f>[43]Sheet1!DJ2</f>
        <v>180952.65625</v>
      </c>
      <c r="DL9" s="7">
        <f>[43]Sheet1!DK2</f>
        <v>188063.15625</v>
      </c>
      <c r="DM9" s="7">
        <f>[43]Sheet1!DL2</f>
        <v>198068.46875</v>
      </c>
      <c r="DN9" s="7">
        <f>[43]Sheet1!DM2</f>
        <v>210793.125</v>
      </c>
      <c r="DO9" s="7">
        <f>[43]Sheet1!DN2</f>
        <v>224251.890625</v>
      </c>
      <c r="DP9" s="7">
        <f>[43]Sheet1!DO2</f>
        <v>240431.03125</v>
      </c>
      <c r="DQ9" s="7">
        <f>[43]Sheet1!DP2</f>
        <v>251459.796875</v>
      </c>
      <c r="DR9" s="7">
        <f>[43]Sheet1!DQ2</f>
        <v>284920.8125</v>
      </c>
      <c r="DS9" s="7">
        <f>[43]Sheet1!DR2</f>
        <v>360117.3125</v>
      </c>
      <c r="DT9" s="7">
        <f>[43]Sheet1!DS2</f>
        <v>608659.0625</v>
      </c>
      <c r="DU9" s="7">
        <f>[43]Sheet1!DT2</f>
        <v>420000</v>
      </c>
      <c r="DV9" s="7">
        <f>[43]Sheet1!DU2</f>
        <v>429396.0625</v>
      </c>
      <c r="DW9" s="7">
        <f>[43]Sheet1!DV2</f>
        <v>456326.875</v>
      </c>
      <c r="DX9" s="7">
        <f>[43]Sheet1!DW2</f>
        <v>490648.65625</v>
      </c>
      <c r="DY9" s="7">
        <f>[43]Sheet1!DX2</f>
        <v>579074.4375</v>
      </c>
      <c r="DZ9" s="7">
        <f>[43]Sheet1!DY2</f>
        <v>600000</v>
      </c>
      <c r="EA9" s="7">
        <f>[43]Sheet1!DZ2</f>
        <v>602864.375</v>
      </c>
      <c r="EB9" s="7">
        <f>[43]Sheet1!EA2</f>
        <v>681644.5</v>
      </c>
      <c r="EC9" s="7">
        <f>[43]Sheet1!EB2</f>
        <v>720000</v>
      </c>
      <c r="ED9" s="7">
        <f>[43]Sheet1!EC2</f>
        <v>992894.5625</v>
      </c>
      <c r="EF9" s="176">
        <v>56</v>
      </c>
      <c r="EG9" s="31">
        <f t="shared" si="134"/>
        <v>0</v>
      </c>
      <c r="EH9" s="31">
        <f t="shared" si="122"/>
        <v>0</v>
      </c>
      <c r="EI9" s="31">
        <f t="shared" si="122"/>
        <v>0</v>
      </c>
      <c r="EJ9" s="31">
        <f t="shared" si="122"/>
        <v>0</v>
      </c>
      <c r="EK9" s="31">
        <f t="shared" si="122"/>
        <v>0</v>
      </c>
      <c r="EL9" s="31">
        <f t="shared" si="122"/>
        <v>0</v>
      </c>
      <c r="EM9" s="31">
        <f t="shared" si="122"/>
        <v>0</v>
      </c>
      <c r="EN9" s="31">
        <f t="shared" si="122"/>
        <v>0</v>
      </c>
      <c r="EO9" s="31">
        <f t="shared" si="122"/>
        <v>0</v>
      </c>
      <c r="EP9" s="31">
        <f t="shared" si="122"/>
        <v>375.41937146868031</v>
      </c>
      <c r="EQ9" s="31">
        <f t="shared" si="122"/>
        <v>1348.557499476841</v>
      </c>
      <c r="ER9" s="31">
        <f t="shared" si="122"/>
        <v>2033.1366402762319</v>
      </c>
      <c r="ES9" s="31">
        <f t="shared" si="122"/>
        <v>2472.5003923688569</v>
      </c>
      <c r="ET9" s="31">
        <f t="shared" si="122"/>
        <v>3065.2457101004461</v>
      </c>
      <c r="EU9" s="31">
        <f t="shared" si="122"/>
        <v>3418.3999197823568</v>
      </c>
      <c r="EV9" s="31">
        <f t="shared" si="122"/>
        <v>3980.7499476841426</v>
      </c>
      <c r="EW9" s="31">
        <f t="shared" si="122"/>
        <v>4071.4285714285711</v>
      </c>
      <c r="EX9" s="31">
        <f t="shared" si="123"/>
        <v>4071.4285714285711</v>
      </c>
      <c r="EY9" s="31">
        <f t="shared" si="123"/>
        <v>4258.2493373325888</v>
      </c>
      <c r="EZ9" s="31">
        <f t="shared" si="123"/>
        <v>4306.8638392857138</v>
      </c>
      <c r="FA9" s="31">
        <f t="shared" si="123"/>
        <v>4687.6198904854991</v>
      </c>
      <c r="FB9" s="31">
        <f t="shared" si="123"/>
        <v>5043.2569231305706</v>
      </c>
      <c r="FC9" s="31">
        <f t="shared" si="123"/>
        <v>5344.1336495535706</v>
      </c>
      <c r="FD9" s="31">
        <f t="shared" si="123"/>
        <v>5441.3290841238922</v>
      </c>
      <c r="FE9" s="31">
        <f t="shared" si="123"/>
        <v>5852.1519252232138</v>
      </c>
      <c r="FF9" s="31">
        <f t="shared" si="123"/>
        <v>6247.0310756138388</v>
      </c>
      <c r="FG9" s="31">
        <f t="shared" si="123"/>
        <v>6428.5714285714275</v>
      </c>
      <c r="FH9" s="31">
        <f t="shared" si="123"/>
        <v>6580.5005754743206</v>
      </c>
      <c r="FI9" s="31">
        <f t="shared" si="123"/>
        <v>7074.9511718749991</v>
      </c>
      <c r="FJ9" s="31">
        <f t="shared" si="123"/>
        <v>7464.5507812499991</v>
      </c>
      <c r="FK9" s="31">
        <f t="shared" si="123"/>
        <v>7731.4671107700888</v>
      </c>
      <c r="FL9" s="31">
        <f t="shared" si="123"/>
        <v>8116.9555664062491</v>
      </c>
      <c r="FM9" s="31">
        <f t="shared" si="123"/>
        <v>8142.8571428571422</v>
      </c>
      <c r="FN9" s="31">
        <f t="shared" si="124"/>
        <v>8142.8571428571422</v>
      </c>
      <c r="FO9" s="31">
        <f t="shared" si="124"/>
        <v>8142.8571428571422</v>
      </c>
      <c r="FP9" s="31">
        <f t="shared" si="124"/>
        <v>8142.8571428571422</v>
      </c>
      <c r="FQ9" s="31">
        <f t="shared" si="124"/>
        <v>8142.8571428571422</v>
      </c>
      <c r="FR9" s="31">
        <f t="shared" si="124"/>
        <v>8142.8571428571422</v>
      </c>
      <c r="FS9" s="31">
        <f t="shared" si="124"/>
        <v>8266.0845075334819</v>
      </c>
      <c r="FT9" s="31">
        <f t="shared" si="124"/>
        <v>8539.2543247767844</v>
      </c>
      <c r="FU9" s="31">
        <f t="shared" si="124"/>
        <v>8571.4285714285706</v>
      </c>
      <c r="FV9" s="31">
        <f t="shared" si="124"/>
        <v>8649.3844168526775</v>
      </c>
      <c r="FW9" s="31">
        <f t="shared" si="124"/>
        <v>8999.0583147321413</v>
      </c>
      <c r="FX9" s="31">
        <f t="shared" si="124"/>
        <v>9308.4010532924094</v>
      </c>
      <c r="FY9" s="31">
        <f t="shared" si="124"/>
        <v>9583.7498256138388</v>
      </c>
      <c r="FZ9" s="31">
        <f t="shared" si="124"/>
        <v>9693.1169782366069</v>
      </c>
      <c r="GA9" s="31">
        <f t="shared" si="124"/>
        <v>10080.427769252232</v>
      </c>
      <c r="GB9" s="31">
        <f t="shared" si="124"/>
        <v>10384.386335100446</v>
      </c>
      <c r="GC9" s="31">
        <f t="shared" si="124"/>
        <v>10663.824462890623</v>
      </c>
      <c r="GD9" s="31">
        <f t="shared" si="125"/>
        <v>10714.285714285714</v>
      </c>
      <c r="GE9" s="31">
        <f t="shared" si="125"/>
        <v>10741.872732979909</v>
      </c>
      <c r="GF9" s="31">
        <f t="shared" si="125"/>
        <v>11148.466273716516</v>
      </c>
      <c r="GG9" s="31">
        <f t="shared" si="125"/>
        <v>11543.306187220982</v>
      </c>
      <c r="GH9" s="31">
        <f t="shared" si="125"/>
        <v>11830.713762555803</v>
      </c>
      <c r="GI9" s="31">
        <f t="shared" si="125"/>
        <v>12186.819893973214</v>
      </c>
      <c r="GJ9" s="31">
        <f t="shared" si="125"/>
        <v>12503.993443080355</v>
      </c>
      <c r="GK9" s="31">
        <f t="shared" si="125"/>
        <v>12834.336635044641</v>
      </c>
      <c r="GL9" s="31">
        <f t="shared" si="125"/>
        <v>12857.142857142855</v>
      </c>
      <c r="GM9" s="31">
        <f t="shared" si="125"/>
        <v>13023.601422991071</v>
      </c>
      <c r="GN9" s="31">
        <f t="shared" si="125"/>
        <v>13540.550885881696</v>
      </c>
      <c r="GO9" s="31">
        <f t="shared" si="125"/>
        <v>13928.848702566964</v>
      </c>
      <c r="GP9" s="31">
        <f t="shared" si="125"/>
        <v>14417.149135044641</v>
      </c>
      <c r="GQ9" s="31">
        <f t="shared" si="125"/>
        <v>14902.455357142855</v>
      </c>
      <c r="GR9" s="31">
        <f t="shared" si="125"/>
        <v>15035.159737723212</v>
      </c>
      <c r="GS9" s="31">
        <f t="shared" si="125"/>
        <v>15602.894810267855</v>
      </c>
      <c r="GT9" s="31">
        <f t="shared" si="126"/>
        <v>16061.760602678571</v>
      </c>
      <c r="GU9" s="31">
        <f t="shared" si="126"/>
        <v>16215.626743861605</v>
      </c>
      <c r="GV9" s="31">
        <f t="shared" si="126"/>
        <v>16466.238839285714</v>
      </c>
      <c r="GW9" s="31">
        <f t="shared" si="126"/>
        <v>17002.256556919641</v>
      </c>
      <c r="GX9" s="31">
        <f t="shared" si="126"/>
        <v>17150.104631696428</v>
      </c>
      <c r="GY9" s="31">
        <f t="shared" si="126"/>
        <v>17744.088309151783</v>
      </c>
      <c r="GZ9" s="31">
        <f t="shared" si="126"/>
        <v>18388.237653459819</v>
      </c>
      <c r="HA9" s="31">
        <f t="shared" si="126"/>
        <v>19108.075823102678</v>
      </c>
      <c r="HB9" s="31">
        <f t="shared" si="126"/>
        <v>19524.325125558033</v>
      </c>
      <c r="HC9" s="31">
        <f t="shared" si="126"/>
        <v>20381.279645647319</v>
      </c>
      <c r="HD9" s="31">
        <f t="shared" si="126"/>
        <v>21218.212890624996</v>
      </c>
      <c r="HE9" s="31">
        <f t="shared" si="126"/>
        <v>21428.571428571428</v>
      </c>
      <c r="HF9" s="31">
        <f t="shared" si="126"/>
        <v>21991.383579799105</v>
      </c>
      <c r="HG9" s="31">
        <f t="shared" si="126"/>
        <v>23120.094517299105</v>
      </c>
      <c r="HH9" s="31">
        <f t="shared" si="126"/>
        <v>24031.155831473214</v>
      </c>
      <c r="HI9" s="31">
        <f t="shared" si="126"/>
        <v>25128.609793526783</v>
      </c>
      <c r="HJ9" s="31">
        <f t="shared" si="127"/>
        <v>25853.229631696428</v>
      </c>
      <c r="HK9" s="31">
        <f t="shared" si="127"/>
        <v>26975.006975446428</v>
      </c>
      <c r="HL9" s="31">
        <f t="shared" si="127"/>
        <v>28242.016601562496</v>
      </c>
      <c r="HM9" s="31">
        <f t="shared" si="127"/>
        <v>29713.459123883928</v>
      </c>
      <c r="HN9" s="31">
        <f t="shared" si="127"/>
        <v>31600.617327008924</v>
      </c>
      <c r="HO9" s="31">
        <f t="shared" si="127"/>
        <v>32378.707449776783</v>
      </c>
      <c r="HP9" s="31">
        <f t="shared" si="127"/>
        <v>34339.903041294638</v>
      </c>
      <c r="HQ9" s="31">
        <f t="shared" si="127"/>
        <v>36807.12890625</v>
      </c>
      <c r="HR9" s="31">
        <f t="shared" si="127"/>
        <v>39234.20758928571</v>
      </c>
      <c r="HS9" s="31">
        <f t="shared" si="127"/>
        <v>42185.445731026783</v>
      </c>
      <c r="HT9" s="31">
        <f t="shared" si="127"/>
        <v>44217.365373883928</v>
      </c>
      <c r="HU9" s="31">
        <f t="shared" si="127"/>
        <v>48620.671735491065</v>
      </c>
      <c r="HV9" s="31">
        <f t="shared" si="127"/>
        <v>53189.540318080355</v>
      </c>
      <c r="HW9" s="31">
        <f t="shared" si="127"/>
        <v>58962.227957589283</v>
      </c>
      <c r="HX9" s="31">
        <f t="shared" si="127"/>
        <v>66012.28376116071</v>
      </c>
      <c r="HY9" s="31">
        <f t="shared" si="127"/>
        <v>76647.22377232142</v>
      </c>
      <c r="HZ9" s="31">
        <f t="shared" si="128"/>
        <v>91946.63783482142</v>
      </c>
      <c r="IA9" s="31">
        <f t="shared" si="128"/>
        <v>117465.10881696428</v>
      </c>
      <c r="IB9" s="31">
        <f t="shared" si="128"/>
        <v>220267.80133928568</v>
      </c>
      <c r="IC9" s="31">
        <f t="shared" si="128"/>
        <v>139794.07087053571</v>
      </c>
      <c r="ID9" s="31">
        <f t="shared" si="128"/>
        <v>147833.76116071426</v>
      </c>
      <c r="IE9" s="31">
        <f t="shared" si="128"/>
        <v>156598.11662946426</v>
      </c>
      <c r="IF9" s="31">
        <f t="shared" si="128"/>
        <v>165829.17131696426</v>
      </c>
      <c r="IG9" s="31">
        <f t="shared" si="128"/>
        <v>176892.39676339284</v>
      </c>
      <c r="IH9" s="31">
        <f t="shared" si="128"/>
        <v>192075.29296874997</v>
      </c>
      <c r="II9" s="31">
        <f t="shared" si="128"/>
        <v>210979.04575892855</v>
      </c>
      <c r="IJ9" s="31">
        <f t="shared" si="128"/>
        <v>235239.78794642855</v>
      </c>
      <c r="IK9" s="31">
        <f t="shared" si="128"/>
        <v>285173.96763392852</v>
      </c>
      <c r="IL9" s="31">
        <f t="shared" si="128"/>
        <v>492149.83258928568</v>
      </c>
      <c r="IM9" s="31">
        <f t="shared" si="128"/>
        <v>323129.74330357142</v>
      </c>
      <c r="IN9" s="31">
        <f t="shared" si="128"/>
        <v>335827.06473214284</v>
      </c>
      <c r="IO9" s="31">
        <f t="shared" si="128"/>
        <v>353693.69419642852</v>
      </c>
      <c r="IP9" s="31">
        <f t="shared" si="129"/>
        <v>376416.2946428571</v>
      </c>
      <c r="IQ9" s="31">
        <f t="shared" si="129"/>
        <v>400449.80468749994</v>
      </c>
      <c r="IR9" s="31">
        <f t="shared" si="129"/>
        <v>429341.12723214284</v>
      </c>
      <c r="IS9" s="31">
        <f t="shared" si="129"/>
        <v>449035.35156249994</v>
      </c>
      <c r="IT9" s="31">
        <f t="shared" si="129"/>
        <v>508787.16517857136</v>
      </c>
      <c r="IU9" s="31">
        <f t="shared" si="129"/>
        <v>643066.62946428568</v>
      </c>
      <c r="IV9" s="31">
        <f t="shared" si="129"/>
        <v>1086891.1830357141</v>
      </c>
      <c r="IW9" s="31">
        <f t="shared" si="129"/>
        <v>749999.99999999988</v>
      </c>
      <c r="IX9" s="31">
        <f t="shared" si="129"/>
        <v>766778.6830357142</v>
      </c>
      <c r="IY9" s="31">
        <f t="shared" si="129"/>
        <v>814869.41964285704</v>
      </c>
      <c r="IZ9" s="31">
        <f t="shared" si="129"/>
        <v>876158.31473214272</v>
      </c>
      <c r="JA9" s="31">
        <f t="shared" si="129"/>
        <v>1034061.4955357142</v>
      </c>
      <c r="JB9" s="31">
        <f t="shared" si="129"/>
        <v>1071428.5714285714</v>
      </c>
      <c r="JC9" s="31">
        <f t="shared" si="129"/>
        <v>1076543.5267857141</v>
      </c>
      <c r="JD9" s="31">
        <f t="shared" si="129"/>
        <v>1217222.3214285714</v>
      </c>
      <c r="JE9" s="31">
        <f t="shared" si="129"/>
        <v>1285714.2857142857</v>
      </c>
      <c r="JF9" s="31">
        <f t="shared" si="130"/>
        <v>1773026.0044642854</v>
      </c>
    </row>
    <row r="10" spans="1:266" s="176" customFormat="1" x14ac:dyDescent="0.2">
      <c r="A10" s="176">
        <f>[29]Sheet1!A2</f>
        <v>2008</v>
      </c>
      <c r="B10" s="7">
        <f t="shared" si="132"/>
        <v>1477065544139.9375</v>
      </c>
      <c r="C10" s="7">
        <f>[44]Sheet1!B2</f>
        <v>11779.099609375</v>
      </c>
      <c r="D10" s="7">
        <f>[44]Sheet1!C2</f>
        <v>125397152</v>
      </c>
      <c r="E10" s="7">
        <f>[44]Sheet1!D2</f>
        <v>0</v>
      </c>
      <c r="F10" s="7">
        <f>[44]Sheet1!E2</f>
        <v>0</v>
      </c>
      <c r="G10" s="7">
        <f>[44]Sheet1!F2</f>
        <v>0</v>
      </c>
      <c r="H10" s="7">
        <f>[44]Sheet1!G2</f>
        <v>0</v>
      </c>
      <c r="I10" s="7">
        <f>[44]Sheet1!H2</f>
        <v>0</v>
      </c>
      <c r="J10" s="7">
        <f>[44]Sheet1!I2</f>
        <v>0</v>
      </c>
      <c r="K10" s="7">
        <f>[44]Sheet1!J2</f>
        <v>0</v>
      </c>
      <c r="L10" s="7">
        <f>[44]Sheet1!K2</f>
        <v>0</v>
      </c>
      <c r="M10" s="7">
        <f>[44]Sheet1!L2</f>
        <v>110.882759094238</v>
      </c>
      <c r="N10" s="7">
        <f>[44]Sheet1!M2</f>
        <v>754.4912109375</v>
      </c>
      <c r="O10" s="7">
        <f>[44]Sheet1!N2</f>
        <v>1194.44348144531</v>
      </c>
      <c r="P10" s="7">
        <f>[44]Sheet1!O2</f>
        <v>1562.49963378906</v>
      </c>
      <c r="Q10" s="7">
        <f>[44]Sheet1!P2</f>
        <v>1845.04479980469</v>
      </c>
      <c r="R10" s="7">
        <f>[44]Sheet1!Q2</f>
        <v>2263.9609375</v>
      </c>
      <c r="S10" s="7">
        <f>[44]Sheet1!R2</f>
        <v>2425.67041015625</v>
      </c>
      <c r="T10" s="7">
        <f>[44]Sheet1!S2</f>
        <v>2490</v>
      </c>
      <c r="U10" s="7">
        <f>[44]Sheet1!T2</f>
        <v>2490</v>
      </c>
      <c r="V10" s="7">
        <f>[44]Sheet1!U2</f>
        <v>2564.52709960938</v>
      </c>
      <c r="W10" s="7">
        <f>[44]Sheet1!V2</f>
        <v>2808.69287109375</v>
      </c>
      <c r="X10" s="7">
        <f>[44]Sheet1!W2</f>
        <v>2998.47680664062</v>
      </c>
      <c r="Y10" s="7">
        <f>[44]Sheet1!X2</f>
        <v>3125.21630859375</v>
      </c>
      <c r="Z10" s="7">
        <f>[44]Sheet1!Y2</f>
        <v>3390.21411132812</v>
      </c>
      <c r="AA10" s="7">
        <f>[44]Sheet1!Z2</f>
        <v>3599.56713867188</v>
      </c>
      <c r="AB10" s="7">
        <f>[44]Sheet1!AA2</f>
        <v>3622.02124023438</v>
      </c>
      <c r="AC10" s="7">
        <f>[44]Sheet1!AB2</f>
        <v>3826.5771484375</v>
      </c>
      <c r="AD10" s="7">
        <f>[44]Sheet1!AC2</f>
        <v>4111.84130859375</v>
      </c>
      <c r="AE10" s="7">
        <f>[44]Sheet1!AD2</f>
        <v>4246.88134765625</v>
      </c>
      <c r="AF10" s="7">
        <f>[44]Sheet1!AE2</f>
        <v>4519.09912109375</v>
      </c>
      <c r="AG10" s="7">
        <f>[44]Sheet1!AF2</f>
        <v>4787.2998046875</v>
      </c>
      <c r="AH10" s="7">
        <f>[44]Sheet1!AG2</f>
        <v>4821.71142578125</v>
      </c>
      <c r="AI10" s="7">
        <f>[44]Sheet1!AH2</f>
        <v>4970.17822265625</v>
      </c>
      <c r="AJ10" s="7">
        <f>[44]Sheet1!AI2</f>
        <v>4980</v>
      </c>
      <c r="AK10" s="7">
        <f>[44]Sheet1!AJ2</f>
        <v>4980</v>
      </c>
      <c r="AL10" s="7">
        <f>[44]Sheet1!AK2</f>
        <v>4980</v>
      </c>
      <c r="AM10" s="7">
        <f>[44]Sheet1!AL2</f>
        <v>4980</v>
      </c>
      <c r="AN10" s="7">
        <f>[44]Sheet1!AM2</f>
        <v>4980</v>
      </c>
      <c r="AO10" s="7">
        <f>[44]Sheet1!AN2</f>
        <v>4980</v>
      </c>
      <c r="AP10" s="7">
        <f>[44]Sheet1!AO2</f>
        <v>5005.63671875</v>
      </c>
      <c r="AQ10" s="7">
        <f>[44]Sheet1!AP2</f>
        <v>5177.798828125</v>
      </c>
      <c r="AR10" s="7">
        <f>[44]Sheet1!AQ2</f>
        <v>5387.25390625</v>
      </c>
      <c r="AS10" s="7">
        <f>[44]Sheet1!AR2</f>
        <v>5470.69580078125</v>
      </c>
      <c r="AT10" s="7">
        <f>[44]Sheet1!AS2</f>
        <v>5682.00439453125</v>
      </c>
      <c r="AU10" s="7">
        <f>[44]Sheet1!AT2</f>
        <v>5903.07861328125</v>
      </c>
      <c r="AV10" s="7">
        <f>[44]Sheet1!AU2</f>
        <v>6000</v>
      </c>
      <c r="AW10" s="7">
        <f>[44]Sheet1!AV2</f>
        <v>6009.65673828125</v>
      </c>
      <c r="AX10" s="7">
        <f>[44]Sheet1!AW2</f>
        <v>6144.17138671875</v>
      </c>
      <c r="AY10" s="7">
        <f>[44]Sheet1!AX2</f>
        <v>6351.73974609375</v>
      </c>
      <c r="AZ10" s="7">
        <f>[44]Sheet1!AY2</f>
        <v>6573.8388671875</v>
      </c>
      <c r="BA10" s="7">
        <f>[44]Sheet1!AZ2</f>
        <v>6708.68994140625</v>
      </c>
      <c r="BB10" s="7">
        <f>[44]Sheet1!BA2</f>
        <v>6965.81640625</v>
      </c>
      <c r="BC10" s="7">
        <f>[44]Sheet1!BB2</f>
        <v>7193.771484375</v>
      </c>
      <c r="BD10" s="7">
        <f>[44]Sheet1!BC2</f>
        <v>7200</v>
      </c>
      <c r="BE10" s="7">
        <f>[44]Sheet1!BD2</f>
        <v>7244.18115234375</v>
      </c>
      <c r="BF10" s="7">
        <f>[44]Sheet1!BE2</f>
        <v>7427.84375</v>
      </c>
      <c r="BG10" s="7">
        <f>[44]Sheet1!BF2</f>
        <v>7590.89990234375</v>
      </c>
      <c r="BH10" s="7">
        <f>[44]Sheet1!BG2</f>
        <v>7805.42919921875</v>
      </c>
      <c r="BI10" s="7">
        <f>[44]Sheet1!BH2</f>
        <v>8003.29931640625</v>
      </c>
      <c r="BJ10" s="7">
        <f>[44]Sheet1!BI2</f>
        <v>8317.6171875</v>
      </c>
      <c r="BK10" s="7">
        <f>[44]Sheet1!BJ2</f>
        <v>8414.5263671875</v>
      </c>
      <c r="BL10" s="7">
        <f>[44]Sheet1!BK2</f>
        <v>8602.08984375</v>
      </c>
      <c r="BM10" s="7">
        <f>[44]Sheet1!BL2</f>
        <v>8926.6318359375</v>
      </c>
      <c r="BN10" s="7">
        <f>[44]Sheet1!BM2</f>
        <v>9046.5859375</v>
      </c>
      <c r="BO10" s="7">
        <f>[44]Sheet1!BN2</f>
        <v>9429.3134765625</v>
      </c>
      <c r="BP10" s="7">
        <f>[44]Sheet1!BO2</f>
        <v>9600</v>
      </c>
      <c r="BQ10" s="7">
        <f>[44]Sheet1!BP2</f>
        <v>9694.142578125</v>
      </c>
      <c r="BR10" s="7">
        <f>[44]Sheet1!BQ2</f>
        <v>9942.8388671875</v>
      </c>
      <c r="BS10" s="7">
        <f>[44]Sheet1!BR2</f>
        <v>10048.884765625</v>
      </c>
      <c r="BT10" s="7">
        <f>[44]Sheet1!BS2</f>
        <v>10284.5546875</v>
      </c>
      <c r="BU10" s="7">
        <f>[44]Sheet1!BT2</f>
        <v>10710.025390625</v>
      </c>
      <c r="BV10" s="7">
        <f>[44]Sheet1!BU2</f>
        <v>10885.8662109375</v>
      </c>
      <c r="BW10" s="7">
        <f>[44]Sheet1!BV2</f>
        <v>11301.8642578125</v>
      </c>
      <c r="BX10" s="7">
        <f>[44]Sheet1!BW2</f>
        <v>11739.7802734375</v>
      </c>
      <c r="BY10" s="7">
        <f>[44]Sheet1!BX2</f>
        <v>12000</v>
      </c>
      <c r="BZ10" s="7">
        <f>[44]Sheet1!BY2</f>
        <v>12060.1669921875</v>
      </c>
      <c r="CA10" s="7">
        <f>[44]Sheet1!BZ2</f>
        <v>12510.53125</v>
      </c>
      <c r="CB10" s="7">
        <f>[44]Sheet1!CA2</f>
        <v>13068.8994140625</v>
      </c>
      <c r="CC10" s="7">
        <f>[44]Sheet1!CB2</f>
        <v>13541.7490234375</v>
      </c>
      <c r="CD10" s="7">
        <f>[44]Sheet1!CC2</f>
        <v>14178.802734375</v>
      </c>
      <c r="CE10" s="7">
        <f>[44]Sheet1!CD2</f>
        <v>14466.6669921875</v>
      </c>
      <c r="CF10" s="7">
        <f>[44]Sheet1!CE2</f>
        <v>14935.640625</v>
      </c>
      <c r="CG10" s="7">
        <f>[44]Sheet1!CF2</f>
        <v>15444.5283203125</v>
      </c>
      <c r="CH10" s="7">
        <f>[44]Sheet1!CG2</f>
        <v>16147.2080078125</v>
      </c>
      <c r="CI10" s="7">
        <f>[44]Sheet1!CH2</f>
        <v>16987.478515625</v>
      </c>
      <c r="CJ10" s="7">
        <f>[44]Sheet1!CI2</f>
        <v>17830</v>
      </c>
      <c r="CK10" s="7">
        <f>[44]Sheet1!CJ2</f>
        <v>18167.5625</v>
      </c>
      <c r="CL10" s="7">
        <f>[44]Sheet1!CK2</f>
        <v>19177.904296875</v>
      </c>
      <c r="CM10" s="7">
        <f>[44]Sheet1!CL2</f>
        <v>20315.595703125</v>
      </c>
      <c r="CN10" s="7">
        <f>[44]Sheet1!CM2</f>
        <v>21487.712890625</v>
      </c>
      <c r="CO10" s="7">
        <f>[44]Sheet1!CN2</f>
        <v>23007.205078125</v>
      </c>
      <c r="CP10" s="7">
        <f>[44]Sheet1!CO2</f>
        <v>24076.662109375</v>
      </c>
      <c r="CQ10" s="7">
        <f>[44]Sheet1!CP2</f>
        <v>25597.193359375</v>
      </c>
      <c r="CR10" s="7">
        <f>[44]Sheet1!CQ2</f>
        <v>27781.359375</v>
      </c>
      <c r="CS10" s="7">
        <f>[44]Sheet1!CR2</f>
        <v>30040.3671875</v>
      </c>
      <c r="CT10" s="7">
        <f>[44]Sheet1!CS2</f>
        <v>32766.505859375</v>
      </c>
      <c r="CU10" s="7">
        <f>[44]Sheet1!CT2</f>
        <v>36128.33984375</v>
      </c>
      <c r="CV10" s="7">
        <f>[44]Sheet1!CU2</f>
        <v>40477.02734375</v>
      </c>
      <c r="CW10" s="7">
        <f>[44]Sheet1!CV2</f>
        <v>46592.76953125</v>
      </c>
      <c r="CX10" s="7">
        <f>[44]Sheet1!CW2</f>
        <v>55696.78125</v>
      </c>
      <c r="CY10" s="7">
        <f>[44]Sheet1!CX2</f>
        <v>71618.1640625</v>
      </c>
      <c r="CZ10" s="7">
        <f>[44]Sheet1!CY2</f>
        <v>136578.21875</v>
      </c>
      <c r="DA10" s="7">
        <f>[44]Sheet1!CZ2</f>
        <v>88143.75</v>
      </c>
      <c r="DB10" s="7">
        <f>[44]Sheet1!DA2</f>
        <v>91530.9765625</v>
      </c>
      <c r="DC10" s="7">
        <f>[44]Sheet1!DB2</f>
        <v>96406.6875</v>
      </c>
      <c r="DD10" s="7">
        <f>[44]Sheet1!DC2</f>
        <v>102608.5234375</v>
      </c>
      <c r="DE10" s="7">
        <f>[44]Sheet1!DD2</f>
        <v>109309.4765625</v>
      </c>
      <c r="DF10" s="7">
        <f>[44]Sheet1!DE2</f>
        <v>118335.6796875</v>
      </c>
      <c r="DG10" s="7">
        <f>[44]Sheet1!DF2</f>
        <v>129141.765625</v>
      </c>
      <c r="DH10" s="7">
        <f>[44]Sheet1!DG2</f>
        <v>147328.734375</v>
      </c>
      <c r="DI10" s="7">
        <f>[44]Sheet1!DH2</f>
        <v>180968.359375</v>
      </c>
      <c r="DJ10" s="7">
        <f>[44]Sheet1!DI2</f>
        <v>301843.84375</v>
      </c>
      <c r="DK10" s="7">
        <f>[44]Sheet1!DJ2</f>
        <v>209835.53125</v>
      </c>
      <c r="DL10" s="7">
        <f>[44]Sheet1!DK2</f>
        <v>219372.796875</v>
      </c>
      <c r="DM10" s="7">
        <f>[44]Sheet1!DL2</f>
        <v>229347.0625</v>
      </c>
      <c r="DN10" s="7">
        <f>[44]Sheet1!DM2</f>
        <v>238144.6875</v>
      </c>
      <c r="DO10" s="7">
        <f>[44]Sheet1!DN2</f>
        <v>248138.328125</v>
      </c>
      <c r="DP10" s="7">
        <f>[44]Sheet1!DO2</f>
        <v>265871.15625</v>
      </c>
      <c r="DQ10" s="7">
        <f>[44]Sheet1!DP2</f>
        <v>280180.15625</v>
      </c>
      <c r="DR10" s="7">
        <f>[44]Sheet1!DQ2</f>
        <v>319304.65625</v>
      </c>
      <c r="DS10" s="7">
        <f>[44]Sheet1!DR2</f>
        <v>379944.375</v>
      </c>
      <c r="DT10" s="7">
        <f>[44]Sheet1!DS2</f>
        <v>619632.6875</v>
      </c>
      <c r="DU10" s="7">
        <f>[44]Sheet1!DT2</f>
        <v>429144.40625</v>
      </c>
      <c r="DV10" s="7">
        <f>[44]Sheet1!DU2</f>
        <v>447600</v>
      </c>
      <c r="DW10" s="7">
        <f>[44]Sheet1!DV2</f>
        <v>447600</v>
      </c>
      <c r="DX10" s="7">
        <f>[44]Sheet1!DW2</f>
        <v>496706.125</v>
      </c>
      <c r="DY10" s="7">
        <f>[44]Sheet1!DX2</f>
        <v>550416</v>
      </c>
      <c r="DZ10" s="7">
        <f>[44]Sheet1!DY2</f>
        <v>600000</v>
      </c>
      <c r="EA10" s="7">
        <f>[44]Sheet1!DZ2</f>
        <v>641666.9375</v>
      </c>
      <c r="EB10" s="7">
        <f>[44]Sheet1!EA2</f>
        <v>730800</v>
      </c>
      <c r="EC10" s="7">
        <f>[44]Sheet1!EB2</f>
        <v>774000</v>
      </c>
      <c r="ED10" s="7">
        <f>[44]Sheet1!EC2</f>
        <v>1027400.9375</v>
      </c>
      <c r="EF10" s="176">
        <v>61</v>
      </c>
      <c r="EG10" s="31">
        <f t="shared" si="134"/>
        <v>0</v>
      </c>
      <c r="EH10" s="31">
        <f t="shared" si="122"/>
        <v>0</v>
      </c>
      <c r="EI10" s="31">
        <f t="shared" si="122"/>
        <v>0</v>
      </c>
      <c r="EJ10" s="31">
        <f t="shared" si="122"/>
        <v>0</v>
      </c>
      <c r="EK10" s="31">
        <f t="shared" si="122"/>
        <v>0</v>
      </c>
      <c r="EL10" s="31">
        <f t="shared" si="122"/>
        <v>0</v>
      </c>
      <c r="EM10" s="31">
        <f t="shared" si="122"/>
        <v>0</v>
      </c>
      <c r="EN10" s="31">
        <f t="shared" si="122"/>
        <v>0</v>
      </c>
      <c r="EO10" s="31">
        <f t="shared" si="122"/>
        <v>181.77501490858688</v>
      </c>
      <c r="EP10" s="31">
        <f t="shared" si="122"/>
        <v>1236.870837602459</v>
      </c>
      <c r="EQ10" s="31">
        <f t="shared" si="122"/>
        <v>1958.1040679431312</v>
      </c>
      <c r="ER10" s="31">
        <f t="shared" si="122"/>
        <v>2561.4748094902625</v>
      </c>
      <c r="ES10" s="31">
        <f t="shared" si="122"/>
        <v>3024.6636062371967</v>
      </c>
      <c r="ET10" s="31">
        <f t="shared" si="122"/>
        <v>3711.4113729508199</v>
      </c>
      <c r="EU10" s="31">
        <f t="shared" si="122"/>
        <v>3976.5088691086066</v>
      </c>
      <c r="EV10" s="31">
        <f t="shared" si="122"/>
        <v>4081.967213114754</v>
      </c>
      <c r="EW10" s="31">
        <f t="shared" si="122"/>
        <v>4081.967213114754</v>
      </c>
      <c r="EX10" s="31">
        <f t="shared" si="123"/>
        <v>4204.1427862448854</v>
      </c>
      <c r="EY10" s="31">
        <f t="shared" si="123"/>
        <v>4604.4145427766398</v>
      </c>
      <c r="EZ10" s="31">
        <f t="shared" si="123"/>
        <v>4915.53574859118</v>
      </c>
      <c r="FA10" s="31">
        <f t="shared" si="123"/>
        <v>5123.3054239241801</v>
      </c>
      <c r="FB10" s="31">
        <f t="shared" si="123"/>
        <v>5557.7280513575743</v>
      </c>
      <c r="FC10" s="31">
        <f t="shared" si="123"/>
        <v>5900.9297355276722</v>
      </c>
      <c r="FD10" s="31">
        <f t="shared" si="123"/>
        <v>5937.739738089148</v>
      </c>
      <c r="FE10" s="31">
        <f t="shared" si="123"/>
        <v>6273.0772925204919</v>
      </c>
      <c r="FF10" s="31">
        <f t="shared" si="123"/>
        <v>6740.7234567110654</v>
      </c>
      <c r="FG10" s="31">
        <f t="shared" si="123"/>
        <v>6962.1005699282787</v>
      </c>
      <c r="FH10" s="31">
        <f t="shared" si="123"/>
        <v>7408.3592149077867</v>
      </c>
      <c r="FI10" s="31">
        <f t="shared" si="123"/>
        <v>7848.0324667008199</v>
      </c>
      <c r="FJ10" s="31">
        <f t="shared" si="123"/>
        <v>7904.4449602971317</v>
      </c>
      <c r="FK10" s="31">
        <f t="shared" si="123"/>
        <v>8147.8331518954919</v>
      </c>
      <c r="FL10" s="31">
        <f t="shared" si="123"/>
        <v>8163.9344262295081</v>
      </c>
      <c r="FM10" s="31">
        <f t="shared" si="123"/>
        <v>8163.9344262295081</v>
      </c>
      <c r="FN10" s="31">
        <f t="shared" si="124"/>
        <v>8163.9344262295081</v>
      </c>
      <c r="FO10" s="31">
        <f t="shared" si="124"/>
        <v>8163.9344262295081</v>
      </c>
      <c r="FP10" s="31">
        <f t="shared" si="124"/>
        <v>8163.9344262295081</v>
      </c>
      <c r="FQ10" s="31">
        <f t="shared" si="124"/>
        <v>8163.9344262295081</v>
      </c>
      <c r="FR10" s="31">
        <f t="shared" si="124"/>
        <v>8205.9618340163943</v>
      </c>
      <c r="FS10" s="31">
        <f t="shared" si="124"/>
        <v>8488.1948002049176</v>
      </c>
      <c r="FT10" s="31">
        <f t="shared" si="124"/>
        <v>8831.5637807377043</v>
      </c>
      <c r="FU10" s="31">
        <f t="shared" si="124"/>
        <v>8968.3537717725412</v>
      </c>
      <c r="FV10" s="31">
        <f t="shared" si="124"/>
        <v>9314.7613025102455</v>
      </c>
      <c r="FW10" s="31">
        <f t="shared" si="124"/>
        <v>9677.1780545594265</v>
      </c>
      <c r="FX10" s="31">
        <f t="shared" si="124"/>
        <v>9836.0655737704928</v>
      </c>
      <c r="FY10" s="31">
        <f t="shared" si="124"/>
        <v>9851.8962922643441</v>
      </c>
      <c r="FZ10" s="31">
        <f t="shared" si="124"/>
        <v>10072.412109375</v>
      </c>
      <c r="GA10" s="31">
        <f t="shared" si="124"/>
        <v>10412.68810835041</v>
      </c>
      <c r="GB10" s="31">
        <f t="shared" si="124"/>
        <v>10776.785028176229</v>
      </c>
      <c r="GC10" s="31">
        <f t="shared" si="124"/>
        <v>10997.852362961066</v>
      </c>
      <c r="GD10" s="31">
        <f t="shared" si="125"/>
        <v>11419.371157786885</v>
      </c>
      <c r="GE10" s="31">
        <f t="shared" si="125"/>
        <v>11793.068007172131</v>
      </c>
      <c r="GF10" s="31">
        <f t="shared" si="125"/>
        <v>11803.27868852459</v>
      </c>
      <c r="GG10" s="31">
        <f t="shared" si="125"/>
        <v>11875.706807120901</v>
      </c>
      <c r="GH10" s="31">
        <f t="shared" si="125"/>
        <v>12176.793032786885</v>
      </c>
      <c r="GI10" s="31">
        <f t="shared" si="125"/>
        <v>12444.098200563525</v>
      </c>
      <c r="GJ10" s="31">
        <f t="shared" si="125"/>
        <v>12795.785572489754</v>
      </c>
      <c r="GK10" s="31">
        <f t="shared" si="125"/>
        <v>13120.162813780738</v>
      </c>
      <c r="GL10" s="31">
        <f t="shared" si="125"/>
        <v>13635.438012295082</v>
      </c>
      <c r="GM10" s="31">
        <f t="shared" si="125"/>
        <v>13794.305519979509</v>
      </c>
      <c r="GN10" s="31">
        <f t="shared" si="125"/>
        <v>14101.78662909836</v>
      </c>
      <c r="GO10" s="31">
        <f t="shared" si="125"/>
        <v>14633.822681864754</v>
      </c>
      <c r="GP10" s="31">
        <f t="shared" si="125"/>
        <v>14830.46875</v>
      </c>
      <c r="GQ10" s="31">
        <f t="shared" si="125"/>
        <v>15457.890945184427</v>
      </c>
      <c r="GR10" s="31">
        <f t="shared" si="125"/>
        <v>15737.704918032787</v>
      </c>
      <c r="GS10" s="31">
        <f t="shared" si="125"/>
        <v>15892.037013319672</v>
      </c>
      <c r="GT10" s="31">
        <f t="shared" si="126"/>
        <v>16299.73584784836</v>
      </c>
      <c r="GU10" s="31">
        <f t="shared" si="126"/>
        <v>16473.581582991803</v>
      </c>
      <c r="GV10" s="31">
        <f t="shared" si="126"/>
        <v>16859.925717213115</v>
      </c>
      <c r="GW10" s="31">
        <f t="shared" si="126"/>
        <v>17557.418673155738</v>
      </c>
      <c r="GX10" s="31">
        <f t="shared" si="126"/>
        <v>17845.682313012294</v>
      </c>
      <c r="GY10" s="31">
        <f t="shared" si="126"/>
        <v>18527.646324282789</v>
      </c>
      <c r="GZ10" s="31">
        <f t="shared" si="126"/>
        <v>19245.541431864756</v>
      </c>
      <c r="HA10" s="31">
        <f t="shared" si="126"/>
        <v>19672.131147540986</v>
      </c>
      <c r="HB10" s="31">
        <f t="shared" si="126"/>
        <v>19770.765560963115</v>
      </c>
      <c r="HC10" s="31">
        <f t="shared" si="126"/>
        <v>20509.067622950821</v>
      </c>
      <c r="HD10" s="31">
        <f t="shared" si="126"/>
        <v>21424.425268954918</v>
      </c>
      <c r="HE10" s="31">
        <f t="shared" si="126"/>
        <v>22199.588563012294</v>
      </c>
      <c r="HF10" s="31">
        <f t="shared" si="126"/>
        <v>23243.938908811477</v>
      </c>
      <c r="HG10" s="31">
        <f t="shared" si="126"/>
        <v>23715.847528176229</v>
      </c>
      <c r="HH10" s="31">
        <f t="shared" si="126"/>
        <v>24484.656762295082</v>
      </c>
      <c r="HI10" s="31">
        <f t="shared" si="126"/>
        <v>25318.898885758197</v>
      </c>
      <c r="HJ10" s="31">
        <f t="shared" si="127"/>
        <v>26470.832799692624</v>
      </c>
      <c r="HK10" s="31">
        <f t="shared" si="127"/>
        <v>27848.325435450821</v>
      </c>
      <c r="HL10" s="31">
        <f t="shared" si="127"/>
        <v>29229.508196721312</v>
      </c>
      <c r="HM10" s="31">
        <f t="shared" si="127"/>
        <v>29782.889344262298</v>
      </c>
      <c r="HN10" s="31">
        <f t="shared" si="127"/>
        <v>31439.187371926229</v>
      </c>
      <c r="HO10" s="31">
        <f t="shared" si="127"/>
        <v>33304.255251024588</v>
      </c>
      <c r="HP10" s="31">
        <f t="shared" si="127"/>
        <v>35225.758837090165</v>
      </c>
      <c r="HQ10" s="31">
        <f t="shared" si="127"/>
        <v>37716.729636270495</v>
      </c>
      <c r="HR10" s="31">
        <f t="shared" si="127"/>
        <v>39469.937884221312</v>
      </c>
      <c r="HS10" s="31">
        <f t="shared" si="127"/>
        <v>41962.612064549183</v>
      </c>
      <c r="HT10" s="31">
        <f t="shared" si="127"/>
        <v>45543.212090163935</v>
      </c>
      <c r="HU10" s="31">
        <f t="shared" si="127"/>
        <v>49246.503586065577</v>
      </c>
      <c r="HV10" s="31">
        <f t="shared" si="127"/>
        <v>53715.583376024588</v>
      </c>
      <c r="HW10" s="31">
        <f t="shared" si="127"/>
        <v>59226.786629098358</v>
      </c>
      <c r="HX10" s="31">
        <f t="shared" si="127"/>
        <v>66355.782530737706</v>
      </c>
      <c r="HY10" s="31">
        <f t="shared" si="127"/>
        <v>76381.589395491799</v>
      </c>
      <c r="HZ10" s="31">
        <f t="shared" si="128"/>
        <v>91306.198770491799</v>
      </c>
      <c r="IA10" s="31">
        <f t="shared" si="128"/>
        <v>117406.82633196721</v>
      </c>
      <c r="IB10" s="31">
        <f t="shared" si="128"/>
        <v>223898.71926229508</v>
      </c>
      <c r="IC10" s="31">
        <f t="shared" si="128"/>
        <v>144497.95081967214</v>
      </c>
      <c r="ID10" s="31">
        <f t="shared" si="128"/>
        <v>150050.78125</v>
      </c>
      <c r="IE10" s="31">
        <f t="shared" si="128"/>
        <v>158043.75</v>
      </c>
      <c r="IF10" s="31">
        <f t="shared" si="128"/>
        <v>168210.69415983607</v>
      </c>
      <c r="IG10" s="31">
        <f t="shared" si="128"/>
        <v>179195.86321721313</v>
      </c>
      <c r="IH10" s="31">
        <f t="shared" si="128"/>
        <v>193992.91752049181</v>
      </c>
      <c r="II10" s="31">
        <f t="shared" si="128"/>
        <v>211707.8125</v>
      </c>
      <c r="IJ10" s="31">
        <f t="shared" si="128"/>
        <v>241522.51536885247</v>
      </c>
      <c r="IK10" s="31">
        <f t="shared" si="128"/>
        <v>296669.44159836066</v>
      </c>
      <c r="IL10" s="31">
        <f t="shared" si="128"/>
        <v>494825.97336065577</v>
      </c>
      <c r="IM10" s="31">
        <f t="shared" si="128"/>
        <v>343992.67418032786</v>
      </c>
      <c r="IN10" s="31">
        <f t="shared" si="128"/>
        <v>359627.53586065577</v>
      </c>
      <c r="IO10" s="31">
        <f t="shared" si="128"/>
        <v>375978.79098360654</v>
      </c>
      <c r="IP10" s="31">
        <f t="shared" si="129"/>
        <v>390401.12704918033</v>
      </c>
      <c r="IQ10" s="31">
        <f t="shared" si="129"/>
        <v>406784.14446721313</v>
      </c>
      <c r="IR10" s="31">
        <f t="shared" si="129"/>
        <v>435854.3545081967</v>
      </c>
      <c r="IS10" s="31">
        <f t="shared" si="129"/>
        <v>459311.73155737703</v>
      </c>
      <c r="IT10" s="31">
        <f t="shared" si="129"/>
        <v>523450.25614754099</v>
      </c>
      <c r="IU10" s="31">
        <f t="shared" si="129"/>
        <v>622859.63114754099</v>
      </c>
      <c r="IV10" s="31">
        <f t="shared" si="129"/>
        <v>1015791.2909836066</v>
      </c>
      <c r="IW10" s="31">
        <f t="shared" si="129"/>
        <v>703515.42008196726</v>
      </c>
      <c r="IX10" s="31">
        <f t="shared" si="129"/>
        <v>733770.49180327868</v>
      </c>
      <c r="IY10" s="31">
        <f t="shared" si="129"/>
        <v>733770.49180327868</v>
      </c>
      <c r="IZ10" s="31">
        <f t="shared" si="129"/>
        <v>814272.33606557373</v>
      </c>
      <c r="JA10" s="31">
        <f t="shared" si="129"/>
        <v>902321.31147540989</v>
      </c>
      <c r="JB10" s="31">
        <f t="shared" si="129"/>
        <v>983606.55737704923</v>
      </c>
      <c r="JC10" s="31">
        <f t="shared" si="129"/>
        <v>1051913.012295082</v>
      </c>
      <c r="JD10" s="31">
        <f t="shared" si="129"/>
        <v>1198032.7868852459</v>
      </c>
      <c r="JE10" s="31">
        <f t="shared" si="129"/>
        <v>1268852.4590163934</v>
      </c>
      <c r="JF10" s="31">
        <f t="shared" si="130"/>
        <v>1684263.8319672132</v>
      </c>
    </row>
    <row r="11" spans="1:266" s="176" customFormat="1" x14ac:dyDescent="0.2">
      <c r="A11" s="176">
        <f>[30]Sheet1!A2</f>
        <v>2009</v>
      </c>
      <c r="B11" s="7">
        <f t="shared" si="132"/>
        <v>1598984611770</v>
      </c>
      <c r="C11" s="7">
        <f>[45]Sheet1!B2</f>
        <v>12520.15625</v>
      </c>
      <c r="D11" s="7">
        <f>[45]Sheet1!C2</f>
        <v>127712832</v>
      </c>
      <c r="E11" s="7">
        <f>[45]Sheet1!D2</f>
        <v>0</v>
      </c>
      <c r="F11" s="7">
        <f>[45]Sheet1!E2</f>
        <v>0</v>
      </c>
      <c r="G11" s="7">
        <f>[45]Sheet1!F2</f>
        <v>0</v>
      </c>
      <c r="H11" s="7">
        <f>[45]Sheet1!G2</f>
        <v>0</v>
      </c>
      <c r="I11" s="7">
        <f>[45]Sheet1!H2</f>
        <v>0</v>
      </c>
      <c r="J11" s="7">
        <f>[45]Sheet1!I2</f>
        <v>0</v>
      </c>
      <c r="K11" s="7">
        <f>[45]Sheet1!J2</f>
        <v>0</v>
      </c>
      <c r="L11" s="7">
        <f>[45]Sheet1!K2</f>
        <v>0</v>
      </c>
      <c r="M11" s="7">
        <f>[45]Sheet1!L2</f>
        <v>5.9748044013977104</v>
      </c>
      <c r="N11" s="7">
        <f>[45]Sheet1!M2</f>
        <v>583.45703125</v>
      </c>
      <c r="O11" s="7">
        <f>[45]Sheet1!N2</f>
        <v>1113.5595703125</v>
      </c>
      <c r="P11" s="7">
        <f>[45]Sheet1!O2</f>
        <v>1474.61096191406</v>
      </c>
      <c r="Q11" s="7">
        <f>[45]Sheet1!P2</f>
        <v>1835.19091796875</v>
      </c>
      <c r="R11" s="7">
        <f>[45]Sheet1!Q2</f>
        <v>2260.4931640625</v>
      </c>
      <c r="S11" s="7">
        <f>[45]Sheet1!R2</f>
        <v>2459.51293945312</v>
      </c>
      <c r="T11" s="7">
        <f>[45]Sheet1!S2</f>
        <v>2773.57177734375</v>
      </c>
      <c r="U11" s="7">
        <f>[45]Sheet1!T2</f>
        <v>2790</v>
      </c>
      <c r="V11" s="7">
        <f>[45]Sheet1!U2</f>
        <v>2790.345703125</v>
      </c>
      <c r="W11" s="7">
        <f>[45]Sheet1!V2</f>
        <v>2943.8955078125</v>
      </c>
      <c r="X11" s="7">
        <f>[45]Sheet1!W2</f>
        <v>3052.6455078125</v>
      </c>
      <c r="Y11" s="7">
        <f>[45]Sheet1!X2</f>
        <v>3339.45434570312</v>
      </c>
      <c r="Z11" s="7">
        <f>[45]Sheet1!Y2</f>
        <v>3586.978515625</v>
      </c>
      <c r="AA11" s="7">
        <f>[45]Sheet1!Z2</f>
        <v>3622.16064453125</v>
      </c>
      <c r="AB11" s="7">
        <f>[45]Sheet1!AA2</f>
        <v>3869.92358398438</v>
      </c>
      <c r="AC11" s="7">
        <f>[45]Sheet1!AB2</f>
        <v>4141.8623046875</v>
      </c>
      <c r="AD11" s="7">
        <f>[45]Sheet1!AC2</f>
        <v>4262.58251953125</v>
      </c>
      <c r="AE11" s="7">
        <f>[45]Sheet1!AD2</f>
        <v>4561.5478515625</v>
      </c>
      <c r="AF11" s="7">
        <f>[45]Sheet1!AE2</f>
        <v>4792.9375</v>
      </c>
      <c r="AG11" s="7">
        <f>[45]Sheet1!AF2</f>
        <v>4851.37158203125</v>
      </c>
      <c r="AH11" s="7">
        <f>[45]Sheet1!AG2</f>
        <v>5164.5673828125</v>
      </c>
      <c r="AI11" s="7">
        <f>[45]Sheet1!AH2</f>
        <v>5407.4150390625</v>
      </c>
      <c r="AJ11" s="7">
        <f>[45]Sheet1!AI2</f>
        <v>5570.6005859375</v>
      </c>
      <c r="AK11" s="7">
        <f>[45]Sheet1!AJ2</f>
        <v>5580</v>
      </c>
      <c r="AL11" s="7">
        <f>[45]Sheet1!AK2</f>
        <v>5580</v>
      </c>
      <c r="AM11" s="7">
        <f>[45]Sheet1!AL2</f>
        <v>5580</v>
      </c>
      <c r="AN11" s="7">
        <f>[45]Sheet1!AM2</f>
        <v>5580</v>
      </c>
      <c r="AO11" s="7">
        <f>[45]Sheet1!AN2</f>
        <v>5580</v>
      </c>
      <c r="AP11" s="7">
        <f>[45]Sheet1!AO2</f>
        <v>5580</v>
      </c>
      <c r="AQ11" s="7">
        <f>[45]Sheet1!AP2</f>
        <v>5631.54345703125</v>
      </c>
      <c r="AR11" s="7">
        <f>[45]Sheet1!AQ2</f>
        <v>5801.3515625</v>
      </c>
      <c r="AS11" s="7">
        <f>[45]Sheet1!AR2</f>
        <v>5985.0703125</v>
      </c>
      <c r="AT11" s="7">
        <f>[45]Sheet1!AS2</f>
        <v>6000</v>
      </c>
      <c r="AU11" s="7">
        <f>[45]Sheet1!AT2</f>
        <v>6093.27587890625</v>
      </c>
      <c r="AV11" s="7">
        <f>[45]Sheet1!AU2</f>
        <v>6331.646484375</v>
      </c>
      <c r="AW11" s="7">
        <f>[45]Sheet1!AV2</f>
        <v>6538.66162109375</v>
      </c>
      <c r="AX11" s="7">
        <f>[45]Sheet1!AW2</f>
        <v>6675.53173828125</v>
      </c>
      <c r="AY11" s="7">
        <f>[45]Sheet1!AX2</f>
        <v>6922.45703125</v>
      </c>
      <c r="AZ11" s="7">
        <f>[45]Sheet1!AY2</f>
        <v>7150.89404296875</v>
      </c>
      <c r="BA11" s="7">
        <f>[45]Sheet1!AZ2</f>
        <v>7200</v>
      </c>
      <c r="BB11" s="7">
        <f>[45]Sheet1!BA2</f>
        <v>7217.8701171875</v>
      </c>
      <c r="BC11" s="7">
        <f>[45]Sheet1!BB2</f>
        <v>7457.20068359375</v>
      </c>
      <c r="BD11" s="7">
        <f>[45]Sheet1!BC2</f>
        <v>7692.67333984375</v>
      </c>
      <c r="BE11" s="7">
        <f>[45]Sheet1!BD2</f>
        <v>7828.45263671875</v>
      </c>
      <c r="BF11" s="7">
        <f>[45]Sheet1!BE2</f>
        <v>8077.17236328125</v>
      </c>
      <c r="BG11" s="7">
        <f>[45]Sheet1!BF2</f>
        <v>8350.955078125</v>
      </c>
      <c r="BH11" s="7">
        <f>[45]Sheet1!BG2</f>
        <v>8400</v>
      </c>
      <c r="BI11" s="7">
        <f>[45]Sheet1!BH2</f>
        <v>8537.05859375</v>
      </c>
      <c r="BJ11" s="7">
        <f>[45]Sheet1!BI2</f>
        <v>8830.9814453125</v>
      </c>
      <c r="BK11" s="7">
        <f>[45]Sheet1!BJ2</f>
        <v>9000</v>
      </c>
      <c r="BL11" s="7">
        <f>[45]Sheet1!BK2</f>
        <v>9194.328125</v>
      </c>
      <c r="BM11" s="7">
        <f>[45]Sheet1!BL2</f>
        <v>9533.005859375</v>
      </c>
      <c r="BN11" s="7">
        <f>[45]Sheet1!BM2</f>
        <v>9600</v>
      </c>
      <c r="BO11" s="7">
        <f>[45]Sheet1!BN2</f>
        <v>9837.0263671875</v>
      </c>
      <c r="BP11" s="7">
        <f>[45]Sheet1!BO2</f>
        <v>10161.880859375</v>
      </c>
      <c r="BQ11" s="7">
        <f>[45]Sheet1!BP2</f>
        <v>10488.7978515625</v>
      </c>
      <c r="BR11" s="7">
        <f>[45]Sheet1!BQ2</f>
        <v>10798.259765625</v>
      </c>
      <c r="BS11" s="7">
        <f>[45]Sheet1!BR2</f>
        <v>11008.3779296875</v>
      </c>
      <c r="BT11" s="7">
        <f>[45]Sheet1!BS2</f>
        <v>11165.8603515625</v>
      </c>
      <c r="BU11" s="7">
        <f>[45]Sheet1!BT2</f>
        <v>11418.5341796875</v>
      </c>
      <c r="BV11" s="7">
        <f>[45]Sheet1!BU2</f>
        <v>11795.0400390625</v>
      </c>
      <c r="BW11" s="7">
        <f>[45]Sheet1!BV2</f>
        <v>12000</v>
      </c>
      <c r="BX11" s="7">
        <f>[45]Sheet1!BW2</f>
        <v>12059.9521484375</v>
      </c>
      <c r="BY11" s="7">
        <f>[45]Sheet1!BX2</f>
        <v>12529.7109375</v>
      </c>
      <c r="BZ11" s="7">
        <f>[45]Sheet1!BY2</f>
        <v>13032.6005859375</v>
      </c>
      <c r="CA11" s="7">
        <f>[45]Sheet1!BZ2</f>
        <v>13428.31640625</v>
      </c>
      <c r="CB11" s="7">
        <f>[45]Sheet1!CA2</f>
        <v>13971.4951171875</v>
      </c>
      <c r="CC11" s="7">
        <f>[45]Sheet1!CB2</f>
        <v>14398.4228515625</v>
      </c>
      <c r="CD11" s="7">
        <f>[45]Sheet1!CC2</f>
        <v>14779.2197265625</v>
      </c>
      <c r="CE11" s="7">
        <f>[45]Sheet1!CD2</f>
        <v>15291.6923828125</v>
      </c>
      <c r="CF11" s="7">
        <f>[45]Sheet1!CE2</f>
        <v>15875.37109375</v>
      </c>
      <c r="CG11" s="7">
        <f>[45]Sheet1!CF2</f>
        <v>16619.6484375</v>
      </c>
      <c r="CH11" s="7">
        <f>[45]Sheet1!CG2</f>
        <v>17295.900390625</v>
      </c>
      <c r="CI11" s="7">
        <f>[45]Sheet1!CH2</f>
        <v>17972.75</v>
      </c>
      <c r="CJ11" s="7">
        <f>[45]Sheet1!CI2</f>
        <v>18344.25</v>
      </c>
      <c r="CK11" s="7">
        <f>[45]Sheet1!CJ2</f>
        <v>19380.45703125</v>
      </c>
      <c r="CL11" s="7">
        <f>[45]Sheet1!CK2</f>
        <v>20463.595703125</v>
      </c>
      <c r="CM11" s="7">
        <f>[45]Sheet1!CL2</f>
        <v>21458.421875</v>
      </c>
      <c r="CN11" s="7">
        <f>[45]Sheet1!CM2</f>
        <v>22799.888671875</v>
      </c>
      <c r="CO11" s="7">
        <f>[45]Sheet1!CN2</f>
        <v>23965.333984375</v>
      </c>
      <c r="CP11" s="7">
        <f>[45]Sheet1!CO2</f>
        <v>25166.85546875</v>
      </c>
      <c r="CQ11" s="7">
        <f>[45]Sheet1!CP2</f>
        <v>27060.197265625</v>
      </c>
      <c r="CR11" s="7">
        <f>[45]Sheet1!CQ2</f>
        <v>29288.5546875</v>
      </c>
      <c r="CS11" s="7">
        <f>[45]Sheet1!CR2</f>
        <v>31227.326171875</v>
      </c>
      <c r="CT11" s="7">
        <f>[45]Sheet1!CS2</f>
        <v>34608.453125</v>
      </c>
      <c r="CU11" s="7">
        <f>[45]Sheet1!CT2</f>
        <v>37429.20703125</v>
      </c>
      <c r="CV11" s="7">
        <f>[45]Sheet1!CU2</f>
        <v>42224.5390625</v>
      </c>
      <c r="CW11" s="7">
        <f>[45]Sheet1!CV2</f>
        <v>48823.98828125</v>
      </c>
      <c r="CX11" s="7">
        <f>[45]Sheet1!CW2</f>
        <v>58497.77734375</v>
      </c>
      <c r="CY11" s="7">
        <f>[45]Sheet1!CX2</f>
        <v>74742.8515625</v>
      </c>
      <c r="CZ11" s="7">
        <f>[45]Sheet1!CY2</f>
        <v>149796.9375</v>
      </c>
      <c r="DA11" s="7">
        <f>[45]Sheet1!CZ2</f>
        <v>91270.1875</v>
      </c>
      <c r="DB11" s="7">
        <f>[45]Sheet1!DA2</f>
        <v>96065.578125</v>
      </c>
      <c r="DC11" s="7">
        <f>[45]Sheet1!DB2</f>
        <v>101734.59375</v>
      </c>
      <c r="DD11" s="7">
        <f>[45]Sheet1!DC2</f>
        <v>108123.765625</v>
      </c>
      <c r="DE11" s="7">
        <f>[45]Sheet1!DD2</f>
        <v>115292.9921875</v>
      </c>
      <c r="DF11" s="7">
        <f>[45]Sheet1!DE2</f>
        <v>121987.5625</v>
      </c>
      <c r="DG11" s="7">
        <f>[45]Sheet1!DF2</f>
        <v>133159.921875</v>
      </c>
      <c r="DH11" s="7">
        <f>[45]Sheet1!DG2</f>
        <v>151173.71875</v>
      </c>
      <c r="DI11" s="7">
        <f>[45]Sheet1!DH2</f>
        <v>178729.03125</v>
      </c>
      <c r="DJ11" s="7">
        <f>[45]Sheet1!DI2</f>
        <v>399993.6875</v>
      </c>
      <c r="DK11" s="7">
        <f>[45]Sheet1!DJ2</f>
        <v>201490.796875</v>
      </c>
      <c r="DL11" s="7">
        <f>[45]Sheet1!DK2</f>
        <v>209607.34375</v>
      </c>
      <c r="DM11" s="7">
        <f>[45]Sheet1!DL2</f>
        <v>216952.09375</v>
      </c>
      <c r="DN11" s="7">
        <f>[45]Sheet1!DM2</f>
        <v>229187.96875</v>
      </c>
      <c r="DO11" s="7">
        <f>[45]Sheet1!DN2</f>
        <v>244657.03125</v>
      </c>
      <c r="DP11" s="7">
        <f>[45]Sheet1!DO2</f>
        <v>259275.234375</v>
      </c>
      <c r="DQ11" s="7">
        <f>[45]Sheet1!DP2</f>
        <v>283837.71875</v>
      </c>
      <c r="DR11" s="7">
        <f>[45]Sheet1!DQ2</f>
        <v>320432.625</v>
      </c>
      <c r="DS11" s="7">
        <f>[45]Sheet1!DR2</f>
        <v>407242.375</v>
      </c>
      <c r="DT11" s="7">
        <f>[45]Sheet1!DS2</f>
        <v>1614393</v>
      </c>
      <c r="DU11" s="7">
        <f>[45]Sheet1!DT2</f>
        <v>585000</v>
      </c>
      <c r="DV11" s="7">
        <f>[45]Sheet1!DU2</f>
        <v>600000</v>
      </c>
      <c r="DW11" s="7">
        <f>[45]Sheet1!DV2</f>
        <v>609677.5</v>
      </c>
      <c r="DX11" s="7">
        <f>[45]Sheet1!DW2</f>
        <v>705392.8125</v>
      </c>
      <c r="DY11" s="7">
        <f>[45]Sheet1!DX2</f>
        <v>870000</v>
      </c>
      <c r="DZ11" s="7">
        <f>[45]Sheet1!DY2</f>
        <v>903851.8125</v>
      </c>
      <c r="EA11" s="7">
        <f>[45]Sheet1!DZ2</f>
        <v>1074431.125</v>
      </c>
      <c r="EB11" s="7">
        <f>[45]Sheet1!EA2</f>
        <v>2380709.75</v>
      </c>
      <c r="EC11" s="7">
        <f>[45]Sheet1!EB2</f>
        <v>3408000</v>
      </c>
      <c r="ED11" s="7">
        <f>[45]Sheet1!EC2</f>
        <v>4230600</v>
      </c>
      <c r="EF11" s="176">
        <v>65</v>
      </c>
      <c r="EG11" s="31">
        <f t="shared" si="134"/>
        <v>0</v>
      </c>
      <c r="EH11" s="31">
        <f t="shared" si="122"/>
        <v>0</v>
      </c>
      <c r="EI11" s="31">
        <f t="shared" si="122"/>
        <v>0</v>
      </c>
      <c r="EJ11" s="31">
        <f t="shared" si="122"/>
        <v>0</v>
      </c>
      <c r="EK11" s="31">
        <f t="shared" si="122"/>
        <v>0</v>
      </c>
      <c r="EL11" s="31">
        <f t="shared" si="122"/>
        <v>0</v>
      </c>
      <c r="EM11" s="31">
        <f t="shared" si="122"/>
        <v>0</v>
      </c>
      <c r="EN11" s="31">
        <f t="shared" si="122"/>
        <v>0</v>
      </c>
      <c r="EO11" s="31">
        <f t="shared" si="122"/>
        <v>9.1920067713810933</v>
      </c>
      <c r="EP11" s="31">
        <f t="shared" si="122"/>
        <v>897.62620192307691</v>
      </c>
      <c r="EQ11" s="31">
        <f t="shared" si="122"/>
        <v>1713.1685697115383</v>
      </c>
      <c r="ER11" s="31">
        <f t="shared" si="122"/>
        <v>2268.632249098554</v>
      </c>
      <c r="ES11" s="31">
        <f t="shared" si="122"/>
        <v>2823.3706430288462</v>
      </c>
      <c r="ET11" s="31">
        <f t="shared" si="122"/>
        <v>3477.6817908653843</v>
      </c>
      <c r="EU11" s="31">
        <f t="shared" si="122"/>
        <v>3783.8660606971075</v>
      </c>
      <c r="EV11" s="31">
        <f t="shared" si="122"/>
        <v>4267.0335036057695</v>
      </c>
      <c r="EW11" s="31">
        <f t="shared" si="122"/>
        <v>4292.3076923076924</v>
      </c>
      <c r="EX11" s="31">
        <f t="shared" si="123"/>
        <v>4292.8395432692305</v>
      </c>
      <c r="EY11" s="31">
        <f t="shared" si="123"/>
        <v>4529.0700120192305</v>
      </c>
      <c r="EZ11" s="31">
        <f t="shared" si="123"/>
        <v>4696.3777043269229</v>
      </c>
      <c r="FA11" s="31">
        <f t="shared" si="123"/>
        <v>5137.6220703124918</v>
      </c>
      <c r="FB11" s="31">
        <f t="shared" si="123"/>
        <v>5518.4284855769229</v>
      </c>
      <c r="FC11" s="31">
        <f t="shared" si="123"/>
        <v>5572.5548377403848</v>
      </c>
      <c r="FD11" s="31">
        <f t="shared" si="123"/>
        <v>5953.7285907451997</v>
      </c>
      <c r="FE11" s="31">
        <f t="shared" si="123"/>
        <v>6372.0958533653848</v>
      </c>
      <c r="FF11" s="31">
        <f t="shared" si="123"/>
        <v>6557.8192608173076</v>
      </c>
      <c r="FG11" s="31">
        <f t="shared" si="123"/>
        <v>7017.7659254807686</v>
      </c>
      <c r="FH11" s="31">
        <f t="shared" si="123"/>
        <v>7373.75</v>
      </c>
      <c r="FI11" s="31">
        <f t="shared" si="123"/>
        <v>7463.6485877403848</v>
      </c>
      <c r="FJ11" s="31">
        <f t="shared" si="123"/>
        <v>7945.48828125</v>
      </c>
      <c r="FK11" s="31">
        <f t="shared" si="123"/>
        <v>8319.1000600961543</v>
      </c>
      <c r="FL11" s="31">
        <f t="shared" si="123"/>
        <v>8570.1547475961543</v>
      </c>
      <c r="FM11" s="31">
        <f t="shared" si="123"/>
        <v>8584.6153846153848</v>
      </c>
      <c r="FN11" s="31">
        <f t="shared" si="124"/>
        <v>8584.6153846153848</v>
      </c>
      <c r="FO11" s="31">
        <f t="shared" si="124"/>
        <v>8584.6153846153848</v>
      </c>
      <c r="FP11" s="31">
        <f t="shared" si="124"/>
        <v>8584.6153846153848</v>
      </c>
      <c r="FQ11" s="31">
        <f t="shared" si="124"/>
        <v>8584.6153846153848</v>
      </c>
      <c r="FR11" s="31">
        <f t="shared" si="124"/>
        <v>8584.6153846153848</v>
      </c>
      <c r="FS11" s="31">
        <f t="shared" si="124"/>
        <v>8663.9130108173067</v>
      </c>
      <c r="FT11" s="31">
        <f t="shared" si="124"/>
        <v>8925.15625</v>
      </c>
      <c r="FU11" s="31">
        <f t="shared" si="124"/>
        <v>9207.8004807692305</v>
      </c>
      <c r="FV11" s="31">
        <f t="shared" si="124"/>
        <v>9230.7692307692305</v>
      </c>
      <c r="FW11" s="31">
        <f t="shared" si="124"/>
        <v>9374.2705829326915</v>
      </c>
      <c r="FX11" s="31">
        <f t="shared" si="124"/>
        <v>9740.9945913461543</v>
      </c>
      <c r="FY11" s="31">
        <f t="shared" si="124"/>
        <v>10059.479417067307</v>
      </c>
      <c r="FZ11" s="31">
        <f t="shared" si="124"/>
        <v>10270.048828125</v>
      </c>
      <c r="GA11" s="31">
        <f t="shared" si="124"/>
        <v>10649.93389423077</v>
      </c>
      <c r="GB11" s="31">
        <f t="shared" si="124"/>
        <v>11001.375450721154</v>
      </c>
      <c r="GC11" s="31">
        <f t="shared" si="124"/>
        <v>11076.923076923076</v>
      </c>
      <c r="GD11" s="31">
        <f t="shared" si="125"/>
        <v>11104.415564903846</v>
      </c>
      <c r="GE11" s="31">
        <f t="shared" si="125"/>
        <v>11472.616436298076</v>
      </c>
      <c r="GF11" s="31">
        <f t="shared" si="125"/>
        <v>11834.882061298076</v>
      </c>
      <c r="GG11" s="31">
        <f t="shared" si="125"/>
        <v>12043.773287259615</v>
      </c>
      <c r="GH11" s="31">
        <f t="shared" si="125"/>
        <v>12426.419020432691</v>
      </c>
      <c r="GI11" s="31">
        <f t="shared" si="125"/>
        <v>12847.623197115385</v>
      </c>
      <c r="GJ11" s="31">
        <f t="shared" si="125"/>
        <v>12923.076923076922</v>
      </c>
      <c r="GK11" s="31">
        <f t="shared" si="125"/>
        <v>13133.936298076922</v>
      </c>
      <c r="GL11" s="31">
        <f t="shared" si="125"/>
        <v>13586.12530048077</v>
      </c>
      <c r="GM11" s="31">
        <f t="shared" si="125"/>
        <v>13846.153846153846</v>
      </c>
      <c r="GN11" s="31">
        <f t="shared" si="125"/>
        <v>14145.120192307691</v>
      </c>
      <c r="GO11" s="31">
        <f t="shared" si="125"/>
        <v>14666.162860576922</v>
      </c>
      <c r="GP11" s="31">
        <f t="shared" si="125"/>
        <v>14769.23076923077</v>
      </c>
      <c r="GQ11" s="31">
        <f t="shared" si="125"/>
        <v>15133.88671875</v>
      </c>
      <c r="GR11" s="31">
        <f t="shared" si="125"/>
        <v>15633.662860576922</v>
      </c>
      <c r="GS11" s="31">
        <f t="shared" si="125"/>
        <v>16136.612079326922</v>
      </c>
      <c r="GT11" s="31">
        <f t="shared" si="126"/>
        <v>16612.70733173077</v>
      </c>
      <c r="GU11" s="31">
        <f t="shared" si="126"/>
        <v>16935.966045673078</v>
      </c>
      <c r="GV11" s="31">
        <f t="shared" si="126"/>
        <v>17178.246694711539</v>
      </c>
      <c r="GW11" s="31">
        <f t="shared" si="126"/>
        <v>17566.975661057691</v>
      </c>
      <c r="GX11" s="31">
        <f t="shared" si="126"/>
        <v>18146.215444711539</v>
      </c>
      <c r="GY11" s="31">
        <f t="shared" si="126"/>
        <v>18461.538461538461</v>
      </c>
      <c r="GZ11" s="31">
        <f t="shared" si="126"/>
        <v>18553.772536057691</v>
      </c>
      <c r="HA11" s="31">
        <f t="shared" si="126"/>
        <v>19276.478365384613</v>
      </c>
      <c r="HB11" s="31">
        <f t="shared" si="126"/>
        <v>20050.154747596152</v>
      </c>
      <c r="HC11" s="31">
        <f t="shared" si="126"/>
        <v>20658.948317307691</v>
      </c>
      <c r="HD11" s="31">
        <f t="shared" si="126"/>
        <v>21494.607872596152</v>
      </c>
      <c r="HE11" s="31">
        <f t="shared" si="126"/>
        <v>22151.419771634613</v>
      </c>
      <c r="HF11" s="31">
        <f t="shared" si="126"/>
        <v>22737.261117788461</v>
      </c>
      <c r="HG11" s="31">
        <f t="shared" si="126"/>
        <v>23525.680588942309</v>
      </c>
      <c r="HH11" s="31">
        <f t="shared" si="126"/>
        <v>24423.647836538461</v>
      </c>
      <c r="HI11" s="31">
        <f t="shared" si="126"/>
        <v>25568.689903846152</v>
      </c>
      <c r="HJ11" s="31">
        <f t="shared" si="127"/>
        <v>26609.077524038461</v>
      </c>
      <c r="HK11" s="31">
        <f t="shared" si="127"/>
        <v>27650.384615384613</v>
      </c>
      <c r="HL11" s="31">
        <f t="shared" si="127"/>
        <v>28221.923076923074</v>
      </c>
      <c r="HM11" s="31">
        <f t="shared" si="127"/>
        <v>29816.087740384613</v>
      </c>
      <c r="HN11" s="31">
        <f t="shared" si="127"/>
        <v>31482.454927884613</v>
      </c>
      <c r="HO11" s="31">
        <f t="shared" si="127"/>
        <v>33012.956730769227</v>
      </c>
      <c r="HP11" s="31">
        <f t="shared" si="127"/>
        <v>35076.751802884617</v>
      </c>
      <c r="HQ11" s="31">
        <f t="shared" si="127"/>
        <v>36869.744591346156</v>
      </c>
      <c r="HR11" s="31">
        <f t="shared" si="127"/>
        <v>38718.239182692305</v>
      </c>
      <c r="HS11" s="31">
        <f t="shared" si="127"/>
        <v>41631.072716346149</v>
      </c>
      <c r="HT11" s="31">
        <f t="shared" si="127"/>
        <v>45059.314903846149</v>
      </c>
      <c r="HU11" s="31">
        <f t="shared" si="127"/>
        <v>48042.040264423078</v>
      </c>
      <c r="HV11" s="31">
        <f t="shared" si="127"/>
        <v>53243.774038461539</v>
      </c>
      <c r="HW11" s="31">
        <f t="shared" si="127"/>
        <v>57583.395432692305</v>
      </c>
      <c r="HX11" s="31">
        <f t="shared" si="127"/>
        <v>64960.829326923078</v>
      </c>
      <c r="HY11" s="31">
        <f t="shared" si="127"/>
        <v>75113.828125</v>
      </c>
      <c r="HZ11" s="31">
        <f t="shared" si="128"/>
        <v>89996.580528846156</v>
      </c>
      <c r="IA11" s="31">
        <f t="shared" si="128"/>
        <v>114989.00240384616</v>
      </c>
      <c r="IB11" s="31">
        <f t="shared" si="128"/>
        <v>230456.82692307691</v>
      </c>
      <c r="IC11" s="31">
        <f t="shared" si="128"/>
        <v>140415.67307692306</v>
      </c>
      <c r="ID11" s="31">
        <f t="shared" si="128"/>
        <v>147793.19711538462</v>
      </c>
      <c r="IE11" s="31">
        <f t="shared" si="128"/>
        <v>156514.75961538462</v>
      </c>
      <c r="IF11" s="31">
        <f t="shared" si="128"/>
        <v>166344.25480769231</v>
      </c>
      <c r="IG11" s="31">
        <f t="shared" si="128"/>
        <v>177373.83413461538</v>
      </c>
      <c r="IH11" s="31">
        <f t="shared" si="128"/>
        <v>187673.17307692306</v>
      </c>
      <c r="II11" s="31">
        <f t="shared" si="128"/>
        <v>204861.41826923075</v>
      </c>
      <c r="IJ11" s="31">
        <f t="shared" si="128"/>
        <v>232574.95192307691</v>
      </c>
      <c r="IK11" s="31">
        <f t="shared" si="128"/>
        <v>274967.74038461538</v>
      </c>
      <c r="IL11" s="31">
        <f t="shared" si="128"/>
        <v>615374.90384615387</v>
      </c>
      <c r="IM11" s="31">
        <f t="shared" si="128"/>
        <v>309985.84134615381</v>
      </c>
      <c r="IN11" s="31">
        <f t="shared" si="128"/>
        <v>322472.8365384615</v>
      </c>
      <c r="IO11" s="31">
        <f t="shared" si="128"/>
        <v>333772.45192307694</v>
      </c>
      <c r="IP11" s="31">
        <f t="shared" si="129"/>
        <v>352596.875</v>
      </c>
      <c r="IQ11" s="31">
        <f t="shared" si="129"/>
        <v>376395.43269230769</v>
      </c>
      <c r="IR11" s="31">
        <f t="shared" si="129"/>
        <v>398884.97596153844</v>
      </c>
      <c r="IS11" s="31">
        <f t="shared" si="129"/>
        <v>436673.41346153844</v>
      </c>
      <c r="IT11" s="31">
        <f t="shared" si="129"/>
        <v>492973.26923076919</v>
      </c>
      <c r="IU11" s="31">
        <f t="shared" si="129"/>
        <v>626526.73076923075</v>
      </c>
      <c r="IV11" s="31">
        <f t="shared" si="129"/>
        <v>2483681.5384615385</v>
      </c>
      <c r="IW11" s="31">
        <f t="shared" si="129"/>
        <v>900000</v>
      </c>
      <c r="IX11" s="31">
        <f t="shared" si="129"/>
        <v>923076.92307692301</v>
      </c>
      <c r="IY11" s="31">
        <f t="shared" si="129"/>
        <v>937965.38461538462</v>
      </c>
      <c r="IZ11" s="31">
        <f t="shared" si="129"/>
        <v>1085219.7115384615</v>
      </c>
      <c r="JA11" s="31">
        <f t="shared" si="129"/>
        <v>1338461.5384615385</v>
      </c>
      <c r="JB11" s="31">
        <f t="shared" si="129"/>
        <v>1390541.25</v>
      </c>
      <c r="JC11" s="31">
        <f t="shared" si="129"/>
        <v>1652970.9615384615</v>
      </c>
      <c r="JD11" s="31">
        <f t="shared" si="129"/>
        <v>3662630.3846153845</v>
      </c>
      <c r="JE11" s="31">
        <f t="shared" si="129"/>
        <v>5243076.923076923</v>
      </c>
      <c r="JF11" s="31">
        <f t="shared" si="130"/>
        <v>6508615.384615384</v>
      </c>
    </row>
    <row r="12" spans="1:266" s="7" customFormat="1" x14ac:dyDescent="0.2">
      <c r="A12" s="15">
        <v>2010</v>
      </c>
      <c r="B12" s="7">
        <f t="shared" si="132"/>
        <v>1758727076193</v>
      </c>
      <c r="C12" s="7">
        <f>AVERAGE(C11,C13)</f>
        <v>13601.0390625</v>
      </c>
      <c r="D12" s="7">
        <f t="shared" ref="D12:BO12" si="136">AVERAGE(D11,D13)</f>
        <v>129308288</v>
      </c>
      <c r="E12" s="7">
        <f t="shared" si="136"/>
        <v>0</v>
      </c>
      <c r="F12" s="7">
        <f t="shared" si="136"/>
        <v>0</v>
      </c>
      <c r="G12" s="7">
        <f t="shared" si="136"/>
        <v>0</v>
      </c>
      <c r="H12" s="7">
        <f t="shared" si="136"/>
        <v>0</v>
      </c>
      <c r="I12" s="7">
        <f t="shared" si="136"/>
        <v>0</v>
      </c>
      <c r="J12" s="7">
        <f t="shared" si="136"/>
        <v>0</v>
      </c>
      <c r="K12" s="7">
        <f t="shared" si="136"/>
        <v>0</v>
      </c>
      <c r="L12" s="7">
        <f t="shared" si="136"/>
        <v>0</v>
      </c>
      <c r="M12" s="7">
        <f t="shared" si="136"/>
        <v>2.9874022006988552</v>
      </c>
      <c r="N12" s="7">
        <f t="shared" si="136"/>
        <v>493.69688415527349</v>
      </c>
      <c r="O12" s="7">
        <f t="shared" si="136"/>
        <v>1189.7898559570299</v>
      </c>
      <c r="P12" s="7">
        <f t="shared" si="136"/>
        <v>1654.033935546875</v>
      </c>
      <c r="Q12" s="7">
        <f t="shared" si="136"/>
        <v>2085.5972900390652</v>
      </c>
      <c r="R12" s="7">
        <f t="shared" si="136"/>
        <v>2523.4632568359402</v>
      </c>
      <c r="S12" s="7">
        <f t="shared" si="136"/>
        <v>2821.5594482421848</v>
      </c>
      <c r="T12" s="7">
        <f t="shared" si="136"/>
        <v>3021.785888671875</v>
      </c>
      <c r="U12" s="7">
        <f t="shared" si="136"/>
        <v>3030</v>
      </c>
      <c r="V12" s="7">
        <f t="shared" si="136"/>
        <v>3100.8287353515598</v>
      </c>
      <c r="W12" s="7">
        <f t="shared" si="136"/>
        <v>3271.94775390625</v>
      </c>
      <c r="X12" s="7">
        <f t="shared" si="136"/>
        <v>3438.220947265625</v>
      </c>
      <c r="Y12" s="7">
        <f t="shared" si="136"/>
        <v>3762.9251708984348</v>
      </c>
      <c r="Z12" s="7">
        <f t="shared" si="136"/>
        <v>3996.760498046875</v>
      </c>
      <c r="AA12" s="7">
        <f t="shared" si="136"/>
        <v>4188.719970703125</v>
      </c>
      <c r="AB12" s="7">
        <f t="shared" si="136"/>
        <v>4337.9273681640652</v>
      </c>
      <c r="AC12" s="7">
        <f t="shared" si="136"/>
        <v>4616.198974609375</v>
      </c>
      <c r="AD12" s="7">
        <f t="shared" si="136"/>
        <v>4836.332763671875</v>
      </c>
      <c r="AE12" s="7">
        <f t="shared" si="136"/>
        <v>5170.0986328125</v>
      </c>
      <c r="AF12" s="7">
        <f t="shared" si="136"/>
        <v>5396.46875</v>
      </c>
      <c r="AG12" s="7">
        <f t="shared" si="136"/>
        <v>5505.056396484375</v>
      </c>
      <c r="AH12" s="7">
        <f t="shared" si="136"/>
        <v>5845.560546875</v>
      </c>
      <c r="AI12" s="7">
        <f t="shared" si="136"/>
        <v>5973.70751953125</v>
      </c>
      <c r="AJ12" s="7">
        <f t="shared" si="136"/>
        <v>6055.30029296875</v>
      </c>
      <c r="AK12" s="7">
        <f t="shared" si="136"/>
        <v>6060</v>
      </c>
      <c r="AL12" s="7">
        <f t="shared" si="136"/>
        <v>6060</v>
      </c>
      <c r="AM12" s="7">
        <f t="shared" si="136"/>
        <v>6060</v>
      </c>
      <c r="AN12" s="7">
        <f t="shared" si="136"/>
        <v>6060</v>
      </c>
      <c r="AO12" s="7">
        <f t="shared" si="136"/>
        <v>6060</v>
      </c>
      <c r="AP12" s="7">
        <f t="shared" si="136"/>
        <v>6081.755615234375</v>
      </c>
      <c r="AQ12" s="7">
        <f t="shared" si="136"/>
        <v>6224.81494140625</v>
      </c>
      <c r="AR12" s="7">
        <f t="shared" si="136"/>
        <v>6451.437255859375</v>
      </c>
      <c r="AS12" s="7">
        <f t="shared" si="136"/>
        <v>6592.53515625</v>
      </c>
      <c r="AT12" s="7">
        <f t="shared" si="136"/>
        <v>6601.753662109375</v>
      </c>
      <c r="AU12" s="7">
        <f t="shared" si="136"/>
        <v>6769.936767578125</v>
      </c>
      <c r="AV12" s="7">
        <f t="shared" si="136"/>
        <v>7036.97900390625</v>
      </c>
      <c r="AW12" s="7">
        <f t="shared" si="136"/>
        <v>7219.6708984375</v>
      </c>
      <c r="AX12" s="7">
        <f t="shared" si="136"/>
        <v>7421.638671875</v>
      </c>
      <c r="AY12" s="7">
        <f t="shared" si="136"/>
        <v>7658.56689453125</v>
      </c>
      <c r="AZ12" s="7">
        <f t="shared" si="136"/>
        <v>7793.884521484375</v>
      </c>
      <c r="BA12" s="7">
        <f t="shared" si="136"/>
        <v>7983.97705078125</v>
      </c>
      <c r="BB12" s="7">
        <f t="shared" si="136"/>
        <v>8107.52734375</v>
      </c>
      <c r="BC12" s="7">
        <f t="shared" si="136"/>
        <v>8265.784423828125</v>
      </c>
      <c r="BD12" s="7">
        <f t="shared" si="136"/>
        <v>8535.139404296875</v>
      </c>
      <c r="BE12" s="7">
        <f t="shared" si="136"/>
        <v>8714.163818359375</v>
      </c>
      <c r="BF12" s="7">
        <f t="shared" si="136"/>
        <v>8838.586181640625</v>
      </c>
      <c r="BG12" s="7">
        <f t="shared" si="136"/>
        <v>9075.3779296875</v>
      </c>
      <c r="BH12" s="7">
        <f t="shared" si="136"/>
        <v>9235.732421875</v>
      </c>
      <c r="BI12" s="7">
        <f t="shared" si="136"/>
        <v>9410.91357421875</v>
      </c>
      <c r="BJ12" s="7">
        <f t="shared" si="136"/>
        <v>9733.212890625</v>
      </c>
      <c r="BK12" s="7">
        <f t="shared" si="136"/>
        <v>9900</v>
      </c>
      <c r="BL12" s="7">
        <f t="shared" si="136"/>
        <v>10121.98828125</v>
      </c>
      <c r="BM12" s="7">
        <f t="shared" si="136"/>
        <v>10481.61767578125</v>
      </c>
      <c r="BN12" s="7">
        <f t="shared" si="136"/>
        <v>10736.98193359375</v>
      </c>
      <c r="BO12" s="7">
        <f t="shared" si="136"/>
        <v>10918.51318359375</v>
      </c>
      <c r="BP12" s="7">
        <f t="shared" ref="BP12:EA12" si="137">AVERAGE(BP11,BP13)</f>
        <v>11084.859375</v>
      </c>
      <c r="BQ12" s="7">
        <f t="shared" si="137"/>
        <v>11434.6025390625</v>
      </c>
      <c r="BR12" s="7">
        <f t="shared" si="137"/>
        <v>11784.39013671875</v>
      </c>
      <c r="BS12" s="7">
        <f t="shared" si="137"/>
        <v>12044.18896484375</v>
      </c>
      <c r="BT12" s="7">
        <f t="shared" si="137"/>
        <v>12164.041015625</v>
      </c>
      <c r="BU12" s="7">
        <f t="shared" si="137"/>
        <v>12427.14453125</v>
      </c>
      <c r="BV12" s="7">
        <f t="shared" si="137"/>
        <v>12850.57958984375</v>
      </c>
      <c r="BW12" s="7">
        <f t="shared" si="137"/>
        <v>13186.21826171875</v>
      </c>
      <c r="BX12" s="7">
        <f t="shared" si="137"/>
        <v>13286.68505859375</v>
      </c>
      <c r="BY12" s="7">
        <f t="shared" si="137"/>
        <v>13762.41552734375</v>
      </c>
      <c r="BZ12" s="7">
        <f t="shared" si="137"/>
        <v>14235.87451171875</v>
      </c>
      <c r="CA12" s="7">
        <f t="shared" si="137"/>
        <v>14661.80029296875</v>
      </c>
      <c r="CB12" s="7">
        <f t="shared" si="137"/>
        <v>15250.59130859375</v>
      </c>
      <c r="CC12" s="7">
        <f t="shared" si="137"/>
        <v>15748.18505859375</v>
      </c>
      <c r="CD12" s="7">
        <f t="shared" si="137"/>
        <v>16341.62060546875</v>
      </c>
      <c r="CE12" s="7">
        <f t="shared" si="137"/>
        <v>16651.94091796875</v>
      </c>
      <c r="CF12" s="7">
        <f t="shared" si="137"/>
        <v>17252.20703125</v>
      </c>
      <c r="CG12" s="7">
        <f t="shared" si="137"/>
        <v>17971.2666015625</v>
      </c>
      <c r="CH12" s="7">
        <f t="shared" si="137"/>
        <v>18700.8271484375</v>
      </c>
      <c r="CI12" s="7">
        <f t="shared" si="137"/>
        <v>19509.126953125</v>
      </c>
      <c r="CJ12" s="7">
        <f t="shared" si="137"/>
        <v>20115.076171875</v>
      </c>
      <c r="CK12" s="7">
        <f t="shared" si="137"/>
        <v>21266.2373046875</v>
      </c>
      <c r="CL12" s="7">
        <f t="shared" si="137"/>
        <v>22231.7978515625</v>
      </c>
      <c r="CM12" s="7">
        <f t="shared" si="137"/>
        <v>23106.3515625</v>
      </c>
      <c r="CN12" s="7">
        <f t="shared" si="137"/>
        <v>24596.0224609375</v>
      </c>
      <c r="CO12" s="7">
        <f t="shared" si="137"/>
        <v>25914.228515625</v>
      </c>
      <c r="CP12" s="7">
        <f t="shared" si="137"/>
        <v>27458.8603515625</v>
      </c>
      <c r="CQ12" s="7">
        <f t="shared" si="137"/>
        <v>29167.5849609375</v>
      </c>
      <c r="CR12" s="7">
        <f t="shared" si="137"/>
        <v>31615.525390625</v>
      </c>
      <c r="CS12" s="7">
        <f t="shared" si="137"/>
        <v>33719.8408203125</v>
      </c>
      <c r="CT12" s="7">
        <f t="shared" si="137"/>
        <v>37023.134765625</v>
      </c>
      <c r="CU12" s="7">
        <f t="shared" si="137"/>
        <v>40469.271484375</v>
      </c>
      <c r="CV12" s="7">
        <f t="shared" si="137"/>
        <v>45736.5625</v>
      </c>
      <c r="CW12" s="7">
        <f t="shared" si="137"/>
        <v>53006.58984375</v>
      </c>
      <c r="CX12" s="7">
        <f t="shared" si="137"/>
        <v>63081.333984375</v>
      </c>
      <c r="CY12" s="7">
        <f t="shared" si="137"/>
        <v>81373.140625</v>
      </c>
      <c r="CZ12" s="7">
        <f t="shared" si="137"/>
        <v>157317.578125</v>
      </c>
      <c r="DA12" s="7">
        <f t="shared" si="137"/>
        <v>99969.99609375</v>
      </c>
      <c r="DB12" s="7">
        <f t="shared" si="137"/>
        <v>105741.16015625</v>
      </c>
      <c r="DC12" s="7">
        <f t="shared" si="137"/>
        <v>110873.515625</v>
      </c>
      <c r="DD12" s="7">
        <f t="shared" si="137"/>
        <v>116760.4140625</v>
      </c>
      <c r="DE12" s="7">
        <f t="shared" si="137"/>
        <v>124824.51953125</v>
      </c>
      <c r="DF12" s="7">
        <f t="shared" si="137"/>
        <v>133478.09375</v>
      </c>
      <c r="DG12" s="7">
        <f t="shared" si="137"/>
        <v>146287.0390625</v>
      </c>
      <c r="DH12" s="7">
        <f t="shared" si="137"/>
        <v>164508.8203125</v>
      </c>
      <c r="DI12" s="7">
        <f t="shared" si="137"/>
        <v>192027.0625</v>
      </c>
      <c r="DJ12" s="7">
        <f t="shared" si="137"/>
        <v>378404.921875</v>
      </c>
      <c r="DK12" s="7">
        <f t="shared" si="137"/>
        <v>219692.71875</v>
      </c>
      <c r="DL12" s="7">
        <f t="shared" si="137"/>
        <v>224803.671875</v>
      </c>
      <c r="DM12" s="7">
        <f t="shared" si="137"/>
        <v>232020.78125</v>
      </c>
      <c r="DN12" s="7">
        <f t="shared" si="137"/>
        <v>245659.2578125</v>
      </c>
      <c r="DO12" s="7">
        <f t="shared" si="137"/>
        <v>262614.046875</v>
      </c>
      <c r="DP12" s="7">
        <f t="shared" si="137"/>
        <v>278593.5234375</v>
      </c>
      <c r="DQ12" s="7">
        <f t="shared" si="137"/>
        <v>310374.796875</v>
      </c>
      <c r="DR12" s="7">
        <f t="shared" si="137"/>
        <v>342529.890625</v>
      </c>
      <c r="DS12" s="7">
        <f t="shared" si="137"/>
        <v>431593.03125</v>
      </c>
      <c r="DT12" s="7">
        <f t="shared" si="137"/>
        <v>1227556.0625</v>
      </c>
      <c r="DU12" s="7">
        <f t="shared" si="137"/>
        <v>568820.4375</v>
      </c>
      <c r="DV12" s="7">
        <f t="shared" si="137"/>
        <v>601554.84375</v>
      </c>
      <c r="DW12" s="7">
        <f t="shared" si="137"/>
        <v>638522.75</v>
      </c>
      <c r="DX12" s="7">
        <f t="shared" si="137"/>
        <v>694396.40625</v>
      </c>
      <c r="DY12" s="7">
        <f t="shared" si="137"/>
        <v>789600</v>
      </c>
      <c r="DZ12" s="7">
        <f t="shared" si="137"/>
        <v>811945.5</v>
      </c>
      <c r="EA12" s="7">
        <f t="shared" si="137"/>
        <v>957215.5625</v>
      </c>
      <c r="EB12" s="7">
        <f t="shared" ref="EB12:ED12" si="138">AVERAGE(EB11,EB13)</f>
        <v>1643354.875</v>
      </c>
      <c r="EC12" s="7">
        <f t="shared" si="138"/>
        <v>2267236.25</v>
      </c>
      <c r="ED12" s="7">
        <f t="shared" si="138"/>
        <v>2855645.875</v>
      </c>
      <c r="EE12" s="176"/>
      <c r="EF12" s="176">
        <v>71</v>
      </c>
      <c r="EG12" s="31">
        <f t="shared" si="134"/>
        <v>0</v>
      </c>
      <c r="EH12" s="31">
        <f t="shared" si="122"/>
        <v>0</v>
      </c>
      <c r="EI12" s="31">
        <f t="shared" si="122"/>
        <v>0</v>
      </c>
      <c r="EJ12" s="31">
        <f t="shared" si="122"/>
        <v>0</v>
      </c>
      <c r="EK12" s="31">
        <f t="shared" si="122"/>
        <v>0</v>
      </c>
      <c r="EL12" s="31">
        <f t="shared" si="122"/>
        <v>0</v>
      </c>
      <c r="EM12" s="31">
        <f t="shared" si="122"/>
        <v>0</v>
      </c>
      <c r="EN12" s="31">
        <f t="shared" si="122"/>
        <v>0</v>
      </c>
      <c r="EO12" s="31">
        <f t="shared" si="122"/>
        <v>4.2076087333786694</v>
      </c>
      <c r="EP12" s="31">
        <f t="shared" si="122"/>
        <v>695.34772416235705</v>
      </c>
      <c r="EQ12" s="31">
        <f t="shared" si="122"/>
        <v>1675.7603605028592</v>
      </c>
      <c r="ER12" s="31">
        <f t="shared" si="122"/>
        <v>2329.6252613336269</v>
      </c>
      <c r="ES12" s="31">
        <f t="shared" si="122"/>
        <v>2937.4609718860074</v>
      </c>
      <c r="ET12" s="31">
        <f t="shared" si="122"/>
        <v>3554.173601177381</v>
      </c>
      <c r="EU12" s="31">
        <f t="shared" si="122"/>
        <v>3974.0273918904013</v>
      </c>
      <c r="EV12" s="31">
        <f t="shared" si="122"/>
        <v>4256.036462918134</v>
      </c>
      <c r="EW12" s="31">
        <f t="shared" si="122"/>
        <v>4267.6056338028175</v>
      </c>
      <c r="EX12" s="31">
        <f t="shared" si="123"/>
        <v>4367.3644159881123</v>
      </c>
      <c r="EY12" s="31">
        <f t="shared" si="123"/>
        <v>4608.3771181778175</v>
      </c>
      <c r="EZ12" s="31">
        <f t="shared" si="123"/>
        <v>4842.5647144586273</v>
      </c>
      <c r="FA12" s="31">
        <f t="shared" si="123"/>
        <v>5299.8946068992045</v>
      </c>
      <c r="FB12" s="31">
        <f t="shared" si="123"/>
        <v>5629.2401380941901</v>
      </c>
      <c r="FC12" s="31">
        <f t="shared" si="123"/>
        <v>5899.6055925396131</v>
      </c>
      <c r="FD12" s="31">
        <f t="shared" si="123"/>
        <v>6109.7568565691063</v>
      </c>
      <c r="FE12" s="31">
        <f t="shared" si="123"/>
        <v>6501.688696632923</v>
      </c>
      <c r="FF12" s="31">
        <f t="shared" si="123"/>
        <v>6811.7362868617965</v>
      </c>
      <c r="FG12" s="31">
        <f t="shared" si="123"/>
        <v>7281.8290602992965</v>
      </c>
      <c r="FH12" s="31">
        <f t="shared" si="123"/>
        <v>7600.6602112676064</v>
      </c>
      <c r="FI12" s="31">
        <f t="shared" si="123"/>
        <v>7753.6005584286977</v>
      </c>
      <c r="FJ12" s="31">
        <f t="shared" si="123"/>
        <v>8233.1838688380285</v>
      </c>
      <c r="FK12" s="31">
        <f t="shared" si="123"/>
        <v>8413.6725627200703</v>
      </c>
      <c r="FL12" s="31">
        <f t="shared" si="123"/>
        <v>8528.5919619278175</v>
      </c>
      <c r="FM12" s="31">
        <f t="shared" si="123"/>
        <v>8535.2112676056349</v>
      </c>
      <c r="FN12" s="31">
        <f t="shared" si="124"/>
        <v>8535.2112676056349</v>
      </c>
      <c r="FO12" s="31">
        <f t="shared" si="124"/>
        <v>8535.2112676056349</v>
      </c>
      <c r="FP12" s="31">
        <f t="shared" si="124"/>
        <v>8535.2112676056349</v>
      </c>
      <c r="FQ12" s="31">
        <f t="shared" si="124"/>
        <v>8535.2112676056349</v>
      </c>
      <c r="FR12" s="31">
        <f t="shared" si="124"/>
        <v>8565.852979203346</v>
      </c>
      <c r="FS12" s="31">
        <f t="shared" si="124"/>
        <v>8767.3449878961273</v>
      </c>
      <c r="FT12" s="31">
        <f t="shared" si="124"/>
        <v>9086.5313462808099</v>
      </c>
      <c r="FU12" s="31">
        <f t="shared" si="124"/>
        <v>9285.2607834507053</v>
      </c>
      <c r="FV12" s="31">
        <f t="shared" si="124"/>
        <v>9298.2445945202471</v>
      </c>
      <c r="FW12" s="31">
        <f t="shared" si="124"/>
        <v>9535.1222078565152</v>
      </c>
      <c r="FX12" s="31">
        <f t="shared" si="124"/>
        <v>9911.2380336707756</v>
      </c>
      <c r="FY12" s="31">
        <f t="shared" si="124"/>
        <v>10168.550561179578</v>
      </c>
      <c r="FZ12" s="31">
        <f t="shared" si="124"/>
        <v>10453.012213908451</v>
      </c>
      <c r="GA12" s="31">
        <f t="shared" si="124"/>
        <v>10786.713935959508</v>
      </c>
      <c r="GB12" s="31">
        <f t="shared" si="124"/>
        <v>10977.30214293574</v>
      </c>
      <c r="GC12" s="31">
        <f t="shared" si="124"/>
        <v>11245.038099691901</v>
      </c>
      <c r="GD12" s="31">
        <f t="shared" si="125"/>
        <v>11419.052596830987</v>
      </c>
      <c r="GE12" s="31">
        <f t="shared" si="125"/>
        <v>11641.949892715669</v>
      </c>
      <c r="GF12" s="31">
        <f t="shared" si="125"/>
        <v>12021.323104643487</v>
      </c>
      <c r="GG12" s="31">
        <f t="shared" si="125"/>
        <v>12273.470166703346</v>
      </c>
      <c r="GH12" s="31">
        <f t="shared" si="125"/>
        <v>12448.712931888205</v>
      </c>
      <c r="GI12" s="31">
        <f t="shared" si="125"/>
        <v>12782.222436179578</v>
      </c>
      <c r="GJ12" s="31">
        <f t="shared" si="125"/>
        <v>13008.07383362676</v>
      </c>
      <c r="GK12" s="31">
        <f t="shared" si="125"/>
        <v>13254.807851012325</v>
      </c>
      <c r="GL12" s="31">
        <f t="shared" si="125"/>
        <v>13708.750550176057</v>
      </c>
      <c r="GM12" s="31">
        <f t="shared" si="125"/>
        <v>13943.661971830987</v>
      </c>
      <c r="GN12" s="31">
        <f t="shared" si="125"/>
        <v>14256.321522887325</v>
      </c>
      <c r="GO12" s="31">
        <f t="shared" si="125"/>
        <v>14762.841796875</v>
      </c>
      <c r="GP12" s="31">
        <f t="shared" si="125"/>
        <v>15122.509765625</v>
      </c>
      <c r="GQ12" s="31">
        <f t="shared" si="125"/>
        <v>15378.187582526409</v>
      </c>
      <c r="GR12" s="31">
        <f t="shared" si="125"/>
        <v>15612.477992957747</v>
      </c>
      <c r="GS12" s="31">
        <f t="shared" si="125"/>
        <v>16105.073998679578</v>
      </c>
      <c r="GT12" s="31">
        <f t="shared" si="126"/>
        <v>16597.732586927817</v>
      </c>
      <c r="GU12" s="31">
        <f t="shared" si="126"/>
        <v>16963.646429357395</v>
      </c>
      <c r="GV12" s="31">
        <f t="shared" si="126"/>
        <v>17132.452134683099</v>
      </c>
      <c r="GW12" s="31">
        <f t="shared" si="126"/>
        <v>17503.020466549297</v>
      </c>
      <c r="GX12" s="31">
        <f t="shared" si="126"/>
        <v>18099.407873019369</v>
      </c>
      <c r="GY12" s="31">
        <f t="shared" si="126"/>
        <v>18572.138396786973</v>
      </c>
      <c r="GZ12" s="31">
        <f t="shared" si="126"/>
        <v>18713.640927596833</v>
      </c>
      <c r="HA12" s="31">
        <f t="shared" si="126"/>
        <v>19383.683841329228</v>
      </c>
      <c r="HB12" s="31">
        <f t="shared" si="126"/>
        <v>20050.527481294015</v>
      </c>
      <c r="HC12" s="31">
        <f t="shared" si="126"/>
        <v>20650.422947843312</v>
      </c>
      <c r="HD12" s="31">
        <f t="shared" si="126"/>
        <v>21479.706068441901</v>
      </c>
      <c r="HE12" s="31">
        <f t="shared" si="126"/>
        <v>22180.542336047536</v>
      </c>
      <c r="HF12" s="31">
        <f t="shared" si="126"/>
        <v>23016.367049955988</v>
      </c>
      <c r="HG12" s="31">
        <f t="shared" si="126"/>
        <v>23453.437912632042</v>
      </c>
      <c r="HH12" s="31">
        <f t="shared" si="126"/>
        <v>24298.883142605635</v>
      </c>
      <c r="HI12" s="31">
        <f t="shared" si="126"/>
        <v>25311.643100792255</v>
      </c>
      <c r="HJ12" s="31">
        <f t="shared" si="127"/>
        <v>26339.19316681338</v>
      </c>
      <c r="HK12" s="31">
        <f t="shared" si="127"/>
        <v>27477.643595950707</v>
      </c>
      <c r="HL12" s="31">
        <f t="shared" si="127"/>
        <v>28331.093199823947</v>
      </c>
      <c r="HM12" s="31">
        <f t="shared" si="127"/>
        <v>29952.446908010566</v>
      </c>
      <c r="HN12" s="31">
        <f t="shared" si="127"/>
        <v>31312.391340228874</v>
      </c>
      <c r="HO12" s="31">
        <f t="shared" si="127"/>
        <v>32544.157130281692</v>
      </c>
      <c r="HP12" s="31">
        <f t="shared" si="127"/>
        <v>34642.28515625</v>
      </c>
      <c r="HQ12" s="31">
        <f t="shared" si="127"/>
        <v>36498.913402288737</v>
      </c>
      <c r="HR12" s="31">
        <f t="shared" si="127"/>
        <v>38674.451199383802</v>
      </c>
      <c r="HS12" s="31">
        <f t="shared" si="127"/>
        <v>41081.105578785216</v>
      </c>
      <c r="HT12" s="31">
        <f t="shared" si="127"/>
        <v>44528.909000880281</v>
      </c>
      <c r="HU12" s="31">
        <f t="shared" si="127"/>
        <v>47492.733549735916</v>
      </c>
      <c r="HV12" s="31">
        <f t="shared" si="127"/>
        <v>52145.260233274654</v>
      </c>
      <c r="HW12" s="31">
        <f t="shared" si="127"/>
        <v>56998.973921654935</v>
      </c>
      <c r="HX12" s="31">
        <f t="shared" si="127"/>
        <v>64417.693661971833</v>
      </c>
      <c r="HY12" s="31">
        <f t="shared" si="127"/>
        <v>74657.168794014084</v>
      </c>
      <c r="HZ12" s="31">
        <f t="shared" si="128"/>
        <v>88846.949273767605</v>
      </c>
      <c r="IA12" s="31">
        <f t="shared" si="128"/>
        <v>114610.05721830987</v>
      </c>
      <c r="IB12" s="31">
        <f t="shared" si="128"/>
        <v>221574.05369718312</v>
      </c>
      <c r="IC12" s="31">
        <f t="shared" si="128"/>
        <v>140802.81139964791</v>
      </c>
      <c r="ID12" s="31">
        <f t="shared" si="128"/>
        <v>148931.21148767608</v>
      </c>
      <c r="IE12" s="31">
        <f t="shared" si="128"/>
        <v>156159.88116197183</v>
      </c>
      <c r="IF12" s="31">
        <f t="shared" si="128"/>
        <v>164451.28741197183</v>
      </c>
      <c r="IG12" s="31">
        <f t="shared" si="128"/>
        <v>175809.18243838029</v>
      </c>
      <c r="IH12" s="31">
        <f t="shared" si="128"/>
        <v>187997.31514084508</v>
      </c>
      <c r="II12" s="31">
        <f t="shared" si="128"/>
        <v>206038.08318661974</v>
      </c>
      <c r="IJ12" s="31">
        <f t="shared" si="128"/>
        <v>231702.56382042254</v>
      </c>
      <c r="IK12" s="31">
        <f t="shared" si="128"/>
        <v>270460.65140845074</v>
      </c>
      <c r="IL12" s="31">
        <f t="shared" si="128"/>
        <v>532964.67869718315</v>
      </c>
      <c r="IM12" s="31">
        <f t="shared" si="128"/>
        <v>309426.36443661974</v>
      </c>
      <c r="IN12" s="31">
        <f t="shared" si="128"/>
        <v>316624.88996478874</v>
      </c>
      <c r="IO12" s="31">
        <f t="shared" si="128"/>
        <v>326789.8327464789</v>
      </c>
      <c r="IP12" s="31">
        <f t="shared" si="129"/>
        <v>345998.95466549299</v>
      </c>
      <c r="IQ12" s="31">
        <f t="shared" si="129"/>
        <v>369878.93926056341</v>
      </c>
      <c r="IR12" s="31">
        <f t="shared" si="129"/>
        <v>392385.24427816906</v>
      </c>
      <c r="IS12" s="31">
        <f t="shared" si="129"/>
        <v>437147.6012323944</v>
      </c>
      <c r="IT12" s="31">
        <f t="shared" si="129"/>
        <v>482436.46566901408</v>
      </c>
      <c r="IU12" s="31">
        <f t="shared" si="129"/>
        <v>607877.50880281697</v>
      </c>
      <c r="IV12" s="31">
        <f t="shared" si="129"/>
        <v>1728952.2007042253</v>
      </c>
      <c r="IW12" s="31">
        <f t="shared" si="129"/>
        <v>801155.54577464797</v>
      </c>
      <c r="IX12" s="31">
        <f t="shared" si="129"/>
        <v>847260.34330985916</v>
      </c>
      <c r="IY12" s="31">
        <f t="shared" si="129"/>
        <v>899327.81690140849</v>
      </c>
      <c r="IZ12" s="31">
        <f t="shared" si="129"/>
        <v>978023.10739436629</v>
      </c>
      <c r="JA12" s="31">
        <f t="shared" si="129"/>
        <v>1112112.676056338</v>
      </c>
      <c r="JB12" s="31">
        <f t="shared" si="129"/>
        <v>1143585.2112676057</v>
      </c>
      <c r="JC12" s="31">
        <f t="shared" si="129"/>
        <v>1348190.9330985916</v>
      </c>
      <c r="JD12" s="31">
        <f t="shared" si="129"/>
        <v>2314584.3309859154</v>
      </c>
      <c r="JE12" s="31">
        <f t="shared" si="129"/>
        <v>3193290.4929577466</v>
      </c>
      <c r="JF12" s="31">
        <f t="shared" si="130"/>
        <v>4022036.4436619719</v>
      </c>
    </row>
    <row r="13" spans="1:266" s="176" customFormat="1" x14ac:dyDescent="0.2">
      <c r="A13" s="176">
        <f>[31]Sheet1!A2</f>
        <v>2011</v>
      </c>
      <c r="B13" s="7">
        <f t="shared" si="132"/>
        <v>1921918542553</v>
      </c>
      <c r="C13" s="7">
        <f>[46]Sheet1!B2</f>
        <v>14681.921875</v>
      </c>
      <c r="D13" s="7">
        <f>[46]Sheet1!C2</f>
        <v>130903744</v>
      </c>
      <c r="E13" s="7">
        <f>[46]Sheet1!D2</f>
        <v>0</v>
      </c>
      <c r="F13" s="7">
        <f>[46]Sheet1!E2</f>
        <v>0</v>
      </c>
      <c r="G13" s="7">
        <f>[46]Sheet1!F2</f>
        <v>0</v>
      </c>
      <c r="H13" s="7">
        <f>[46]Sheet1!G2</f>
        <v>0</v>
      </c>
      <c r="I13" s="7">
        <f>[46]Sheet1!H2</f>
        <v>0</v>
      </c>
      <c r="J13" s="7">
        <f>[46]Sheet1!I2</f>
        <v>0</v>
      </c>
      <c r="K13" s="7">
        <f>[46]Sheet1!J2</f>
        <v>0</v>
      </c>
      <c r="L13" s="7">
        <f>[46]Sheet1!K2</f>
        <v>0</v>
      </c>
      <c r="M13" s="7">
        <f>[46]Sheet1!L2</f>
        <v>0</v>
      </c>
      <c r="N13" s="7">
        <f>[46]Sheet1!M2</f>
        <v>403.93673706054699</v>
      </c>
      <c r="O13" s="7">
        <f>[46]Sheet1!N2</f>
        <v>1266.02014160156</v>
      </c>
      <c r="P13" s="7">
        <f>[46]Sheet1!O2</f>
        <v>1833.45690917969</v>
      </c>
      <c r="Q13" s="7">
        <f>[46]Sheet1!P2</f>
        <v>2336.00366210938</v>
      </c>
      <c r="R13" s="7">
        <f>[46]Sheet1!Q2</f>
        <v>2786.43334960938</v>
      </c>
      <c r="S13" s="7">
        <f>[46]Sheet1!R2</f>
        <v>3183.60595703125</v>
      </c>
      <c r="T13" s="7">
        <f>[46]Sheet1!S2</f>
        <v>3270</v>
      </c>
      <c r="U13" s="7">
        <f>[46]Sheet1!T2</f>
        <v>3270</v>
      </c>
      <c r="V13" s="7">
        <f>[46]Sheet1!U2</f>
        <v>3411.31176757812</v>
      </c>
      <c r="W13" s="7">
        <f>[46]Sheet1!V2</f>
        <v>3600</v>
      </c>
      <c r="X13" s="7">
        <f>[46]Sheet1!W2</f>
        <v>3823.79638671875</v>
      </c>
      <c r="Y13" s="7">
        <f>[46]Sheet1!X2</f>
        <v>4186.39599609375</v>
      </c>
      <c r="Z13" s="7">
        <f>[46]Sheet1!Y2</f>
        <v>4406.54248046875</v>
      </c>
      <c r="AA13" s="7">
        <f>[46]Sheet1!Z2</f>
        <v>4755.279296875</v>
      </c>
      <c r="AB13" s="7">
        <f>[46]Sheet1!AA2</f>
        <v>4805.93115234375</v>
      </c>
      <c r="AC13" s="7">
        <f>[46]Sheet1!AB2</f>
        <v>5090.53564453125</v>
      </c>
      <c r="AD13" s="7">
        <f>[46]Sheet1!AC2</f>
        <v>5410.0830078125</v>
      </c>
      <c r="AE13" s="7">
        <f>[46]Sheet1!AD2</f>
        <v>5778.6494140625</v>
      </c>
      <c r="AF13" s="7">
        <f>[46]Sheet1!AE2</f>
        <v>6000</v>
      </c>
      <c r="AG13" s="7">
        <f>[46]Sheet1!AF2</f>
        <v>6158.7412109375</v>
      </c>
      <c r="AH13" s="7">
        <f>[46]Sheet1!AG2</f>
        <v>6526.5537109375</v>
      </c>
      <c r="AI13" s="7">
        <f>[46]Sheet1!AH2</f>
        <v>6540</v>
      </c>
      <c r="AJ13" s="7">
        <f>[46]Sheet1!AI2</f>
        <v>6540</v>
      </c>
      <c r="AK13" s="7">
        <f>[46]Sheet1!AJ2</f>
        <v>6540</v>
      </c>
      <c r="AL13" s="7">
        <f>[46]Sheet1!AK2</f>
        <v>6540</v>
      </c>
      <c r="AM13" s="7">
        <f>[46]Sheet1!AL2</f>
        <v>6540</v>
      </c>
      <c r="AN13" s="7">
        <f>[46]Sheet1!AM2</f>
        <v>6540</v>
      </c>
      <c r="AO13" s="7">
        <f>[46]Sheet1!AN2</f>
        <v>6540</v>
      </c>
      <c r="AP13" s="7">
        <f>[46]Sheet1!AO2</f>
        <v>6583.51123046875</v>
      </c>
      <c r="AQ13" s="7">
        <f>[46]Sheet1!AP2</f>
        <v>6818.08642578125</v>
      </c>
      <c r="AR13" s="7">
        <f>[46]Sheet1!AQ2</f>
        <v>7101.52294921875</v>
      </c>
      <c r="AS13" s="7">
        <f>[46]Sheet1!AR2</f>
        <v>7200</v>
      </c>
      <c r="AT13" s="7">
        <f>[46]Sheet1!AS2</f>
        <v>7203.50732421875</v>
      </c>
      <c r="AU13" s="7">
        <f>[46]Sheet1!AT2</f>
        <v>7446.59765625</v>
      </c>
      <c r="AV13" s="7">
        <f>[46]Sheet1!AU2</f>
        <v>7742.3115234375</v>
      </c>
      <c r="AW13" s="7">
        <f>[46]Sheet1!AV2</f>
        <v>7900.68017578125</v>
      </c>
      <c r="AX13" s="7">
        <f>[46]Sheet1!AW2</f>
        <v>8167.74560546875</v>
      </c>
      <c r="AY13" s="7">
        <f>[46]Sheet1!AX2</f>
        <v>8394.6767578125</v>
      </c>
      <c r="AZ13" s="7">
        <f>[46]Sheet1!AY2</f>
        <v>8436.875</v>
      </c>
      <c r="BA13" s="7">
        <f>[46]Sheet1!AZ2</f>
        <v>8767.9541015625</v>
      </c>
      <c r="BB13" s="7">
        <f>[46]Sheet1!BA2</f>
        <v>8997.1845703125</v>
      </c>
      <c r="BC13" s="7">
        <f>[46]Sheet1!BB2</f>
        <v>9074.3681640625</v>
      </c>
      <c r="BD13" s="7">
        <f>[46]Sheet1!BC2</f>
        <v>9377.60546875</v>
      </c>
      <c r="BE13" s="7">
        <f>[46]Sheet1!BD2</f>
        <v>9599.875</v>
      </c>
      <c r="BF13" s="7">
        <f>[46]Sheet1!BE2</f>
        <v>9600</v>
      </c>
      <c r="BG13" s="7">
        <f>[46]Sheet1!BF2</f>
        <v>9799.80078125</v>
      </c>
      <c r="BH13" s="7">
        <f>[46]Sheet1!BG2</f>
        <v>10071.46484375</v>
      </c>
      <c r="BI13" s="7">
        <f>[46]Sheet1!BH2</f>
        <v>10284.7685546875</v>
      </c>
      <c r="BJ13" s="7">
        <f>[46]Sheet1!BI2</f>
        <v>10635.4443359375</v>
      </c>
      <c r="BK13" s="7">
        <f>[46]Sheet1!BJ2</f>
        <v>10800</v>
      </c>
      <c r="BL13" s="7">
        <f>[46]Sheet1!BK2</f>
        <v>11049.6484375</v>
      </c>
      <c r="BM13" s="7">
        <f>[46]Sheet1!BL2</f>
        <v>11430.2294921875</v>
      </c>
      <c r="BN13" s="7">
        <f>[46]Sheet1!BM2</f>
        <v>11873.9638671875</v>
      </c>
      <c r="BO13" s="7">
        <f>[46]Sheet1!BN2</f>
        <v>12000</v>
      </c>
      <c r="BP13" s="7">
        <f>[46]Sheet1!BO2</f>
        <v>12007.837890625</v>
      </c>
      <c r="BQ13" s="7">
        <f>[46]Sheet1!BP2</f>
        <v>12380.4072265625</v>
      </c>
      <c r="BR13" s="7">
        <f>[46]Sheet1!BQ2</f>
        <v>12770.5205078125</v>
      </c>
      <c r="BS13" s="7">
        <f>[46]Sheet1!BR2</f>
        <v>13080</v>
      </c>
      <c r="BT13" s="7">
        <f>[46]Sheet1!BS2</f>
        <v>13162.2216796875</v>
      </c>
      <c r="BU13" s="7">
        <f>[46]Sheet1!BT2</f>
        <v>13435.7548828125</v>
      </c>
      <c r="BV13" s="7">
        <f>[46]Sheet1!BU2</f>
        <v>13906.119140625</v>
      </c>
      <c r="BW13" s="7">
        <f>[46]Sheet1!BV2</f>
        <v>14372.4365234375</v>
      </c>
      <c r="BX13" s="7">
        <f>[46]Sheet1!BW2</f>
        <v>14513.41796875</v>
      </c>
      <c r="BY13" s="7">
        <f>[46]Sheet1!BX2</f>
        <v>14995.1201171875</v>
      </c>
      <c r="BZ13" s="7">
        <f>[46]Sheet1!BY2</f>
        <v>15439.1484375</v>
      </c>
      <c r="CA13" s="7">
        <f>[46]Sheet1!BZ2</f>
        <v>15895.2841796875</v>
      </c>
      <c r="CB13" s="7">
        <f>[46]Sheet1!CA2</f>
        <v>16529.6875</v>
      </c>
      <c r="CC13" s="7">
        <f>[46]Sheet1!CB2</f>
        <v>17097.947265625</v>
      </c>
      <c r="CD13" s="7">
        <f>[46]Sheet1!CC2</f>
        <v>17904.021484375</v>
      </c>
      <c r="CE13" s="7">
        <f>[46]Sheet1!CD2</f>
        <v>18012.189453125</v>
      </c>
      <c r="CF13" s="7">
        <f>[46]Sheet1!CE2</f>
        <v>18629.04296875</v>
      </c>
      <c r="CG13" s="7">
        <f>[46]Sheet1!CF2</f>
        <v>19322.884765625</v>
      </c>
      <c r="CH13" s="7">
        <f>[46]Sheet1!CG2</f>
        <v>20105.75390625</v>
      </c>
      <c r="CI13" s="7">
        <f>[46]Sheet1!CH2</f>
        <v>21045.50390625</v>
      </c>
      <c r="CJ13" s="7">
        <f>[46]Sheet1!CI2</f>
        <v>21885.90234375</v>
      </c>
      <c r="CK13" s="7">
        <f>[46]Sheet1!CJ2</f>
        <v>23152.017578125</v>
      </c>
      <c r="CL13" s="7">
        <f>[46]Sheet1!CK2</f>
        <v>24000</v>
      </c>
      <c r="CM13" s="7">
        <f>[46]Sheet1!CL2</f>
        <v>24754.28125</v>
      </c>
      <c r="CN13" s="7">
        <f>[46]Sheet1!CM2</f>
        <v>26392.15625</v>
      </c>
      <c r="CO13" s="7">
        <f>[46]Sheet1!CN2</f>
        <v>27863.123046875</v>
      </c>
      <c r="CP13" s="7">
        <f>[46]Sheet1!CO2</f>
        <v>29750.865234375</v>
      </c>
      <c r="CQ13" s="7">
        <f>[46]Sheet1!CP2</f>
        <v>31274.97265625</v>
      </c>
      <c r="CR13" s="7">
        <f>[46]Sheet1!CQ2</f>
        <v>33942.49609375</v>
      </c>
      <c r="CS13" s="7">
        <f>[46]Sheet1!CR2</f>
        <v>36212.35546875</v>
      </c>
      <c r="CT13" s="7">
        <f>[46]Sheet1!CS2</f>
        <v>39437.81640625</v>
      </c>
      <c r="CU13" s="7">
        <f>[46]Sheet1!CT2</f>
        <v>43509.3359375</v>
      </c>
      <c r="CV13" s="7">
        <f>[46]Sheet1!CU2</f>
        <v>49248.5859375</v>
      </c>
      <c r="CW13" s="7">
        <f>[46]Sheet1!CV2</f>
        <v>57189.19140625</v>
      </c>
      <c r="CX13" s="7">
        <f>[46]Sheet1!CW2</f>
        <v>67664.890625</v>
      </c>
      <c r="CY13" s="7">
        <f>[46]Sheet1!CX2</f>
        <v>88003.4296875</v>
      </c>
      <c r="CZ13" s="7">
        <f>[46]Sheet1!CY2</f>
        <v>164838.21875</v>
      </c>
      <c r="DA13" s="7">
        <f>[46]Sheet1!CZ2</f>
        <v>108669.8046875</v>
      </c>
      <c r="DB13" s="7">
        <f>[46]Sheet1!DA2</f>
        <v>115416.7421875</v>
      </c>
      <c r="DC13" s="7">
        <f>[46]Sheet1!DB2</f>
        <v>120012.4375</v>
      </c>
      <c r="DD13" s="7">
        <f>[46]Sheet1!DC2</f>
        <v>125397.0625</v>
      </c>
      <c r="DE13" s="7">
        <f>[46]Sheet1!DD2</f>
        <v>134356.046875</v>
      </c>
      <c r="DF13" s="7">
        <f>[46]Sheet1!DE2</f>
        <v>144968.625</v>
      </c>
      <c r="DG13" s="7">
        <f>[46]Sheet1!DF2</f>
        <v>159414.15625</v>
      </c>
      <c r="DH13" s="7">
        <f>[46]Sheet1!DG2</f>
        <v>177843.921875</v>
      </c>
      <c r="DI13" s="7">
        <f>[46]Sheet1!DH2</f>
        <v>205325.09375</v>
      </c>
      <c r="DJ13" s="7">
        <f>[46]Sheet1!DI2</f>
        <v>356816.15625</v>
      </c>
      <c r="DK13" s="7">
        <f>[46]Sheet1!DJ2</f>
        <v>237894.640625</v>
      </c>
      <c r="DL13" s="7">
        <f>[46]Sheet1!DK2</f>
        <v>240000</v>
      </c>
      <c r="DM13" s="7">
        <f>[46]Sheet1!DL2</f>
        <v>247089.46875</v>
      </c>
      <c r="DN13" s="7">
        <f>[46]Sheet1!DM2</f>
        <v>262130.546875</v>
      </c>
      <c r="DO13" s="7">
        <f>[46]Sheet1!DN2</f>
        <v>280571.0625</v>
      </c>
      <c r="DP13" s="7">
        <f>[46]Sheet1!DO2</f>
        <v>297911.8125</v>
      </c>
      <c r="DQ13" s="7">
        <f>[46]Sheet1!DP2</f>
        <v>336911.875</v>
      </c>
      <c r="DR13" s="7">
        <f>[46]Sheet1!DQ2</f>
        <v>364627.15625</v>
      </c>
      <c r="DS13" s="7">
        <f>[46]Sheet1!DR2</f>
        <v>455943.6875</v>
      </c>
      <c r="DT13" s="7">
        <f>[46]Sheet1!DS2</f>
        <v>840719.125</v>
      </c>
      <c r="DU13" s="7">
        <f>[46]Sheet1!DT2</f>
        <v>552640.875</v>
      </c>
      <c r="DV13" s="7">
        <f>[46]Sheet1!DU2</f>
        <v>603109.6875</v>
      </c>
      <c r="DW13" s="7">
        <f>[46]Sheet1!DV2</f>
        <v>667368</v>
      </c>
      <c r="DX13" s="7">
        <f>[46]Sheet1!DW2</f>
        <v>683400</v>
      </c>
      <c r="DY13" s="7">
        <f>[46]Sheet1!DX2</f>
        <v>709200</v>
      </c>
      <c r="DZ13" s="7">
        <f>[46]Sheet1!DY2</f>
        <v>720039.1875</v>
      </c>
      <c r="EA13" s="7">
        <f>[46]Sheet1!DZ2</f>
        <v>840000</v>
      </c>
      <c r="EB13" s="7">
        <f>[46]Sheet1!EA2</f>
        <v>906000</v>
      </c>
      <c r="EC13" s="7">
        <f>[46]Sheet1!EB2</f>
        <v>1126472.5</v>
      </c>
      <c r="ED13" s="7">
        <f>[46]Sheet1!EC2</f>
        <v>1480691.75</v>
      </c>
      <c r="EF13" s="176">
        <v>77</v>
      </c>
      <c r="EG13" s="31">
        <f t="shared" si="134"/>
        <v>0</v>
      </c>
      <c r="EH13" s="31">
        <f t="shared" si="122"/>
        <v>0</v>
      </c>
      <c r="EI13" s="31">
        <f t="shared" si="122"/>
        <v>0</v>
      </c>
      <c r="EJ13" s="31">
        <f t="shared" si="122"/>
        <v>0</v>
      </c>
      <c r="EK13" s="31">
        <f t="shared" si="122"/>
        <v>0</v>
      </c>
      <c r="EL13" s="31">
        <f t="shared" si="122"/>
        <v>0</v>
      </c>
      <c r="EM13" s="31">
        <f t="shared" si="122"/>
        <v>0</v>
      </c>
      <c r="EN13" s="31">
        <f t="shared" si="122"/>
        <v>0</v>
      </c>
      <c r="EO13" s="31">
        <f t="shared" si="122"/>
        <v>0</v>
      </c>
      <c r="EP13" s="31">
        <f t="shared" si="122"/>
        <v>524.59316501369733</v>
      </c>
      <c r="EQ13" s="31">
        <f t="shared" si="122"/>
        <v>1644.182002079948</v>
      </c>
      <c r="ER13" s="31">
        <f t="shared" si="122"/>
        <v>2381.1128690645323</v>
      </c>
      <c r="ES13" s="31">
        <f t="shared" si="122"/>
        <v>3033.7709897524414</v>
      </c>
      <c r="ET13" s="31">
        <f t="shared" si="122"/>
        <v>3618.7446098823116</v>
      </c>
      <c r="EU13" s="31">
        <f t="shared" si="122"/>
        <v>4134.5531909496749</v>
      </c>
      <c r="EV13" s="31">
        <f t="shared" si="122"/>
        <v>4246.7532467532465</v>
      </c>
      <c r="EW13" s="31">
        <f t="shared" si="122"/>
        <v>4246.7532467532465</v>
      </c>
      <c r="EX13" s="31">
        <f t="shared" si="123"/>
        <v>4430.2750228287268</v>
      </c>
      <c r="EY13" s="31">
        <f t="shared" si="123"/>
        <v>4675.3246753246749</v>
      </c>
      <c r="EZ13" s="31">
        <f t="shared" si="123"/>
        <v>4965.9693334009735</v>
      </c>
      <c r="FA13" s="31">
        <f t="shared" si="123"/>
        <v>5436.8779170048701</v>
      </c>
      <c r="FB13" s="31">
        <f t="shared" si="123"/>
        <v>5722.7824421672076</v>
      </c>
      <c r="FC13" s="31">
        <f t="shared" si="123"/>
        <v>6175.6873985389611</v>
      </c>
      <c r="FD13" s="31">
        <f t="shared" si="123"/>
        <v>6241.4690290178569</v>
      </c>
      <c r="FE13" s="31">
        <f t="shared" si="123"/>
        <v>6611.0852526379867</v>
      </c>
      <c r="FF13" s="31">
        <f t="shared" si="123"/>
        <v>7026.0818283279223</v>
      </c>
      <c r="FG13" s="31">
        <f t="shared" si="123"/>
        <v>7504.7394987824673</v>
      </c>
      <c r="FH13" s="31">
        <f t="shared" si="123"/>
        <v>7792.2077922077924</v>
      </c>
      <c r="FI13" s="31">
        <f t="shared" si="123"/>
        <v>7998.3652090097403</v>
      </c>
      <c r="FJ13" s="31">
        <f t="shared" si="123"/>
        <v>8476.0437804383109</v>
      </c>
      <c r="FK13" s="31">
        <f t="shared" si="123"/>
        <v>8493.5064935064929</v>
      </c>
      <c r="FL13" s="31">
        <f t="shared" si="123"/>
        <v>8493.5064935064929</v>
      </c>
      <c r="FM13" s="31">
        <f t="shared" si="123"/>
        <v>8493.5064935064929</v>
      </c>
      <c r="FN13" s="31">
        <f t="shared" si="124"/>
        <v>8493.5064935064929</v>
      </c>
      <c r="FO13" s="31">
        <f t="shared" si="124"/>
        <v>8493.5064935064929</v>
      </c>
      <c r="FP13" s="31">
        <f t="shared" si="124"/>
        <v>8493.5064935064929</v>
      </c>
      <c r="FQ13" s="31">
        <f t="shared" si="124"/>
        <v>8493.5064935064929</v>
      </c>
      <c r="FR13" s="31">
        <f t="shared" si="124"/>
        <v>8550.0145850243498</v>
      </c>
      <c r="FS13" s="31">
        <f t="shared" si="124"/>
        <v>8854.6576958198057</v>
      </c>
      <c r="FT13" s="31">
        <f t="shared" si="124"/>
        <v>9222.7570769074682</v>
      </c>
      <c r="FU13" s="31">
        <f t="shared" si="124"/>
        <v>9350.6493506493498</v>
      </c>
      <c r="FV13" s="31">
        <f t="shared" si="124"/>
        <v>9355.2043171672067</v>
      </c>
      <c r="FW13" s="31">
        <f t="shared" si="124"/>
        <v>9670.9060470779223</v>
      </c>
      <c r="FX13" s="31">
        <f t="shared" si="124"/>
        <v>10054.950030438311</v>
      </c>
      <c r="FY13" s="31">
        <f t="shared" si="124"/>
        <v>10260.623604910714</v>
      </c>
      <c r="FZ13" s="31">
        <f t="shared" si="124"/>
        <v>10607.46182528409</v>
      </c>
      <c r="GA13" s="31">
        <f t="shared" si="124"/>
        <v>10902.177607548701</v>
      </c>
      <c r="GB13" s="31">
        <f t="shared" si="124"/>
        <v>10956.980519480519</v>
      </c>
      <c r="GC13" s="31">
        <f t="shared" si="124"/>
        <v>11386.953378652597</v>
      </c>
      <c r="GD13" s="31">
        <f t="shared" si="125"/>
        <v>11684.655286120129</v>
      </c>
      <c r="GE13" s="31">
        <f t="shared" si="125"/>
        <v>11784.893719561687</v>
      </c>
      <c r="GF13" s="31">
        <f t="shared" si="125"/>
        <v>12178.708400974027</v>
      </c>
      <c r="GG13" s="31">
        <f t="shared" si="125"/>
        <v>12467.370129870129</v>
      </c>
      <c r="GH13" s="31">
        <f t="shared" si="125"/>
        <v>12467.532467532466</v>
      </c>
      <c r="GI13" s="31">
        <f t="shared" si="125"/>
        <v>12727.014001623376</v>
      </c>
      <c r="GJ13" s="31">
        <f t="shared" si="125"/>
        <v>13079.824472402597</v>
      </c>
      <c r="GK13" s="31">
        <f t="shared" si="125"/>
        <v>13356.842278814935</v>
      </c>
      <c r="GL13" s="31">
        <f t="shared" si="125"/>
        <v>13812.265371347403</v>
      </c>
      <c r="GM13" s="31">
        <f t="shared" si="125"/>
        <v>14025.974025974027</v>
      </c>
      <c r="GN13" s="31">
        <f t="shared" si="125"/>
        <v>14350.192775974027</v>
      </c>
      <c r="GO13" s="31">
        <f t="shared" si="125"/>
        <v>14844.453885957791</v>
      </c>
      <c r="GP13" s="31">
        <f t="shared" si="125"/>
        <v>15420.732295048701</v>
      </c>
      <c r="GQ13" s="31">
        <f t="shared" si="125"/>
        <v>15584.415584415585</v>
      </c>
      <c r="GR13" s="31">
        <f t="shared" si="125"/>
        <v>15594.59466314935</v>
      </c>
      <c r="GS13" s="31">
        <f t="shared" si="125"/>
        <v>16078.450943587663</v>
      </c>
      <c r="GT13" s="31">
        <f t="shared" si="126"/>
        <v>16585.091568587661</v>
      </c>
      <c r="GU13" s="31">
        <f t="shared" si="126"/>
        <v>16987.012987012986</v>
      </c>
      <c r="GV13" s="31">
        <f t="shared" si="126"/>
        <v>17093.794389204544</v>
      </c>
      <c r="GW13" s="31">
        <f t="shared" si="126"/>
        <v>17449.032315340908</v>
      </c>
      <c r="GX13" s="31">
        <f t="shared" si="126"/>
        <v>18059.894987824675</v>
      </c>
      <c r="GY13" s="31">
        <f t="shared" si="126"/>
        <v>18665.501978490258</v>
      </c>
      <c r="GZ13" s="31">
        <f t="shared" si="126"/>
        <v>18848.594764610389</v>
      </c>
      <c r="HA13" s="31">
        <f t="shared" si="126"/>
        <v>19474.181970373374</v>
      </c>
      <c r="HB13" s="31">
        <f t="shared" si="126"/>
        <v>20050.842126623374</v>
      </c>
      <c r="HC13" s="31">
        <f t="shared" si="126"/>
        <v>20643.226207386364</v>
      </c>
      <c r="HD13" s="31">
        <f t="shared" si="126"/>
        <v>21467.126623376622</v>
      </c>
      <c r="HE13" s="31">
        <f t="shared" si="126"/>
        <v>22205.126318993505</v>
      </c>
      <c r="HF13" s="31">
        <f t="shared" si="126"/>
        <v>23251.975953733767</v>
      </c>
      <c r="HG13" s="31">
        <f t="shared" si="126"/>
        <v>23392.453835227272</v>
      </c>
      <c r="HH13" s="31">
        <f t="shared" si="126"/>
        <v>24193.562297077922</v>
      </c>
      <c r="HI13" s="31">
        <f t="shared" si="126"/>
        <v>25094.655539772728</v>
      </c>
      <c r="HJ13" s="31">
        <f t="shared" si="127"/>
        <v>26111.368709415583</v>
      </c>
      <c r="HK13" s="31">
        <f t="shared" si="127"/>
        <v>27331.823254870131</v>
      </c>
      <c r="HL13" s="31">
        <f t="shared" si="127"/>
        <v>28423.249797077922</v>
      </c>
      <c r="HM13" s="31">
        <f t="shared" si="127"/>
        <v>30067.555296266233</v>
      </c>
      <c r="HN13" s="31">
        <f t="shared" si="127"/>
        <v>31168.83116883117</v>
      </c>
      <c r="HO13" s="31">
        <f t="shared" si="127"/>
        <v>32148.417207792209</v>
      </c>
      <c r="HP13" s="31">
        <f t="shared" si="127"/>
        <v>34275.527597402594</v>
      </c>
      <c r="HQ13" s="31">
        <f t="shared" si="127"/>
        <v>36185.87408685065</v>
      </c>
      <c r="HR13" s="31">
        <f t="shared" si="127"/>
        <v>38637.487317370127</v>
      </c>
      <c r="HS13" s="31">
        <f t="shared" si="127"/>
        <v>40616.847605519477</v>
      </c>
      <c r="HT13" s="31">
        <f t="shared" si="127"/>
        <v>44081.163758116883</v>
      </c>
      <c r="HU13" s="31">
        <f t="shared" si="127"/>
        <v>47029.0330762987</v>
      </c>
      <c r="HV13" s="31">
        <f t="shared" si="127"/>
        <v>51217.943384740262</v>
      </c>
      <c r="HW13" s="31">
        <f t="shared" si="127"/>
        <v>56505.631087662339</v>
      </c>
      <c r="HX13" s="31">
        <f t="shared" si="127"/>
        <v>63959.202516233767</v>
      </c>
      <c r="HY13" s="31">
        <f t="shared" si="127"/>
        <v>74271.677150974021</v>
      </c>
      <c r="HZ13" s="31">
        <f t="shared" si="128"/>
        <v>87876.481331168834</v>
      </c>
      <c r="IA13" s="31">
        <f t="shared" si="128"/>
        <v>114290.16842532468</v>
      </c>
      <c r="IB13" s="31">
        <f t="shared" si="128"/>
        <v>214075.60876623375</v>
      </c>
      <c r="IC13" s="31">
        <f t="shared" si="128"/>
        <v>141129.61647727274</v>
      </c>
      <c r="ID13" s="31">
        <f t="shared" si="128"/>
        <v>149891.87297077922</v>
      </c>
      <c r="IE13" s="31">
        <f t="shared" si="128"/>
        <v>155860.30844155845</v>
      </c>
      <c r="IF13" s="31">
        <f t="shared" si="128"/>
        <v>162853.32792207791</v>
      </c>
      <c r="IG13" s="31">
        <f t="shared" si="128"/>
        <v>174488.37256493507</v>
      </c>
      <c r="IH13" s="31">
        <f t="shared" si="128"/>
        <v>188270.94155844155</v>
      </c>
      <c r="II13" s="31">
        <f t="shared" si="128"/>
        <v>207031.37175324676</v>
      </c>
      <c r="IJ13" s="31">
        <f t="shared" si="128"/>
        <v>230966.1323051948</v>
      </c>
      <c r="IK13" s="31">
        <f t="shared" si="128"/>
        <v>266655.96590909088</v>
      </c>
      <c r="IL13" s="31">
        <f t="shared" si="128"/>
        <v>463397.60551948054</v>
      </c>
      <c r="IM13" s="31">
        <f t="shared" si="128"/>
        <v>308954.07873376622</v>
      </c>
      <c r="IN13" s="31">
        <f t="shared" si="128"/>
        <v>311688.31168831169</v>
      </c>
      <c r="IO13" s="31">
        <f t="shared" si="128"/>
        <v>320895.41396103892</v>
      </c>
      <c r="IP13" s="31">
        <f t="shared" si="129"/>
        <v>340429.28165584413</v>
      </c>
      <c r="IQ13" s="31">
        <f t="shared" si="129"/>
        <v>364378.00324675324</v>
      </c>
      <c r="IR13" s="31">
        <f t="shared" si="129"/>
        <v>386898.45779220777</v>
      </c>
      <c r="IS13" s="31">
        <f t="shared" si="129"/>
        <v>437547.8896103896</v>
      </c>
      <c r="IT13" s="31">
        <f t="shared" si="129"/>
        <v>473541.76136363635</v>
      </c>
      <c r="IU13" s="31">
        <f t="shared" si="129"/>
        <v>592134.65909090906</v>
      </c>
      <c r="IV13" s="31">
        <f t="shared" si="129"/>
        <v>1091843.0194805195</v>
      </c>
      <c r="IW13" s="31">
        <f t="shared" si="129"/>
        <v>717715.42207792203</v>
      </c>
      <c r="IX13" s="31">
        <f t="shared" si="129"/>
        <v>783259.33441558445</v>
      </c>
      <c r="IY13" s="31">
        <f t="shared" si="129"/>
        <v>866711.68831168825</v>
      </c>
      <c r="IZ13" s="31">
        <f t="shared" si="129"/>
        <v>887532.46753246756</v>
      </c>
      <c r="JA13" s="31">
        <f t="shared" si="129"/>
        <v>921038.96103896108</v>
      </c>
      <c r="JB13" s="31">
        <f t="shared" si="129"/>
        <v>935115.82792207785</v>
      </c>
      <c r="JC13" s="31">
        <f t="shared" si="129"/>
        <v>1090909.0909090908</v>
      </c>
      <c r="JD13" s="31">
        <f t="shared" si="129"/>
        <v>1176623.3766233765</v>
      </c>
      <c r="JE13" s="31">
        <f t="shared" si="129"/>
        <v>1462951.2987012987</v>
      </c>
      <c r="JF13" s="31">
        <f t="shared" si="130"/>
        <v>1922976.2987012987</v>
      </c>
    </row>
    <row r="14" spans="1:266" s="176" customFormat="1" x14ac:dyDescent="0.2">
      <c r="A14" s="176">
        <f>[32]Sheet1!A2</f>
        <v>2012</v>
      </c>
      <c r="B14" s="7">
        <f t="shared" si="132"/>
        <v>2199162293410</v>
      </c>
      <c r="C14" s="7">
        <f>[47]Sheet1!B2</f>
        <v>16443.30859375</v>
      </c>
      <c r="D14" s="7">
        <f>[47]Sheet1!C2</f>
        <v>133742080</v>
      </c>
      <c r="E14" s="7">
        <f>[47]Sheet1!D2</f>
        <v>0</v>
      </c>
      <c r="F14" s="7">
        <f>[47]Sheet1!E2</f>
        <v>0</v>
      </c>
      <c r="G14" s="7">
        <f>[47]Sheet1!F2</f>
        <v>0</v>
      </c>
      <c r="H14" s="7">
        <f>[47]Sheet1!G2</f>
        <v>0</v>
      </c>
      <c r="I14" s="7">
        <f>[47]Sheet1!H2</f>
        <v>0</v>
      </c>
      <c r="J14" s="7">
        <f>[47]Sheet1!I2</f>
        <v>0</v>
      </c>
      <c r="K14" s="7">
        <f>[47]Sheet1!J2</f>
        <v>0</v>
      </c>
      <c r="L14" s="7">
        <f>[47]Sheet1!K2</f>
        <v>0</v>
      </c>
      <c r="M14" s="7">
        <f>[47]Sheet1!L2</f>
        <v>0</v>
      </c>
      <c r="N14" s="7">
        <f>[47]Sheet1!M2</f>
        <v>461.32971191406199</v>
      </c>
      <c r="O14" s="7">
        <f>[47]Sheet1!N2</f>
        <v>1443.54992675781</v>
      </c>
      <c r="P14" s="7">
        <f>[47]Sheet1!O2</f>
        <v>2085.55053710938</v>
      </c>
      <c r="Q14" s="7">
        <f>[47]Sheet1!P2</f>
        <v>2601.44213867188</v>
      </c>
      <c r="R14" s="7">
        <f>[47]Sheet1!Q2</f>
        <v>3238.52783203125</v>
      </c>
      <c r="S14" s="7">
        <f>[47]Sheet1!R2</f>
        <v>3638.78955078125</v>
      </c>
      <c r="T14" s="7">
        <f>[47]Sheet1!S2</f>
        <v>3732</v>
      </c>
      <c r="U14" s="7">
        <f>[47]Sheet1!T2</f>
        <v>3732</v>
      </c>
      <c r="V14" s="7">
        <f>[47]Sheet1!U2</f>
        <v>3778.09838867188</v>
      </c>
      <c r="W14" s="7">
        <f>[47]Sheet1!V2</f>
        <v>4155.42041015625</v>
      </c>
      <c r="X14" s="7">
        <f>[47]Sheet1!W2</f>
        <v>4478.1162109375</v>
      </c>
      <c r="Y14" s="7">
        <f>[47]Sheet1!X2</f>
        <v>4800</v>
      </c>
      <c r="Z14" s="7">
        <f>[47]Sheet1!Y2</f>
        <v>4893.869140625</v>
      </c>
      <c r="AA14" s="7">
        <f>[47]Sheet1!Z2</f>
        <v>5306.92822265625</v>
      </c>
      <c r="AB14" s="7">
        <f>[47]Sheet1!AA2</f>
        <v>5583.97998046875</v>
      </c>
      <c r="AC14" s="7">
        <f>[47]Sheet1!AB2</f>
        <v>5972.4072265625</v>
      </c>
      <c r="AD14" s="7">
        <f>[47]Sheet1!AC2</f>
        <v>6037.4140625</v>
      </c>
      <c r="AE14" s="7">
        <f>[47]Sheet1!AD2</f>
        <v>6491.37646484375</v>
      </c>
      <c r="AF14" s="7">
        <f>[47]Sheet1!AE2</f>
        <v>6996.0478515625</v>
      </c>
      <c r="AG14" s="7">
        <f>[47]Sheet1!AF2</f>
        <v>7200</v>
      </c>
      <c r="AH14" s="7">
        <f>[47]Sheet1!AG2</f>
        <v>7378.6455078125</v>
      </c>
      <c r="AI14" s="7">
        <f>[47]Sheet1!AH2</f>
        <v>7464</v>
      </c>
      <c r="AJ14" s="7">
        <f>[47]Sheet1!AI2</f>
        <v>7464</v>
      </c>
      <c r="AK14" s="7">
        <f>[47]Sheet1!AJ2</f>
        <v>7464</v>
      </c>
      <c r="AL14" s="7">
        <f>[47]Sheet1!AK2</f>
        <v>7464</v>
      </c>
      <c r="AM14" s="7">
        <f>[47]Sheet1!AL2</f>
        <v>7464</v>
      </c>
      <c r="AN14" s="7">
        <f>[47]Sheet1!AM2</f>
        <v>7464</v>
      </c>
      <c r="AO14" s="7">
        <f>[47]Sheet1!AN2</f>
        <v>7464</v>
      </c>
      <c r="AP14" s="7">
        <f>[47]Sheet1!AO2</f>
        <v>7465.57373046875</v>
      </c>
      <c r="AQ14" s="7">
        <f>[47]Sheet1!AP2</f>
        <v>7676.7060546875</v>
      </c>
      <c r="AR14" s="7">
        <f>[47]Sheet1!AQ2</f>
        <v>7874.56201171875</v>
      </c>
      <c r="AS14" s="7">
        <f>[47]Sheet1!AR2</f>
        <v>8222.7529296875</v>
      </c>
      <c r="AT14" s="7">
        <f>[47]Sheet1!AS2</f>
        <v>8400</v>
      </c>
      <c r="AU14" s="7">
        <f>[47]Sheet1!AT2</f>
        <v>8528.716796875</v>
      </c>
      <c r="AV14" s="7">
        <f>[47]Sheet1!AU2</f>
        <v>8840.37890625</v>
      </c>
      <c r="AW14" s="7">
        <f>[47]Sheet1!AV2</f>
        <v>9000</v>
      </c>
      <c r="AX14" s="7">
        <f>[47]Sheet1!AW2</f>
        <v>9183.26171875</v>
      </c>
      <c r="AY14" s="7">
        <f>[47]Sheet1!AX2</f>
        <v>9541.6318359375</v>
      </c>
      <c r="AZ14" s="7">
        <f>[47]Sheet1!AY2</f>
        <v>9600</v>
      </c>
      <c r="BA14" s="7">
        <f>[47]Sheet1!AZ2</f>
        <v>9689.875</v>
      </c>
      <c r="BB14" s="7">
        <f>[47]Sheet1!BA2</f>
        <v>10025.8857421875</v>
      </c>
      <c r="BC14" s="7">
        <f>[47]Sheet1!BB2</f>
        <v>10290.1064453125</v>
      </c>
      <c r="BD14" s="7">
        <f>[47]Sheet1!BC2</f>
        <v>10706.61328125</v>
      </c>
      <c r="BE14" s="7">
        <f>[47]Sheet1!BD2</f>
        <v>10811.080078125</v>
      </c>
      <c r="BF14" s="7">
        <f>[47]Sheet1!BE2</f>
        <v>11035.4189453125</v>
      </c>
      <c r="BG14" s="7">
        <f>[47]Sheet1!BF2</f>
        <v>11273.916015625</v>
      </c>
      <c r="BH14" s="7">
        <f>[47]Sheet1!BG2</f>
        <v>11532.9423828125</v>
      </c>
      <c r="BI14" s="7">
        <f>[47]Sheet1!BH2</f>
        <v>11944.03515625</v>
      </c>
      <c r="BJ14" s="7">
        <f>[47]Sheet1!BI2</f>
        <v>12000</v>
      </c>
      <c r="BK14" s="7">
        <f>[47]Sheet1!BJ2</f>
        <v>12024.5576171875</v>
      </c>
      <c r="BL14" s="7">
        <f>[47]Sheet1!BK2</f>
        <v>12411.037109375</v>
      </c>
      <c r="BM14" s="7">
        <f>[47]Sheet1!BL2</f>
        <v>12791.7890625</v>
      </c>
      <c r="BN14" s="7">
        <f>[47]Sheet1!BM2</f>
        <v>13191.6171875</v>
      </c>
      <c r="BO14" s="7">
        <f>[47]Sheet1!BN2</f>
        <v>13506.1845703125</v>
      </c>
      <c r="BP14" s="7">
        <f>[47]Sheet1!BO2</f>
        <v>14024.287109375</v>
      </c>
      <c r="BQ14" s="7">
        <f>[47]Sheet1!BP2</f>
        <v>14400</v>
      </c>
      <c r="BR14" s="7">
        <f>[47]Sheet1!BQ2</f>
        <v>14482.166015625</v>
      </c>
      <c r="BS14" s="7">
        <f>[47]Sheet1!BR2</f>
        <v>14887.32421875</v>
      </c>
      <c r="BT14" s="7">
        <f>[47]Sheet1!BS2</f>
        <v>14953.8447265625</v>
      </c>
      <c r="BU14" s="7">
        <f>[47]Sheet1!BT2</f>
        <v>15126.5341796875</v>
      </c>
      <c r="BV14" s="7">
        <f>[47]Sheet1!BU2</f>
        <v>15624.017578125</v>
      </c>
      <c r="BW14" s="7">
        <f>[47]Sheet1!BV2</f>
        <v>16034.0205078125</v>
      </c>
      <c r="BX14" s="7">
        <f>[47]Sheet1!BW2</f>
        <v>16634.822265625</v>
      </c>
      <c r="BY14" s="7">
        <f>[47]Sheet1!BX2</f>
        <v>17078.0859375</v>
      </c>
      <c r="BZ14" s="7">
        <f>[47]Sheet1!BY2</f>
        <v>17797.912109375</v>
      </c>
      <c r="CA14" s="7">
        <f>[47]Sheet1!BZ2</f>
        <v>18000</v>
      </c>
      <c r="CB14" s="7">
        <f>[47]Sheet1!CA2</f>
        <v>18196.876953125</v>
      </c>
      <c r="CC14" s="7">
        <f>[47]Sheet1!CB2</f>
        <v>18933.966796875</v>
      </c>
      <c r="CD14" s="7">
        <f>[47]Sheet1!CC2</f>
        <v>19517.296875</v>
      </c>
      <c r="CE14" s="7">
        <f>[47]Sheet1!CD2</f>
        <v>20441.8125</v>
      </c>
      <c r="CF14" s="7">
        <f>[47]Sheet1!CE2</f>
        <v>21251.017578125</v>
      </c>
      <c r="CG14" s="7">
        <f>[47]Sheet1!CF2</f>
        <v>21900.666015625</v>
      </c>
      <c r="CH14" s="7">
        <f>[47]Sheet1!CG2</f>
        <v>22750.52734375</v>
      </c>
      <c r="CI14" s="7">
        <f>[47]Sheet1!CH2</f>
        <v>23833.287109375</v>
      </c>
      <c r="CJ14" s="7">
        <f>[47]Sheet1!CI2</f>
        <v>24059.2734375</v>
      </c>
      <c r="CK14" s="7">
        <f>[47]Sheet1!CJ2</f>
        <v>25198.248046875</v>
      </c>
      <c r="CL14" s="7">
        <f>[47]Sheet1!CK2</f>
        <v>26570.359375</v>
      </c>
      <c r="CM14" s="7">
        <f>[47]Sheet1!CL2</f>
        <v>28071.9609375</v>
      </c>
      <c r="CN14" s="7">
        <f>[47]Sheet1!CM2</f>
        <v>29755.216796875</v>
      </c>
      <c r="CO14" s="7">
        <f>[47]Sheet1!CN2</f>
        <v>30744.5390625</v>
      </c>
      <c r="CP14" s="7">
        <f>[47]Sheet1!CO2</f>
        <v>32988.5234375</v>
      </c>
      <c r="CQ14" s="7">
        <f>[47]Sheet1!CP2</f>
        <v>35546.46484375</v>
      </c>
      <c r="CR14" s="7">
        <f>[47]Sheet1!CQ2</f>
        <v>36973.3203125</v>
      </c>
      <c r="CS14" s="7">
        <f>[47]Sheet1!CR2</f>
        <v>40353.6796875</v>
      </c>
      <c r="CT14" s="7">
        <f>[47]Sheet1!CS2</f>
        <v>43688.703125</v>
      </c>
      <c r="CU14" s="7">
        <f>[47]Sheet1!CT2</f>
        <v>48276.16796875</v>
      </c>
      <c r="CV14" s="7">
        <f>[47]Sheet1!CU2</f>
        <v>54411.16796875</v>
      </c>
      <c r="CW14" s="7">
        <f>[47]Sheet1!CV2</f>
        <v>62164.1796875</v>
      </c>
      <c r="CX14" s="7">
        <f>[47]Sheet1!CW2</f>
        <v>73946.2578125</v>
      </c>
      <c r="CY14" s="7">
        <f>[47]Sheet1!CX2</f>
        <v>95066.5703125</v>
      </c>
      <c r="CZ14" s="7">
        <f>[47]Sheet1!CY2</f>
        <v>186779.234375</v>
      </c>
      <c r="DA14" s="7">
        <f>[47]Sheet1!CZ2</f>
        <v>117255.6796875</v>
      </c>
      <c r="DB14" s="7">
        <f>[47]Sheet1!DA2</f>
        <v>120216.9375</v>
      </c>
      <c r="DC14" s="7">
        <f>[47]Sheet1!DB2</f>
        <v>126502.8125</v>
      </c>
      <c r="DD14" s="7">
        <f>[47]Sheet1!DC2</f>
        <v>134175.03125</v>
      </c>
      <c r="DE14" s="7">
        <f>[47]Sheet1!DD2</f>
        <v>143418.96875</v>
      </c>
      <c r="DF14" s="7">
        <f>[47]Sheet1!DE2</f>
        <v>154440.359375</v>
      </c>
      <c r="DG14" s="7">
        <f>[47]Sheet1!DF2</f>
        <v>171129.859375</v>
      </c>
      <c r="DH14" s="7">
        <f>[47]Sheet1!DG2</f>
        <v>190310.875</v>
      </c>
      <c r="DI14" s="7">
        <f>[47]Sheet1!DH2</f>
        <v>229231.1875</v>
      </c>
      <c r="DJ14" s="7">
        <f>[47]Sheet1!DI2</f>
        <v>480545.21875</v>
      </c>
      <c r="DK14" s="7">
        <f>[47]Sheet1!DJ2</f>
        <v>268731.875</v>
      </c>
      <c r="DL14" s="7">
        <f>[47]Sheet1!DK2</f>
        <v>276236.53125</v>
      </c>
      <c r="DM14" s="7">
        <f>[47]Sheet1!DL2</f>
        <v>291336.1875</v>
      </c>
      <c r="DN14" s="7">
        <f>[47]Sheet1!DM2</f>
        <v>306139.96875</v>
      </c>
      <c r="DO14" s="7">
        <f>[47]Sheet1!DN2</f>
        <v>330410.65625</v>
      </c>
      <c r="DP14" s="7">
        <f>[47]Sheet1!DO2</f>
        <v>361715.8125</v>
      </c>
      <c r="DQ14" s="7">
        <f>[47]Sheet1!DP2</f>
        <v>401354.46875</v>
      </c>
      <c r="DR14" s="7">
        <f>[47]Sheet1!DQ2</f>
        <v>537736.625</v>
      </c>
      <c r="DS14" s="7">
        <f>[47]Sheet1!DR2</f>
        <v>684266.75</v>
      </c>
      <c r="DT14" s="7">
        <f>[47]Sheet1!DS2</f>
        <v>1323334.5</v>
      </c>
      <c r="DU14" s="7">
        <f>[47]Sheet1!DT2</f>
        <v>783732</v>
      </c>
      <c r="DV14" s="7">
        <f>[47]Sheet1!DU2</f>
        <v>795000</v>
      </c>
      <c r="DW14" s="7">
        <f>[47]Sheet1!DV2</f>
        <v>805355.875</v>
      </c>
      <c r="DX14" s="7">
        <f>[47]Sheet1!DW2</f>
        <v>877200</v>
      </c>
      <c r="DY14" s="7">
        <f>[47]Sheet1!DX2</f>
        <v>902186.5625</v>
      </c>
      <c r="DZ14" s="7">
        <f>[47]Sheet1!DY2</f>
        <v>1042800</v>
      </c>
      <c r="EA14" s="7">
        <f>[47]Sheet1!DZ2</f>
        <v>1200000</v>
      </c>
      <c r="EB14" s="7">
        <f>[47]Sheet1!EA2</f>
        <v>1937907.625</v>
      </c>
      <c r="EC14" s="7">
        <f>[47]Sheet1!EB2</f>
        <v>2114400</v>
      </c>
      <c r="ED14" s="7">
        <f>[47]Sheet1!EC2</f>
        <v>2320826.5</v>
      </c>
      <c r="EF14" s="176">
        <v>81</v>
      </c>
      <c r="EG14" s="31">
        <f t="shared" si="134"/>
        <v>0</v>
      </c>
      <c r="EH14" s="31">
        <f t="shared" si="122"/>
        <v>0</v>
      </c>
      <c r="EI14" s="31">
        <f t="shared" si="122"/>
        <v>0</v>
      </c>
      <c r="EJ14" s="31">
        <f t="shared" si="122"/>
        <v>0</v>
      </c>
      <c r="EK14" s="31">
        <f t="shared" si="122"/>
        <v>0</v>
      </c>
      <c r="EL14" s="31">
        <f t="shared" si="122"/>
        <v>0</v>
      </c>
      <c r="EM14" s="31">
        <f t="shared" si="122"/>
        <v>0</v>
      </c>
      <c r="EN14" s="31">
        <f t="shared" si="122"/>
        <v>0</v>
      </c>
      <c r="EO14" s="31">
        <f t="shared" si="122"/>
        <v>0</v>
      </c>
      <c r="EP14" s="31">
        <f t="shared" si="122"/>
        <v>569.54285421489135</v>
      </c>
      <c r="EQ14" s="31">
        <f t="shared" si="122"/>
        <v>1782.1604034047036</v>
      </c>
      <c r="ER14" s="31">
        <f t="shared" si="122"/>
        <v>2574.753749517753</v>
      </c>
      <c r="ES14" s="31">
        <f t="shared" si="122"/>
        <v>3211.6569613233082</v>
      </c>
      <c r="ET14" s="31">
        <f t="shared" si="122"/>
        <v>3998.1825086805552</v>
      </c>
      <c r="EU14" s="31">
        <f t="shared" si="122"/>
        <v>4492.3327787422841</v>
      </c>
      <c r="EV14" s="31">
        <f t="shared" si="122"/>
        <v>4607.4074074074069</v>
      </c>
      <c r="EW14" s="31">
        <f t="shared" si="122"/>
        <v>4607.4074074074069</v>
      </c>
      <c r="EX14" s="31">
        <f t="shared" si="123"/>
        <v>4664.3189983603452</v>
      </c>
      <c r="EY14" s="31">
        <f t="shared" si="123"/>
        <v>5130.1486545138887</v>
      </c>
      <c r="EZ14" s="31">
        <f t="shared" si="123"/>
        <v>5528.5385320216046</v>
      </c>
      <c r="FA14" s="31">
        <f t="shared" si="123"/>
        <v>5925.9259259259252</v>
      </c>
      <c r="FB14" s="31">
        <f t="shared" si="123"/>
        <v>6041.813753858024</v>
      </c>
      <c r="FC14" s="31">
        <f t="shared" si="123"/>
        <v>6551.7632378472217</v>
      </c>
      <c r="FD14" s="31">
        <f t="shared" si="123"/>
        <v>6893.8024450231478</v>
      </c>
      <c r="FE14" s="31">
        <f t="shared" si="123"/>
        <v>7373.3422550154319</v>
      </c>
      <c r="FF14" s="31">
        <f t="shared" si="123"/>
        <v>7453.597608024691</v>
      </c>
      <c r="FG14" s="31">
        <f t="shared" si="123"/>
        <v>8014.0450183256171</v>
      </c>
      <c r="FH14" s="31">
        <f t="shared" si="123"/>
        <v>8637.0961130401229</v>
      </c>
      <c r="FI14" s="31">
        <f t="shared" si="123"/>
        <v>8888.8888888888887</v>
      </c>
      <c r="FJ14" s="31">
        <f t="shared" si="123"/>
        <v>9109.4388985339501</v>
      </c>
      <c r="FK14" s="31">
        <f t="shared" si="123"/>
        <v>9214.8148148148139</v>
      </c>
      <c r="FL14" s="31">
        <f t="shared" si="123"/>
        <v>9214.8148148148139</v>
      </c>
      <c r="FM14" s="31">
        <f t="shared" si="123"/>
        <v>9214.8148148148139</v>
      </c>
      <c r="FN14" s="31">
        <f t="shared" si="124"/>
        <v>9214.8148148148139</v>
      </c>
      <c r="FO14" s="31">
        <f t="shared" si="124"/>
        <v>9214.8148148148139</v>
      </c>
      <c r="FP14" s="31">
        <f t="shared" si="124"/>
        <v>9214.8148148148139</v>
      </c>
      <c r="FQ14" s="31">
        <f t="shared" si="124"/>
        <v>9214.8148148148139</v>
      </c>
      <c r="FR14" s="31">
        <f t="shared" si="124"/>
        <v>9216.7576919367275</v>
      </c>
      <c r="FS14" s="31">
        <f t="shared" si="124"/>
        <v>9477.4148823302457</v>
      </c>
      <c r="FT14" s="31">
        <f t="shared" si="124"/>
        <v>9721.681495949073</v>
      </c>
      <c r="FU14" s="31">
        <f t="shared" si="124"/>
        <v>10151.546826774691</v>
      </c>
      <c r="FV14" s="31">
        <f t="shared" si="124"/>
        <v>10370.37037037037</v>
      </c>
      <c r="FW14" s="31">
        <f t="shared" si="124"/>
        <v>10529.279996141975</v>
      </c>
      <c r="FX14" s="31">
        <f t="shared" si="124"/>
        <v>10914.048032407407</v>
      </c>
      <c r="FY14" s="31">
        <f t="shared" si="124"/>
        <v>11111.111111111109</v>
      </c>
      <c r="FZ14" s="31">
        <f t="shared" si="124"/>
        <v>11337.360146604937</v>
      </c>
      <c r="GA14" s="31">
        <f t="shared" si="124"/>
        <v>11779.792390046296</v>
      </c>
      <c r="GB14" s="31">
        <f t="shared" si="124"/>
        <v>11851.85185185185</v>
      </c>
      <c r="GC14" s="31">
        <f t="shared" si="124"/>
        <v>11962.808641975307</v>
      </c>
      <c r="GD14" s="31">
        <f t="shared" si="125"/>
        <v>12377.63671875</v>
      </c>
      <c r="GE14" s="31">
        <f t="shared" si="125"/>
        <v>12703.835117669752</v>
      </c>
      <c r="GF14" s="31">
        <f t="shared" si="125"/>
        <v>13218.041087962962</v>
      </c>
      <c r="GG14" s="31">
        <f t="shared" si="125"/>
        <v>13347.01244212963</v>
      </c>
      <c r="GH14" s="31">
        <f t="shared" si="125"/>
        <v>13623.974006558641</v>
      </c>
      <c r="GI14" s="31">
        <f t="shared" si="125"/>
        <v>13918.414834104937</v>
      </c>
      <c r="GJ14" s="31">
        <f t="shared" si="125"/>
        <v>14238.200472608023</v>
      </c>
      <c r="GK14" s="31">
        <f t="shared" si="125"/>
        <v>14745.722415123455</v>
      </c>
      <c r="GL14" s="31">
        <f t="shared" si="125"/>
        <v>14814.814814814814</v>
      </c>
      <c r="GM14" s="31">
        <f t="shared" si="125"/>
        <v>14845.132860725307</v>
      </c>
      <c r="GN14" s="31">
        <f t="shared" si="125"/>
        <v>15322.268036265432</v>
      </c>
      <c r="GO14" s="31">
        <f t="shared" si="125"/>
        <v>15792.332175925925</v>
      </c>
      <c r="GP14" s="31">
        <f t="shared" si="125"/>
        <v>16285.947145061727</v>
      </c>
      <c r="GQ14" s="31">
        <f t="shared" si="125"/>
        <v>16674.301938657405</v>
      </c>
      <c r="GR14" s="31">
        <f t="shared" si="125"/>
        <v>17313.934702932096</v>
      </c>
      <c r="GS14" s="31">
        <f t="shared" si="125"/>
        <v>17777.777777777777</v>
      </c>
      <c r="GT14" s="31">
        <f t="shared" si="126"/>
        <v>17879.217303240741</v>
      </c>
      <c r="GU14" s="31">
        <f t="shared" si="126"/>
        <v>18379.412615740741</v>
      </c>
      <c r="GV14" s="31">
        <f t="shared" si="126"/>
        <v>18461.536699459877</v>
      </c>
      <c r="GW14" s="31">
        <f t="shared" si="126"/>
        <v>18674.733555169751</v>
      </c>
      <c r="GX14" s="31">
        <f t="shared" si="126"/>
        <v>19288.910590277777</v>
      </c>
      <c r="GY14" s="31">
        <f t="shared" si="126"/>
        <v>19795.087046682096</v>
      </c>
      <c r="GZ14" s="31">
        <f t="shared" si="126"/>
        <v>20536.817611882714</v>
      </c>
      <c r="HA14" s="31">
        <f t="shared" si="126"/>
        <v>21084.05671296296</v>
      </c>
      <c r="HB14" s="31">
        <f t="shared" si="126"/>
        <v>21972.730999228395</v>
      </c>
      <c r="HC14" s="31">
        <f t="shared" si="126"/>
        <v>22222.222222222219</v>
      </c>
      <c r="HD14" s="31">
        <f t="shared" si="126"/>
        <v>22465.280189043209</v>
      </c>
      <c r="HE14" s="31">
        <f t="shared" si="126"/>
        <v>23375.26765046296</v>
      </c>
      <c r="HF14" s="31">
        <f t="shared" si="126"/>
        <v>24095.428240740741</v>
      </c>
      <c r="HG14" s="31">
        <f t="shared" si="126"/>
        <v>25236.805555555555</v>
      </c>
      <c r="HH14" s="31">
        <f t="shared" si="126"/>
        <v>26235.824170524691</v>
      </c>
      <c r="HI14" s="31">
        <f t="shared" si="126"/>
        <v>27037.859278549382</v>
      </c>
      <c r="HJ14" s="31">
        <f t="shared" si="127"/>
        <v>28087.070794753086</v>
      </c>
      <c r="HK14" s="31">
        <f t="shared" si="127"/>
        <v>29423.811246141973</v>
      </c>
      <c r="HL14" s="31">
        <f t="shared" si="127"/>
        <v>29702.80671296296</v>
      </c>
      <c r="HM14" s="31">
        <f t="shared" si="127"/>
        <v>31108.948206018518</v>
      </c>
      <c r="HN14" s="31">
        <f t="shared" si="127"/>
        <v>32802.912808641973</v>
      </c>
      <c r="HO14" s="31">
        <f t="shared" si="127"/>
        <v>34656.741898148146</v>
      </c>
      <c r="HP14" s="31">
        <f t="shared" si="127"/>
        <v>36734.835551697528</v>
      </c>
      <c r="HQ14" s="31">
        <f t="shared" si="127"/>
        <v>37956.22106481481</v>
      </c>
      <c r="HR14" s="31">
        <f t="shared" si="127"/>
        <v>40726.572145061727</v>
      </c>
      <c r="HS14" s="31">
        <f t="shared" si="127"/>
        <v>43884.524498456791</v>
      </c>
      <c r="HT14" s="31">
        <f t="shared" si="127"/>
        <v>45646.074459876538</v>
      </c>
      <c r="HU14" s="31">
        <f t="shared" si="127"/>
        <v>49819.357638888883</v>
      </c>
      <c r="HV14" s="31">
        <f t="shared" si="127"/>
        <v>53936.670524691355</v>
      </c>
      <c r="HW14" s="31">
        <f t="shared" si="127"/>
        <v>59600.207368827156</v>
      </c>
      <c r="HX14" s="31">
        <f t="shared" si="127"/>
        <v>67174.281442901236</v>
      </c>
      <c r="HY14" s="31">
        <f t="shared" si="127"/>
        <v>76745.900848765421</v>
      </c>
      <c r="HZ14" s="31">
        <f t="shared" si="128"/>
        <v>91291.676311728384</v>
      </c>
      <c r="IA14" s="31">
        <f t="shared" si="128"/>
        <v>117366.1361882716</v>
      </c>
      <c r="IB14" s="31">
        <f t="shared" si="128"/>
        <v>230591.6473765432</v>
      </c>
      <c r="IC14" s="31">
        <f t="shared" si="128"/>
        <v>144760.09837962961</v>
      </c>
      <c r="ID14" s="31">
        <f t="shared" si="128"/>
        <v>148415.97222222222</v>
      </c>
      <c r="IE14" s="31">
        <f t="shared" si="128"/>
        <v>156176.31172839506</v>
      </c>
      <c r="IF14" s="31">
        <f t="shared" si="128"/>
        <v>165648.18672839506</v>
      </c>
      <c r="IG14" s="31">
        <f t="shared" si="128"/>
        <v>177060.45524691357</v>
      </c>
      <c r="IH14" s="31">
        <f t="shared" si="128"/>
        <v>190667.11033950615</v>
      </c>
      <c r="II14" s="31">
        <f t="shared" si="128"/>
        <v>211271.43132716048</v>
      </c>
      <c r="IJ14" s="31">
        <f t="shared" si="128"/>
        <v>234951.69753086418</v>
      </c>
      <c r="IK14" s="31">
        <f t="shared" si="128"/>
        <v>283001.4660493827</v>
      </c>
      <c r="IL14" s="31">
        <f t="shared" si="128"/>
        <v>593265.70216049382</v>
      </c>
      <c r="IM14" s="31">
        <f t="shared" si="128"/>
        <v>331767.74691358022</v>
      </c>
      <c r="IN14" s="31">
        <f t="shared" si="128"/>
        <v>341032.75462962961</v>
      </c>
      <c r="IO14" s="31">
        <f t="shared" si="128"/>
        <v>359674.3055555555</v>
      </c>
      <c r="IP14" s="31">
        <f t="shared" si="129"/>
        <v>377950.57870370365</v>
      </c>
      <c r="IQ14" s="31">
        <f t="shared" si="129"/>
        <v>407914.39043209876</v>
      </c>
      <c r="IR14" s="31">
        <f t="shared" si="129"/>
        <v>446562.73148148146</v>
      </c>
      <c r="IS14" s="31">
        <f t="shared" si="129"/>
        <v>495499.34413580241</v>
      </c>
      <c r="IT14" s="31">
        <f t="shared" si="129"/>
        <v>663872.37654320989</v>
      </c>
      <c r="IU14" s="31">
        <f t="shared" si="129"/>
        <v>844773.76543209876</v>
      </c>
      <c r="IV14" s="31">
        <f t="shared" si="129"/>
        <v>1633746.2962962962</v>
      </c>
      <c r="IW14" s="31">
        <f t="shared" si="129"/>
        <v>967570.37037037034</v>
      </c>
      <c r="IX14" s="31">
        <f t="shared" si="129"/>
        <v>981481.48148148146</v>
      </c>
      <c r="IY14" s="31">
        <f t="shared" si="129"/>
        <v>994266.51234567899</v>
      </c>
      <c r="IZ14" s="31">
        <f t="shared" si="129"/>
        <v>1082962.9629629629</v>
      </c>
      <c r="JA14" s="31">
        <f t="shared" si="129"/>
        <v>1113810.5709876542</v>
      </c>
      <c r="JB14" s="31">
        <f t="shared" si="129"/>
        <v>1287407.4074074074</v>
      </c>
      <c r="JC14" s="31">
        <f t="shared" si="129"/>
        <v>1481481.4814814813</v>
      </c>
      <c r="JD14" s="31">
        <f t="shared" si="129"/>
        <v>2392478.549382716</v>
      </c>
      <c r="JE14" s="31">
        <f t="shared" si="129"/>
        <v>2610370.3703703703</v>
      </c>
      <c r="JF14" s="31">
        <f t="shared" si="130"/>
        <v>2865217.9012345676</v>
      </c>
    </row>
    <row r="15" spans="1:266" s="176" customFormat="1" x14ac:dyDescent="0.2">
      <c r="A15" s="176">
        <f>[33]Sheet1!A2</f>
        <v>2013</v>
      </c>
      <c r="B15" s="7">
        <f t="shared" si="132"/>
        <v>2426592653317.875</v>
      </c>
      <c r="C15" s="7">
        <f>[48]Sheet1!B2</f>
        <v>17892.0234375</v>
      </c>
      <c r="D15" s="7">
        <f>[48]Sheet1!C2</f>
        <v>135624272</v>
      </c>
      <c r="E15" s="7">
        <f>[48]Sheet1!D2</f>
        <v>0</v>
      </c>
      <c r="F15" s="7">
        <f>[48]Sheet1!E2</f>
        <v>0</v>
      </c>
      <c r="G15" s="7">
        <f>[48]Sheet1!F2</f>
        <v>0</v>
      </c>
      <c r="H15" s="7">
        <f>[48]Sheet1!G2</f>
        <v>0</v>
      </c>
      <c r="I15" s="7">
        <f>[48]Sheet1!H2</f>
        <v>0</v>
      </c>
      <c r="J15" s="7">
        <f>[48]Sheet1!I2</f>
        <v>0</v>
      </c>
      <c r="K15" s="7">
        <f>[48]Sheet1!J2</f>
        <v>0</v>
      </c>
      <c r="L15" s="7">
        <f>[48]Sheet1!K2</f>
        <v>0</v>
      </c>
      <c r="M15" s="7">
        <f>[48]Sheet1!L2</f>
        <v>0</v>
      </c>
      <c r="N15" s="7">
        <f>[48]Sheet1!M2</f>
        <v>157.63941955566401</v>
      </c>
      <c r="O15" s="7">
        <f>[48]Sheet1!N2</f>
        <v>1205.00122070312</v>
      </c>
      <c r="P15" s="7">
        <f>[48]Sheet1!O2</f>
        <v>2019.19323730469</v>
      </c>
      <c r="Q15" s="7">
        <f>[48]Sheet1!P2</f>
        <v>2632.30078125</v>
      </c>
      <c r="R15" s="7">
        <f>[48]Sheet1!Q2</f>
        <v>3312.53051757812</v>
      </c>
      <c r="S15" s="7">
        <f>[48]Sheet1!R2</f>
        <v>3825.08666992188</v>
      </c>
      <c r="T15" s="7">
        <f>[48]Sheet1!S2</f>
        <v>4068</v>
      </c>
      <c r="U15" s="7">
        <f>[48]Sheet1!T2</f>
        <v>4068</v>
      </c>
      <c r="V15" s="7">
        <f>[48]Sheet1!U2</f>
        <v>4131.9580078125</v>
      </c>
      <c r="W15" s="7">
        <f>[48]Sheet1!V2</f>
        <v>4433.64111328125</v>
      </c>
      <c r="X15" s="7">
        <f>[48]Sheet1!W2</f>
        <v>4799.83837890625</v>
      </c>
      <c r="Y15" s="7">
        <f>[48]Sheet1!X2</f>
        <v>5006.12890625</v>
      </c>
      <c r="Z15" s="7">
        <f>[48]Sheet1!Y2</f>
        <v>5405.03564453125</v>
      </c>
      <c r="AA15" s="7">
        <f>[48]Sheet1!Z2</f>
        <v>5821.86376953125</v>
      </c>
      <c r="AB15" s="7">
        <f>[48]Sheet1!AA2</f>
        <v>6000</v>
      </c>
      <c r="AC15" s="7">
        <f>[48]Sheet1!AB2</f>
        <v>6268.98291015625</v>
      </c>
      <c r="AD15" s="7">
        <f>[48]Sheet1!AC2</f>
        <v>6782.14404296875</v>
      </c>
      <c r="AE15" s="7">
        <f>[48]Sheet1!AD2</f>
        <v>7195.51513671875</v>
      </c>
      <c r="AF15" s="7">
        <f>[48]Sheet1!AE2</f>
        <v>7320.61181640625</v>
      </c>
      <c r="AG15" s="7">
        <f>[48]Sheet1!AF2</f>
        <v>7790.11865234375</v>
      </c>
      <c r="AH15" s="7">
        <f>[48]Sheet1!AG2</f>
        <v>8118.50634765625</v>
      </c>
      <c r="AI15" s="7">
        <f>[48]Sheet1!AH2</f>
        <v>8136</v>
      </c>
      <c r="AJ15" s="7">
        <f>[48]Sheet1!AI2</f>
        <v>8136</v>
      </c>
      <c r="AK15" s="7">
        <f>[48]Sheet1!AJ2</f>
        <v>8136</v>
      </c>
      <c r="AL15" s="7">
        <f>[48]Sheet1!AK2</f>
        <v>8136</v>
      </c>
      <c r="AM15" s="7">
        <f>[48]Sheet1!AL2</f>
        <v>8136</v>
      </c>
      <c r="AN15" s="7">
        <f>[48]Sheet1!AM2</f>
        <v>8136</v>
      </c>
      <c r="AO15" s="7">
        <f>[48]Sheet1!AN2</f>
        <v>8136</v>
      </c>
      <c r="AP15" s="7">
        <f>[48]Sheet1!AO2</f>
        <v>8231.8134765625</v>
      </c>
      <c r="AQ15" s="7">
        <f>[48]Sheet1!AP2</f>
        <v>8400</v>
      </c>
      <c r="AR15" s="7">
        <f>[48]Sheet1!AQ2</f>
        <v>8673.3173828125</v>
      </c>
      <c r="AS15" s="7">
        <f>[48]Sheet1!AR2</f>
        <v>8965.1572265625</v>
      </c>
      <c r="AT15" s="7">
        <f>[48]Sheet1!AS2</f>
        <v>9053.8828125</v>
      </c>
      <c r="AU15" s="7">
        <f>[48]Sheet1!AT2</f>
        <v>9443.49609375</v>
      </c>
      <c r="AV15" s="7">
        <f>[48]Sheet1!AU2</f>
        <v>9600</v>
      </c>
      <c r="AW15" s="7">
        <f>[48]Sheet1!AV2</f>
        <v>9668.861328125</v>
      </c>
      <c r="AX15" s="7">
        <f>[48]Sheet1!AW2</f>
        <v>10043.515625</v>
      </c>
      <c r="AY15" s="7">
        <f>[48]Sheet1!AX2</f>
        <v>10239.7548828125</v>
      </c>
      <c r="AZ15" s="7">
        <f>[48]Sheet1!AY2</f>
        <v>10640.2490234375</v>
      </c>
      <c r="BA15" s="7">
        <f>[48]Sheet1!AZ2</f>
        <v>10800</v>
      </c>
      <c r="BB15" s="7">
        <f>[48]Sheet1!BA2</f>
        <v>10976.9013671875</v>
      </c>
      <c r="BC15" s="7">
        <f>[48]Sheet1!BB2</f>
        <v>11341.70703125</v>
      </c>
      <c r="BD15" s="7">
        <f>[48]Sheet1!BC2</f>
        <v>11734.63671875</v>
      </c>
      <c r="BE15" s="7">
        <f>[48]Sheet1!BD2</f>
        <v>12000</v>
      </c>
      <c r="BF15" s="7">
        <f>[48]Sheet1!BE2</f>
        <v>12000</v>
      </c>
      <c r="BG15" s="7">
        <f>[48]Sheet1!BF2</f>
        <v>12017.7470703125</v>
      </c>
      <c r="BH15" s="7">
        <f>[48]Sheet1!BG2</f>
        <v>12276.6435546875</v>
      </c>
      <c r="BI15" s="7">
        <f>[48]Sheet1!BH2</f>
        <v>12659.5625</v>
      </c>
      <c r="BJ15" s="7">
        <f>[48]Sheet1!BI2</f>
        <v>13093.193359375</v>
      </c>
      <c r="BK15" s="7">
        <f>[48]Sheet1!BJ2</f>
        <v>13285.990234375</v>
      </c>
      <c r="BL15" s="7">
        <f>[48]Sheet1!BK2</f>
        <v>13797.615234375</v>
      </c>
      <c r="BM15" s="7">
        <f>[48]Sheet1!BL2</f>
        <v>14292.333984375</v>
      </c>
      <c r="BN15" s="7">
        <f>[48]Sheet1!BM2</f>
        <v>14400</v>
      </c>
      <c r="BO15" s="7">
        <f>[48]Sheet1!BN2</f>
        <v>14626.78515625</v>
      </c>
      <c r="BP15" s="7">
        <f>[48]Sheet1!BO2</f>
        <v>15023.69921875</v>
      </c>
      <c r="BQ15" s="7">
        <f>[48]Sheet1!BP2</f>
        <v>15503.6962890625</v>
      </c>
      <c r="BR15" s="7">
        <f>[48]Sheet1!BQ2</f>
        <v>15819.7412109375</v>
      </c>
      <c r="BS15" s="7">
        <f>[48]Sheet1!BR2</f>
        <v>16223.423828125</v>
      </c>
      <c r="BT15" s="7">
        <f>[48]Sheet1!BS2</f>
        <v>16281.05859375</v>
      </c>
      <c r="BU15" s="7">
        <f>[48]Sheet1!BT2</f>
        <v>16695.048828125</v>
      </c>
      <c r="BV15" s="7">
        <f>[48]Sheet1!BU2</f>
        <v>17096.115234375</v>
      </c>
      <c r="BW15" s="7">
        <f>[48]Sheet1!BV2</f>
        <v>17766.947265625</v>
      </c>
      <c r="BX15" s="7">
        <f>[48]Sheet1!BW2</f>
        <v>18000</v>
      </c>
      <c r="BY15" s="7">
        <f>[48]Sheet1!BX2</f>
        <v>18103.583984375</v>
      </c>
      <c r="BZ15" s="7">
        <f>[48]Sheet1!BY2</f>
        <v>18889.4921875</v>
      </c>
      <c r="CA15" s="7">
        <f>[48]Sheet1!BZ2</f>
        <v>19430.212890625</v>
      </c>
      <c r="CB15" s="7">
        <f>[48]Sheet1!CA2</f>
        <v>20173.203125</v>
      </c>
      <c r="CC15" s="7">
        <f>[48]Sheet1!CB2</f>
        <v>20851.505859375</v>
      </c>
      <c r="CD15" s="7">
        <f>[48]Sheet1!CC2</f>
        <v>21558.6640625</v>
      </c>
      <c r="CE15" s="7">
        <f>[48]Sheet1!CD2</f>
        <v>22397.89453125</v>
      </c>
      <c r="CF15" s="7">
        <f>[48]Sheet1!CE2</f>
        <v>23353.646484375</v>
      </c>
      <c r="CG15" s="7">
        <f>[48]Sheet1!CF2</f>
        <v>24000</v>
      </c>
      <c r="CH15" s="7">
        <f>[48]Sheet1!CG2</f>
        <v>24177.72265625</v>
      </c>
      <c r="CI15" s="7">
        <f>[48]Sheet1!CH2</f>
        <v>25232.712890625</v>
      </c>
      <c r="CJ15" s="7">
        <f>[48]Sheet1!CI2</f>
        <v>26451.375</v>
      </c>
      <c r="CK15" s="7">
        <f>[48]Sheet1!CJ2</f>
        <v>27689.921875</v>
      </c>
      <c r="CL15" s="7">
        <f>[48]Sheet1!CK2</f>
        <v>29432.201171875</v>
      </c>
      <c r="CM15" s="7">
        <f>[48]Sheet1!CL2</f>
        <v>30207.322265625</v>
      </c>
      <c r="CN15" s="7">
        <f>[48]Sheet1!CM2</f>
        <v>32020.18359375</v>
      </c>
      <c r="CO15" s="7">
        <f>[48]Sheet1!CN2</f>
        <v>34044.765625</v>
      </c>
      <c r="CP15" s="7">
        <f>[48]Sheet1!CO2</f>
        <v>35944.23828125</v>
      </c>
      <c r="CQ15" s="7">
        <f>[48]Sheet1!CP2</f>
        <v>37586.0390625</v>
      </c>
      <c r="CR15" s="7">
        <f>[48]Sheet1!CQ2</f>
        <v>40819.6171875</v>
      </c>
      <c r="CS15" s="7">
        <f>[48]Sheet1!CR2</f>
        <v>44068.91015625</v>
      </c>
      <c r="CT15" s="7">
        <f>[48]Sheet1!CS2</f>
        <v>48060.9296875</v>
      </c>
      <c r="CU15" s="7">
        <f>[48]Sheet1!CT2</f>
        <v>53328.05859375</v>
      </c>
      <c r="CV15" s="7">
        <f>[48]Sheet1!CU2</f>
        <v>59805.90625</v>
      </c>
      <c r="CW15" s="7">
        <f>[48]Sheet1!CV2</f>
        <v>68346.4375</v>
      </c>
      <c r="CX15" s="7">
        <f>[48]Sheet1!CW2</f>
        <v>81546.375</v>
      </c>
      <c r="CY15" s="7">
        <f>[48]Sheet1!CX2</f>
        <v>104723.1328125</v>
      </c>
      <c r="CZ15" s="7">
        <f>[48]Sheet1!CY2</f>
        <v>198927.234375</v>
      </c>
      <c r="DA15" s="7">
        <f>[48]Sheet1!CZ2</f>
        <v>124847.1171875</v>
      </c>
      <c r="DB15" s="7">
        <f>[48]Sheet1!DA2</f>
        <v>133293.515625</v>
      </c>
      <c r="DC15" s="7">
        <f>[48]Sheet1!DB2</f>
        <v>141420.71875</v>
      </c>
      <c r="DD15" s="7">
        <f>[48]Sheet1!DC2</f>
        <v>149084.125</v>
      </c>
      <c r="DE15" s="7">
        <f>[48]Sheet1!DD2</f>
        <v>160348.015625</v>
      </c>
      <c r="DF15" s="7">
        <f>[48]Sheet1!DE2</f>
        <v>174409.34375</v>
      </c>
      <c r="DG15" s="7">
        <f>[48]Sheet1!DF2</f>
        <v>189007.4375</v>
      </c>
      <c r="DH15" s="7">
        <f>[48]Sheet1!DG2</f>
        <v>212678.140625</v>
      </c>
      <c r="DI15" s="7">
        <f>[48]Sheet1!DH2</f>
        <v>254008.65625</v>
      </c>
      <c r="DJ15" s="7">
        <f>[48]Sheet1!DI2</f>
        <v>449404.65625</v>
      </c>
      <c r="DK15" s="7">
        <f>[48]Sheet1!DJ2</f>
        <v>298580.25</v>
      </c>
      <c r="DL15" s="7">
        <f>[48]Sheet1!DK2</f>
        <v>311537.5</v>
      </c>
      <c r="DM15" s="7">
        <f>[48]Sheet1!DL2</f>
        <v>322897.9375</v>
      </c>
      <c r="DN15" s="7">
        <f>[48]Sheet1!DM2</f>
        <v>339376.625</v>
      </c>
      <c r="DO15" s="7">
        <f>[48]Sheet1!DN2</f>
        <v>358335.71875</v>
      </c>
      <c r="DP15" s="7">
        <f>[48]Sheet1!DO2</f>
        <v>375768.03125</v>
      </c>
      <c r="DQ15" s="7">
        <f>[48]Sheet1!DP2</f>
        <v>402757.4375</v>
      </c>
      <c r="DR15" s="7">
        <f>[48]Sheet1!DQ2</f>
        <v>472301</v>
      </c>
      <c r="DS15" s="7">
        <f>[48]Sheet1!DR2</f>
        <v>622345.125</v>
      </c>
      <c r="DT15" s="7">
        <f>[48]Sheet1!DS2</f>
        <v>984667.9375</v>
      </c>
      <c r="DU15" s="7">
        <f>[48]Sheet1!DT2</f>
        <v>720000</v>
      </c>
      <c r="DV15" s="7">
        <f>[48]Sheet1!DU2</f>
        <v>738000</v>
      </c>
      <c r="DW15" s="7">
        <f>[48]Sheet1!DV2</f>
        <v>746338.375</v>
      </c>
      <c r="DX15" s="7">
        <f>[48]Sheet1!DW2</f>
        <v>809730.1875</v>
      </c>
      <c r="DY15" s="7">
        <f>[48]Sheet1!DX2</f>
        <v>856403.1875</v>
      </c>
      <c r="DZ15" s="7">
        <f>[48]Sheet1!DY2</f>
        <v>885300</v>
      </c>
      <c r="EA15" s="7">
        <f>[48]Sheet1!DZ2</f>
        <v>954000</v>
      </c>
      <c r="EB15" s="7">
        <f>[48]Sheet1!EA2</f>
        <v>972044</v>
      </c>
      <c r="EC15" s="7">
        <f>[48]Sheet1!EB2</f>
        <v>1054284.25</v>
      </c>
      <c r="ED15" s="7">
        <f>[48]Sheet1!EC2</f>
        <v>1959202.375</v>
      </c>
      <c r="EF15" s="176">
        <v>87</v>
      </c>
      <c r="EG15" s="31">
        <f t="shared" si="134"/>
        <v>0</v>
      </c>
      <c r="EH15" s="31">
        <f t="shared" si="122"/>
        <v>0</v>
      </c>
      <c r="EI15" s="31">
        <f t="shared" si="122"/>
        <v>0</v>
      </c>
      <c r="EJ15" s="31">
        <f t="shared" si="122"/>
        <v>0</v>
      </c>
      <c r="EK15" s="31">
        <f t="shared" si="122"/>
        <v>0</v>
      </c>
      <c r="EL15" s="31">
        <f t="shared" si="122"/>
        <v>0</v>
      </c>
      <c r="EM15" s="31">
        <f t="shared" si="122"/>
        <v>0</v>
      </c>
      <c r="EN15" s="31">
        <f t="shared" si="122"/>
        <v>0</v>
      </c>
      <c r="EO15" s="31">
        <f t="shared" si="122"/>
        <v>0</v>
      </c>
      <c r="EP15" s="31">
        <f t="shared" si="122"/>
        <v>181.19473512145288</v>
      </c>
      <c r="EQ15" s="31">
        <f t="shared" si="122"/>
        <v>1385.0588743714022</v>
      </c>
      <c r="ER15" s="31">
        <f t="shared" si="122"/>
        <v>2320.9117670168853</v>
      </c>
      <c r="ES15" s="31">
        <f t="shared" si="122"/>
        <v>3025.6330818965516</v>
      </c>
      <c r="ET15" s="31">
        <f t="shared" si="122"/>
        <v>3807.5063420438159</v>
      </c>
      <c r="EU15" s="31">
        <f t="shared" si="122"/>
        <v>4396.6513447377929</v>
      </c>
      <c r="EV15" s="31">
        <f t="shared" si="122"/>
        <v>4675.8620689655172</v>
      </c>
      <c r="EW15" s="31">
        <f t="shared" si="122"/>
        <v>4675.8620689655172</v>
      </c>
      <c r="EX15" s="31">
        <f t="shared" si="123"/>
        <v>4749.3770204741377</v>
      </c>
      <c r="EY15" s="31">
        <f t="shared" si="123"/>
        <v>5096.1392106681033</v>
      </c>
      <c r="EZ15" s="31">
        <f t="shared" si="123"/>
        <v>5517.0556079382186</v>
      </c>
      <c r="FA15" s="31">
        <f t="shared" si="123"/>
        <v>5754.1711566091954</v>
      </c>
      <c r="FB15" s="31">
        <f t="shared" si="123"/>
        <v>6212.684648886494</v>
      </c>
      <c r="FC15" s="31">
        <f t="shared" si="123"/>
        <v>6691.7974362428158</v>
      </c>
      <c r="FD15" s="31">
        <f t="shared" si="123"/>
        <v>6896.5517241379312</v>
      </c>
      <c r="FE15" s="31">
        <f t="shared" si="123"/>
        <v>7205.7274829382186</v>
      </c>
      <c r="FF15" s="31">
        <f t="shared" si="123"/>
        <v>7795.5678654813219</v>
      </c>
      <c r="FG15" s="31">
        <f t="shared" si="123"/>
        <v>8270.7070536997126</v>
      </c>
      <c r="FH15" s="31">
        <f t="shared" si="123"/>
        <v>8414.49634069684</v>
      </c>
      <c r="FI15" s="31">
        <f t="shared" si="123"/>
        <v>8954.1593705100568</v>
      </c>
      <c r="FJ15" s="31">
        <f t="shared" si="123"/>
        <v>9331.6164915589088</v>
      </c>
      <c r="FK15" s="31">
        <f t="shared" si="123"/>
        <v>9351.7241379310344</v>
      </c>
      <c r="FL15" s="31">
        <f t="shared" si="123"/>
        <v>9351.7241379310344</v>
      </c>
      <c r="FM15" s="31">
        <f t="shared" si="123"/>
        <v>9351.7241379310344</v>
      </c>
      <c r="FN15" s="31">
        <f t="shared" si="124"/>
        <v>9351.7241379310344</v>
      </c>
      <c r="FO15" s="31">
        <f t="shared" si="124"/>
        <v>9351.7241379310344</v>
      </c>
      <c r="FP15" s="31">
        <f t="shared" si="124"/>
        <v>9351.7241379310344</v>
      </c>
      <c r="FQ15" s="31">
        <f t="shared" si="124"/>
        <v>9351.7241379310344</v>
      </c>
      <c r="FR15" s="31">
        <f t="shared" si="124"/>
        <v>9461.854570761494</v>
      </c>
      <c r="FS15" s="31">
        <f t="shared" si="124"/>
        <v>9655.1724137931033</v>
      </c>
      <c r="FT15" s="31">
        <f t="shared" si="124"/>
        <v>9969.33032507184</v>
      </c>
      <c r="FU15" s="31">
        <f t="shared" si="124"/>
        <v>10304.778421336207</v>
      </c>
      <c r="FV15" s="31">
        <f t="shared" si="124"/>
        <v>10406.761853448275</v>
      </c>
      <c r="FW15" s="31">
        <f t="shared" si="124"/>
        <v>10854.593211206897</v>
      </c>
      <c r="FX15" s="31">
        <f t="shared" si="124"/>
        <v>11034.48275862069</v>
      </c>
      <c r="FY15" s="31">
        <f t="shared" si="124"/>
        <v>11113.633710488506</v>
      </c>
      <c r="FZ15" s="31">
        <f t="shared" si="124"/>
        <v>11544.270833333334</v>
      </c>
      <c r="GA15" s="31">
        <f t="shared" si="124"/>
        <v>11769.833198635057</v>
      </c>
      <c r="GB15" s="31">
        <f t="shared" si="124"/>
        <v>12230.171291307472</v>
      </c>
      <c r="GC15" s="31">
        <f t="shared" si="124"/>
        <v>12413.793103448275</v>
      </c>
      <c r="GD15" s="31">
        <f t="shared" si="125"/>
        <v>12617.128008261494</v>
      </c>
      <c r="GE15" s="31">
        <f t="shared" si="125"/>
        <v>13036.444863505747</v>
      </c>
      <c r="GF15" s="31">
        <f t="shared" si="125"/>
        <v>13488.088182471265</v>
      </c>
      <c r="GG15" s="31">
        <f t="shared" si="125"/>
        <v>13793.103448275862</v>
      </c>
      <c r="GH15" s="31">
        <f t="shared" si="125"/>
        <v>13793.103448275862</v>
      </c>
      <c r="GI15" s="31">
        <f t="shared" si="125"/>
        <v>13813.50237966954</v>
      </c>
      <c r="GJ15" s="31">
        <f t="shared" si="125"/>
        <v>14111.084545617816</v>
      </c>
      <c r="GK15" s="31">
        <f t="shared" si="125"/>
        <v>14551.221264367816</v>
      </c>
      <c r="GL15" s="31">
        <f t="shared" si="125"/>
        <v>15049.647539511494</v>
      </c>
      <c r="GM15" s="31">
        <f t="shared" si="125"/>
        <v>15271.253142959769</v>
      </c>
      <c r="GN15" s="31">
        <f t="shared" si="125"/>
        <v>15859.327855603447</v>
      </c>
      <c r="GO15" s="31">
        <f t="shared" si="125"/>
        <v>16427.970096982757</v>
      </c>
      <c r="GP15" s="31">
        <f t="shared" si="125"/>
        <v>16551.724137931036</v>
      </c>
      <c r="GQ15" s="31">
        <f t="shared" si="125"/>
        <v>16812.396731321838</v>
      </c>
      <c r="GR15" s="31">
        <f t="shared" si="125"/>
        <v>17268.619791666668</v>
      </c>
      <c r="GS15" s="31">
        <f t="shared" si="125"/>
        <v>17820.340562140806</v>
      </c>
      <c r="GT15" s="31">
        <f t="shared" si="126"/>
        <v>18183.610587284482</v>
      </c>
      <c r="GU15" s="31">
        <f t="shared" si="126"/>
        <v>18647.613595545976</v>
      </c>
      <c r="GV15" s="31">
        <f t="shared" si="126"/>
        <v>18713.860452586207</v>
      </c>
      <c r="GW15" s="31">
        <f t="shared" si="126"/>
        <v>19189.711296695401</v>
      </c>
      <c r="GX15" s="31">
        <f t="shared" si="126"/>
        <v>19650.707165948275</v>
      </c>
      <c r="GY15" s="31">
        <f t="shared" si="126"/>
        <v>20421.778466235632</v>
      </c>
      <c r="GZ15" s="31">
        <f t="shared" si="126"/>
        <v>20689.655172413793</v>
      </c>
      <c r="HA15" s="31">
        <f t="shared" si="126"/>
        <v>20808.717223419539</v>
      </c>
      <c r="HB15" s="31">
        <f t="shared" si="126"/>
        <v>21712.059985632182</v>
      </c>
      <c r="HC15" s="31">
        <f t="shared" si="126"/>
        <v>22333.57803520115</v>
      </c>
      <c r="HD15" s="31">
        <f t="shared" si="126"/>
        <v>23187.589798850575</v>
      </c>
      <c r="HE15" s="31">
        <f t="shared" si="126"/>
        <v>23967.248114224138</v>
      </c>
      <c r="HF15" s="31">
        <f t="shared" si="126"/>
        <v>24780.07363505747</v>
      </c>
      <c r="HG15" s="31">
        <f t="shared" si="126"/>
        <v>25744.70635775862</v>
      </c>
      <c r="HH15" s="31">
        <f t="shared" si="126"/>
        <v>26843.271821120688</v>
      </c>
      <c r="HI15" s="31">
        <f t="shared" si="126"/>
        <v>27586.206896551725</v>
      </c>
      <c r="HJ15" s="31">
        <f t="shared" si="127"/>
        <v>27790.485811781611</v>
      </c>
      <c r="HK15" s="31">
        <f t="shared" si="127"/>
        <v>29003.118265086207</v>
      </c>
      <c r="HL15" s="31">
        <f t="shared" si="127"/>
        <v>30403.879310344826</v>
      </c>
      <c r="HM15" s="31">
        <f t="shared" si="127"/>
        <v>31827.496408045976</v>
      </c>
      <c r="HN15" s="31">
        <f t="shared" si="127"/>
        <v>33830.116289511498</v>
      </c>
      <c r="HO15" s="31">
        <f t="shared" si="127"/>
        <v>34721.060075431036</v>
      </c>
      <c r="HP15" s="31">
        <f t="shared" si="127"/>
        <v>36804.808728448275</v>
      </c>
      <c r="HQ15" s="31">
        <f t="shared" si="127"/>
        <v>39131.914511494251</v>
      </c>
      <c r="HR15" s="31">
        <f t="shared" si="127"/>
        <v>41315.216415229886</v>
      </c>
      <c r="HS15" s="31">
        <f t="shared" si="127"/>
        <v>43202.34375</v>
      </c>
      <c r="HT15" s="31">
        <f t="shared" si="127"/>
        <v>46919.100215517239</v>
      </c>
      <c r="HU15" s="31">
        <f t="shared" si="127"/>
        <v>50653.919719827587</v>
      </c>
      <c r="HV15" s="31">
        <f t="shared" si="127"/>
        <v>55242.447916666664</v>
      </c>
      <c r="HW15" s="31">
        <f t="shared" si="127"/>
        <v>61296.619073275862</v>
      </c>
      <c r="HX15" s="31">
        <f t="shared" si="127"/>
        <v>68742.420977011498</v>
      </c>
      <c r="HY15" s="31">
        <f t="shared" si="127"/>
        <v>78559.123563218396</v>
      </c>
      <c r="HZ15" s="31">
        <f t="shared" si="128"/>
        <v>93731.465517241377</v>
      </c>
      <c r="IA15" s="31">
        <f t="shared" si="128"/>
        <v>120371.41702586207</v>
      </c>
      <c r="IB15" s="31">
        <f t="shared" si="128"/>
        <v>228651.99353448275</v>
      </c>
      <c r="IC15" s="31">
        <f t="shared" si="128"/>
        <v>143502.43354885059</v>
      </c>
      <c r="ID15" s="31">
        <f t="shared" si="128"/>
        <v>153210.9375</v>
      </c>
      <c r="IE15" s="31">
        <f t="shared" si="128"/>
        <v>162552.55028735631</v>
      </c>
      <c r="IF15" s="31">
        <f t="shared" si="128"/>
        <v>171361.0632183908</v>
      </c>
      <c r="IG15" s="31">
        <f t="shared" si="128"/>
        <v>184308.0639367816</v>
      </c>
      <c r="IH15" s="31">
        <f t="shared" si="128"/>
        <v>200470.51005747126</v>
      </c>
      <c r="II15" s="31">
        <f t="shared" si="128"/>
        <v>217249.92816091955</v>
      </c>
      <c r="IJ15" s="31">
        <f t="shared" si="128"/>
        <v>244457.63290229885</v>
      </c>
      <c r="IK15" s="31">
        <f t="shared" si="128"/>
        <v>291963.97270114941</v>
      </c>
      <c r="IL15" s="31">
        <f t="shared" si="128"/>
        <v>516557.07614942529</v>
      </c>
      <c r="IM15" s="31">
        <f t="shared" si="128"/>
        <v>343195.68965517241</v>
      </c>
      <c r="IN15" s="31">
        <f t="shared" si="128"/>
        <v>358089.08045977011</v>
      </c>
      <c r="IO15" s="31">
        <f t="shared" si="128"/>
        <v>371147.05459770118</v>
      </c>
      <c r="IP15" s="31">
        <f t="shared" si="129"/>
        <v>390088.07471264369</v>
      </c>
      <c r="IQ15" s="31">
        <f t="shared" si="129"/>
        <v>411880.13649425289</v>
      </c>
      <c r="IR15" s="31">
        <f t="shared" si="129"/>
        <v>431917.27729885059</v>
      </c>
      <c r="IS15" s="31">
        <f t="shared" si="129"/>
        <v>462939.58333333331</v>
      </c>
      <c r="IT15" s="31">
        <f t="shared" si="129"/>
        <v>542874.71264367818</v>
      </c>
      <c r="IU15" s="31">
        <f t="shared" si="129"/>
        <v>715339.22413793101</v>
      </c>
      <c r="IV15" s="31">
        <f t="shared" si="129"/>
        <v>1131802.2270114943</v>
      </c>
      <c r="IW15" s="31">
        <f t="shared" si="129"/>
        <v>827586.20689655177</v>
      </c>
      <c r="IX15" s="31">
        <f t="shared" si="129"/>
        <v>848275.86206896557</v>
      </c>
      <c r="IY15" s="31">
        <f t="shared" si="129"/>
        <v>857860.20114942524</v>
      </c>
      <c r="IZ15" s="31">
        <f t="shared" si="129"/>
        <v>930724.35344827583</v>
      </c>
      <c r="JA15" s="31">
        <f t="shared" si="129"/>
        <v>984371.47988505743</v>
      </c>
      <c r="JB15" s="31">
        <f t="shared" si="129"/>
        <v>1017586.2068965518</v>
      </c>
      <c r="JC15" s="31">
        <f t="shared" si="129"/>
        <v>1096551.7241379311</v>
      </c>
      <c r="JD15" s="31">
        <f t="shared" si="129"/>
        <v>1117291.9540229884</v>
      </c>
      <c r="JE15" s="31">
        <f t="shared" si="129"/>
        <v>1211820.9770114943</v>
      </c>
      <c r="JF15" s="31">
        <f t="shared" si="130"/>
        <v>2251956.7528735632</v>
      </c>
    </row>
    <row r="16" spans="1:266" s="176" customFormat="1" x14ac:dyDescent="0.2">
      <c r="A16" s="176">
        <f>[34]Sheet1!A2</f>
        <v>2014</v>
      </c>
      <c r="B16" s="7">
        <f t="shared" si="132"/>
        <v>2698441390724.75</v>
      </c>
      <c r="C16" s="7">
        <f>[49]Sheet1!B2</f>
        <v>19411.390625</v>
      </c>
      <c r="D16" s="7">
        <f>[49]Sheet1!C2</f>
        <v>139013296</v>
      </c>
      <c r="E16" s="7">
        <f>[49]Sheet1!D2</f>
        <v>0</v>
      </c>
      <c r="F16" s="7">
        <f>[49]Sheet1!E2</f>
        <v>0</v>
      </c>
      <c r="G16" s="7">
        <f>[49]Sheet1!F2</f>
        <v>0</v>
      </c>
      <c r="H16" s="7">
        <f>[49]Sheet1!G2</f>
        <v>0</v>
      </c>
      <c r="I16" s="7">
        <f>[49]Sheet1!H2</f>
        <v>0</v>
      </c>
      <c r="J16" s="7">
        <f>[49]Sheet1!I2</f>
        <v>0</v>
      </c>
      <c r="K16" s="7">
        <f>[49]Sheet1!J2</f>
        <v>0</v>
      </c>
      <c r="L16" s="7">
        <f>[49]Sheet1!K2</f>
        <v>0</v>
      </c>
      <c r="M16" s="7">
        <f>[49]Sheet1!L2</f>
        <v>0</v>
      </c>
      <c r="N16" s="7">
        <f>[49]Sheet1!M2</f>
        <v>886.34942626953102</v>
      </c>
      <c r="O16" s="7">
        <f>[49]Sheet1!N2</f>
        <v>1903.19421386719</v>
      </c>
      <c r="P16" s="7">
        <f>[49]Sheet1!O2</f>
        <v>2624.70458984375</v>
      </c>
      <c r="Q16" s="7">
        <f>[49]Sheet1!P2</f>
        <v>3325.46923828125</v>
      </c>
      <c r="R16" s="7">
        <f>[49]Sheet1!Q2</f>
        <v>3976.17797851562</v>
      </c>
      <c r="S16" s="7">
        <f>[49]Sheet1!R2</f>
        <v>4343.5458984375</v>
      </c>
      <c r="T16" s="7">
        <f>[49]Sheet1!S2</f>
        <v>4344</v>
      </c>
      <c r="U16" s="7">
        <f>[49]Sheet1!T2</f>
        <v>4372.41259765625</v>
      </c>
      <c r="V16" s="7">
        <f>[49]Sheet1!U2</f>
        <v>4760.58984375</v>
      </c>
      <c r="W16" s="7">
        <f>[49]Sheet1!V2</f>
        <v>4945.46044921875</v>
      </c>
      <c r="X16" s="7">
        <f>[49]Sheet1!W2</f>
        <v>5421.2255859375</v>
      </c>
      <c r="Y16" s="7">
        <f>[49]Sheet1!X2</f>
        <v>5871.603515625</v>
      </c>
      <c r="Z16" s="7">
        <f>[49]Sheet1!Y2</f>
        <v>6000</v>
      </c>
      <c r="AA16" s="7">
        <f>[49]Sheet1!Z2</f>
        <v>6373.3740234375</v>
      </c>
      <c r="AB16" s="7">
        <f>[49]Sheet1!AA2</f>
        <v>6838.42236328125</v>
      </c>
      <c r="AC16" s="7">
        <f>[49]Sheet1!AB2</f>
        <v>7200</v>
      </c>
      <c r="AD16" s="7">
        <f>[49]Sheet1!AC2</f>
        <v>7399.39404296875</v>
      </c>
      <c r="AE16" s="7">
        <f>[49]Sheet1!AD2</f>
        <v>7909.68359375</v>
      </c>
      <c r="AF16" s="7">
        <f>[49]Sheet1!AE2</f>
        <v>8409.103515625</v>
      </c>
      <c r="AG16" s="7">
        <f>[49]Sheet1!AF2</f>
        <v>8671.5244140625</v>
      </c>
      <c r="AH16" s="7">
        <f>[49]Sheet1!AG2</f>
        <v>8688</v>
      </c>
      <c r="AI16" s="7">
        <f>[49]Sheet1!AH2</f>
        <v>8688</v>
      </c>
      <c r="AJ16" s="7">
        <f>[49]Sheet1!AI2</f>
        <v>8688</v>
      </c>
      <c r="AK16" s="7">
        <f>[49]Sheet1!AJ2</f>
        <v>8688</v>
      </c>
      <c r="AL16" s="7">
        <f>[49]Sheet1!AK2</f>
        <v>8688</v>
      </c>
      <c r="AM16" s="7">
        <f>[49]Sheet1!AL2</f>
        <v>8688</v>
      </c>
      <c r="AN16" s="7">
        <f>[49]Sheet1!AM2</f>
        <v>8688</v>
      </c>
      <c r="AO16" s="7">
        <f>[49]Sheet1!AN2</f>
        <v>8815.8994140625</v>
      </c>
      <c r="AP16" s="7">
        <f>[49]Sheet1!AO2</f>
        <v>9006.19921875</v>
      </c>
      <c r="AQ16" s="7">
        <f>[49]Sheet1!AP2</f>
        <v>9257.2607421875</v>
      </c>
      <c r="AR16" s="7">
        <f>[49]Sheet1!AQ2</f>
        <v>9592.3837890625</v>
      </c>
      <c r="AS16" s="7">
        <f>[49]Sheet1!AR2</f>
        <v>9643.904296875</v>
      </c>
      <c r="AT16" s="7">
        <f>[49]Sheet1!AS2</f>
        <v>10019.1337890625</v>
      </c>
      <c r="AU16" s="7">
        <f>[49]Sheet1!AT2</f>
        <v>10279.208984375</v>
      </c>
      <c r="AV16" s="7">
        <f>[49]Sheet1!AU2</f>
        <v>10646.11328125</v>
      </c>
      <c r="AW16" s="7">
        <f>[49]Sheet1!AV2</f>
        <v>10800</v>
      </c>
      <c r="AX16" s="7">
        <f>[49]Sheet1!AW2</f>
        <v>10989.55078125</v>
      </c>
      <c r="AY16" s="7">
        <f>[49]Sheet1!AX2</f>
        <v>11423.978515625</v>
      </c>
      <c r="AZ16" s="7">
        <f>[49]Sheet1!AY2</f>
        <v>11747.279296875</v>
      </c>
      <c r="BA16" s="7">
        <f>[49]Sheet1!AZ2</f>
        <v>12000</v>
      </c>
      <c r="BB16" s="7">
        <f>[49]Sheet1!BA2</f>
        <v>12000</v>
      </c>
      <c r="BC16" s="7">
        <f>[49]Sheet1!BB2</f>
        <v>12044.5390625</v>
      </c>
      <c r="BD16" s="7">
        <f>[49]Sheet1!BC2</f>
        <v>12469.0732421875</v>
      </c>
      <c r="BE16" s="7">
        <f>[49]Sheet1!BD2</f>
        <v>12858.3271484375</v>
      </c>
      <c r="BF16" s="7">
        <f>[49]Sheet1!BE2</f>
        <v>13147.0517578125</v>
      </c>
      <c r="BG16" s="7">
        <f>[49]Sheet1!BF2</f>
        <v>13290.298828125</v>
      </c>
      <c r="BH16" s="7">
        <f>[49]Sheet1!BG2</f>
        <v>13713.9169921875</v>
      </c>
      <c r="BI16" s="7">
        <f>[49]Sheet1!BH2</f>
        <v>14227.1953125</v>
      </c>
      <c r="BJ16" s="7">
        <f>[49]Sheet1!BI2</f>
        <v>14400</v>
      </c>
      <c r="BK16" s="7">
        <f>[49]Sheet1!BJ2</f>
        <v>14536.36328125</v>
      </c>
      <c r="BL16" s="7">
        <f>[49]Sheet1!BK2</f>
        <v>14981.1142578125</v>
      </c>
      <c r="BM16" s="7">
        <f>[49]Sheet1!BL2</f>
        <v>15377.7294921875</v>
      </c>
      <c r="BN16" s="7">
        <f>[49]Sheet1!BM2</f>
        <v>15698.2119140625</v>
      </c>
      <c r="BO16" s="7">
        <f>[49]Sheet1!BN2</f>
        <v>16227.9306640625</v>
      </c>
      <c r="BP16" s="7">
        <f>[49]Sheet1!BO2</f>
        <v>16720.197265625</v>
      </c>
      <c r="BQ16" s="7">
        <f>[49]Sheet1!BP2</f>
        <v>17022.921875</v>
      </c>
      <c r="BR16" s="7">
        <f>[49]Sheet1!BQ2</f>
        <v>17376</v>
      </c>
      <c r="BS16" s="7">
        <f>[49]Sheet1!BR2</f>
        <v>17476.259765625</v>
      </c>
      <c r="BT16" s="7">
        <f>[49]Sheet1!BS2</f>
        <v>17977.712890625</v>
      </c>
      <c r="BU16" s="7">
        <f>[49]Sheet1!BT2</f>
        <v>18000</v>
      </c>
      <c r="BV16" s="7">
        <f>[49]Sheet1!BU2</f>
        <v>18259.1796875</v>
      </c>
      <c r="BW16" s="7">
        <f>[49]Sheet1!BV2</f>
        <v>19004.72265625</v>
      </c>
      <c r="BX16" s="7">
        <f>[49]Sheet1!BW2</f>
        <v>19485.58203125</v>
      </c>
      <c r="BY16" s="7">
        <f>[49]Sheet1!BX2</f>
        <v>20256.060546875</v>
      </c>
      <c r="BZ16" s="7">
        <f>[49]Sheet1!BY2</f>
        <v>20894.375</v>
      </c>
      <c r="CA16" s="7">
        <f>[49]Sheet1!BZ2</f>
        <v>21488.8984375</v>
      </c>
      <c r="CB16" s="7">
        <f>[49]Sheet1!CA2</f>
        <v>22116.205078125</v>
      </c>
      <c r="CC16" s="7">
        <f>[49]Sheet1!CB2</f>
        <v>23004.939453125</v>
      </c>
      <c r="CD16" s="7">
        <f>[49]Sheet1!CC2</f>
        <v>23892.36328125</v>
      </c>
      <c r="CE16" s="7">
        <f>[49]Sheet1!CD2</f>
        <v>24000</v>
      </c>
      <c r="CF16" s="7">
        <f>[49]Sheet1!CE2</f>
        <v>24710.3671875</v>
      </c>
      <c r="CG16" s="7">
        <f>[49]Sheet1!CF2</f>
        <v>25752.44921875</v>
      </c>
      <c r="CH16" s="7">
        <f>[49]Sheet1!CG2</f>
        <v>26712.546875</v>
      </c>
      <c r="CI16" s="7">
        <f>[49]Sheet1!CH2</f>
        <v>27848.66796875</v>
      </c>
      <c r="CJ16" s="7">
        <f>[49]Sheet1!CI2</f>
        <v>29304.240234375</v>
      </c>
      <c r="CK16" s="7">
        <f>[49]Sheet1!CJ2</f>
        <v>30030.474609375</v>
      </c>
      <c r="CL16" s="7">
        <f>[49]Sheet1!CK2</f>
        <v>31424.634765625</v>
      </c>
      <c r="CM16" s="7">
        <f>[49]Sheet1!CL2</f>
        <v>33144.4609375</v>
      </c>
      <c r="CN16" s="7">
        <f>[49]Sheet1!CM2</f>
        <v>35188.12109375</v>
      </c>
      <c r="CO16" s="7">
        <f>[49]Sheet1!CN2</f>
        <v>36270.92578125</v>
      </c>
      <c r="CP16" s="7">
        <f>[49]Sheet1!CO2</f>
        <v>38686.37109375</v>
      </c>
      <c r="CQ16" s="7">
        <f>[49]Sheet1!CP2</f>
        <v>41536.55078125</v>
      </c>
      <c r="CR16" s="7">
        <f>[49]Sheet1!CQ2</f>
        <v>44205.29296875</v>
      </c>
      <c r="CS16" s="7">
        <f>[49]Sheet1!CR2</f>
        <v>47698.21484375</v>
      </c>
      <c r="CT16" s="7">
        <f>[49]Sheet1!CS2</f>
        <v>51760.046875</v>
      </c>
      <c r="CU16" s="7">
        <f>[49]Sheet1!CT2</f>
        <v>57559.36328125</v>
      </c>
      <c r="CV16" s="7">
        <f>[49]Sheet1!CU2</f>
        <v>63853.2890625</v>
      </c>
      <c r="CW16" s="7">
        <f>[49]Sheet1!CV2</f>
        <v>74016.0390625</v>
      </c>
      <c r="CX16" s="7">
        <f>[49]Sheet1!CW2</f>
        <v>88023.90625</v>
      </c>
      <c r="CY16" s="7">
        <f>[49]Sheet1!CX2</f>
        <v>112258.484375</v>
      </c>
      <c r="CZ16" s="7">
        <f>[49]Sheet1!CY2</f>
        <v>208534.71875</v>
      </c>
      <c r="DA16" s="7">
        <f>[49]Sheet1!CZ2</f>
        <v>133754.75</v>
      </c>
      <c r="DB16" s="7">
        <f>[49]Sheet1!DA2</f>
        <v>141318.515625</v>
      </c>
      <c r="DC16" s="7">
        <f>[49]Sheet1!DB2</f>
        <v>147806.96875</v>
      </c>
      <c r="DD16" s="7">
        <f>[49]Sheet1!DC2</f>
        <v>156746.359375</v>
      </c>
      <c r="DE16" s="7">
        <f>[49]Sheet1!DD2</f>
        <v>169710.75</v>
      </c>
      <c r="DF16" s="7">
        <f>[49]Sheet1!DE2</f>
        <v>181787.71875</v>
      </c>
      <c r="DG16" s="7">
        <f>[49]Sheet1!DF2</f>
        <v>198648.15625</v>
      </c>
      <c r="DH16" s="7">
        <f>[49]Sheet1!DG2</f>
        <v>224048.78125</v>
      </c>
      <c r="DI16" s="7">
        <f>[49]Sheet1!DH2</f>
        <v>263716.25</v>
      </c>
      <c r="DJ16" s="7">
        <f>[49]Sheet1!DI2</f>
        <v>467508.90625</v>
      </c>
      <c r="DK16" s="7">
        <f>[49]Sheet1!DJ2</f>
        <v>300000</v>
      </c>
      <c r="DL16" s="7">
        <f>[49]Sheet1!DK2</f>
        <v>309215.65625</v>
      </c>
      <c r="DM16" s="7">
        <f>[49]Sheet1!DL2</f>
        <v>324700.8125</v>
      </c>
      <c r="DN16" s="7">
        <f>[49]Sheet1!DM2</f>
        <v>340192.34375</v>
      </c>
      <c r="DO16" s="7">
        <f>[49]Sheet1!DN2</f>
        <v>372062.28125</v>
      </c>
      <c r="DP16" s="7">
        <f>[49]Sheet1!DO2</f>
        <v>402057.71875</v>
      </c>
      <c r="DQ16" s="7">
        <f>[49]Sheet1!DP2</f>
        <v>439933.78125</v>
      </c>
      <c r="DR16" s="7">
        <f>[49]Sheet1!DQ2</f>
        <v>505236.21875</v>
      </c>
      <c r="DS16" s="7">
        <f>[49]Sheet1!DR2</f>
        <v>665297.3125</v>
      </c>
      <c r="DT16" s="7">
        <f>[49]Sheet1!DS2</f>
        <v>984553.8125</v>
      </c>
      <c r="DU16" s="7">
        <f>[49]Sheet1!DT2</f>
        <v>804000</v>
      </c>
      <c r="DV16" s="7">
        <f>[49]Sheet1!DU2</f>
        <v>815333.3125</v>
      </c>
      <c r="DW16" s="7">
        <f>[49]Sheet1!DV2</f>
        <v>840000</v>
      </c>
      <c r="DX16" s="7">
        <f>[49]Sheet1!DW2</f>
        <v>864000</v>
      </c>
      <c r="DY16" s="7">
        <f>[49]Sheet1!DX2</f>
        <v>864000</v>
      </c>
      <c r="DZ16" s="7">
        <f>[49]Sheet1!DY2</f>
        <v>870000</v>
      </c>
      <c r="EA16" s="7">
        <f>[49]Sheet1!DZ2</f>
        <v>918000</v>
      </c>
      <c r="EB16" s="7">
        <f>[49]Sheet1!EA2</f>
        <v>925530.125</v>
      </c>
      <c r="EC16" s="7">
        <f>[49]Sheet1!EB2</f>
        <v>986793.5625</v>
      </c>
      <c r="ED16" s="7">
        <f>[49]Sheet1!EC2</f>
        <v>1980359.875</v>
      </c>
      <c r="EF16" s="176">
        <v>93</v>
      </c>
      <c r="EG16" s="31">
        <f t="shared" si="134"/>
        <v>0</v>
      </c>
      <c r="EH16" s="31">
        <f t="shared" si="122"/>
        <v>0</v>
      </c>
      <c r="EI16" s="31">
        <f t="shared" si="122"/>
        <v>0</v>
      </c>
      <c r="EJ16" s="31">
        <f t="shared" si="122"/>
        <v>0</v>
      </c>
      <c r="EK16" s="31">
        <f t="shared" si="122"/>
        <v>0</v>
      </c>
      <c r="EL16" s="31">
        <f t="shared" si="122"/>
        <v>0</v>
      </c>
      <c r="EM16" s="31">
        <f t="shared" si="122"/>
        <v>0</v>
      </c>
      <c r="EN16" s="31">
        <f t="shared" si="122"/>
        <v>0</v>
      </c>
      <c r="EO16" s="31">
        <f t="shared" si="122"/>
        <v>0</v>
      </c>
      <c r="EP16" s="31">
        <f t="shared" si="122"/>
        <v>953.06389921454945</v>
      </c>
      <c r="EQ16" s="31">
        <f t="shared" si="122"/>
        <v>2046.445391255043</v>
      </c>
      <c r="ER16" s="31">
        <f t="shared" si="122"/>
        <v>2822.262999831989</v>
      </c>
      <c r="ES16" s="31">
        <f t="shared" si="122"/>
        <v>3575.7733744959673</v>
      </c>
      <c r="ET16" s="31">
        <f t="shared" si="122"/>
        <v>4275.4601919522793</v>
      </c>
      <c r="EU16" s="31">
        <f t="shared" si="122"/>
        <v>4670.4794606854839</v>
      </c>
      <c r="EV16" s="31">
        <f t="shared" si="122"/>
        <v>4670.9677419354839</v>
      </c>
      <c r="EW16" s="31">
        <f t="shared" si="122"/>
        <v>4701.5189222110212</v>
      </c>
      <c r="EX16" s="31">
        <f t="shared" si="123"/>
        <v>5118.9138104838703</v>
      </c>
      <c r="EY16" s="31">
        <f t="shared" si="123"/>
        <v>5317.6994077620966</v>
      </c>
      <c r="EZ16" s="31">
        <f t="shared" si="123"/>
        <v>5829.2748235887093</v>
      </c>
      <c r="FA16" s="31">
        <f t="shared" si="123"/>
        <v>6313.5521673387093</v>
      </c>
      <c r="FB16" s="31">
        <f t="shared" si="123"/>
        <v>6451.6129032258059</v>
      </c>
      <c r="FC16" s="31">
        <f t="shared" si="123"/>
        <v>6853.0903477822576</v>
      </c>
      <c r="FD16" s="31">
        <f t="shared" si="123"/>
        <v>7353.1423261088703</v>
      </c>
      <c r="FE16" s="31">
        <f t="shared" si="123"/>
        <v>7741.9354838709669</v>
      </c>
      <c r="FF16" s="31">
        <f t="shared" si="123"/>
        <v>7956.3376806115584</v>
      </c>
      <c r="FG16" s="31">
        <f t="shared" si="123"/>
        <v>8505.0361223118271</v>
      </c>
      <c r="FH16" s="31">
        <f t="shared" si="123"/>
        <v>9042.0467909946237</v>
      </c>
      <c r="FI16" s="31">
        <f t="shared" si="123"/>
        <v>9324.2198000672033</v>
      </c>
      <c r="FJ16" s="31">
        <f t="shared" si="123"/>
        <v>9341.9354838709678</v>
      </c>
      <c r="FK16" s="31">
        <f t="shared" si="123"/>
        <v>9341.9354838709678</v>
      </c>
      <c r="FL16" s="31">
        <f t="shared" si="123"/>
        <v>9341.9354838709678</v>
      </c>
      <c r="FM16" s="31">
        <f t="shared" si="123"/>
        <v>9341.9354838709678</v>
      </c>
      <c r="FN16" s="31">
        <f t="shared" si="124"/>
        <v>9341.9354838709678</v>
      </c>
      <c r="FO16" s="31">
        <f t="shared" si="124"/>
        <v>9341.9354838709678</v>
      </c>
      <c r="FP16" s="31">
        <f t="shared" si="124"/>
        <v>9341.9354838709678</v>
      </c>
      <c r="FQ16" s="31">
        <f t="shared" si="124"/>
        <v>9479.4617355510745</v>
      </c>
      <c r="FR16" s="31">
        <f t="shared" si="124"/>
        <v>9684.0851814516118</v>
      </c>
      <c r="FS16" s="31">
        <f t="shared" si="124"/>
        <v>9954.0438088037627</v>
      </c>
      <c r="FT16" s="31">
        <f t="shared" si="124"/>
        <v>10314.391171034946</v>
      </c>
      <c r="FU16" s="31">
        <f t="shared" si="124"/>
        <v>10369.789566532258</v>
      </c>
      <c r="FV16" s="31">
        <f t="shared" si="124"/>
        <v>10773.262138776881</v>
      </c>
      <c r="FW16" s="31">
        <f t="shared" si="124"/>
        <v>11052.91288642473</v>
      </c>
      <c r="FX16" s="31">
        <f t="shared" si="124"/>
        <v>11447.433635752688</v>
      </c>
      <c r="FY16" s="31">
        <f t="shared" si="124"/>
        <v>11612.903225806451</v>
      </c>
      <c r="FZ16" s="31">
        <f t="shared" si="124"/>
        <v>11816.72127016129</v>
      </c>
      <c r="GA16" s="31">
        <f t="shared" si="124"/>
        <v>12283.847866263441</v>
      </c>
      <c r="GB16" s="31">
        <f t="shared" si="124"/>
        <v>12631.483114919354</v>
      </c>
      <c r="GC16" s="31">
        <f t="shared" si="124"/>
        <v>12903.225806451612</v>
      </c>
      <c r="GD16" s="31">
        <f t="shared" si="125"/>
        <v>12903.225806451612</v>
      </c>
      <c r="GE16" s="31">
        <f t="shared" si="125"/>
        <v>12951.117271505376</v>
      </c>
      <c r="GF16" s="31">
        <f t="shared" si="125"/>
        <v>13407.605636760753</v>
      </c>
      <c r="GG16" s="31">
        <f t="shared" si="125"/>
        <v>13826.158224126344</v>
      </c>
      <c r="GH16" s="31">
        <f t="shared" si="125"/>
        <v>14136.614793346773</v>
      </c>
      <c r="GI16" s="31">
        <f t="shared" si="125"/>
        <v>14290.643901209676</v>
      </c>
      <c r="GJ16" s="31">
        <f t="shared" si="125"/>
        <v>14746.147303427419</v>
      </c>
      <c r="GK16" s="31">
        <f t="shared" si="125"/>
        <v>15298.059475806451</v>
      </c>
      <c r="GL16" s="31">
        <f t="shared" si="125"/>
        <v>15483.870967741934</v>
      </c>
      <c r="GM16" s="31">
        <f t="shared" si="125"/>
        <v>15630.49815188172</v>
      </c>
      <c r="GN16" s="31">
        <f t="shared" si="125"/>
        <v>16108.725008400537</v>
      </c>
      <c r="GO16" s="31">
        <f t="shared" si="125"/>
        <v>16535.193002352149</v>
      </c>
      <c r="GP16" s="31">
        <f t="shared" si="125"/>
        <v>16879.797757056451</v>
      </c>
      <c r="GQ16" s="31">
        <f t="shared" si="125"/>
        <v>17449.387810819891</v>
      </c>
      <c r="GR16" s="31">
        <f t="shared" si="125"/>
        <v>17978.706737231183</v>
      </c>
      <c r="GS16" s="31">
        <f t="shared" si="125"/>
        <v>18304.217069892471</v>
      </c>
      <c r="GT16" s="31">
        <f t="shared" si="126"/>
        <v>18683.870967741936</v>
      </c>
      <c r="GU16" s="31">
        <f t="shared" si="126"/>
        <v>18791.677167338708</v>
      </c>
      <c r="GV16" s="31">
        <f t="shared" si="126"/>
        <v>19330.874075940857</v>
      </c>
      <c r="GW16" s="31">
        <f t="shared" si="126"/>
        <v>19354.838709677417</v>
      </c>
      <c r="GX16" s="31">
        <f t="shared" si="126"/>
        <v>19633.526545698925</v>
      </c>
      <c r="GY16" s="31">
        <f t="shared" si="126"/>
        <v>20435.185651881719</v>
      </c>
      <c r="GZ16" s="31">
        <f t="shared" si="126"/>
        <v>20952.238743279569</v>
      </c>
      <c r="HA16" s="31">
        <f t="shared" si="126"/>
        <v>21780.71026545699</v>
      </c>
      <c r="HB16" s="31">
        <f t="shared" si="126"/>
        <v>22467.069892473119</v>
      </c>
      <c r="HC16" s="31">
        <f t="shared" si="126"/>
        <v>23106.342405913976</v>
      </c>
      <c r="HD16" s="31">
        <f t="shared" si="126"/>
        <v>23780.865675403224</v>
      </c>
      <c r="HE16" s="31">
        <f t="shared" si="126"/>
        <v>24736.494035618278</v>
      </c>
      <c r="HF16" s="31">
        <f t="shared" si="126"/>
        <v>25690.713205645159</v>
      </c>
      <c r="HG16" s="31">
        <f t="shared" si="126"/>
        <v>25806.451612903224</v>
      </c>
      <c r="HH16" s="31">
        <f t="shared" si="126"/>
        <v>26570.287298387095</v>
      </c>
      <c r="HI16" s="31">
        <f t="shared" si="126"/>
        <v>27690.805611559139</v>
      </c>
      <c r="HJ16" s="31">
        <f t="shared" si="127"/>
        <v>28723.168682795698</v>
      </c>
      <c r="HK16" s="31">
        <f t="shared" si="127"/>
        <v>29944.804267473115</v>
      </c>
      <c r="HL16" s="31">
        <f t="shared" si="127"/>
        <v>31509.935735887095</v>
      </c>
      <c r="HM16" s="31">
        <f t="shared" si="127"/>
        <v>32290.832913306451</v>
      </c>
      <c r="HN16" s="31">
        <f t="shared" si="127"/>
        <v>33789.929855510753</v>
      </c>
      <c r="HO16" s="31">
        <f t="shared" si="127"/>
        <v>35639.205309139783</v>
      </c>
      <c r="HP16" s="31">
        <f t="shared" si="127"/>
        <v>37836.689348118278</v>
      </c>
      <c r="HQ16" s="31">
        <f t="shared" si="127"/>
        <v>39000.995463709674</v>
      </c>
      <c r="HR16" s="31">
        <f t="shared" si="127"/>
        <v>41598.248487903227</v>
      </c>
      <c r="HS16" s="31">
        <f t="shared" si="127"/>
        <v>44662.957829301071</v>
      </c>
      <c r="HT16" s="31">
        <f t="shared" si="127"/>
        <v>47532.573084677417</v>
      </c>
      <c r="HU16" s="31">
        <f t="shared" si="127"/>
        <v>51288.403057795695</v>
      </c>
      <c r="HV16" s="31">
        <f t="shared" si="127"/>
        <v>55655.964381720427</v>
      </c>
      <c r="HW16" s="31">
        <f t="shared" si="127"/>
        <v>61891.788474462359</v>
      </c>
      <c r="HX16" s="31">
        <f t="shared" si="127"/>
        <v>68659.450604838712</v>
      </c>
      <c r="HY16" s="31">
        <f t="shared" si="127"/>
        <v>79587.138776881722</v>
      </c>
      <c r="HZ16" s="31">
        <f t="shared" si="128"/>
        <v>94649.361559139783</v>
      </c>
      <c r="IA16" s="31">
        <f t="shared" si="128"/>
        <v>120708.04771505376</v>
      </c>
      <c r="IB16" s="31">
        <f t="shared" si="128"/>
        <v>224230.88037634408</v>
      </c>
      <c r="IC16" s="31">
        <f t="shared" si="128"/>
        <v>143822.31182795699</v>
      </c>
      <c r="ID16" s="31">
        <f t="shared" si="128"/>
        <v>151955.39314516127</v>
      </c>
      <c r="IE16" s="31">
        <f t="shared" si="128"/>
        <v>158932.22446236559</v>
      </c>
      <c r="IF16" s="31">
        <f t="shared" si="128"/>
        <v>168544.47244623656</v>
      </c>
      <c r="IG16" s="31">
        <f t="shared" si="128"/>
        <v>182484.67741935482</v>
      </c>
      <c r="IH16" s="31">
        <f t="shared" si="128"/>
        <v>195470.66532258064</v>
      </c>
      <c r="II16" s="31">
        <f t="shared" si="128"/>
        <v>213600.16801075268</v>
      </c>
      <c r="IJ16" s="31">
        <f t="shared" si="128"/>
        <v>240912.66801075268</v>
      </c>
      <c r="IK16" s="31">
        <f t="shared" si="128"/>
        <v>283565.86021505378</v>
      </c>
      <c r="IL16" s="31">
        <f t="shared" si="128"/>
        <v>502697.74865591398</v>
      </c>
      <c r="IM16" s="31">
        <f t="shared" si="128"/>
        <v>322580.6451612903</v>
      </c>
      <c r="IN16" s="31">
        <f t="shared" si="128"/>
        <v>332489.95295698923</v>
      </c>
      <c r="IO16" s="31">
        <f t="shared" si="128"/>
        <v>349140.65860215051</v>
      </c>
      <c r="IP16" s="31">
        <f t="shared" si="129"/>
        <v>365798.21908602148</v>
      </c>
      <c r="IQ16" s="31">
        <f t="shared" si="129"/>
        <v>400066.96908602148</v>
      </c>
      <c r="IR16" s="31">
        <f t="shared" si="129"/>
        <v>432320.12768817204</v>
      </c>
      <c r="IS16" s="31">
        <f t="shared" si="129"/>
        <v>473047.07661290321</v>
      </c>
      <c r="IT16" s="31">
        <f t="shared" si="129"/>
        <v>543264.75134408602</v>
      </c>
      <c r="IU16" s="31">
        <f t="shared" si="129"/>
        <v>715373.45430107519</v>
      </c>
      <c r="IV16" s="31">
        <f t="shared" si="129"/>
        <v>1058660.0134408602</v>
      </c>
      <c r="IW16" s="31">
        <f t="shared" si="129"/>
        <v>864516.12903225806</v>
      </c>
      <c r="IX16" s="31">
        <f t="shared" si="129"/>
        <v>876702.48655913968</v>
      </c>
      <c r="IY16" s="31">
        <f t="shared" si="129"/>
        <v>903225.80645161285</v>
      </c>
      <c r="IZ16" s="31">
        <f t="shared" si="129"/>
        <v>929032.25806451612</v>
      </c>
      <c r="JA16" s="31">
        <f t="shared" si="129"/>
        <v>929032.25806451612</v>
      </c>
      <c r="JB16" s="31">
        <f t="shared" si="129"/>
        <v>935483.87096774194</v>
      </c>
      <c r="JC16" s="31">
        <f t="shared" si="129"/>
        <v>987096.77419354836</v>
      </c>
      <c r="JD16" s="31">
        <f t="shared" si="129"/>
        <v>995193.68279569887</v>
      </c>
      <c r="JE16" s="31">
        <f t="shared" si="129"/>
        <v>1061068.3467741935</v>
      </c>
      <c r="JF16" s="31">
        <f t="shared" si="130"/>
        <v>2129419.2204301073</v>
      </c>
    </row>
    <row r="17" spans="1:266" s="176" customFormat="1" x14ac:dyDescent="0.2">
      <c r="A17" s="176">
        <f>[35]Sheet1!A2</f>
        <v>2015</v>
      </c>
      <c r="B17" s="7">
        <f>C17*D17</f>
        <v>2822805339150.625</v>
      </c>
      <c r="C17" s="7">
        <f>[50]Sheet1!B2</f>
        <v>19803.5546875</v>
      </c>
      <c r="D17" s="7">
        <f>[50]Sheet1!C2</f>
        <v>142540336</v>
      </c>
      <c r="E17" s="7">
        <f>[50]Sheet1!D2</f>
        <v>0</v>
      </c>
      <c r="F17" s="7">
        <f>[50]Sheet1!E2</f>
        <v>0</v>
      </c>
      <c r="G17" s="7">
        <f>[50]Sheet1!F2</f>
        <v>0</v>
      </c>
      <c r="H17" s="7">
        <f>[50]Sheet1!G2</f>
        <v>0</v>
      </c>
      <c r="I17" s="7">
        <f>[50]Sheet1!H2</f>
        <v>0</v>
      </c>
      <c r="J17" s="7">
        <f>[50]Sheet1!I2</f>
        <v>0</v>
      </c>
      <c r="K17" s="7">
        <f>[50]Sheet1!J2</f>
        <v>0</v>
      </c>
      <c r="L17" s="7">
        <f>[50]Sheet1!K2</f>
        <v>0</v>
      </c>
      <c r="M17" s="7">
        <f>[50]Sheet1!L2</f>
        <v>0</v>
      </c>
      <c r="N17" s="7">
        <f>[50]Sheet1!M2</f>
        <v>0</v>
      </c>
      <c r="O17" s="7">
        <f>[50]Sheet1!N2</f>
        <v>946.44866943359398</v>
      </c>
      <c r="P17" s="7">
        <f>[50]Sheet1!O2</f>
        <v>1981.80883789062</v>
      </c>
      <c r="Q17" s="7">
        <f>[50]Sheet1!P2</f>
        <v>2645.89672851562</v>
      </c>
      <c r="R17" s="7">
        <f>[50]Sheet1!Q2</f>
        <v>3350.29907226562</v>
      </c>
      <c r="S17" s="7">
        <f>[50]Sheet1!R2</f>
        <v>3960.77294921875</v>
      </c>
      <c r="T17" s="7">
        <f>[50]Sheet1!S2</f>
        <v>4681.65869140625</v>
      </c>
      <c r="U17" s="7">
        <f>[50]Sheet1!T2</f>
        <v>4728</v>
      </c>
      <c r="V17" s="7">
        <f>[50]Sheet1!U2</f>
        <v>4728.71630859375</v>
      </c>
      <c r="W17" s="7">
        <f>[50]Sheet1!V2</f>
        <v>4798.81787109375</v>
      </c>
      <c r="X17" s="7">
        <f>[50]Sheet1!W2</f>
        <v>5123.078125</v>
      </c>
      <c r="Y17" s="7">
        <f>[50]Sheet1!X2</f>
        <v>5590.505859375</v>
      </c>
      <c r="Z17" s="7">
        <f>[50]Sheet1!Y2</f>
        <v>5997.62890625</v>
      </c>
      <c r="AA17" s="7">
        <f>[50]Sheet1!Z2</f>
        <v>6139.00048828125</v>
      </c>
      <c r="AB17" s="7">
        <f>[50]Sheet1!AA2</f>
        <v>6657.8017578125</v>
      </c>
      <c r="AC17" s="7">
        <f>[50]Sheet1!AB2</f>
        <v>7170.20458984375</v>
      </c>
      <c r="AD17" s="7">
        <f>[50]Sheet1!AC2</f>
        <v>7206.60107421875</v>
      </c>
      <c r="AE17" s="7">
        <f>[50]Sheet1!AD2</f>
        <v>7681.13818359375</v>
      </c>
      <c r="AF17" s="7">
        <f>[50]Sheet1!AE2</f>
        <v>8184.3388671875</v>
      </c>
      <c r="AG17" s="7">
        <f>[50]Sheet1!AF2</f>
        <v>8598.095703125</v>
      </c>
      <c r="AH17" s="7">
        <f>[50]Sheet1!AG2</f>
        <v>9000</v>
      </c>
      <c r="AI17" s="7">
        <f>[50]Sheet1!AH2</f>
        <v>9236.423828125</v>
      </c>
      <c r="AJ17" s="7">
        <f>[50]Sheet1!AI2</f>
        <v>9456</v>
      </c>
      <c r="AK17" s="7">
        <f>[50]Sheet1!AJ2</f>
        <v>9456</v>
      </c>
      <c r="AL17" s="7">
        <f>[50]Sheet1!AK2</f>
        <v>9456</v>
      </c>
      <c r="AM17" s="7">
        <f>[50]Sheet1!AL2</f>
        <v>9456</v>
      </c>
      <c r="AN17" s="7">
        <f>[50]Sheet1!AM2</f>
        <v>9456</v>
      </c>
      <c r="AO17" s="7">
        <f>[50]Sheet1!AN2</f>
        <v>9456</v>
      </c>
      <c r="AP17" s="7">
        <f>[50]Sheet1!AO2</f>
        <v>9456</v>
      </c>
      <c r="AQ17" s="7">
        <f>[50]Sheet1!AP2</f>
        <v>9474.482421875</v>
      </c>
      <c r="AR17" s="7">
        <f>[50]Sheet1!AQ2</f>
        <v>9594.4453125</v>
      </c>
      <c r="AS17" s="7">
        <f>[50]Sheet1!AR2</f>
        <v>9724.53515625</v>
      </c>
      <c r="AT17" s="7">
        <f>[50]Sheet1!AS2</f>
        <v>10163.884765625</v>
      </c>
      <c r="AU17" s="7">
        <f>[50]Sheet1!AT2</f>
        <v>10568.3330078125</v>
      </c>
      <c r="AV17" s="7">
        <f>[50]Sheet1!AU2</f>
        <v>10788.7900390625</v>
      </c>
      <c r="AW17" s="7">
        <f>[50]Sheet1!AV2</f>
        <v>10875.0859375</v>
      </c>
      <c r="AX17" s="7">
        <f>[50]Sheet1!AW2</f>
        <v>11332.048828125</v>
      </c>
      <c r="AY17" s="7">
        <f>[50]Sheet1!AX2</f>
        <v>11761.2177734375</v>
      </c>
      <c r="AZ17" s="7">
        <f>[50]Sheet1!AY2</f>
        <v>11985.568359375</v>
      </c>
      <c r="BA17" s="7">
        <f>[50]Sheet1!AZ2</f>
        <v>12000</v>
      </c>
      <c r="BB17" s="7">
        <f>[50]Sheet1!BA2</f>
        <v>12001.9130859375</v>
      </c>
      <c r="BC17" s="7">
        <f>[50]Sheet1!BB2</f>
        <v>12429.98828125</v>
      </c>
      <c r="BD17" s="7">
        <f>[50]Sheet1!BC2</f>
        <v>12905.2900390625</v>
      </c>
      <c r="BE17" s="7">
        <f>[50]Sheet1!BD2</f>
        <v>13200</v>
      </c>
      <c r="BF17" s="7">
        <f>[50]Sheet1!BE2</f>
        <v>13597.4833984375</v>
      </c>
      <c r="BG17" s="7">
        <f>[50]Sheet1!BF2</f>
        <v>13928.541015625</v>
      </c>
      <c r="BH17" s="7">
        <f>[50]Sheet1!BG2</f>
        <v>14288.93359375</v>
      </c>
      <c r="BI17" s="7">
        <f>[50]Sheet1!BH2</f>
        <v>14400</v>
      </c>
      <c r="BJ17" s="7">
        <f>[50]Sheet1!BI2</f>
        <v>14470.2392578125</v>
      </c>
      <c r="BK17" s="7">
        <f>[50]Sheet1!BJ2</f>
        <v>14970.3388671875</v>
      </c>
      <c r="BL17" s="7">
        <f>[50]Sheet1!BK2</f>
        <v>15310.130859375</v>
      </c>
      <c r="BM17" s="7">
        <f>[50]Sheet1!BL2</f>
        <v>15617.2421875</v>
      </c>
      <c r="BN17" s="7">
        <f>[50]Sheet1!BM2</f>
        <v>16182.68359375</v>
      </c>
      <c r="BO17" s="7">
        <f>[50]Sheet1!BN2</f>
        <v>16734.4921875</v>
      </c>
      <c r="BP17" s="7">
        <f>[50]Sheet1!BO2</f>
        <v>17013.16796875</v>
      </c>
      <c r="BQ17" s="7">
        <f>[50]Sheet1!BP2</f>
        <v>17745.25</v>
      </c>
      <c r="BR17" s="7">
        <f>[50]Sheet1!BQ2</f>
        <v>18000</v>
      </c>
      <c r="BS17" s="7">
        <f>[50]Sheet1!BR2</f>
        <v>18000</v>
      </c>
      <c r="BT17" s="7">
        <f>[50]Sheet1!BS2</f>
        <v>18483.736328125</v>
      </c>
      <c r="BU17" s="7">
        <f>[50]Sheet1!BT2</f>
        <v>18911.861328125</v>
      </c>
      <c r="BV17" s="7">
        <f>[50]Sheet1!BU2</f>
        <v>19076.623046875</v>
      </c>
      <c r="BW17" s="7">
        <f>[50]Sheet1!BV2</f>
        <v>19417.978515625</v>
      </c>
      <c r="BX17" s="7">
        <f>[50]Sheet1!BW2</f>
        <v>20150.17578125</v>
      </c>
      <c r="BY17" s="7">
        <f>[50]Sheet1!BX2</f>
        <v>20828.06640625</v>
      </c>
      <c r="BZ17" s="7">
        <f>[50]Sheet1!BY2</f>
        <v>21391.91796875</v>
      </c>
      <c r="CA17" s="7">
        <f>[50]Sheet1!BZ2</f>
        <v>21943.76171875</v>
      </c>
      <c r="CB17" s="7">
        <f>[50]Sheet1!CA2</f>
        <v>22820.3828125</v>
      </c>
      <c r="CC17" s="7">
        <f>[50]Sheet1!CB2</f>
        <v>23740.853515625</v>
      </c>
      <c r="CD17" s="7">
        <f>[50]Sheet1!CC2</f>
        <v>24000</v>
      </c>
      <c r="CE17" s="7">
        <f>[50]Sheet1!CD2</f>
        <v>24238.05078125</v>
      </c>
      <c r="CF17" s="7">
        <f>[50]Sheet1!CE2</f>
        <v>25368.50390625</v>
      </c>
      <c r="CG17" s="7">
        <f>[50]Sheet1!CF2</f>
        <v>26471.46484375</v>
      </c>
      <c r="CH17" s="7">
        <f>[50]Sheet1!CG2</f>
        <v>27420.072265625</v>
      </c>
      <c r="CI17" s="7">
        <f>[50]Sheet1!CH2</f>
        <v>28566.701171875</v>
      </c>
      <c r="CJ17" s="7">
        <f>[50]Sheet1!CI2</f>
        <v>29836.537109375</v>
      </c>
      <c r="CK17" s="7">
        <f>[50]Sheet1!CJ2</f>
        <v>30425.814453125</v>
      </c>
      <c r="CL17" s="7">
        <f>[50]Sheet1!CK2</f>
        <v>32236.572265625</v>
      </c>
      <c r="CM17" s="7">
        <f>[50]Sheet1!CL2</f>
        <v>33975.28125</v>
      </c>
      <c r="CN17" s="7">
        <f>[50]Sheet1!CM2</f>
        <v>35861.94921875</v>
      </c>
      <c r="CO17" s="7">
        <f>[50]Sheet1!CN2</f>
        <v>36806.1328125</v>
      </c>
      <c r="CP17" s="7">
        <f>[50]Sheet1!CO2</f>
        <v>39435.703125</v>
      </c>
      <c r="CQ17" s="7">
        <f>[50]Sheet1!CP2</f>
        <v>42108.96875</v>
      </c>
      <c r="CR17" s="7">
        <f>[50]Sheet1!CQ2</f>
        <v>45244.91015625</v>
      </c>
      <c r="CS17" s="7">
        <f>[50]Sheet1!CR2</f>
        <v>48335.7578125</v>
      </c>
      <c r="CT17" s="7">
        <f>[50]Sheet1!CS2</f>
        <v>53007.6796875</v>
      </c>
      <c r="CU17" s="7">
        <f>[50]Sheet1!CT2</f>
        <v>58782.76171875</v>
      </c>
      <c r="CV17" s="7">
        <f>[50]Sheet1!CU2</f>
        <v>64929.37109375</v>
      </c>
      <c r="CW17" s="7">
        <f>[50]Sheet1!CV2</f>
        <v>74775.390625</v>
      </c>
      <c r="CX17" s="7">
        <f>[50]Sheet1!CW2</f>
        <v>89742.171875</v>
      </c>
      <c r="CY17" s="7">
        <f>[50]Sheet1!CX2</f>
        <v>115143.140625</v>
      </c>
      <c r="CZ17" s="7">
        <f>[50]Sheet1!CY2</f>
        <v>213179</v>
      </c>
      <c r="DA17" s="7">
        <f>[50]Sheet1!CZ2</f>
        <v>136946.703125</v>
      </c>
      <c r="DB17" s="7">
        <f>[50]Sheet1!DA2</f>
        <v>143234.421875</v>
      </c>
      <c r="DC17" s="7">
        <f>[50]Sheet1!DB2</f>
        <v>150437.828125</v>
      </c>
      <c r="DD17" s="7">
        <f>[50]Sheet1!DC2</f>
        <v>160667.109375</v>
      </c>
      <c r="DE17" s="7">
        <f>[50]Sheet1!DD2</f>
        <v>173040.515625</v>
      </c>
      <c r="DF17" s="7">
        <f>[50]Sheet1!DE2</f>
        <v>183640.109375</v>
      </c>
      <c r="DG17" s="7">
        <f>[50]Sheet1!DF2</f>
        <v>203868.40625</v>
      </c>
      <c r="DH17" s="7">
        <f>[50]Sheet1!DG2</f>
        <v>232728.53125</v>
      </c>
      <c r="DI17" s="7">
        <f>[50]Sheet1!DH2</f>
        <v>278246.5</v>
      </c>
      <c r="DJ17" s="7">
        <f>[50]Sheet1!DI2</f>
        <v>468211.875</v>
      </c>
      <c r="DK17" s="7">
        <f>[50]Sheet1!DJ2</f>
        <v>311872</v>
      </c>
      <c r="DL17" s="7">
        <f>[50]Sheet1!DK2</f>
        <v>324410.53125</v>
      </c>
      <c r="DM17" s="7">
        <f>[50]Sheet1!DL2</f>
        <v>343802.25</v>
      </c>
      <c r="DN17" s="7">
        <f>[50]Sheet1!DM2</f>
        <v>358753.1875</v>
      </c>
      <c r="DO17" s="7">
        <f>[50]Sheet1!DN2</f>
        <v>368135.53125</v>
      </c>
      <c r="DP17" s="7">
        <f>[50]Sheet1!DO2</f>
        <v>394039.09375</v>
      </c>
      <c r="DQ17" s="7">
        <f>[50]Sheet1!DP2</f>
        <v>427578.875</v>
      </c>
      <c r="DR17" s="7">
        <f>[50]Sheet1!DQ2</f>
        <v>461374.25</v>
      </c>
      <c r="DS17" s="7">
        <f>[50]Sheet1!DR2</f>
        <v>557632.9375</v>
      </c>
      <c r="DT17" s="7">
        <f>[50]Sheet1!DS2</f>
        <v>1119213.25</v>
      </c>
      <c r="DU17" s="7">
        <f>[50]Sheet1!DT2</f>
        <v>630000</v>
      </c>
      <c r="DV17" s="7">
        <f>[50]Sheet1!DU2</f>
        <v>632258.6875</v>
      </c>
      <c r="DW17" s="7">
        <f>[50]Sheet1!DV2</f>
        <v>662482.375</v>
      </c>
      <c r="DX17" s="7">
        <f>[50]Sheet1!DW2</f>
        <v>743314.25</v>
      </c>
      <c r="DY17" s="7">
        <f>[50]Sheet1!DX2</f>
        <v>891574.5625</v>
      </c>
      <c r="DZ17" s="7">
        <f>[50]Sheet1!DY2</f>
        <v>1202714.625</v>
      </c>
      <c r="EA17" s="7">
        <f>[50]Sheet1!DZ2</f>
        <v>1268820.375</v>
      </c>
      <c r="EB17" s="7">
        <f>[50]Sheet1!EA2</f>
        <v>1290000</v>
      </c>
      <c r="EC17" s="7">
        <f>[50]Sheet1!EB2</f>
        <v>1541948.125</v>
      </c>
      <c r="ED17" s="7">
        <f>[50]Sheet1!EC2</f>
        <v>2098265.25</v>
      </c>
      <c r="EF17" s="176">
        <v>100</v>
      </c>
      <c r="EG17" s="31">
        <f t="shared" si="134"/>
        <v>0</v>
      </c>
      <c r="EH17" s="31">
        <f t="shared" si="122"/>
        <v>0</v>
      </c>
      <c r="EI17" s="31">
        <f t="shared" si="122"/>
        <v>0</v>
      </c>
      <c r="EJ17" s="31">
        <f t="shared" si="122"/>
        <v>0</v>
      </c>
      <c r="EK17" s="31">
        <f t="shared" si="122"/>
        <v>0</v>
      </c>
      <c r="EL17" s="31">
        <f t="shared" si="122"/>
        <v>0</v>
      </c>
      <c r="EM17" s="31">
        <f t="shared" si="122"/>
        <v>0</v>
      </c>
      <c r="EN17" s="31">
        <f t="shared" si="122"/>
        <v>0</v>
      </c>
      <c r="EO17" s="31">
        <f t="shared" si="122"/>
        <v>0</v>
      </c>
      <c r="EP17" s="31">
        <f t="shared" si="122"/>
        <v>0</v>
      </c>
      <c r="EQ17" s="31">
        <f t="shared" si="122"/>
        <v>946.44866943359398</v>
      </c>
      <c r="ER17" s="31">
        <f t="shared" si="122"/>
        <v>1981.80883789062</v>
      </c>
      <c r="ES17" s="31">
        <f t="shared" si="122"/>
        <v>2645.89672851562</v>
      </c>
      <c r="ET17" s="31">
        <f t="shared" si="122"/>
        <v>3350.29907226562</v>
      </c>
      <c r="EU17" s="31">
        <f t="shared" si="122"/>
        <v>3960.77294921875</v>
      </c>
      <c r="EV17" s="31">
        <f t="shared" si="122"/>
        <v>4681.65869140625</v>
      </c>
      <c r="EW17" s="31">
        <f t="shared" si="122"/>
        <v>4728</v>
      </c>
      <c r="EX17" s="31">
        <f t="shared" si="123"/>
        <v>4728.71630859375</v>
      </c>
      <c r="EY17" s="31">
        <f t="shared" si="123"/>
        <v>4798.81787109375</v>
      </c>
      <c r="EZ17" s="31">
        <f t="shared" si="123"/>
        <v>5123.078125</v>
      </c>
      <c r="FA17" s="31">
        <f t="shared" si="123"/>
        <v>5590.505859375</v>
      </c>
      <c r="FB17" s="31">
        <f t="shared" si="123"/>
        <v>5997.62890625</v>
      </c>
      <c r="FC17" s="31">
        <f t="shared" si="123"/>
        <v>6139.00048828125</v>
      </c>
      <c r="FD17" s="31">
        <f t="shared" si="123"/>
        <v>6657.8017578125</v>
      </c>
      <c r="FE17" s="31">
        <f t="shared" si="123"/>
        <v>7170.20458984375</v>
      </c>
      <c r="FF17" s="31">
        <f t="shared" si="123"/>
        <v>7206.60107421875</v>
      </c>
      <c r="FG17" s="31">
        <f t="shared" si="123"/>
        <v>7681.13818359375</v>
      </c>
      <c r="FH17" s="31">
        <f t="shared" si="123"/>
        <v>8184.3388671875</v>
      </c>
      <c r="FI17" s="31">
        <f t="shared" si="123"/>
        <v>8598.095703125</v>
      </c>
      <c r="FJ17" s="31">
        <f t="shared" si="123"/>
        <v>9000</v>
      </c>
      <c r="FK17" s="31">
        <f t="shared" si="123"/>
        <v>9236.423828125</v>
      </c>
      <c r="FL17" s="31">
        <f t="shared" si="123"/>
        <v>9456</v>
      </c>
      <c r="FM17" s="31">
        <f t="shared" si="123"/>
        <v>9456</v>
      </c>
      <c r="FN17" s="31">
        <f t="shared" si="124"/>
        <v>9456</v>
      </c>
      <c r="FO17" s="31">
        <f t="shared" si="124"/>
        <v>9456</v>
      </c>
      <c r="FP17" s="31">
        <f t="shared" si="124"/>
        <v>9456</v>
      </c>
      <c r="FQ17" s="31">
        <f t="shared" si="124"/>
        <v>9456</v>
      </c>
      <c r="FR17" s="31">
        <f t="shared" si="124"/>
        <v>9456</v>
      </c>
      <c r="FS17" s="31">
        <f t="shared" si="124"/>
        <v>9474.482421875</v>
      </c>
      <c r="FT17" s="31">
        <f t="shared" si="124"/>
        <v>9594.4453125</v>
      </c>
      <c r="FU17" s="31">
        <f t="shared" si="124"/>
        <v>9724.53515625</v>
      </c>
      <c r="FV17" s="31">
        <f t="shared" si="124"/>
        <v>10163.884765625</v>
      </c>
      <c r="FW17" s="31">
        <f t="shared" si="124"/>
        <v>10568.3330078125</v>
      </c>
      <c r="FX17" s="31">
        <f t="shared" si="124"/>
        <v>10788.7900390625</v>
      </c>
      <c r="FY17" s="31">
        <f t="shared" si="124"/>
        <v>10875.0859375</v>
      </c>
      <c r="FZ17" s="31">
        <f t="shared" si="124"/>
        <v>11332.048828125</v>
      </c>
      <c r="GA17" s="31">
        <f t="shared" si="124"/>
        <v>11761.2177734375</v>
      </c>
      <c r="GB17" s="31">
        <f t="shared" si="124"/>
        <v>11985.568359375</v>
      </c>
      <c r="GC17" s="31">
        <f t="shared" si="124"/>
        <v>12000</v>
      </c>
      <c r="GD17" s="31">
        <f t="shared" si="125"/>
        <v>12001.9130859375</v>
      </c>
      <c r="GE17" s="31">
        <f t="shared" si="125"/>
        <v>12429.98828125</v>
      </c>
      <c r="GF17" s="31">
        <f t="shared" si="125"/>
        <v>12905.2900390625</v>
      </c>
      <c r="GG17" s="31">
        <f t="shared" si="125"/>
        <v>13200</v>
      </c>
      <c r="GH17" s="31">
        <f t="shared" si="125"/>
        <v>13597.4833984375</v>
      </c>
      <c r="GI17" s="31">
        <f t="shared" si="125"/>
        <v>13928.541015625</v>
      </c>
      <c r="GJ17" s="31">
        <f t="shared" si="125"/>
        <v>14288.93359375</v>
      </c>
      <c r="GK17" s="31">
        <f t="shared" si="125"/>
        <v>14400</v>
      </c>
      <c r="GL17" s="31">
        <f t="shared" si="125"/>
        <v>14470.2392578125</v>
      </c>
      <c r="GM17" s="31">
        <f t="shared" si="125"/>
        <v>14970.3388671875</v>
      </c>
      <c r="GN17" s="31">
        <f t="shared" si="125"/>
        <v>15310.130859375</v>
      </c>
      <c r="GO17" s="31">
        <f t="shared" si="125"/>
        <v>15617.2421875</v>
      </c>
      <c r="GP17" s="31">
        <f t="shared" si="125"/>
        <v>16182.68359375</v>
      </c>
      <c r="GQ17" s="31">
        <f t="shared" si="125"/>
        <v>16734.4921875</v>
      </c>
      <c r="GR17" s="31">
        <f t="shared" si="125"/>
        <v>17013.16796875</v>
      </c>
      <c r="GS17" s="31">
        <f t="shared" si="125"/>
        <v>17745.25</v>
      </c>
      <c r="GT17" s="31">
        <f t="shared" si="126"/>
        <v>18000</v>
      </c>
      <c r="GU17" s="31">
        <f t="shared" si="126"/>
        <v>18000</v>
      </c>
      <c r="GV17" s="31">
        <f t="shared" si="126"/>
        <v>18483.736328125</v>
      </c>
      <c r="GW17" s="31">
        <f t="shared" si="126"/>
        <v>18911.861328125</v>
      </c>
      <c r="GX17" s="31">
        <f t="shared" si="126"/>
        <v>19076.623046875</v>
      </c>
      <c r="GY17" s="31">
        <f t="shared" si="126"/>
        <v>19417.978515625</v>
      </c>
      <c r="GZ17" s="31">
        <f t="shared" si="126"/>
        <v>20150.17578125</v>
      </c>
      <c r="HA17" s="31">
        <f t="shared" si="126"/>
        <v>20828.06640625</v>
      </c>
      <c r="HB17" s="31">
        <f t="shared" si="126"/>
        <v>21391.91796875</v>
      </c>
      <c r="HC17" s="31">
        <f t="shared" si="126"/>
        <v>21943.76171875</v>
      </c>
      <c r="HD17" s="31">
        <f t="shared" si="126"/>
        <v>22820.3828125</v>
      </c>
      <c r="HE17" s="31">
        <f t="shared" si="126"/>
        <v>23740.853515625</v>
      </c>
      <c r="HF17" s="31">
        <f t="shared" si="126"/>
        <v>24000</v>
      </c>
      <c r="HG17" s="31">
        <f t="shared" si="126"/>
        <v>24238.05078125</v>
      </c>
      <c r="HH17" s="31">
        <f t="shared" si="126"/>
        <v>25368.50390625</v>
      </c>
      <c r="HI17" s="31">
        <f t="shared" si="126"/>
        <v>26471.46484375</v>
      </c>
      <c r="HJ17" s="31">
        <f t="shared" si="127"/>
        <v>27420.072265625</v>
      </c>
      <c r="HK17" s="31">
        <f t="shared" si="127"/>
        <v>28566.701171875</v>
      </c>
      <c r="HL17" s="31">
        <f t="shared" si="127"/>
        <v>29836.537109375</v>
      </c>
      <c r="HM17" s="31">
        <f t="shared" si="127"/>
        <v>30425.814453125</v>
      </c>
      <c r="HN17" s="31">
        <f t="shared" si="127"/>
        <v>32236.572265625</v>
      </c>
      <c r="HO17" s="31">
        <f t="shared" si="127"/>
        <v>33975.28125</v>
      </c>
      <c r="HP17" s="31">
        <f t="shared" si="127"/>
        <v>35861.94921875</v>
      </c>
      <c r="HQ17" s="31">
        <f t="shared" si="127"/>
        <v>36806.1328125</v>
      </c>
      <c r="HR17" s="31">
        <f t="shared" si="127"/>
        <v>39435.703125</v>
      </c>
      <c r="HS17" s="31">
        <f t="shared" si="127"/>
        <v>42108.96875</v>
      </c>
      <c r="HT17" s="31">
        <f t="shared" si="127"/>
        <v>45244.91015625</v>
      </c>
      <c r="HU17" s="31">
        <f t="shared" si="127"/>
        <v>48335.7578125</v>
      </c>
      <c r="HV17" s="31">
        <f t="shared" si="127"/>
        <v>53007.6796875</v>
      </c>
      <c r="HW17" s="31">
        <f t="shared" si="127"/>
        <v>58782.76171875</v>
      </c>
      <c r="HX17" s="31">
        <f t="shared" si="127"/>
        <v>64929.37109375</v>
      </c>
      <c r="HY17" s="31">
        <f t="shared" si="127"/>
        <v>74775.390625</v>
      </c>
      <c r="HZ17" s="31">
        <f t="shared" si="128"/>
        <v>89742.171875</v>
      </c>
      <c r="IA17" s="31">
        <f t="shared" si="128"/>
        <v>115143.140625</v>
      </c>
      <c r="IB17" s="31">
        <f t="shared" si="128"/>
        <v>213179</v>
      </c>
      <c r="IC17" s="31">
        <f t="shared" si="128"/>
        <v>136946.703125</v>
      </c>
      <c r="ID17" s="31">
        <f t="shared" si="128"/>
        <v>143234.421875</v>
      </c>
      <c r="IE17" s="31">
        <f t="shared" si="128"/>
        <v>150437.828125</v>
      </c>
      <c r="IF17" s="31">
        <f t="shared" si="128"/>
        <v>160667.109375</v>
      </c>
      <c r="IG17" s="31">
        <f t="shared" si="128"/>
        <v>173040.515625</v>
      </c>
      <c r="IH17" s="31">
        <f t="shared" si="128"/>
        <v>183640.109375</v>
      </c>
      <c r="II17" s="31">
        <f t="shared" si="128"/>
        <v>203868.40625</v>
      </c>
      <c r="IJ17" s="31">
        <f t="shared" si="128"/>
        <v>232728.53125</v>
      </c>
      <c r="IK17" s="31">
        <f t="shared" si="128"/>
        <v>278246.5</v>
      </c>
      <c r="IL17" s="31">
        <f t="shared" si="128"/>
        <v>468211.875</v>
      </c>
      <c r="IM17" s="31">
        <f t="shared" si="128"/>
        <v>311872</v>
      </c>
      <c r="IN17" s="31">
        <f t="shared" si="128"/>
        <v>324410.53125</v>
      </c>
      <c r="IO17" s="31">
        <f t="shared" si="128"/>
        <v>343802.25</v>
      </c>
      <c r="IP17" s="31">
        <f t="shared" si="129"/>
        <v>358753.1875</v>
      </c>
      <c r="IQ17" s="31">
        <f t="shared" si="129"/>
        <v>368135.53125</v>
      </c>
      <c r="IR17" s="31">
        <f t="shared" si="129"/>
        <v>394039.09375</v>
      </c>
      <c r="IS17" s="31">
        <f t="shared" si="129"/>
        <v>427578.875</v>
      </c>
      <c r="IT17" s="31">
        <f t="shared" si="129"/>
        <v>461374.25</v>
      </c>
      <c r="IU17" s="31">
        <f t="shared" si="129"/>
        <v>557632.9375</v>
      </c>
      <c r="IV17" s="31">
        <f t="shared" si="129"/>
        <v>1119213.25</v>
      </c>
      <c r="IW17" s="31">
        <f t="shared" si="129"/>
        <v>630000</v>
      </c>
      <c r="IX17" s="31">
        <f t="shared" si="129"/>
        <v>632258.6875</v>
      </c>
      <c r="IY17" s="31">
        <f t="shared" si="129"/>
        <v>662482.375</v>
      </c>
      <c r="IZ17" s="31">
        <f t="shared" si="129"/>
        <v>743314.25</v>
      </c>
      <c r="JA17" s="31">
        <f t="shared" si="129"/>
        <v>891574.5625</v>
      </c>
      <c r="JB17" s="31">
        <f t="shared" si="129"/>
        <v>1202714.625</v>
      </c>
      <c r="JC17" s="31">
        <f t="shared" si="129"/>
        <v>1268820.375</v>
      </c>
      <c r="JD17" s="31">
        <f t="shared" si="129"/>
        <v>1290000</v>
      </c>
      <c r="JE17" s="31">
        <f t="shared" si="129"/>
        <v>1541948.125</v>
      </c>
      <c r="JF17" s="31">
        <f t="shared" si="130"/>
        <v>2098265.25</v>
      </c>
    </row>
    <row r="18" spans="1:266" s="176" customFormat="1" x14ac:dyDescent="0.2">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row>
    <row r="19" spans="1:266" s="176" customFormat="1" x14ac:dyDescent="0.2">
      <c r="A19" s="17" t="s">
        <v>153</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row>
    <row r="20" spans="1:266" s="176" customFormat="1" x14ac:dyDescent="0.2">
      <c r="A20" s="176">
        <f>[36]Sheet1!A2</f>
        <v>2001</v>
      </c>
      <c r="B20" s="7">
        <f t="shared" ref="B20:B22" si="139">C20*D20</f>
        <v>665503837082.25</v>
      </c>
      <c r="C20" s="7">
        <f>[51]Sheet1!B2</f>
        <v>6385.68310546875</v>
      </c>
      <c r="D20" s="7">
        <f>[51]Sheet1!C2</f>
        <v>104218112</v>
      </c>
      <c r="E20" s="7">
        <f>[51]Sheet1!D2</f>
        <v>0</v>
      </c>
      <c r="F20" s="7">
        <f>[51]Sheet1!E2</f>
        <v>0</v>
      </c>
      <c r="G20" s="7">
        <f>[51]Sheet1!F2</f>
        <v>0</v>
      </c>
      <c r="H20" s="7">
        <f>[51]Sheet1!G2</f>
        <v>0</v>
      </c>
      <c r="I20" s="7">
        <f>[51]Sheet1!H2</f>
        <v>0</v>
      </c>
      <c r="J20" s="7">
        <f>[51]Sheet1!I2</f>
        <v>0</v>
      </c>
      <c r="K20" s="7">
        <f>[51]Sheet1!J2</f>
        <v>0</v>
      </c>
      <c r="L20" s="7">
        <f>[51]Sheet1!K2</f>
        <v>0</v>
      </c>
      <c r="M20" s="7">
        <f>[51]Sheet1!L2</f>
        <v>0</v>
      </c>
      <c r="N20" s="7">
        <f>[51]Sheet1!M2</f>
        <v>203.56932067871099</v>
      </c>
      <c r="O20" s="7">
        <f>[51]Sheet1!N2</f>
        <v>475.31912231445301</v>
      </c>
      <c r="P20" s="7">
        <f>[51]Sheet1!O2</f>
        <v>634.46978759765602</v>
      </c>
      <c r="Q20" s="7">
        <f>[51]Sheet1!P2</f>
        <v>773.21252441406205</v>
      </c>
      <c r="R20" s="7">
        <f>[51]Sheet1!Q2</f>
        <v>923.45471191406205</v>
      </c>
      <c r="S20" s="7">
        <f>[51]Sheet1!R2</f>
        <v>1046.94189453125</v>
      </c>
      <c r="T20" s="7">
        <f>[51]Sheet1!S2</f>
        <v>1080</v>
      </c>
      <c r="U20" s="7">
        <f>[51]Sheet1!T2</f>
        <v>1084.76147460938</v>
      </c>
      <c r="V20" s="7">
        <f>[51]Sheet1!U2</f>
        <v>1186.55285644531</v>
      </c>
      <c r="W20" s="7">
        <f>[51]Sheet1!V2</f>
        <v>1207.13916015625</v>
      </c>
      <c r="X20" s="7">
        <f>[51]Sheet1!W2</f>
        <v>1327.71044921875</v>
      </c>
      <c r="Y20" s="7">
        <f>[51]Sheet1!X2</f>
        <v>1433.5830078125</v>
      </c>
      <c r="Z20" s="7">
        <f>[51]Sheet1!Y2</f>
        <v>1507.52404785156</v>
      </c>
      <c r="AA20" s="7">
        <f>[51]Sheet1!Z2</f>
        <v>1603.00146484375</v>
      </c>
      <c r="AB20" s="7">
        <f>[51]Sheet1!AA2</f>
        <v>1697.73132324219</v>
      </c>
      <c r="AC20" s="7">
        <f>[51]Sheet1!AB2</f>
        <v>1798.40295410156</v>
      </c>
      <c r="AD20" s="7">
        <f>[51]Sheet1!AC2</f>
        <v>1812.35119628906</v>
      </c>
      <c r="AE20" s="7">
        <f>[51]Sheet1!AD2</f>
        <v>1932.56469726562</v>
      </c>
      <c r="AF20" s="7">
        <f>[51]Sheet1!AE2</f>
        <v>2059.8095703125</v>
      </c>
      <c r="AG20" s="7">
        <f>[51]Sheet1!AF2</f>
        <v>2139.94580078125</v>
      </c>
      <c r="AH20" s="7">
        <f>[51]Sheet1!AG2</f>
        <v>2160</v>
      </c>
      <c r="AI20" s="7">
        <f>[51]Sheet1!AH2</f>
        <v>2160</v>
      </c>
      <c r="AJ20" s="7">
        <f>[51]Sheet1!AI2</f>
        <v>2160</v>
      </c>
      <c r="AK20" s="7">
        <f>[51]Sheet1!AJ2</f>
        <v>2160</v>
      </c>
      <c r="AL20" s="7">
        <f>[51]Sheet1!AK2</f>
        <v>2160</v>
      </c>
      <c r="AM20" s="7">
        <f>[51]Sheet1!AL2</f>
        <v>2161.17504882812</v>
      </c>
      <c r="AN20" s="7">
        <f>[51]Sheet1!AM2</f>
        <v>2212.49072265625</v>
      </c>
      <c r="AO20" s="7">
        <f>[51]Sheet1!AN2</f>
        <v>2302.3525390625</v>
      </c>
      <c r="AP20" s="7">
        <f>[51]Sheet1!AO2</f>
        <v>2398.55126953125</v>
      </c>
      <c r="AQ20" s="7">
        <f>[51]Sheet1!AP2</f>
        <v>2400</v>
      </c>
      <c r="AR20" s="7">
        <f>[51]Sheet1!AQ2</f>
        <v>2448.55297851562</v>
      </c>
      <c r="AS20" s="7">
        <f>[51]Sheet1!AR2</f>
        <v>2565.3232421875</v>
      </c>
      <c r="AT20" s="7">
        <f>[51]Sheet1!AS2</f>
        <v>2666.62451171875</v>
      </c>
      <c r="AU20" s="7">
        <f>[51]Sheet1!AT2</f>
        <v>2735.017578125</v>
      </c>
      <c r="AV20" s="7">
        <f>[51]Sheet1!AU2</f>
        <v>2848.6435546875</v>
      </c>
      <c r="AW20" s="7">
        <f>[51]Sheet1!AV2</f>
        <v>2923.6767578125</v>
      </c>
      <c r="AX20" s="7">
        <f>[51]Sheet1!AW2</f>
        <v>3000</v>
      </c>
      <c r="AY20" s="7">
        <f>[51]Sheet1!AX2</f>
        <v>3010.73291015625</v>
      </c>
      <c r="AZ20" s="7">
        <f>[51]Sheet1!AY2</f>
        <v>3127.38623046875</v>
      </c>
      <c r="BA20" s="7">
        <f>[51]Sheet1!AZ2</f>
        <v>3231.96118164062</v>
      </c>
      <c r="BB20" s="7">
        <f>[51]Sheet1!BA2</f>
        <v>3304.96264648438</v>
      </c>
      <c r="BC20" s="7">
        <f>[51]Sheet1!BB2</f>
        <v>3403.55908203125</v>
      </c>
      <c r="BD20" s="7">
        <f>[51]Sheet1!BC2</f>
        <v>3535.51123046875</v>
      </c>
      <c r="BE20" s="7">
        <f>[51]Sheet1!BD2</f>
        <v>3600</v>
      </c>
      <c r="BF20" s="7">
        <f>[51]Sheet1!BE2</f>
        <v>3600</v>
      </c>
      <c r="BG20" s="7">
        <f>[51]Sheet1!BF2</f>
        <v>3676.63330078125</v>
      </c>
      <c r="BH20" s="7">
        <f>[51]Sheet1!BG2</f>
        <v>3835.9541015625</v>
      </c>
      <c r="BI20" s="7">
        <f>[51]Sheet1!BH2</f>
        <v>3955.44287109375</v>
      </c>
      <c r="BJ20" s="7">
        <f>[51]Sheet1!BI2</f>
        <v>4108.470703125</v>
      </c>
      <c r="BK20" s="7">
        <f>[51]Sheet1!BJ2</f>
        <v>4200</v>
      </c>
      <c r="BL20" s="7">
        <f>[51]Sheet1!BK2</f>
        <v>4271.49365234375</v>
      </c>
      <c r="BM20" s="7">
        <f>[51]Sheet1!BL2</f>
        <v>4325.18701171875</v>
      </c>
      <c r="BN20" s="7">
        <f>[51]Sheet1!BM2</f>
        <v>4463.517578125</v>
      </c>
      <c r="BO20" s="7">
        <f>[51]Sheet1!BN2</f>
        <v>4608.7255859375</v>
      </c>
      <c r="BP20" s="7">
        <f>[51]Sheet1!BO2</f>
        <v>4775.02587890625</v>
      </c>
      <c r="BQ20" s="7">
        <f>[51]Sheet1!BP2</f>
        <v>4800</v>
      </c>
      <c r="BR20" s="7">
        <f>[51]Sheet1!BQ2</f>
        <v>4882.42822265625</v>
      </c>
      <c r="BS20" s="7">
        <f>[51]Sheet1!BR2</f>
        <v>5091.40087890625</v>
      </c>
      <c r="BT20" s="7">
        <f>[51]Sheet1!BS2</f>
        <v>5301.08642578125</v>
      </c>
      <c r="BU20" s="7">
        <f>[51]Sheet1!BT2</f>
        <v>5419.802734375</v>
      </c>
      <c r="BV20" s="7">
        <f>[51]Sheet1!BU2</f>
        <v>5650.32666015625</v>
      </c>
      <c r="BW20" s="7">
        <f>[51]Sheet1!BV2</f>
        <v>5888.6328125</v>
      </c>
      <c r="BX20" s="7">
        <f>[51]Sheet1!BW2</f>
        <v>6000</v>
      </c>
      <c r="BY20" s="7">
        <f>[51]Sheet1!BX2</f>
        <v>6079.6572265625</v>
      </c>
      <c r="BZ20" s="7">
        <f>[51]Sheet1!BY2</f>
        <v>6382.978515625</v>
      </c>
      <c r="CA20" s="7">
        <f>[51]Sheet1!BZ2</f>
        <v>6606.958984375</v>
      </c>
      <c r="CB20" s="7">
        <f>[51]Sheet1!CA2</f>
        <v>6905.4853515625</v>
      </c>
      <c r="CC20" s="7">
        <f>[51]Sheet1!CB2</f>
        <v>7179.0625</v>
      </c>
      <c r="CD20" s="7">
        <f>[51]Sheet1!CC2</f>
        <v>7273.93115234375</v>
      </c>
      <c r="CE20" s="7">
        <f>[51]Sheet1!CD2</f>
        <v>7663.6474609375</v>
      </c>
      <c r="CF20" s="7">
        <f>[51]Sheet1!CE2</f>
        <v>8002.74169921875</v>
      </c>
      <c r="CG20" s="7">
        <f>[51]Sheet1!CF2</f>
        <v>8379.85546875</v>
      </c>
      <c r="CH20" s="7">
        <f>[51]Sheet1!CG2</f>
        <v>8782.8154296875</v>
      </c>
      <c r="CI20" s="7">
        <f>[51]Sheet1!CH2</f>
        <v>9118.74609375</v>
      </c>
      <c r="CJ20" s="7">
        <f>[51]Sheet1!CI2</f>
        <v>9575.9912109375</v>
      </c>
      <c r="CK20" s="7">
        <f>[51]Sheet1!CJ2</f>
        <v>10038.89453125</v>
      </c>
      <c r="CL20" s="7">
        <f>[51]Sheet1!CK2</f>
        <v>10671.935546875</v>
      </c>
      <c r="CM20" s="7">
        <f>[51]Sheet1!CL2</f>
        <v>11286.4345703125</v>
      </c>
      <c r="CN20" s="7">
        <f>[51]Sheet1!CM2</f>
        <v>11972.2744140625</v>
      </c>
      <c r="CO20" s="7">
        <f>[51]Sheet1!CN2</f>
        <v>12456.4365234375</v>
      </c>
      <c r="CP20" s="7">
        <f>[51]Sheet1!CO2</f>
        <v>13503.6396484375</v>
      </c>
      <c r="CQ20" s="7">
        <f>[51]Sheet1!CP2</f>
        <v>14585.763671875</v>
      </c>
      <c r="CR20" s="7">
        <f>[51]Sheet1!CQ2</f>
        <v>15725.3564453125</v>
      </c>
      <c r="CS20" s="7">
        <f>[51]Sheet1!CR2</f>
        <v>17413.080078125</v>
      </c>
      <c r="CT20" s="7">
        <f>[51]Sheet1!CS2</f>
        <v>18661.75</v>
      </c>
      <c r="CU20" s="7">
        <f>[51]Sheet1!CT2</f>
        <v>21048.44921875</v>
      </c>
      <c r="CV20" s="7">
        <f>[51]Sheet1!CU2</f>
        <v>23821.501953125</v>
      </c>
      <c r="CW20" s="7">
        <f>[51]Sheet1!CV2</f>
        <v>27687.6875</v>
      </c>
      <c r="CX20" s="7">
        <f>[51]Sheet1!CW2</f>
        <v>33024.75390625</v>
      </c>
      <c r="CY20" s="7">
        <f>[51]Sheet1!CX2</f>
        <v>43466.23046875</v>
      </c>
      <c r="CZ20" s="7">
        <f>[51]Sheet1!CY2</f>
        <v>81771.2421875</v>
      </c>
      <c r="DA20" s="7">
        <f>[51]Sheet1!CZ2</f>
        <v>53347.08984375</v>
      </c>
      <c r="DB20" s="7">
        <f>[51]Sheet1!DA2</f>
        <v>56639.21875</v>
      </c>
      <c r="DC20" s="7">
        <f>[51]Sheet1!DB2</f>
        <v>59891.73046875</v>
      </c>
      <c r="DD20" s="7">
        <f>[51]Sheet1!DC2</f>
        <v>61692.328125</v>
      </c>
      <c r="DE20" s="7">
        <f>[51]Sheet1!DD2</f>
        <v>66189.2109375</v>
      </c>
      <c r="DF20" s="7">
        <f>[51]Sheet1!DE2</f>
        <v>71915.421875</v>
      </c>
      <c r="DG20" s="7">
        <f>[51]Sheet1!DF2</f>
        <v>79136.703125</v>
      </c>
      <c r="DH20" s="7">
        <f>[51]Sheet1!DG2</f>
        <v>90518.6953125</v>
      </c>
      <c r="DI20" s="7">
        <f>[51]Sheet1!DH2</f>
        <v>107633.8515625</v>
      </c>
      <c r="DJ20" s="7">
        <f>[51]Sheet1!DI2</f>
        <v>170428.46875</v>
      </c>
      <c r="DK20" s="7">
        <f>[51]Sheet1!DJ2</f>
        <v>121312</v>
      </c>
      <c r="DL20" s="7">
        <f>[51]Sheet1!DK2</f>
        <v>126648.953125</v>
      </c>
      <c r="DM20" s="7">
        <f>[51]Sheet1!DL2</f>
        <v>131934.578125</v>
      </c>
      <c r="DN20" s="7">
        <f>[51]Sheet1!DM2</f>
        <v>136453.171875</v>
      </c>
      <c r="DO20" s="7">
        <f>[51]Sheet1!DN2</f>
        <v>143833.375</v>
      </c>
      <c r="DP20" s="7">
        <f>[51]Sheet1!DO2</f>
        <v>150267.25</v>
      </c>
      <c r="DQ20" s="7">
        <f>[51]Sheet1!DP2</f>
        <v>159805.359375</v>
      </c>
      <c r="DR20" s="7">
        <f>[51]Sheet1!DQ2</f>
        <v>179946.21875</v>
      </c>
      <c r="DS20" s="7">
        <f>[51]Sheet1!DR2</f>
        <v>214991.8125</v>
      </c>
      <c r="DT20" s="7">
        <f>[51]Sheet1!DS2</f>
        <v>335382.125</v>
      </c>
      <c r="DU20" s="7">
        <f>[51]Sheet1!DT2</f>
        <v>241565.21875</v>
      </c>
      <c r="DV20" s="7">
        <f>[51]Sheet1!DU2</f>
        <v>257099.25</v>
      </c>
      <c r="DW20" s="7">
        <f>[51]Sheet1!DV2</f>
        <v>264000</v>
      </c>
      <c r="DX20" s="7">
        <f>[51]Sheet1!DW2</f>
        <v>270000</v>
      </c>
      <c r="DY20" s="7">
        <f>[51]Sheet1!DX2</f>
        <v>271213.1875</v>
      </c>
      <c r="DZ20" s="7">
        <f>[51]Sheet1!DY2</f>
        <v>285601.96875</v>
      </c>
      <c r="EA20" s="7">
        <f>[51]Sheet1!DZ2</f>
        <v>288000</v>
      </c>
      <c r="EB20" s="7">
        <f>[51]Sheet1!EA2</f>
        <v>346493.0625</v>
      </c>
      <c r="EC20" s="7">
        <f>[51]Sheet1!EB2</f>
        <v>527693.6875</v>
      </c>
      <c r="ED20" s="7">
        <f>[51]Sheet1!EC2</f>
        <v>556313.625</v>
      </c>
    </row>
    <row r="21" spans="1:266" s="176" customFormat="1" x14ac:dyDescent="0.2">
      <c r="A21" s="16">
        <f>[37]Sheet1!A2</f>
        <v>2002</v>
      </c>
      <c r="B21" s="7">
        <f t="shared" si="139"/>
        <v>741708771815.54688</v>
      </c>
      <c r="C21" s="7">
        <f>[52]Sheet1!B2</f>
        <v>6905.8544921875</v>
      </c>
      <c r="D21" s="7">
        <f>[52]Sheet1!C2</f>
        <v>107402896</v>
      </c>
      <c r="E21" s="7">
        <f>[52]Sheet1!D2</f>
        <v>0</v>
      </c>
      <c r="F21" s="7">
        <f>[52]Sheet1!E2</f>
        <v>0</v>
      </c>
      <c r="G21" s="7">
        <f>[52]Sheet1!F2</f>
        <v>0</v>
      </c>
      <c r="H21" s="7">
        <f>[52]Sheet1!G2</f>
        <v>0</v>
      </c>
      <c r="I21" s="7">
        <f>[52]Sheet1!H2</f>
        <v>0</v>
      </c>
      <c r="J21" s="7">
        <f>[52]Sheet1!I2</f>
        <v>0</v>
      </c>
      <c r="K21" s="7">
        <f>[52]Sheet1!J2</f>
        <v>0</v>
      </c>
      <c r="L21" s="7">
        <f>[52]Sheet1!K2</f>
        <v>0</v>
      </c>
      <c r="M21" s="7">
        <f>[52]Sheet1!L2</f>
        <v>5.6288995742797896</v>
      </c>
      <c r="N21" s="7">
        <f>[52]Sheet1!M2</f>
        <v>323.23049926757801</v>
      </c>
      <c r="O21" s="7">
        <f>[52]Sheet1!N2</f>
        <v>570.51727294921898</v>
      </c>
      <c r="P21" s="7">
        <f>[52]Sheet1!O2</f>
        <v>747.08197021484398</v>
      </c>
      <c r="Q21" s="7">
        <f>[52]Sheet1!P2</f>
        <v>908.82147216796898</v>
      </c>
      <c r="R21" s="7">
        <f>[52]Sheet1!Q2</f>
        <v>1069.83764648438</v>
      </c>
      <c r="S21" s="7">
        <f>[52]Sheet1!R2</f>
        <v>1200</v>
      </c>
      <c r="T21" s="7">
        <f>[52]Sheet1!S2</f>
        <v>1200</v>
      </c>
      <c r="U21" s="7">
        <f>[52]Sheet1!T2</f>
        <v>1200</v>
      </c>
      <c r="V21" s="7">
        <f>[52]Sheet1!U2</f>
        <v>1275.56958007812</v>
      </c>
      <c r="W21" s="7">
        <f>[52]Sheet1!V2</f>
        <v>1422.4375</v>
      </c>
      <c r="X21" s="7">
        <f>[52]Sheet1!W2</f>
        <v>1507.01220703125</v>
      </c>
      <c r="Y21" s="7">
        <f>[52]Sheet1!X2</f>
        <v>1615.69409179688</v>
      </c>
      <c r="Z21" s="7">
        <f>[52]Sheet1!Y2</f>
        <v>1738.22705078125</v>
      </c>
      <c r="AA21" s="7">
        <f>[52]Sheet1!Z2</f>
        <v>1800</v>
      </c>
      <c r="AB21" s="7">
        <f>[52]Sheet1!AA2</f>
        <v>1817.7958984375</v>
      </c>
      <c r="AC21" s="7">
        <f>[52]Sheet1!AB2</f>
        <v>1948.26000976562</v>
      </c>
      <c r="AD21" s="7">
        <f>[52]Sheet1!AC2</f>
        <v>2082.6865234375</v>
      </c>
      <c r="AE21" s="7">
        <f>[52]Sheet1!AD2</f>
        <v>2156.61694335938</v>
      </c>
      <c r="AF21" s="7">
        <f>[52]Sheet1!AE2</f>
        <v>2293.96337890625</v>
      </c>
      <c r="AG21" s="7">
        <f>[52]Sheet1!AF2</f>
        <v>2400</v>
      </c>
      <c r="AH21" s="7">
        <f>[52]Sheet1!AG2</f>
        <v>2400</v>
      </c>
      <c r="AI21" s="7">
        <f>[52]Sheet1!AH2</f>
        <v>2400</v>
      </c>
      <c r="AJ21" s="7">
        <f>[52]Sheet1!AI2</f>
        <v>2400</v>
      </c>
      <c r="AK21" s="7">
        <f>[52]Sheet1!AJ2</f>
        <v>2400</v>
      </c>
      <c r="AL21" s="7">
        <f>[52]Sheet1!AK2</f>
        <v>2400</v>
      </c>
      <c r="AM21" s="7">
        <f>[52]Sheet1!AL2</f>
        <v>2400</v>
      </c>
      <c r="AN21" s="7">
        <f>[52]Sheet1!AM2</f>
        <v>2400</v>
      </c>
      <c r="AO21" s="7">
        <f>[52]Sheet1!AN2</f>
        <v>2443.1142578125</v>
      </c>
      <c r="AP21" s="7">
        <f>[52]Sheet1!AO2</f>
        <v>2581.71435546875</v>
      </c>
      <c r="AQ21" s="7">
        <f>[52]Sheet1!AP2</f>
        <v>2679.50415039062</v>
      </c>
      <c r="AR21" s="7">
        <f>[52]Sheet1!AQ2</f>
        <v>2758.85327148438</v>
      </c>
      <c r="AS21" s="7">
        <f>[52]Sheet1!AR2</f>
        <v>2877.8515625</v>
      </c>
      <c r="AT21" s="7">
        <f>[52]Sheet1!AS2</f>
        <v>2985.95654296875</v>
      </c>
      <c r="AU21" s="7">
        <f>[52]Sheet1!AT2</f>
        <v>3000</v>
      </c>
      <c r="AV21" s="7">
        <f>[52]Sheet1!AU2</f>
        <v>3012.47412109375</v>
      </c>
      <c r="AW21" s="7">
        <f>[52]Sheet1!AV2</f>
        <v>3143.44067382812</v>
      </c>
      <c r="AX21" s="7">
        <f>[52]Sheet1!AW2</f>
        <v>3275.822265625</v>
      </c>
      <c r="AY21" s="7">
        <f>[52]Sheet1!AX2</f>
        <v>3367.2373046875</v>
      </c>
      <c r="AZ21" s="7">
        <f>[52]Sheet1!AY2</f>
        <v>3522.51611328125</v>
      </c>
      <c r="BA21" s="7">
        <f>[52]Sheet1!AZ2</f>
        <v>3600</v>
      </c>
      <c r="BB21" s="7">
        <f>[52]Sheet1!BA2</f>
        <v>3600</v>
      </c>
      <c r="BC21" s="7">
        <f>[52]Sheet1!BB2</f>
        <v>3600</v>
      </c>
      <c r="BD21" s="7">
        <f>[52]Sheet1!BC2</f>
        <v>3658.09594726562</v>
      </c>
      <c r="BE21" s="7">
        <f>[52]Sheet1!BD2</f>
        <v>3838.7705078125</v>
      </c>
      <c r="BF21" s="7">
        <f>[52]Sheet1!BE2</f>
        <v>3954.5380859375</v>
      </c>
      <c r="BG21" s="7">
        <f>[52]Sheet1!BF2</f>
        <v>4140.20751953125</v>
      </c>
      <c r="BH21" s="7">
        <f>[52]Sheet1!BG2</f>
        <v>4200</v>
      </c>
      <c r="BI21" s="7">
        <f>[52]Sheet1!BH2</f>
        <v>4250.9931640625</v>
      </c>
      <c r="BJ21" s="7">
        <f>[52]Sheet1!BI2</f>
        <v>4437.013671875</v>
      </c>
      <c r="BK21" s="7">
        <f>[52]Sheet1!BJ2</f>
        <v>4599.53369140625</v>
      </c>
      <c r="BL21" s="7">
        <f>[52]Sheet1!BK2</f>
        <v>4789.28271484375</v>
      </c>
      <c r="BM21" s="7">
        <f>[52]Sheet1!BL2</f>
        <v>4800</v>
      </c>
      <c r="BN21" s="7">
        <f>[52]Sheet1!BM2</f>
        <v>4800</v>
      </c>
      <c r="BO21" s="7">
        <f>[52]Sheet1!BN2</f>
        <v>4842.36669921875</v>
      </c>
      <c r="BP21" s="7">
        <f>[52]Sheet1!BO2</f>
        <v>5053.7294921875</v>
      </c>
      <c r="BQ21" s="7">
        <f>[52]Sheet1!BP2</f>
        <v>5267.02587890625</v>
      </c>
      <c r="BR21" s="7">
        <f>[52]Sheet1!BQ2</f>
        <v>5400</v>
      </c>
      <c r="BS21" s="7">
        <f>[52]Sheet1!BR2</f>
        <v>5575.74462890625</v>
      </c>
      <c r="BT21" s="7">
        <f>[52]Sheet1!BS2</f>
        <v>5813.31982421875</v>
      </c>
      <c r="BU21" s="7">
        <f>[52]Sheet1!BT2</f>
        <v>6000</v>
      </c>
      <c r="BV21" s="7">
        <f>[52]Sheet1!BU2</f>
        <v>6000</v>
      </c>
      <c r="BW21" s="7">
        <f>[52]Sheet1!BV2</f>
        <v>6144.09375</v>
      </c>
      <c r="BX21" s="7">
        <f>[52]Sheet1!BW2</f>
        <v>6458.36279296875</v>
      </c>
      <c r="BY21" s="7">
        <f>[52]Sheet1!BX2</f>
        <v>6655.52197265625</v>
      </c>
      <c r="BZ21" s="7">
        <f>[52]Sheet1!BY2</f>
        <v>7013.8203125</v>
      </c>
      <c r="CA21" s="7">
        <f>[52]Sheet1!BZ2</f>
        <v>7200</v>
      </c>
      <c r="CB21" s="7">
        <f>[52]Sheet1!CA2</f>
        <v>7239.6298828125</v>
      </c>
      <c r="CC21" s="7">
        <f>[52]Sheet1!CB2</f>
        <v>7624.564453125</v>
      </c>
      <c r="CD21" s="7">
        <f>[52]Sheet1!CC2</f>
        <v>7922.6123046875</v>
      </c>
      <c r="CE21" s="7">
        <f>[52]Sheet1!CD2</f>
        <v>8344.2744140625</v>
      </c>
      <c r="CF21" s="7">
        <f>[52]Sheet1!CE2</f>
        <v>8601.5537109375</v>
      </c>
      <c r="CG21" s="7">
        <f>[52]Sheet1!CF2</f>
        <v>9010.2734375</v>
      </c>
      <c r="CH21" s="7">
        <f>[52]Sheet1!CG2</f>
        <v>9474.4033203125</v>
      </c>
      <c r="CI21" s="7">
        <f>[52]Sheet1!CH2</f>
        <v>9760.412109375</v>
      </c>
      <c r="CJ21" s="7">
        <f>[52]Sheet1!CI2</f>
        <v>10394.2109375</v>
      </c>
      <c r="CK21" s="7">
        <f>[52]Sheet1!CJ2</f>
        <v>10904.1083984375</v>
      </c>
      <c r="CL21" s="7">
        <f>[52]Sheet1!CK2</f>
        <v>11629.212890625</v>
      </c>
      <c r="CM21" s="7">
        <f>[52]Sheet1!CL2</f>
        <v>12000.9951171875</v>
      </c>
      <c r="CN21" s="7">
        <f>[52]Sheet1!CM2</f>
        <v>12671.37890625</v>
      </c>
      <c r="CO21" s="7">
        <f>[52]Sheet1!CN2</f>
        <v>13602.263671875</v>
      </c>
      <c r="CP21" s="7">
        <f>[52]Sheet1!CO2</f>
        <v>14601.2529296875</v>
      </c>
      <c r="CQ21" s="7">
        <f>[52]Sheet1!CP2</f>
        <v>15634.5185546875</v>
      </c>
      <c r="CR21" s="7">
        <f>[52]Sheet1!CQ2</f>
        <v>17232.720703125</v>
      </c>
      <c r="CS21" s="7">
        <f>[52]Sheet1!CR2</f>
        <v>18367.076171875</v>
      </c>
      <c r="CT21" s="7">
        <f>[52]Sheet1!CS2</f>
        <v>20507.904296875</v>
      </c>
      <c r="CU21" s="7">
        <f>[52]Sheet1!CT2</f>
        <v>23127.8203125</v>
      </c>
      <c r="CV21" s="7">
        <f>[52]Sheet1!CU2</f>
        <v>25780.173828125</v>
      </c>
      <c r="CW21" s="7">
        <f>[52]Sheet1!CV2</f>
        <v>30307.23828125</v>
      </c>
      <c r="CX21" s="7">
        <f>[52]Sheet1!CW2</f>
        <v>36236.05078125</v>
      </c>
      <c r="CY21" s="7">
        <f>[52]Sheet1!CX2</f>
        <v>47056.14453125</v>
      </c>
      <c r="CZ21" s="7">
        <f>[52]Sheet1!CY2</f>
        <v>85111.09375</v>
      </c>
      <c r="DA21" s="7">
        <f>[52]Sheet1!CZ2</f>
        <v>56910.0546875</v>
      </c>
      <c r="DB21" s="7">
        <f>[52]Sheet1!DA2</f>
        <v>59678.15625</v>
      </c>
      <c r="DC21" s="7">
        <f>[52]Sheet1!DB2</f>
        <v>61361.2109375</v>
      </c>
      <c r="DD21" s="7">
        <f>[52]Sheet1!DC2</f>
        <v>65854.6484375</v>
      </c>
      <c r="DE21" s="7">
        <f>[52]Sheet1!DD2</f>
        <v>70435.671875</v>
      </c>
      <c r="DF21" s="7">
        <f>[52]Sheet1!DE2</f>
        <v>74480.6796875</v>
      </c>
      <c r="DG21" s="7">
        <f>[52]Sheet1!DF2</f>
        <v>81758.375</v>
      </c>
      <c r="DH21" s="7">
        <f>[52]Sheet1!DG2</f>
        <v>92111.0625</v>
      </c>
      <c r="DI21" s="7">
        <f>[52]Sheet1!DH2</f>
        <v>107886.0234375</v>
      </c>
      <c r="DJ21" s="7">
        <f>[52]Sheet1!DI2</f>
        <v>180150.859375</v>
      </c>
      <c r="DK21" s="7">
        <f>[52]Sheet1!DJ2</f>
        <v>126117.875</v>
      </c>
      <c r="DL21" s="7">
        <f>[52]Sheet1!DK2</f>
        <v>130782.46875</v>
      </c>
      <c r="DM21" s="7">
        <f>[52]Sheet1!DL2</f>
        <v>136274.640625</v>
      </c>
      <c r="DN21" s="7">
        <f>[52]Sheet1!DM2</f>
        <v>142493.09375</v>
      </c>
      <c r="DO21" s="7">
        <f>[52]Sheet1!DN2</f>
        <v>150268.09375</v>
      </c>
      <c r="DP21" s="7">
        <f>[52]Sheet1!DO2</f>
        <v>163273.03125</v>
      </c>
      <c r="DQ21" s="7">
        <f>[52]Sheet1!DP2</f>
        <v>179732.53125</v>
      </c>
      <c r="DR21" s="7">
        <f>[52]Sheet1!DQ2</f>
        <v>193065.296875</v>
      </c>
      <c r="DS21" s="7">
        <f>[52]Sheet1!DR2</f>
        <v>222801.5625</v>
      </c>
      <c r="DT21" s="7">
        <f>[52]Sheet1!DS2</f>
        <v>355443</v>
      </c>
      <c r="DU21" s="7">
        <f>[52]Sheet1!DT2</f>
        <v>287418.96875</v>
      </c>
      <c r="DV21" s="7">
        <f>[52]Sheet1!DU2</f>
        <v>295822.84375</v>
      </c>
      <c r="DW21" s="7">
        <f>[52]Sheet1!DV2</f>
        <v>306000</v>
      </c>
      <c r="DX21" s="7">
        <f>[52]Sheet1!DW2</f>
        <v>309861.875</v>
      </c>
      <c r="DY21" s="7">
        <f>[52]Sheet1!DX2</f>
        <v>328800</v>
      </c>
      <c r="DZ21" s="7">
        <f>[52]Sheet1!DY2</f>
        <v>336672.375</v>
      </c>
      <c r="EA21" s="7">
        <f>[52]Sheet1!DZ2</f>
        <v>363258.96875</v>
      </c>
      <c r="EB21" s="7">
        <f>[52]Sheet1!EA2</f>
        <v>389151.5625</v>
      </c>
      <c r="EC21" s="7">
        <f>[52]Sheet1!EB2</f>
        <v>450000</v>
      </c>
      <c r="ED21" s="7">
        <f>[52]Sheet1!EC2</f>
        <v>456322.5</v>
      </c>
      <c r="EE21" s="14"/>
    </row>
    <row r="22" spans="1:266" s="176" customFormat="1" x14ac:dyDescent="0.2">
      <c r="A22" s="176">
        <f>[38]Sheet1!A2</f>
        <v>2003</v>
      </c>
      <c r="B22" s="7">
        <f t="shared" si="139"/>
        <v>828711652673.53125</v>
      </c>
      <c r="C22" s="7">
        <f>[53]Sheet1!B2</f>
        <v>7520.00830078125</v>
      </c>
      <c r="D22" s="7">
        <f>[53]Sheet1!C2</f>
        <v>110200896</v>
      </c>
      <c r="E22" s="7">
        <f>[53]Sheet1!D2</f>
        <v>0</v>
      </c>
      <c r="F22" s="7">
        <f>[53]Sheet1!E2</f>
        <v>0</v>
      </c>
      <c r="G22" s="7">
        <f>[53]Sheet1!F2</f>
        <v>0</v>
      </c>
      <c r="H22" s="7">
        <f>[53]Sheet1!G2</f>
        <v>0</v>
      </c>
      <c r="I22" s="7">
        <f>[53]Sheet1!H2</f>
        <v>0</v>
      </c>
      <c r="J22" s="7">
        <f>[53]Sheet1!I2</f>
        <v>0</v>
      </c>
      <c r="K22" s="7">
        <f>[53]Sheet1!J2</f>
        <v>0</v>
      </c>
      <c r="L22" s="7">
        <f>[53]Sheet1!K2</f>
        <v>0</v>
      </c>
      <c r="M22" s="7">
        <f>[53]Sheet1!L2</f>
        <v>0</v>
      </c>
      <c r="N22" s="7">
        <f>[53]Sheet1!M2</f>
        <v>241.6484375</v>
      </c>
      <c r="O22" s="7">
        <f>[53]Sheet1!N2</f>
        <v>566.53509521484398</v>
      </c>
      <c r="P22" s="7">
        <f>[53]Sheet1!O2</f>
        <v>783.72833251953102</v>
      </c>
      <c r="Q22" s="7">
        <f>[53]Sheet1!P2</f>
        <v>957.703857421875</v>
      </c>
      <c r="R22" s="7">
        <f>[53]Sheet1!Q2</f>
        <v>1163.79333496094</v>
      </c>
      <c r="S22" s="7">
        <f>[53]Sheet1!R2</f>
        <v>1246.896484375</v>
      </c>
      <c r="T22" s="7">
        <f>[53]Sheet1!S2</f>
        <v>1433.81005859375</v>
      </c>
      <c r="U22" s="7">
        <f>[53]Sheet1!T2</f>
        <v>1440</v>
      </c>
      <c r="V22" s="7">
        <f>[53]Sheet1!U2</f>
        <v>1440</v>
      </c>
      <c r="W22" s="7">
        <f>[53]Sheet1!V2</f>
        <v>1516.890625</v>
      </c>
      <c r="X22" s="7">
        <f>[53]Sheet1!W2</f>
        <v>1674.66821289062</v>
      </c>
      <c r="Y22" s="7">
        <f>[53]Sheet1!X2</f>
        <v>1793.79174804688</v>
      </c>
      <c r="Z22" s="7">
        <f>[53]Sheet1!Y2</f>
        <v>1811.99584960938</v>
      </c>
      <c r="AA22" s="7">
        <f>[53]Sheet1!Z2</f>
        <v>1938.94519042969</v>
      </c>
      <c r="AB22" s="7">
        <f>[53]Sheet1!AA2</f>
        <v>2075.82885742188</v>
      </c>
      <c r="AC22" s="7">
        <f>[53]Sheet1!AB2</f>
        <v>2162.25854492188</v>
      </c>
      <c r="AD22" s="7">
        <f>[53]Sheet1!AC2</f>
        <v>2304.49951171875</v>
      </c>
      <c r="AE22" s="7">
        <f>[53]Sheet1!AD2</f>
        <v>2400</v>
      </c>
      <c r="AF22" s="7">
        <f>[53]Sheet1!AE2</f>
        <v>2409.73828125</v>
      </c>
      <c r="AG22" s="7">
        <f>[53]Sheet1!AF2</f>
        <v>2567.01928710938</v>
      </c>
      <c r="AH22" s="7">
        <f>[53]Sheet1!AG2</f>
        <v>2698.18872070312</v>
      </c>
      <c r="AI22" s="7">
        <f>[53]Sheet1!AH2</f>
        <v>2854.90454101562</v>
      </c>
      <c r="AJ22" s="7">
        <f>[53]Sheet1!AI2</f>
        <v>2880</v>
      </c>
      <c r="AK22" s="7">
        <f>[53]Sheet1!AJ2</f>
        <v>2880</v>
      </c>
      <c r="AL22" s="7">
        <f>[53]Sheet1!AK2</f>
        <v>2880</v>
      </c>
      <c r="AM22" s="7">
        <f>[53]Sheet1!AL2</f>
        <v>2880</v>
      </c>
      <c r="AN22" s="7">
        <f>[53]Sheet1!AM2</f>
        <v>2880</v>
      </c>
      <c r="AO22" s="7">
        <f>[53]Sheet1!AN2</f>
        <v>2880</v>
      </c>
      <c r="AP22" s="7">
        <f>[53]Sheet1!AO2</f>
        <v>2895.900390625</v>
      </c>
      <c r="AQ22" s="7">
        <f>[53]Sheet1!AP2</f>
        <v>2995.22412109375</v>
      </c>
      <c r="AR22" s="7">
        <f>[53]Sheet1!AQ2</f>
        <v>3013.00854492188</v>
      </c>
      <c r="AS22" s="7">
        <f>[53]Sheet1!AR2</f>
        <v>3147.94873046875</v>
      </c>
      <c r="AT22" s="7">
        <f>[53]Sheet1!AS2</f>
        <v>3263.30493164062</v>
      </c>
      <c r="AU22" s="7">
        <f>[53]Sheet1!AT2</f>
        <v>3367.11572265625</v>
      </c>
      <c r="AV22" s="7">
        <f>[53]Sheet1!AU2</f>
        <v>3515.03881835938</v>
      </c>
      <c r="AW22" s="7">
        <f>[53]Sheet1!AV2</f>
        <v>3600</v>
      </c>
      <c r="AX22" s="7">
        <f>[53]Sheet1!AW2</f>
        <v>3600</v>
      </c>
      <c r="AY22" s="7">
        <f>[53]Sheet1!AX2</f>
        <v>3644.6748046875</v>
      </c>
      <c r="AZ22" s="7">
        <f>[53]Sheet1!AY2</f>
        <v>3811.3876953125</v>
      </c>
      <c r="BA22" s="7">
        <f>[53]Sheet1!AZ2</f>
        <v>3916.2421875</v>
      </c>
      <c r="BB22" s="7">
        <f>[53]Sheet1!BA2</f>
        <v>4078.0673828125</v>
      </c>
      <c r="BC22" s="7">
        <f>[53]Sheet1!BB2</f>
        <v>4194.34765625</v>
      </c>
      <c r="BD22" s="7">
        <f>[53]Sheet1!BC2</f>
        <v>4233.80810546875</v>
      </c>
      <c r="BE22" s="7">
        <f>[53]Sheet1!BD2</f>
        <v>4326.91796875</v>
      </c>
      <c r="BF22" s="7">
        <f>[53]Sheet1!BE2</f>
        <v>4457.8544921875</v>
      </c>
      <c r="BG22" s="7">
        <f>[53]Sheet1!BF2</f>
        <v>4590.74951171875</v>
      </c>
      <c r="BH22" s="7">
        <f>[53]Sheet1!BG2</f>
        <v>4753.32470703125</v>
      </c>
      <c r="BI22" s="7">
        <f>[53]Sheet1!BH2</f>
        <v>4800</v>
      </c>
      <c r="BJ22" s="7">
        <f>[53]Sheet1!BI2</f>
        <v>4814.57958984375</v>
      </c>
      <c r="BK22" s="7">
        <f>[53]Sheet1!BJ2</f>
        <v>5000.3369140625</v>
      </c>
      <c r="BL22" s="7">
        <f>[53]Sheet1!BK2</f>
        <v>5155.6162109375</v>
      </c>
      <c r="BM22" s="7">
        <f>[53]Sheet1!BL2</f>
        <v>5349.07763671875</v>
      </c>
      <c r="BN22" s="7">
        <f>[53]Sheet1!BM2</f>
        <v>5440.3515625</v>
      </c>
      <c r="BO22" s="7">
        <f>[53]Sheet1!BN2</f>
        <v>5671.638671875</v>
      </c>
      <c r="BP22" s="7">
        <f>[53]Sheet1!BO2</f>
        <v>5760</v>
      </c>
      <c r="BQ22" s="7">
        <f>[53]Sheet1!BP2</f>
        <v>5904.43603515625</v>
      </c>
      <c r="BR22" s="7">
        <f>[53]Sheet1!BQ2</f>
        <v>6000</v>
      </c>
      <c r="BS22" s="7">
        <f>[53]Sheet1!BR2</f>
        <v>6018.1865234375</v>
      </c>
      <c r="BT22" s="7">
        <f>[53]Sheet1!BS2</f>
        <v>6242.27001953125</v>
      </c>
      <c r="BU22" s="7">
        <f>[53]Sheet1!BT2</f>
        <v>6499.857421875</v>
      </c>
      <c r="BV22" s="7">
        <f>[53]Sheet1!BU2</f>
        <v>6687.6923828125</v>
      </c>
      <c r="BW22" s="7">
        <f>[53]Sheet1!BV2</f>
        <v>7012.74755859375</v>
      </c>
      <c r="BX22" s="7">
        <f>[53]Sheet1!BW2</f>
        <v>7200</v>
      </c>
      <c r="BY22" s="7">
        <f>[53]Sheet1!BX2</f>
        <v>7251.5107421875</v>
      </c>
      <c r="BZ22" s="7">
        <f>[53]Sheet1!BY2</f>
        <v>7565.1748046875</v>
      </c>
      <c r="CA22" s="7">
        <f>[53]Sheet1!BZ2</f>
        <v>7850.126953125</v>
      </c>
      <c r="CB22" s="7">
        <f>[53]Sheet1!CA2</f>
        <v>8237.8701171875</v>
      </c>
      <c r="CC22" s="7">
        <f>[53]Sheet1!CB2</f>
        <v>8475.4609375</v>
      </c>
      <c r="CD22" s="7">
        <f>[53]Sheet1!CC2</f>
        <v>8823.30078125</v>
      </c>
      <c r="CE22" s="7">
        <f>[53]Sheet1!CD2</f>
        <v>9064.9638671875</v>
      </c>
      <c r="CF22" s="7">
        <f>[53]Sheet1!CE2</f>
        <v>9526.8125</v>
      </c>
      <c r="CG22" s="7">
        <f>[53]Sheet1!CF2</f>
        <v>9817.5625</v>
      </c>
      <c r="CH22" s="7">
        <f>[53]Sheet1!CG2</f>
        <v>10362.6669921875</v>
      </c>
      <c r="CI22" s="7">
        <f>[53]Sheet1!CH2</f>
        <v>10864.0078125</v>
      </c>
      <c r="CJ22" s="7">
        <f>[53]Sheet1!CI2</f>
        <v>11500.3916015625</v>
      </c>
      <c r="CK22" s="7">
        <f>[53]Sheet1!CJ2</f>
        <v>11996.8427734375</v>
      </c>
      <c r="CL22" s="7">
        <f>[53]Sheet1!CK2</f>
        <v>12298.8544921875</v>
      </c>
      <c r="CM22" s="7">
        <f>[53]Sheet1!CL2</f>
        <v>13150.330078125</v>
      </c>
      <c r="CN22" s="7">
        <f>[53]Sheet1!CM2</f>
        <v>14093.4169921875</v>
      </c>
      <c r="CO22" s="7">
        <f>[53]Sheet1!CN2</f>
        <v>14826.9736328125</v>
      </c>
      <c r="CP22" s="7">
        <f>[53]Sheet1!CO2</f>
        <v>15880.0947265625</v>
      </c>
      <c r="CQ22" s="7">
        <f>[53]Sheet1!CP2</f>
        <v>17298.064453125</v>
      </c>
      <c r="CR22" s="7">
        <f>[53]Sheet1!CQ2</f>
        <v>18288.654296875</v>
      </c>
      <c r="CS22" s="7">
        <f>[53]Sheet1!CR2</f>
        <v>20073.90625</v>
      </c>
      <c r="CT22" s="7">
        <f>[53]Sheet1!CS2</f>
        <v>22161.92578125</v>
      </c>
      <c r="CU22" s="7">
        <f>[53]Sheet1!CT2</f>
        <v>24419.337890625</v>
      </c>
      <c r="CV22" s="7">
        <f>[53]Sheet1!CU2</f>
        <v>27854.79296875</v>
      </c>
      <c r="CW22" s="7">
        <f>[53]Sheet1!CV2</f>
        <v>32137.36328125</v>
      </c>
      <c r="CX22" s="7">
        <f>[53]Sheet1!CW2</f>
        <v>38456.25390625</v>
      </c>
      <c r="CY22" s="7">
        <f>[53]Sheet1!CX2</f>
        <v>49963.65234375</v>
      </c>
      <c r="CZ22" s="7">
        <f>[53]Sheet1!CY2</f>
        <v>90010.0390625</v>
      </c>
      <c r="DA22" s="7">
        <f>[53]Sheet1!CZ2</f>
        <v>60002.7578125</v>
      </c>
      <c r="DB22" s="7">
        <f>[53]Sheet1!DA2</f>
        <v>62281.1015625</v>
      </c>
      <c r="DC22" s="7">
        <f>[53]Sheet1!DB2</f>
        <v>65892.1953125</v>
      </c>
      <c r="DD22" s="7">
        <f>[53]Sheet1!DC2</f>
        <v>70072.6484375</v>
      </c>
      <c r="DE22" s="7">
        <f>[53]Sheet1!DD2</f>
        <v>73655.2734375</v>
      </c>
      <c r="DF22" s="7">
        <f>[53]Sheet1!DE2</f>
        <v>80672.421875</v>
      </c>
      <c r="DG22" s="7">
        <f>[53]Sheet1!DF2</f>
        <v>89107.1328125</v>
      </c>
      <c r="DH22" s="7">
        <f>[53]Sheet1!DG2</f>
        <v>99286.1171875</v>
      </c>
      <c r="DI22" s="7">
        <f>[53]Sheet1!DH2</f>
        <v>116618.8515625</v>
      </c>
      <c r="DJ22" s="7">
        <f>[53]Sheet1!DI2</f>
        <v>182136.96875</v>
      </c>
      <c r="DK22" s="7">
        <f>[53]Sheet1!DJ2</f>
        <v>131130.609375</v>
      </c>
      <c r="DL22" s="7">
        <f>[53]Sheet1!DK2</f>
        <v>136364.625</v>
      </c>
      <c r="DM22" s="7">
        <f>[53]Sheet1!DL2</f>
        <v>142209.171875</v>
      </c>
      <c r="DN22" s="7">
        <f>[53]Sheet1!DM2</f>
        <v>148276.46875</v>
      </c>
      <c r="DO22" s="7">
        <f>[53]Sheet1!DN2</f>
        <v>154271.921875</v>
      </c>
      <c r="DP22" s="7">
        <f>[53]Sheet1!DO2</f>
        <v>167959.125</v>
      </c>
      <c r="DQ22" s="7">
        <f>[53]Sheet1!DP2</f>
        <v>182844.75</v>
      </c>
      <c r="DR22" s="7">
        <f>[53]Sheet1!DQ2</f>
        <v>197960.671875</v>
      </c>
      <c r="DS22" s="7">
        <f>[53]Sheet1!DR2</f>
        <v>230894.0625</v>
      </c>
      <c r="DT22" s="7">
        <f>[53]Sheet1!DS2</f>
        <v>323272.90625</v>
      </c>
      <c r="DU22" s="7">
        <f>[53]Sheet1!DT2</f>
        <v>264000</v>
      </c>
      <c r="DV22" s="7">
        <f>[53]Sheet1!DU2</f>
        <v>270000</v>
      </c>
      <c r="DW22" s="7">
        <f>[53]Sheet1!DV2</f>
        <v>277402.9375</v>
      </c>
      <c r="DX22" s="7">
        <f>[53]Sheet1!DW2</f>
        <v>288600</v>
      </c>
      <c r="DY22" s="7">
        <f>[53]Sheet1!DX2</f>
        <v>298866.5</v>
      </c>
      <c r="DZ22" s="7">
        <f>[53]Sheet1!DY2</f>
        <v>300000</v>
      </c>
      <c r="EA22" s="7">
        <f>[53]Sheet1!DZ2</f>
        <v>314306.46875</v>
      </c>
      <c r="EB22" s="7">
        <f>[53]Sheet1!EA2</f>
        <v>335392.625</v>
      </c>
      <c r="EC22" s="7">
        <f>[53]Sheet1!EB2</f>
        <v>384000</v>
      </c>
      <c r="ED22" s="7">
        <f>[53]Sheet1!EC2</f>
        <v>465484.90625</v>
      </c>
    </row>
    <row r="23" spans="1:266" s="176" customFormat="1" x14ac:dyDescent="0.2">
      <c r="A23" s="176">
        <v>2004</v>
      </c>
      <c r="B23" s="7">
        <f>C23*D23</f>
        <v>910795216305.36328</v>
      </c>
      <c r="C23" s="7">
        <f>[54]Sheet1!B2</f>
        <v>8112.40380859375</v>
      </c>
      <c r="D23" s="7">
        <f>[54]Sheet1!C2</f>
        <v>112271928</v>
      </c>
      <c r="E23" s="7">
        <f>[54]Sheet1!D2</f>
        <v>0</v>
      </c>
      <c r="F23" s="7">
        <f>[54]Sheet1!E2</f>
        <v>0</v>
      </c>
      <c r="G23" s="7">
        <f>[54]Sheet1!F2</f>
        <v>0</v>
      </c>
      <c r="H23" s="7">
        <f>[54]Sheet1!G2</f>
        <v>0</v>
      </c>
      <c r="I23" s="7">
        <f>[54]Sheet1!H2</f>
        <v>0</v>
      </c>
      <c r="J23" s="7">
        <f>[54]Sheet1!I2</f>
        <v>0</v>
      </c>
      <c r="K23" s="7">
        <f>[54]Sheet1!J2</f>
        <v>0</v>
      </c>
      <c r="L23" s="7">
        <f>[54]Sheet1!K2</f>
        <v>0</v>
      </c>
      <c r="M23" s="7">
        <f>[54]Sheet1!L2</f>
        <v>13.8955278396606</v>
      </c>
      <c r="N23" s="7">
        <f>[54]Sheet1!M2</f>
        <v>397.28921508789102</v>
      </c>
      <c r="O23" s="7">
        <f>[54]Sheet1!N2</f>
        <v>677.757568359375</v>
      </c>
      <c r="P23" s="7">
        <f>[54]Sheet1!O2</f>
        <v>922.61737060546898</v>
      </c>
      <c r="Q23" s="7">
        <f>[54]Sheet1!P2</f>
        <v>1138.89245605469</v>
      </c>
      <c r="R23" s="7">
        <f>[54]Sheet1!Q2</f>
        <v>1239.33874511719</v>
      </c>
      <c r="S23" s="7">
        <f>[54]Sheet1!R2</f>
        <v>1464.87658691406</v>
      </c>
      <c r="T23" s="7">
        <f>[54]Sheet1!S2</f>
        <v>1560</v>
      </c>
      <c r="U23" s="7">
        <f>[54]Sheet1!T2</f>
        <v>1560</v>
      </c>
      <c r="V23" s="7">
        <f>[54]Sheet1!U2</f>
        <v>1619.96936035156</v>
      </c>
      <c r="W23" s="7">
        <f>[54]Sheet1!V2</f>
        <v>1777.68371582031</v>
      </c>
      <c r="X23" s="7">
        <f>[54]Sheet1!W2</f>
        <v>1806.73962402344</v>
      </c>
      <c r="Y23" s="7">
        <f>[54]Sheet1!X2</f>
        <v>1934.21545410156</v>
      </c>
      <c r="Z23" s="7">
        <f>[54]Sheet1!Y2</f>
        <v>2083.77124023438</v>
      </c>
      <c r="AA23" s="7">
        <f>[54]Sheet1!Z2</f>
        <v>2188.75756835938</v>
      </c>
      <c r="AB23" s="7">
        <f>[54]Sheet1!AA2</f>
        <v>2343.77587890625</v>
      </c>
      <c r="AC23" s="7">
        <f>[54]Sheet1!AB2</f>
        <v>2400</v>
      </c>
      <c r="AD23" s="7">
        <f>[54]Sheet1!AC2</f>
        <v>2441.55859375</v>
      </c>
      <c r="AE23" s="7">
        <f>[54]Sheet1!AD2</f>
        <v>2628.25</v>
      </c>
      <c r="AF23" s="7">
        <f>[54]Sheet1!AE2</f>
        <v>2775.58862304688</v>
      </c>
      <c r="AG23" s="7">
        <f>[54]Sheet1!AF2</f>
        <v>2936.048828125</v>
      </c>
      <c r="AH23" s="7">
        <f>[54]Sheet1!AG2</f>
        <v>3002.18920898438</v>
      </c>
      <c r="AI23" s="7">
        <f>[54]Sheet1!AH2</f>
        <v>3109.32836914062</v>
      </c>
      <c r="AJ23" s="7">
        <f>[54]Sheet1!AI2</f>
        <v>3120</v>
      </c>
      <c r="AK23" s="7">
        <f>[54]Sheet1!AJ2</f>
        <v>3120</v>
      </c>
      <c r="AL23" s="7">
        <f>[54]Sheet1!AK2</f>
        <v>3120</v>
      </c>
      <c r="AM23" s="7">
        <f>[54]Sheet1!AL2</f>
        <v>3120</v>
      </c>
      <c r="AN23" s="7">
        <f>[54]Sheet1!AM2</f>
        <v>3120</v>
      </c>
      <c r="AO23" s="7">
        <f>[54]Sheet1!AN2</f>
        <v>3120.638671875</v>
      </c>
      <c r="AP23" s="7">
        <f>[54]Sheet1!AO2</f>
        <v>3237.01806640625</v>
      </c>
      <c r="AQ23" s="7">
        <f>[54]Sheet1!AP2</f>
        <v>3349.7763671875</v>
      </c>
      <c r="AR23" s="7">
        <f>[54]Sheet1!AQ2</f>
        <v>3470.13989257812</v>
      </c>
      <c r="AS23" s="7">
        <f>[54]Sheet1!AR2</f>
        <v>3599.51733398438</v>
      </c>
      <c r="AT23" s="7">
        <f>[54]Sheet1!AS2</f>
        <v>3600</v>
      </c>
      <c r="AU23" s="7">
        <f>[54]Sheet1!AT2</f>
        <v>3649.98095703125</v>
      </c>
      <c r="AV23" s="7">
        <f>[54]Sheet1!AU2</f>
        <v>3794.20239257812</v>
      </c>
      <c r="AW23" s="7">
        <f>[54]Sheet1!AV2</f>
        <v>3918.69995117188</v>
      </c>
      <c r="AX23" s="7">
        <f>[54]Sheet1!AW2</f>
        <v>4040.48901367188</v>
      </c>
      <c r="AY23" s="7">
        <f>[54]Sheet1!AX2</f>
        <v>4190.93603515625</v>
      </c>
      <c r="AZ23" s="7">
        <f>[54]Sheet1!AY2</f>
        <v>4225.2998046875</v>
      </c>
      <c r="BA23" s="7">
        <f>[54]Sheet1!AZ2</f>
        <v>4353.69970703125</v>
      </c>
      <c r="BB23" s="7">
        <f>[54]Sheet1!BA2</f>
        <v>4517.22705078125</v>
      </c>
      <c r="BC23" s="7">
        <f>[54]Sheet1!BB2</f>
        <v>4634.705078125</v>
      </c>
      <c r="BD23" s="7">
        <f>[54]Sheet1!BC2</f>
        <v>4745.15966796875</v>
      </c>
      <c r="BE23" s="7">
        <f>[54]Sheet1!BD2</f>
        <v>4800</v>
      </c>
      <c r="BF23" s="7">
        <f>[54]Sheet1!BE2</f>
        <v>4806.77099609375</v>
      </c>
      <c r="BG23" s="7">
        <f>[54]Sheet1!BF2</f>
        <v>4956.34130859375</v>
      </c>
      <c r="BH23" s="7">
        <f>[54]Sheet1!BG2</f>
        <v>5120.63818359375</v>
      </c>
      <c r="BI23" s="7">
        <f>[54]Sheet1!BH2</f>
        <v>5312.7236328125</v>
      </c>
      <c r="BJ23" s="7">
        <f>[54]Sheet1!BI2</f>
        <v>5415.79052734375</v>
      </c>
      <c r="BK23" s="7">
        <f>[54]Sheet1!BJ2</f>
        <v>5591.2080078125</v>
      </c>
      <c r="BL23" s="7">
        <f>[54]Sheet1!BK2</f>
        <v>5782.33154296875</v>
      </c>
      <c r="BM23" s="7">
        <f>[54]Sheet1!BL2</f>
        <v>5976.1044921875</v>
      </c>
      <c r="BN23" s="7">
        <f>[54]Sheet1!BM2</f>
        <v>6000</v>
      </c>
      <c r="BO23" s="7">
        <f>[54]Sheet1!BN2</f>
        <v>6050.10986328125</v>
      </c>
      <c r="BP23" s="7">
        <f>[54]Sheet1!BO2</f>
        <v>6232.486328125</v>
      </c>
      <c r="BQ23" s="7">
        <f>[54]Sheet1!BP2</f>
        <v>6309.5576171875</v>
      </c>
      <c r="BR23" s="7">
        <f>[54]Sheet1!BQ2</f>
        <v>6541.68994140625</v>
      </c>
      <c r="BS23" s="7">
        <f>[54]Sheet1!BR2</f>
        <v>6695.1298828125</v>
      </c>
      <c r="BT23" s="7">
        <f>[54]Sheet1!BS2</f>
        <v>6970.58056640625</v>
      </c>
      <c r="BU23" s="7">
        <f>[54]Sheet1!BT2</f>
        <v>7196.298828125</v>
      </c>
      <c r="BV23" s="7">
        <f>[54]Sheet1!BU2</f>
        <v>7215.462890625</v>
      </c>
      <c r="BW23" s="7">
        <f>[54]Sheet1!BV2</f>
        <v>7467.4755859375</v>
      </c>
      <c r="BX23" s="7">
        <f>[54]Sheet1!BW2</f>
        <v>7754.46875</v>
      </c>
      <c r="BY23" s="7">
        <f>[54]Sheet1!BX2</f>
        <v>7988.2841796875</v>
      </c>
      <c r="BZ23" s="7">
        <f>[54]Sheet1!BY2</f>
        <v>8346.955078125</v>
      </c>
      <c r="CA23" s="7">
        <f>[54]Sheet1!BZ2</f>
        <v>8544.578125</v>
      </c>
      <c r="CB23" s="7">
        <f>[54]Sheet1!CA2</f>
        <v>8945.2138671875</v>
      </c>
      <c r="CC23" s="7">
        <f>[54]Sheet1!CB2</f>
        <v>9183.748046875</v>
      </c>
      <c r="CD23" s="7">
        <f>[54]Sheet1!CC2</f>
        <v>9559.0625</v>
      </c>
      <c r="CE23" s="7">
        <f>[54]Sheet1!CD2</f>
        <v>9790.216796875</v>
      </c>
      <c r="CF23" s="7">
        <f>[54]Sheet1!CE2</f>
        <v>10267.0771484375</v>
      </c>
      <c r="CG23" s="7">
        <f>[54]Sheet1!CF2</f>
        <v>10733.7685546875</v>
      </c>
      <c r="CH23" s="7">
        <f>[54]Sheet1!CG2</f>
        <v>11243.798828125</v>
      </c>
      <c r="CI23" s="7">
        <f>[54]Sheet1!CH2</f>
        <v>11873.701171875</v>
      </c>
      <c r="CJ23" s="7">
        <f>[54]Sheet1!CI2</f>
        <v>12041.7421875</v>
      </c>
      <c r="CK23" s="7">
        <f>[54]Sheet1!CJ2</f>
        <v>12668.533203125</v>
      </c>
      <c r="CL23" s="7">
        <f>[54]Sheet1!CK2</f>
        <v>13412.306640625</v>
      </c>
      <c r="CM23" s="7">
        <f>[54]Sheet1!CL2</f>
        <v>14210.203125</v>
      </c>
      <c r="CN23" s="7">
        <f>[54]Sheet1!CM2</f>
        <v>14943.9931640625</v>
      </c>
      <c r="CO23" s="7">
        <f>[54]Sheet1!CN2</f>
        <v>15900.763671875</v>
      </c>
      <c r="CP23" s="7">
        <f>[54]Sheet1!CO2</f>
        <v>17193.091796875</v>
      </c>
      <c r="CQ23" s="7">
        <f>[54]Sheet1!CP2</f>
        <v>18111.796875</v>
      </c>
      <c r="CR23" s="7">
        <f>[54]Sheet1!CQ2</f>
        <v>19581.412109375</v>
      </c>
      <c r="CS23" s="7">
        <f>[54]Sheet1!CR2</f>
        <v>21477.986328125</v>
      </c>
      <c r="CT23" s="7">
        <f>[54]Sheet1!CS2</f>
        <v>23633.52734375</v>
      </c>
      <c r="CU23" s="7">
        <f>[54]Sheet1!CT2</f>
        <v>25851.037109375</v>
      </c>
      <c r="CV23" s="7">
        <f>[54]Sheet1!CU2</f>
        <v>29470.71875</v>
      </c>
      <c r="CW23" s="7">
        <f>[54]Sheet1!CV2</f>
        <v>34066.69140625</v>
      </c>
      <c r="CX23" s="7">
        <f>[54]Sheet1!CW2</f>
        <v>40550.81640625</v>
      </c>
      <c r="CY23" s="7">
        <f>[54]Sheet1!CX2</f>
        <v>52540.03515625</v>
      </c>
      <c r="CZ23" s="7">
        <f>[54]Sheet1!CY2</f>
        <v>96811.921875</v>
      </c>
      <c r="DA23" s="7">
        <f>[54]Sheet1!CZ2</f>
        <v>62164.68359375</v>
      </c>
      <c r="DB23" s="7">
        <f>[54]Sheet1!DA2</f>
        <v>65122.66796875</v>
      </c>
      <c r="DC23" s="7">
        <f>[54]Sheet1!DB2</f>
        <v>68653.25</v>
      </c>
      <c r="DD23" s="7">
        <f>[54]Sheet1!DC2</f>
        <v>72276.3359375</v>
      </c>
      <c r="DE23" s="7">
        <f>[54]Sheet1!DD2</f>
        <v>77354.0546875</v>
      </c>
      <c r="DF23" s="7">
        <f>[54]Sheet1!DE2</f>
        <v>85044.8671875</v>
      </c>
      <c r="DG23" s="7">
        <f>[54]Sheet1!DF2</f>
        <v>94942.6640625</v>
      </c>
      <c r="DH23" s="7">
        <f>[54]Sheet1!DG2</f>
        <v>106775.7890625</v>
      </c>
      <c r="DI23" s="7">
        <f>[54]Sheet1!DH2</f>
        <v>127309.71875</v>
      </c>
      <c r="DJ23" s="7">
        <f>[54]Sheet1!DI2</f>
        <v>208373.828125</v>
      </c>
      <c r="DK23" s="7">
        <f>[54]Sheet1!DJ2</f>
        <v>143679</v>
      </c>
      <c r="DL23" s="7">
        <f>[54]Sheet1!DK2</f>
        <v>148249</v>
      </c>
      <c r="DM23" s="7">
        <f>[54]Sheet1!DL2</f>
        <v>152956.703125</v>
      </c>
      <c r="DN23" s="7">
        <f>[54]Sheet1!DM2</f>
        <v>158124.1875</v>
      </c>
      <c r="DO23" s="7">
        <f>[54]Sheet1!DN2</f>
        <v>168552.75</v>
      </c>
      <c r="DP23" s="7">
        <f>[54]Sheet1!DO2</f>
        <v>179056.8125</v>
      </c>
      <c r="DQ23" s="7">
        <f>[54]Sheet1!DP2</f>
        <v>184008.171875</v>
      </c>
      <c r="DR23" s="7">
        <f>[54]Sheet1!DQ2</f>
        <v>209703.171875</v>
      </c>
      <c r="DS23" s="7">
        <f>[54]Sheet1!DR2</f>
        <v>251275.890625</v>
      </c>
      <c r="DT23" s="7">
        <f>[54]Sheet1!DS2</f>
        <v>472863.375</v>
      </c>
      <c r="DU23" s="7">
        <f>[54]Sheet1!DT2</f>
        <v>298800</v>
      </c>
      <c r="DV23" s="7">
        <f>[54]Sheet1!DU2</f>
        <v>300000</v>
      </c>
      <c r="DW23" s="7">
        <f>[54]Sheet1!DV2</f>
        <v>300000</v>
      </c>
      <c r="DX23" s="7">
        <f>[54]Sheet1!DW2</f>
        <v>326037.40625</v>
      </c>
      <c r="DY23" s="7">
        <f>[54]Sheet1!DX2</f>
        <v>350640</v>
      </c>
      <c r="DZ23" s="7">
        <f>[54]Sheet1!DY2</f>
        <v>368471.5</v>
      </c>
      <c r="EA23" s="7">
        <f>[54]Sheet1!DZ2</f>
        <v>505036.125</v>
      </c>
      <c r="EB23" s="7">
        <f>[54]Sheet1!EA2</f>
        <v>681000</v>
      </c>
      <c r="EC23" s="7">
        <f>[54]Sheet1!EB2</f>
        <v>735000</v>
      </c>
      <c r="ED23" s="7">
        <f>[54]Sheet1!EC2</f>
        <v>837495.4375</v>
      </c>
    </row>
  </sheetData>
  <pageMargins left="0.75" right="0.75" top="1" bottom="1" header="0.5" footer="0.5"/>
  <pageSetup paperSize="9" orientation="portrait" horizontalDpi="4294967292" verticalDpi="4294967292"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M24"/>
  <sheetViews>
    <sheetView workbookViewId="0"/>
  </sheetViews>
  <sheetFormatPr baseColWidth="10" defaultColWidth="10.83203125" defaultRowHeight="16" x14ac:dyDescent="0.2"/>
  <cols>
    <col min="1" max="1" width="11" style="183" bestFit="1" customWidth="1"/>
    <col min="2" max="2" width="17.83203125" style="183" bestFit="1" customWidth="1"/>
    <col min="3" max="3" width="11" style="183" bestFit="1" customWidth="1"/>
    <col min="4" max="4" width="12.1640625" style="183" bestFit="1" customWidth="1"/>
    <col min="5" max="104" width="11" style="183" bestFit="1" customWidth="1"/>
    <col min="105" max="111" width="11" style="183" customWidth="1"/>
    <col min="112" max="141" width="11" style="183" bestFit="1" customWidth="1"/>
    <col min="142" max="142" width="10.83203125" style="183"/>
    <col min="143" max="273" width="11" style="183" bestFit="1" customWidth="1"/>
    <col min="274" max="16384" width="10.83203125" style="183"/>
  </cols>
  <sheetData>
    <row r="1" spans="1:273" x14ac:dyDescent="0.2">
      <c r="A1" s="17" t="s">
        <v>464</v>
      </c>
      <c r="CZ1" s="183" t="s">
        <v>167</v>
      </c>
      <c r="DB1" s="305" t="s">
        <v>381</v>
      </c>
      <c r="DC1" s="305"/>
      <c r="DD1" s="305"/>
      <c r="DE1" s="305"/>
      <c r="DH1" s="280"/>
      <c r="DI1" s="280"/>
      <c r="DJ1" s="280"/>
      <c r="DK1" s="280"/>
      <c r="DL1" s="280"/>
      <c r="DM1" s="280"/>
      <c r="DN1" s="280"/>
      <c r="DO1" s="280"/>
      <c r="DP1" s="280"/>
      <c r="DQ1" s="280"/>
      <c r="DR1" s="280"/>
      <c r="DS1" s="280"/>
      <c r="DT1" s="280"/>
      <c r="DU1" s="280"/>
      <c r="DV1" s="280"/>
      <c r="DW1" s="280"/>
      <c r="DX1" s="280"/>
      <c r="DY1" s="280"/>
      <c r="DZ1" s="280"/>
      <c r="EA1" s="280"/>
      <c r="EB1" s="280"/>
      <c r="EC1" s="280"/>
      <c r="ED1" s="280"/>
      <c r="EE1" s="280"/>
      <c r="EF1" s="280"/>
      <c r="EG1" s="280"/>
      <c r="EH1" s="280"/>
      <c r="EI1" s="280"/>
      <c r="EJ1" s="280"/>
      <c r="EK1" s="280"/>
      <c r="EO1" s="183" t="s">
        <v>252</v>
      </c>
    </row>
    <row r="2" spans="1:273" x14ac:dyDescent="0.2">
      <c r="B2" s="183" t="s">
        <v>110</v>
      </c>
      <c r="D2" s="183" t="s">
        <v>0</v>
      </c>
      <c r="E2" s="183" t="s">
        <v>109</v>
      </c>
      <c r="F2" s="183" t="s">
        <v>1</v>
      </c>
      <c r="G2" s="183" t="s">
        <v>2</v>
      </c>
      <c r="H2" s="183" t="s">
        <v>3</v>
      </c>
      <c r="I2" s="183" t="s">
        <v>4</v>
      </c>
      <c r="J2" s="183" t="s">
        <v>5</v>
      </c>
      <c r="K2" s="183" t="s">
        <v>6</v>
      </c>
      <c r="L2" s="183" t="s">
        <v>7</v>
      </c>
      <c r="M2" s="183" t="s">
        <v>8</v>
      </c>
      <c r="N2" s="183" t="s">
        <v>9</v>
      </c>
      <c r="O2" s="183" t="s">
        <v>10</v>
      </c>
      <c r="P2" s="183" t="s">
        <v>11</v>
      </c>
      <c r="Q2" s="183" t="s">
        <v>12</v>
      </c>
      <c r="R2" s="183" t="s">
        <v>13</v>
      </c>
      <c r="S2" s="183" t="s">
        <v>14</v>
      </c>
      <c r="T2" s="183" t="s">
        <v>15</v>
      </c>
      <c r="U2" s="183" t="s">
        <v>16</v>
      </c>
      <c r="V2" s="183" t="s">
        <v>17</v>
      </c>
      <c r="W2" s="183" t="s">
        <v>18</v>
      </c>
      <c r="X2" s="183" t="s">
        <v>19</v>
      </c>
      <c r="Y2" s="183" t="s">
        <v>20</v>
      </c>
      <c r="Z2" s="183" t="s">
        <v>21</v>
      </c>
      <c r="AA2" s="183" t="s">
        <v>22</v>
      </c>
      <c r="AB2" s="183" t="s">
        <v>23</v>
      </c>
      <c r="AC2" s="183" t="s">
        <v>24</v>
      </c>
      <c r="AD2" s="183" t="s">
        <v>25</v>
      </c>
      <c r="AE2" s="183" t="s">
        <v>26</v>
      </c>
      <c r="AF2" s="183" t="s">
        <v>27</v>
      </c>
      <c r="AG2" s="183" t="s">
        <v>28</v>
      </c>
      <c r="AH2" s="183" t="s">
        <v>29</v>
      </c>
      <c r="AI2" s="183" t="s">
        <v>30</v>
      </c>
      <c r="AJ2" s="183" t="s">
        <v>31</v>
      </c>
      <c r="AK2" s="183" t="s">
        <v>32</v>
      </c>
      <c r="AL2" s="183" t="s">
        <v>33</v>
      </c>
      <c r="AM2" s="183" t="s">
        <v>34</v>
      </c>
      <c r="AN2" s="183" t="s">
        <v>35</v>
      </c>
      <c r="AO2" s="183" t="s">
        <v>36</v>
      </c>
      <c r="AP2" s="183" t="s">
        <v>37</v>
      </c>
      <c r="AQ2" s="183" t="s">
        <v>38</v>
      </c>
      <c r="AR2" s="183" t="s">
        <v>39</v>
      </c>
      <c r="AS2" s="183" t="s">
        <v>40</v>
      </c>
      <c r="AT2" s="183" t="s">
        <v>41</v>
      </c>
      <c r="AU2" s="183" t="s">
        <v>42</v>
      </c>
      <c r="AV2" s="183" t="s">
        <v>43</v>
      </c>
      <c r="AW2" s="183" t="s">
        <v>44</v>
      </c>
      <c r="AX2" s="183" t="s">
        <v>45</v>
      </c>
      <c r="AY2" s="183" t="s">
        <v>46</v>
      </c>
      <c r="AZ2" s="183" t="s">
        <v>47</v>
      </c>
      <c r="BA2" s="183" t="s">
        <v>48</v>
      </c>
      <c r="BB2" s="183" t="s">
        <v>49</v>
      </c>
      <c r="BC2" s="183" t="s">
        <v>50</v>
      </c>
      <c r="BD2" s="183" t="s">
        <v>51</v>
      </c>
      <c r="BE2" s="183" t="s">
        <v>52</v>
      </c>
      <c r="BF2" s="183" t="s">
        <v>53</v>
      </c>
      <c r="BG2" s="183" t="s">
        <v>54</v>
      </c>
      <c r="BH2" s="183" t="s">
        <v>55</v>
      </c>
      <c r="BI2" s="183" t="s">
        <v>56</v>
      </c>
      <c r="BJ2" s="183" t="s">
        <v>57</v>
      </c>
      <c r="BK2" s="183" t="s">
        <v>58</v>
      </c>
      <c r="BL2" s="183" t="s">
        <v>59</v>
      </c>
      <c r="BM2" s="183" t="s">
        <v>60</v>
      </c>
      <c r="BN2" s="183" t="s">
        <v>61</v>
      </c>
      <c r="BO2" s="183" t="s">
        <v>62</v>
      </c>
      <c r="BP2" s="183" t="s">
        <v>63</v>
      </c>
      <c r="BQ2" s="183" t="s">
        <v>64</v>
      </c>
      <c r="BR2" s="183" t="s">
        <v>65</v>
      </c>
      <c r="BS2" s="183" t="s">
        <v>66</v>
      </c>
      <c r="BT2" s="183" t="s">
        <v>67</v>
      </c>
      <c r="BU2" s="183" t="s">
        <v>68</v>
      </c>
      <c r="BV2" s="183" t="s">
        <v>69</v>
      </c>
      <c r="BW2" s="183" t="s">
        <v>70</v>
      </c>
      <c r="BX2" s="183" t="s">
        <v>71</v>
      </c>
      <c r="BY2" s="183" t="s">
        <v>72</v>
      </c>
      <c r="BZ2" s="183" t="s">
        <v>73</v>
      </c>
      <c r="CA2" s="183" t="s">
        <v>74</v>
      </c>
      <c r="CB2" s="183" t="s">
        <v>75</v>
      </c>
      <c r="CC2" s="183" t="s">
        <v>76</v>
      </c>
      <c r="CD2" s="183" t="s">
        <v>77</v>
      </c>
      <c r="CE2" s="183" t="s">
        <v>78</v>
      </c>
      <c r="CF2" s="183" t="s">
        <v>79</v>
      </c>
      <c r="CG2" s="183" t="s">
        <v>80</v>
      </c>
      <c r="CH2" s="183" t="s">
        <v>81</v>
      </c>
      <c r="CI2" s="183" t="s">
        <v>82</v>
      </c>
      <c r="CJ2" s="183" t="s">
        <v>83</v>
      </c>
      <c r="CK2" s="183" t="s">
        <v>84</v>
      </c>
      <c r="CL2" s="183" t="s">
        <v>85</v>
      </c>
      <c r="CM2" s="183" t="s">
        <v>86</v>
      </c>
      <c r="CN2" s="183" t="s">
        <v>87</v>
      </c>
      <c r="CO2" s="183" t="s">
        <v>88</v>
      </c>
      <c r="CP2" s="183" t="s">
        <v>89</v>
      </c>
      <c r="CQ2" s="183" t="s">
        <v>90</v>
      </c>
      <c r="CR2" s="183" t="s">
        <v>91</v>
      </c>
      <c r="CS2" s="183" t="s">
        <v>92</v>
      </c>
      <c r="CT2" s="183" t="s">
        <v>93</v>
      </c>
      <c r="CU2" s="183" t="s">
        <v>94</v>
      </c>
      <c r="CV2" s="183" t="s">
        <v>95</v>
      </c>
      <c r="CW2" s="183" t="s">
        <v>96</v>
      </c>
      <c r="CX2" s="183" t="s">
        <v>97</v>
      </c>
      <c r="CY2" s="183" t="s">
        <v>98</v>
      </c>
      <c r="CZ2" s="183" t="s">
        <v>99</v>
      </c>
      <c r="DB2" s="183" t="s">
        <v>160</v>
      </c>
      <c r="DC2" s="183" t="s">
        <v>383</v>
      </c>
      <c r="DD2" s="183" t="s">
        <v>384</v>
      </c>
      <c r="DE2" s="183" t="s">
        <v>387</v>
      </c>
      <c r="DH2" s="280"/>
      <c r="DI2" s="280"/>
      <c r="DJ2" s="280"/>
      <c r="DK2" s="280"/>
      <c r="DL2" s="280"/>
      <c r="DM2" s="280"/>
      <c r="DN2" s="280"/>
      <c r="DO2" s="280"/>
      <c r="DP2" s="280"/>
      <c r="DQ2" s="280"/>
      <c r="DR2" s="280"/>
      <c r="DS2" s="280"/>
      <c r="DT2" s="280"/>
      <c r="DU2" s="280"/>
      <c r="DV2" s="280"/>
      <c r="DW2" s="280"/>
      <c r="DX2" s="280"/>
      <c r="DY2" s="280"/>
      <c r="DZ2" s="280"/>
      <c r="EA2" s="280"/>
      <c r="EB2" s="280"/>
      <c r="EC2" s="280"/>
      <c r="ED2" s="280"/>
      <c r="EE2" s="280"/>
      <c r="EF2" s="280"/>
      <c r="EG2" s="280"/>
      <c r="EH2" s="280"/>
      <c r="EI2" s="280"/>
      <c r="EJ2" s="280"/>
      <c r="EK2" s="280"/>
      <c r="EM2" s="183" t="s">
        <v>249</v>
      </c>
      <c r="EN2" s="183" t="s">
        <v>109</v>
      </c>
      <c r="EO2" s="183" t="s">
        <v>1</v>
      </c>
      <c r="EP2" s="183" t="s">
        <v>2</v>
      </c>
      <c r="EQ2" s="183" t="s">
        <v>3</v>
      </c>
      <c r="ER2" s="183" t="s">
        <v>4</v>
      </c>
      <c r="ES2" s="183" t="s">
        <v>5</v>
      </c>
      <c r="ET2" s="183" t="s">
        <v>6</v>
      </c>
      <c r="EU2" s="183" t="s">
        <v>7</v>
      </c>
      <c r="EV2" s="183" t="s">
        <v>8</v>
      </c>
      <c r="EW2" s="183" t="s">
        <v>9</v>
      </c>
      <c r="EX2" s="183" t="s">
        <v>10</v>
      </c>
      <c r="EY2" s="183" t="s">
        <v>11</v>
      </c>
      <c r="EZ2" s="183" t="s">
        <v>12</v>
      </c>
      <c r="FA2" s="183" t="s">
        <v>13</v>
      </c>
      <c r="FB2" s="183" t="s">
        <v>14</v>
      </c>
      <c r="FC2" s="183" t="s">
        <v>15</v>
      </c>
      <c r="FD2" s="183" t="s">
        <v>16</v>
      </c>
      <c r="FE2" s="183" t="s">
        <v>17</v>
      </c>
      <c r="FF2" s="183" t="s">
        <v>18</v>
      </c>
      <c r="FG2" s="183" t="s">
        <v>19</v>
      </c>
      <c r="FH2" s="183" t="s">
        <v>20</v>
      </c>
      <c r="FI2" s="183" t="s">
        <v>21</v>
      </c>
      <c r="FJ2" s="183" t="s">
        <v>22</v>
      </c>
      <c r="FK2" s="183" t="s">
        <v>23</v>
      </c>
      <c r="FL2" s="183" t="s">
        <v>24</v>
      </c>
      <c r="FM2" s="183" t="s">
        <v>25</v>
      </c>
      <c r="FN2" s="183" t="s">
        <v>26</v>
      </c>
      <c r="FO2" s="183" t="s">
        <v>27</v>
      </c>
      <c r="FP2" s="183" t="s">
        <v>28</v>
      </c>
      <c r="FQ2" s="183" t="s">
        <v>29</v>
      </c>
      <c r="FR2" s="183" t="s">
        <v>30</v>
      </c>
      <c r="FS2" s="183" t="s">
        <v>31</v>
      </c>
      <c r="FT2" s="183" t="s">
        <v>32</v>
      </c>
      <c r="FU2" s="183" t="s">
        <v>33</v>
      </c>
      <c r="FV2" s="183" t="s">
        <v>34</v>
      </c>
      <c r="FW2" s="183" t="s">
        <v>35</v>
      </c>
      <c r="FX2" s="183" t="s">
        <v>36</v>
      </c>
      <c r="FY2" s="183" t="s">
        <v>37</v>
      </c>
      <c r="FZ2" s="183" t="s">
        <v>38</v>
      </c>
      <c r="GA2" s="183" t="s">
        <v>39</v>
      </c>
      <c r="GB2" s="183" t="s">
        <v>40</v>
      </c>
      <c r="GC2" s="183" t="s">
        <v>41</v>
      </c>
      <c r="GD2" s="183" t="s">
        <v>42</v>
      </c>
      <c r="GE2" s="183" t="s">
        <v>43</v>
      </c>
      <c r="GF2" s="183" t="s">
        <v>44</v>
      </c>
      <c r="GG2" s="183" t="s">
        <v>45</v>
      </c>
      <c r="GH2" s="183" t="s">
        <v>46</v>
      </c>
      <c r="GI2" s="183" t="s">
        <v>47</v>
      </c>
      <c r="GJ2" s="183" t="s">
        <v>48</v>
      </c>
      <c r="GK2" s="183" t="s">
        <v>49</v>
      </c>
      <c r="GL2" s="183" t="s">
        <v>50</v>
      </c>
      <c r="GM2" s="183" t="s">
        <v>51</v>
      </c>
      <c r="GN2" s="183" t="s">
        <v>52</v>
      </c>
      <c r="GO2" s="183" t="s">
        <v>53</v>
      </c>
      <c r="GP2" s="183" t="s">
        <v>54</v>
      </c>
      <c r="GQ2" s="183" t="s">
        <v>55</v>
      </c>
      <c r="GR2" s="183" t="s">
        <v>56</v>
      </c>
      <c r="GS2" s="183" t="s">
        <v>57</v>
      </c>
      <c r="GT2" s="183" t="s">
        <v>58</v>
      </c>
      <c r="GU2" s="183" t="s">
        <v>59</v>
      </c>
      <c r="GV2" s="183" t="s">
        <v>60</v>
      </c>
      <c r="GW2" s="183" t="s">
        <v>61</v>
      </c>
      <c r="GX2" s="183" t="s">
        <v>62</v>
      </c>
      <c r="GY2" s="183" t="s">
        <v>63</v>
      </c>
      <c r="GZ2" s="183" t="s">
        <v>64</v>
      </c>
      <c r="HA2" s="183" t="s">
        <v>65</v>
      </c>
      <c r="HB2" s="183" t="s">
        <v>66</v>
      </c>
      <c r="HC2" s="183" t="s">
        <v>67</v>
      </c>
      <c r="HD2" s="183" t="s">
        <v>68</v>
      </c>
      <c r="HE2" s="183" t="s">
        <v>69</v>
      </c>
      <c r="HF2" s="183" t="s">
        <v>70</v>
      </c>
      <c r="HG2" s="183" t="s">
        <v>71</v>
      </c>
      <c r="HH2" s="183" t="s">
        <v>72</v>
      </c>
      <c r="HI2" s="183" t="s">
        <v>73</v>
      </c>
      <c r="HJ2" s="183" t="s">
        <v>74</v>
      </c>
      <c r="HK2" s="183" t="s">
        <v>75</v>
      </c>
      <c r="HL2" s="183" t="s">
        <v>76</v>
      </c>
      <c r="HM2" s="183" t="s">
        <v>77</v>
      </c>
      <c r="HN2" s="183" t="s">
        <v>78</v>
      </c>
      <c r="HO2" s="183" t="s">
        <v>79</v>
      </c>
      <c r="HP2" s="183" t="s">
        <v>80</v>
      </c>
      <c r="HQ2" s="183" t="s">
        <v>81</v>
      </c>
      <c r="HR2" s="183" t="s">
        <v>82</v>
      </c>
      <c r="HS2" s="183" t="s">
        <v>83</v>
      </c>
      <c r="HT2" s="183" t="s">
        <v>84</v>
      </c>
      <c r="HU2" s="183" t="s">
        <v>85</v>
      </c>
      <c r="HV2" s="183" t="s">
        <v>86</v>
      </c>
      <c r="HW2" s="183" t="s">
        <v>87</v>
      </c>
      <c r="HX2" s="183" t="s">
        <v>88</v>
      </c>
      <c r="HY2" s="183" t="s">
        <v>89</v>
      </c>
      <c r="HZ2" s="183" t="s">
        <v>90</v>
      </c>
      <c r="IA2" s="183" t="s">
        <v>91</v>
      </c>
      <c r="IB2" s="183" t="s">
        <v>92</v>
      </c>
      <c r="IC2" s="183" t="s">
        <v>93</v>
      </c>
      <c r="ID2" s="183" t="s">
        <v>94</v>
      </c>
      <c r="IE2" s="183" t="s">
        <v>95</v>
      </c>
      <c r="IF2" s="183" t="s">
        <v>96</v>
      </c>
      <c r="IG2" s="183" t="s">
        <v>97</v>
      </c>
      <c r="IH2" s="183" t="s">
        <v>98</v>
      </c>
      <c r="II2" s="183" t="s">
        <v>99</v>
      </c>
      <c r="IJ2" s="183" t="s">
        <v>154</v>
      </c>
      <c r="IK2" s="183" t="s">
        <v>100</v>
      </c>
      <c r="IL2" s="183" t="s">
        <v>101</v>
      </c>
      <c r="IM2" s="183" t="s">
        <v>102</v>
      </c>
      <c r="IN2" s="183" t="s">
        <v>103</v>
      </c>
      <c r="IO2" s="183" t="s">
        <v>104</v>
      </c>
      <c r="IP2" s="183" t="s">
        <v>105</v>
      </c>
      <c r="IQ2" s="183" t="s">
        <v>106</v>
      </c>
      <c r="IR2" s="183" t="s">
        <v>107</v>
      </c>
      <c r="IS2" s="183" t="s">
        <v>108</v>
      </c>
      <c r="IT2" s="183" t="s">
        <v>155</v>
      </c>
      <c r="IU2" s="183" t="s">
        <v>135</v>
      </c>
      <c r="IV2" s="183" t="s">
        <v>136</v>
      </c>
      <c r="IW2" s="183" t="s">
        <v>137</v>
      </c>
      <c r="IX2" s="183" t="s">
        <v>138</v>
      </c>
      <c r="IY2" s="183" t="s">
        <v>139</v>
      </c>
      <c r="IZ2" s="183" t="s">
        <v>140</v>
      </c>
      <c r="JA2" s="183" t="s">
        <v>141</v>
      </c>
      <c r="JB2" s="183" t="s">
        <v>142</v>
      </c>
      <c r="JC2" s="183" t="s">
        <v>143</v>
      </c>
      <c r="JD2" s="183" t="s">
        <v>156</v>
      </c>
      <c r="JE2" s="183" t="s">
        <v>144</v>
      </c>
      <c r="JF2" s="183" t="s">
        <v>145</v>
      </c>
      <c r="JG2" s="183" t="s">
        <v>146</v>
      </c>
      <c r="JH2" s="183" t="s">
        <v>147</v>
      </c>
      <c r="JI2" s="183" t="s">
        <v>148</v>
      </c>
      <c r="JJ2" s="183" t="s">
        <v>149</v>
      </c>
      <c r="JK2" s="183" t="s">
        <v>150</v>
      </c>
      <c r="JL2" s="183" t="s">
        <v>151</v>
      </c>
      <c r="JM2" s="183" t="s">
        <v>152</v>
      </c>
    </row>
    <row r="3" spans="1:273" x14ac:dyDescent="0.2">
      <c r="A3" s="183">
        <v>2001</v>
      </c>
      <c r="B3" s="7">
        <f t="shared" ref="B3:B16" si="0">C3*D3</f>
        <v>568768650189.53882</v>
      </c>
      <c r="C3" s="7">
        <f t="shared" ref="C3:C4" si="1">C20*(C4/C21)</f>
        <v>5366.4934217896343</v>
      </c>
      <c r="D3" s="7">
        <f t="shared" ref="D3:D5" si="2">D20*(D4/D21)</f>
        <v>105985157.43635519</v>
      </c>
      <c r="E3" s="7">
        <v>0</v>
      </c>
      <c r="F3" s="7">
        <v>0</v>
      </c>
      <c r="G3" s="7">
        <v>0</v>
      </c>
      <c r="H3" s="7">
        <v>0</v>
      </c>
      <c r="I3" s="7">
        <v>0</v>
      </c>
      <c r="J3" s="7">
        <v>0</v>
      </c>
      <c r="K3" s="7">
        <v>0</v>
      </c>
      <c r="L3" s="7">
        <v>0</v>
      </c>
      <c r="M3" s="7">
        <v>0</v>
      </c>
      <c r="N3" s="7">
        <v>0</v>
      </c>
      <c r="O3" s="7">
        <f>O20*(O4/O21)</f>
        <v>371.5177235541816</v>
      </c>
      <c r="P3" s="7">
        <f t="shared" ref="P3:P5" si="3">P20*(P4/P21)</f>
        <v>520.08432783136277</v>
      </c>
      <c r="Q3" s="7">
        <f t="shared" ref="Q3:Q5" si="4">Q20*(Q4/Q21)</f>
        <v>644.76163241339452</v>
      </c>
      <c r="R3" s="7">
        <f t="shared" ref="R3:R5" si="5">R20*(R4/R21)</f>
        <v>752.41463926048505</v>
      </c>
      <c r="S3" s="7">
        <f t="shared" ref="S3:S5" si="6">S20*(S4/S21)</f>
        <v>847.64145957438564</v>
      </c>
      <c r="T3" s="7">
        <f t="shared" ref="T3:T5" si="7">T20*(T4/T21)</f>
        <v>952.89115288852304</v>
      </c>
      <c r="U3" s="7">
        <f t="shared" ref="U3:U5" si="8">U20*(U4/U21)</f>
        <v>1055.3490597253519</v>
      </c>
      <c r="V3" s="7">
        <f t="shared" ref="V3:V5" si="9">V20*(V4/V21)</f>
        <v>1080</v>
      </c>
      <c r="W3" s="7">
        <f t="shared" ref="W3:W5" si="10">W20*(W4/W21)</f>
        <v>1080</v>
      </c>
      <c r="X3" s="7">
        <f t="shared" ref="X3:X5" si="11">X20*(X4/X21)</f>
        <v>1118.5864655042435</v>
      </c>
      <c r="Y3" s="7">
        <f t="shared" ref="Y3:Y5" si="12">Y20*(Y4/Y21)</f>
        <v>1193.0359945971575</v>
      </c>
      <c r="Z3" s="7">
        <f t="shared" ref="Z3:Z5" si="13">Z20*(Z4/Z21)</f>
        <v>1250.0364894306385</v>
      </c>
      <c r="AA3" s="7">
        <f t="shared" ref="AA3:AA5" si="14">AA20*(AA4/AA21)</f>
        <v>1344.0082730727227</v>
      </c>
      <c r="AB3" s="7">
        <f t="shared" ref="AB3:AB5" si="15">AB20*(AB4/AB21)</f>
        <v>1423.1386387489229</v>
      </c>
      <c r="AC3" s="7">
        <f t="shared" ref="AC3:AC5" si="16">AC20*(AC4/AC21)</f>
        <v>1499.8093689844991</v>
      </c>
      <c r="AD3" s="7">
        <f t="shared" ref="AD3:AD5" si="17">AD20*(AD4/AD21)</f>
        <v>1582.776200172478</v>
      </c>
      <c r="AE3" s="7">
        <f t="shared" ref="AE3:AE5" si="18">AE20*(AE4/AE21)</f>
        <v>1643.4077642717543</v>
      </c>
      <c r="AF3" s="7">
        <f t="shared" ref="AF3:AF5" si="19">AF20*(AF4/AF21)</f>
        <v>1746.1024109323323</v>
      </c>
      <c r="AG3" s="7">
        <f t="shared" ref="AG3:AG5" si="20">AG20*(AG4/AG21)</f>
        <v>1781.2683797031771</v>
      </c>
      <c r="AH3" s="7">
        <f t="shared" ref="AH3:AH5" si="21">AH20*(AH4/AH21)</f>
        <v>1871.2422364799393</v>
      </c>
      <c r="AI3" s="7">
        <f t="shared" ref="AI3:AI5" si="22">AI20*(AI4/AI21)</f>
        <v>1971.7376417668897</v>
      </c>
      <c r="AJ3" s="7">
        <f t="shared" ref="AJ3:AJ5" si="23">AJ20*(AJ4/AJ21)</f>
        <v>2060.6544446398157</v>
      </c>
      <c r="AK3" s="7">
        <f t="shared" ref="AK3:AK5" si="24">AK20*(AK4/AK21)</f>
        <v>2125.1689377600915</v>
      </c>
      <c r="AL3" s="7">
        <f t="shared" ref="AL3:AL5" si="25">AL20*(AL4/AL21)</f>
        <v>2127.5493321805197</v>
      </c>
      <c r="AM3" s="7">
        <f t="shared" ref="AM3:AM5" si="26">AM20*(AM4/AM21)</f>
        <v>2160</v>
      </c>
      <c r="AN3" s="7">
        <f t="shared" ref="AN3:AN5" si="27">AN20*(AN4/AN21)</f>
        <v>2160</v>
      </c>
      <c r="AO3" s="7">
        <f t="shared" ref="AO3:AO5" si="28">AO20*(AO4/AO21)</f>
        <v>2160</v>
      </c>
      <c r="AP3" s="7">
        <f t="shared" ref="AP3:AP5" si="29">AP20*(AP4/AP21)</f>
        <v>2160</v>
      </c>
      <c r="AQ3" s="7">
        <f t="shared" ref="AQ3:AQ5" si="30">AQ20*(AQ4/AQ21)</f>
        <v>2160</v>
      </c>
      <c r="AR3" s="7">
        <f t="shared" ref="AR3:AR5" si="31">AR20*(AR4/AR21)</f>
        <v>2187.884521484375</v>
      </c>
      <c r="AS3" s="7">
        <f t="shared" ref="AS3:AS5" si="32">AS20*(AS4/AS21)</f>
        <v>2272.0460288552222</v>
      </c>
      <c r="AT3" s="7">
        <f t="shared" ref="AT3:AT5" si="33">AT20*(AT4/AT21)</f>
        <v>2340.2972593259296</v>
      </c>
      <c r="AU3" s="7">
        <f t="shared" ref="AU3:AU5" si="34">AU20*(AU4/AU21)</f>
        <v>2382.0460187289755</v>
      </c>
      <c r="AV3" s="7">
        <f t="shared" ref="AV3:AV5" si="35">AV20*(AV4/AV21)</f>
        <v>2438.5737460121977</v>
      </c>
      <c r="AW3" s="7">
        <f t="shared" ref="AW3:AW5" si="36">AW20*(AW4/AW21)</f>
        <v>2495.6871437114969</v>
      </c>
      <c r="AX3" s="7">
        <f t="shared" ref="AX3:AX5" si="37">AX20*(AX4/AX21)</f>
        <v>2615.681884765625</v>
      </c>
      <c r="AY3" s="7">
        <f t="shared" ref="AY3:AY5" si="38">AY20*(AY4/AY21)</f>
        <v>2670.2992243982117</v>
      </c>
      <c r="AZ3" s="7">
        <f t="shared" ref="AZ3:AZ5" si="39">AZ20*(AZ4/AZ21)</f>
        <v>2740.792462535976</v>
      </c>
      <c r="BA3" s="7">
        <f t="shared" ref="BA3:BA5" si="40">BA20*(BA4/BA21)</f>
        <v>2843.6528544324578</v>
      </c>
      <c r="BB3" s="7">
        <f t="shared" ref="BB3:BB5" si="41">BB20*(BB4/BB21)</f>
        <v>2919.6236525574118</v>
      </c>
      <c r="BC3" s="7">
        <f t="shared" ref="BC3:BC5" si="42">BC20*(BC4/BC21)</f>
        <v>2964.3028085760143</v>
      </c>
      <c r="BD3" s="7">
        <f t="shared" ref="BD3:BD5" si="43">BD20*(BD4/BD21)</f>
        <v>3071.7281722658226</v>
      </c>
      <c r="BE3" s="7">
        <f t="shared" ref="BE3:BE5" si="44">BE20*(BE4/BE21)</f>
        <v>3152.7009690060199</v>
      </c>
      <c r="BF3" s="7">
        <f t="shared" ref="BF3:BF5" si="45">BF20*(BF4/BF21)</f>
        <v>3206.8394480068278</v>
      </c>
      <c r="BG3" s="7">
        <f t="shared" ref="BG3:BG5" si="46">BG20*(BG4/BG21)</f>
        <v>3314.3894073710094</v>
      </c>
      <c r="BH3" s="7">
        <f t="shared" ref="BH3:BH5" si="47">BH20*(BH4/BH21)</f>
        <v>3393.0510477758107</v>
      </c>
      <c r="BI3" s="7">
        <f t="shared" ref="BI3:BI5" si="48">BI20*(BI4/BI21)</f>
        <v>3519.1705611877974</v>
      </c>
      <c r="BJ3" s="7">
        <f t="shared" ref="BJ3:BJ5" si="49">BJ20*(BJ4/BJ21)</f>
        <v>3597.8150476242758</v>
      </c>
      <c r="BK3" s="7">
        <f t="shared" ref="BK3:BK5" si="50">BK20*(BK4/BK21)</f>
        <v>3585.7100688195874</v>
      </c>
      <c r="BL3" s="7">
        <f t="shared" ref="BL3:BL5" si="51">BL20*(BL4/BL21)</f>
        <v>3751.4277936294889</v>
      </c>
      <c r="BM3" s="7">
        <f t="shared" ref="BM3:BM5" si="52">BM20*(BM4/BM21)</f>
        <v>3856.3594155026808</v>
      </c>
      <c r="BN3" s="7">
        <f t="shared" ref="BN3:BN5" si="53">BN20*(BN4/BN21)</f>
        <v>4013.8234787567349</v>
      </c>
      <c r="BO3" s="7">
        <f t="shared" ref="BO3:BO5" si="54">BO20*(BO4/BO21)</f>
        <v>4135.3226484275137</v>
      </c>
      <c r="BP3" s="7">
        <f t="shared" ref="BP3:BP5" si="55">BP20*(BP4/BP21)</f>
        <v>4164.6107539392906</v>
      </c>
      <c r="BQ3" s="7">
        <f t="shared" ref="BQ3:BQ5" si="56">BQ20*(BQ4/BQ21)</f>
        <v>4267.3944314422215</v>
      </c>
      <c r="BR3" s="7">
        <f t="shared" ref="BR3:BR5" si="57">BR20*(BR4/BR21)</f>
        <v>4360.6123740762478</v>
      </c>
      <c r="BS3" s="7">
        <f t="shared" ref="BS3:BS5" si="58">BS20*(BS4/BS21)</f>
        <v>4500.0713811436699</v>
      </c>
      <c r="BT3" s="7">
        <f t="shared" ref="BT3:BT5" si="59">BT20*(BT4/BT21)</f>
        <v>4674.7676432027592</v>
      </c>
      <c r="BU3" s="7">
        <f t="shared" ref="BU3:BU5" si="60">BU20*(BU4/BU21)</f>
        <v>4771.1159922480438</v>
      </c>
      <c r="BV3" s="7">
        <f t="shared" ref="BV3:BV5" si="61">BV20*(BV4/BV21)</f>
        <v>4815.9628579087839</v>
      </c>
      <c r="BW3" s="7">
        <f t="shared" ref="BW3:BW5" si="62">BW20*(BW4/BW21)</f>
        <v>5024.6189564367914</v>
      </c>
      <c r="BX3" s="7">
        <f t="shared" ref="BX3:BX5" si="63">BX20*(BX4/BX21)</f>
        <v>5178.8735952818761</v>
      </c>
      <c r="BY3" s="7">
        <f t="shared" ref="BY3:BY5" si="64">BY20*(BY4/BY21)</f>
        <v>5372.3564750704954</v>
      </c>
      <c r="BZ3" s="7">
        <f t="shared" ref="BZ3:BZ5" si="65">BZ20*(BZ4/BZ21)</f>
        <v>5585.6241872880364</v>
      </c>
      <c r="CA3" s="7">
        <f t="shared" ref="CA3:CA5" si="66">CA20*(CA4/CA21)</f>
        <v>5784.9298561064688</v>
      </c>
      <c r="CB3" s="7">
        <f t="shared" ref="CB3:CB5" si="67">CB20*(CB4/CB21)</f>
        <v>5951.1935805507446</v>
      </c>
      <c r="CC3" s="7">
        <f t="shared" ref="CC3:CC5" si="68">CC20*(CC4/CC21)</f>
        <v>6120.1757646689857</v>
      </c>
      <c r="CD3" s="7">
        <f t="shared" ref="CD3:CD5" si="69">CD20*(CD4/CD21)</f>
        <v>6401.1897912574041</v>
      </c>
      <c r="CE3" s="7">
        <f t="shared" ref="CE3:CE5" si="70">CE20*(CE4/CE21)</f>
        <v>6606.2975212764986</v>
      </c>
      <c r="CF3" s="7">
        <f t="shared" ref="CF3:CF5" si="71">CF20*(CF4/CF21)</f>
        <v>6921.0632354122872</v>
      </c>
      <c r="CG3" s="7">
        <f t="shared" ref="CG3:CG5" si="72">CG20*(CG4/CG21)</f>
        <v>7120.9152268313937</v>
      </c>
      <c r="CH3" s="7">
        <f t="shared" ref="CH3:CH5" si="73">CH20*(CH4/CH21)</f>
        <v>7423.6905790742258</v>
      </c>
      <c r="CI3" s="7">
        <f t="shared" ref="CI3:CI5" si="74">CI20*(CI4/CI21)</f>
        <v>7768.8294318550725</v>
      </c>
      <c r="CJ3" s="7">
        <f t="shared" ref="CJ3:CJ5" si="75">CJ20*(CJ4/CJ21)</f>
        <v>8176.8592099435227</v>
      </c>
      <c r="CK3" s="7">
        <f t="shared" ref="CK3:CK5" si="76">CK20*(CK4/CK21)</f>
        <v>8441.0996571651685</v>
      </c>
      <c r="CL3" s="7">
        <f t="shared" ref="CL3:CL5" si="77">CL20*(CL4/CL21)</f>
        <v>8906.4857212045627</v>
      </c>
      <c r="CM3" s="7">
        <f t="shared" ref="CM3:CM5" si="78">CM20*(CM4/CM21)</f>
        <v>9460.6054280807512</v>
      </c>
      <c r="CN3" s="7">
        <f t="shared" ref="CN3:CN5" si="79">CN20*(CN4/CN21)</f>
        <v>9934.8800511809386</v>
      </c>
      <c r="CO3" s="7">
        <f t="shared" ref="CO3:CO5" si="80">CO20*(CO4/CO21)</f>
        <v>10613.453615848191</v>
      </c>
      <c r="CP3" s="7">
        <f t="shared" ref="CP3:CP5" si="81">CP20*(CP4/CP21)</f>
        <v>11363.829581247808</v>
      </c>
      <c r="CQ3" s="7">
        <f t="shared" ref="CQ3:CQ5" si="82">CQ20*(CQ4/CQ21)</f>
        <v>12054.538495096684</v>
      </c>
      <c r="CR3" s="7">
        <f t="shared" ref="CR3:CR5" si="83">CR20*(CR4/CR21)</f>
        <v>12935.224920460296</v>
      </c>
      <c r="CS3" s="7">
        <f t="shared" ref="CS3:CS5" si="84">CS20*(CS4/CS21)</f>
        <v>14160.331813896517</v>
      </c>
      <c r="CT3" s="7">
        <f t="shared" ref="CT3:CT5" si="85">CT20*(CT4/CT21)</f>
        <v>15453.392347592489</v>
      </c>
      <c r="CU3" s="7">
        <f t="shared" ref="CU3:CU5" si="86">CU20*(CU4/CU21)</f>
        <v>17244.748180443425</v>
      </c>
      <c r="CV3" s="7">
        <f t="shared" ref="CV3:CV5" si="87">CV20*(CV4/CV21)</f>
        <v>19428.180009722826</v>
      </c>
      <c r="CW3" s="7">
        <f t="shared" ref="CW3:CW5" si="88">CW20*(CW4/CW21)</f>
        <v>22616.938395681154</v>
      </c>
      <c r="CX3" s="7">
        <f t="shared" ref="CX3:CX5" si="89">CX20*(CX4/CX21)</f>
        <v>27149.30084316268</v>
      </c>
      <c r="CY3" s="7">
        <f t="shared" ref="CY3:CY5" si="90">CY20*(CY4/CY21)</f>
        <v>35417.822528256242</v>
      </c>
      <c r="CZ3" s="7">
        <f t="shared" ref="CZ3" si="91">CZ20*(CZ4/CZ21)</f>
        <v>64026.092147918607</v>
      </c>
      <c r="DA3" s="7"/>
      <c r="DB3" s="18">
        <f>SUM(E3:BB3)/SUM($E3:$CZ3)</f>
        <v>0.13187024181669024</v>
      </c>
      <c r="DC3" s="18">
        <f>SUM(BC3:CP3)/SUM($E3:$CZ3)</f>
        <v>0.41988768931999082</v>
      </c>
      <c r="DD3" s="18">
        <f>SUM(CQ3:CZ3)/SUM($E3:$CZ3)</f>
        <v>0.44824206886331869</v>
      </c>
      <c r="DE3" s="18">
        <f>CZ3/SUM(E3:CZ3)</f>
        <v>0.1193380072888829</v>
      </c>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M3" s="183">
        <v>34</v>
      </c>
      <c r="EN3" s="7">
        <v>0</v>
      </c>
      <c r="EO3" s="7">
        <v>0</v>
      </c>
      <c r="EP3" s="7">
        <v>0</v>
      </c>
      <c r="EQ3" s="7">
        <v>0</v>
      </c>
      <c r="ER3" s="7">
        <v>0</v>
      </c>
      <c r="ES3" s="7">
        <v>0</v>
      </c>
      <c r="ET3" s="7">
        <v>0</v>
      </c>
      <c r="EU3" s="7">
        <v>0</v>
      </c>
      <c r="EV3" s="7">
        <v>0</v>
      </c>
      <c r="EW3" s="7">
        <v>606.96180277447365</v>
      </c>
      <c r="EX3" s="7">
        <v>1405.353146237482</v>
      </c>
      <c r="EY3" s="7">
        <v>1866.4853659033286</v>
      </c>
      <c r="EZ3" s="7">
        <v>2267.0739898972397</v>
      </c>
      <c r="FA3" s="7">
        <v>2687.7559432211956</v>
      </c>
      <c r="FB3" s="7">
        <v>3043.8226921615428</v>
      </c>
      <c r="FC3" s="7">
        <v>3174.2213736831923</v>
      </c>
      <c r="FD3" s="7">
        <v>3190.4749253217055</v>
      </c>
      <c r="FE3" s="7">
        <v>3455.8710094350522</v>
      </c>
      <c r="FF3" s="7">
        <v>3514.5777414482482</v>
      </c>
      <c r="FG3" s="7">
        <v>3890.4639196102503</v>
      </c>
      <c r="FH3" s="7">
        <v>4142.7753832390972</v>
      </c>
      <c r="FI3" s="7">
        <v>4384.9886389072026</v>
      </c>
      <c r="FJ3" s="7">
        <v>4643.5389869133523</v>
      </c>
      <c r="FK3" s="7">
        <v>4922.6325682311226</v>
      </c>
      <c r="FL3" s="7">
        <v>5289.4204532398817</v>
      </c>
      <c r="FM3" s="7">
        <v>5272.2281446331863</v>
      </c>
      <c r="FN3" s="7">
        <v>5565.6904918295522</v>
      </c>
      <c r="FO3" s="7">
        <v>5961.7740412725398</v>
      </c>
      <c r="FP3" s="7">
        <v>6192.7838272435456</v>
      </c>
      <c r="FQ3" s="7">
        <v>6348.3085850739008</v>
      </c>
      <c r="FR3" s="7">
        <v>6275.9315601434573</v>
      </c>
      <c r="FS3" s="7">
        <v>6352.9411764705874</v>
      </c>
      <c r="FT3" s="7">
        <v>6352.9411764705874</v>
      </c>
      <c r="FU3" s="7">
        <v>6352.9411764705874</v>
      </c>
      <c r="FV3" s="7">
        <v>6356.3972024356462</v>
      </c>
      <c r="FW3" s="7">
        <v>6507.3256548713234</v>
      </c>
      <c r="FX3" s="7">
        <v>6770.239229831016</v>
      </c>
      <c r="FY3" s="7">
        <v>6936.6478197227207</v>
      </c>
      <c r="FZ3" s="7">
        <v>7009.835061044033</v>
      </c>
      <c r="GA3" s="7">
        <v>7091.9210862969639</v>
      </c>
      <c r="GB3" s="7">
        <v>7487.6867086776092</v>
      </c>
      <c r="GC3" s="7">
        <v>7843.0132697610288</v>
      </c>
      <c r="GD3" s="7">
        <v>7964.7048891751228</v>
      </c>
      <c r="GE3" s="7">
        <v>8274.2824926604662</v>
      </c>
      <c r="GF3" s="7">
        <v>8507.3371385267819</v>
      </c>
      <c r="GG3" s="7">
        <v>8724.3626633159492</v>
      </c>
      <c r="GH3" s="7">
        <v>8771.5664478157778</v>
      </c>
      <c r="GI3" s="7">
        <v>9144.0701597407842</v>
      </c>
      <c r="GJ3" s="7">
        <v>9399.8946485464476</v>
      </c>
      <c r="GK3" s="7">
        <v>9608.0022675373111</v>
      </c>
      <c r="GL3" s="7">
        <v>9919.7660850377615</v>
      </c>
      <c r="GM3" s="7">
        <v>10306.070850437067</v>
      </c>
      <c r="GN3" s="7">
        <v>10588.235294117647</v>
      </c>
      <c r="GO3" s="7">
        <v>10573.320312756056</v>
      </c>
      <c r="GP3" s="7">
        <v>10656.39565277811</v>
      </c>
      <c r="GQ3" s="7">
        <v>11176.997169916785</v>
      </c>
      <c r="GR3" s="7">
        <v>11455.597497666895</v>
      </c>
      <c r="GS3" s="7">
        <v>12043.217246419845</v>
      </c>
      <c r="GT3" s="7">
        <v>12179.994731215609</v>
      </c>
      <c r="GU3" s="7">
        <v>12434.740387376894</v>
      </c>
      <c r="GV3" s="7">
        <v>12618.553759296859</v>
      </c>
      <c r="GW3" s="7">
        <v>13127.992876838234</v>
      </c>
      <c r="GX3" s="7">
        <v>13467.251766354033</v>
      </c>
      <c r="GY3" s="7">
        <v>13963.768367659131</v>
      </c>
      <c r="GZ3" s="7">
        <v>14030.878308986099</v>
      </c>
      <c r="HA3" s="7">
        <v>14205.926321640058</v>
      </c>
      <c r="HB3" s="7">
        <v>14855.143429424124</v>
      </c>
      <c r="HC3" s="7">
        <v>15394.806553810035</v>
      </c>
      <c r="HD3" s="7">
        <v>15859.039547313008</v>
      </c>
      <c r="HE3" s="7">
        <v>16582.99379353557</v>
      </c>
      <c r="HF3" s="7">
        <v>17120.934126074451</v>
      </c>
      <c r="HG3" s="7">
        <v>17502.360104384781</v>
      </c>
      <c r="HH3" s="7">
        <v>17689.325880448025</v>
      </c>
      <c r="HI3" s="7">
        <v>18611.077912526005</v>
      </c>
      <c r="HJ3" s="7">
        <v>19257.750491632985</v>
      </c>
      <c r="HK3" s="7">
        <v>20144.849266353274</v>
      </c>
      <c r="HL3" s="7">
        <v>20918.183698577643</v>
      </c>
      <c r="HM3" s="7">
        <v>21267.22558704306</v>
      </c>
      <c r="HN3" s="7">
        <v>22337.437153773499</v>
      </c>
      <c r="HO3" s="7">
        <v>23317.445196585082</v>
      </c>
      <c r="HP3" s="7">
        <v>24482.957114154822</v>
      </c>
      <c r="HQ3" s="7">
        <v>25542.753800541817</v>
      </c>
      <c r="HR3" s="7">
        <v>26590.208938559324</v>
      </c>
      <c r="HS3" s="7">
        <v>28081.531858205646</v>
      </c>
      <c r="HT3" s="7">
        <v>29205.169878264354</v>
      </c>
      <c r="HU3" s="7">
        <v>31095.50859747484</v>
      </c>
      <c r="HV3" s="7">
        <v>32975.291555696422</v>
      </c>
      <c r="HW3" s="7">
        <v>34910.654411962802</v>
      </c>
      <c r="HX3" s="7">
        <v>36297.023716742791</v>
      </c>
      <c r="HY3" s="7">
        <v>39256.444225200728</v>
      </c>
      <c r="HZ3" s="7">
        <v>42733.679859085249</v>
      </c>
      <c r="IA3" s="7">
        <v>45794.063782045552</v>
      </c>
      <c r="IB3" s="7">
        <v>50778.567429502786</v>
      </c>
      <c r="IC3" s="7">
        <v>54575.739357801242</v>
      </c>
      <c r="ID3" s="7">
        <v>61324.732705028837</v>
      </c>
      <c r="IE3" s="7">
        <v>69596.089553815429</v>
      </c>
      <c r="IF3" s="7">
        <v>80897.291732694473</v>
      </c>
      <c r="IG3" s="7">
        <v>96448.049865322682</v>
      </c>
      <c r="IH3" s="7">
        <v>127117.21828289249</v>
      </c>
      <c r="II3" s="7">
        <v>239730.085717879</v>
      </c>
      <c r="IJ3" s="7">
        <v>155948.78125889401</v>
      </c>
      <c r="IK3" s="7">
        <v>165857.61752522044</v>
      </c>
      <c r="IL3" s="7">
        <v>175076.68736639488</v>
      </c>
      <c r="IM3" s="7">
        <v>180946.51704244796</v>
      </c>
      <c r="IN3" s="7">
        <v>193756.8848425528</v>
      </c>
      <c r="IO3" s="7">
        <v>210837.37368000986</v>
      </c>
      <c r="IP3" s="7">
        <v>232347.28872274066</v>
      </c>
      <c r="IQ3" s="7">
        <v>265973.35413711716</v>
      </c>
      <c r="IR3" s="7">
        <v>316330.75675974926</v>
      </c>
      <c r="IS3" s="7">
        <v>498248.75259586028</v>
      </c>
      <c r="IT3" s="7">
        <v>356102.5769249507</v>
      </c>
      <c r="IU3" s="7">
        <v>371676.50351659779</v>
      </c>
      <c r="IV3" s="7">
        <v>387650.40338362765</v>
      </c>
      <c r="IW3" s="7">
        <v>399301.91340090358</v>
      </c>
      <c r="IX3" s="7">
        <v>419502.19851276366</v>
      </c>
      <c r="IY3" s="7">
        <v>440860.25833630306</v>
      </c>
      <c r="IZ3" s="7">
        <v>468507.11758784775</v>
      </c>
      <c r="JA3" s="7">
        <v>523769.04221226001</v>
      </c>
      <c r="JB3" s="7">
        <v>627981.10362960468</v>
      </c>
      <c r="JC3" s="7">
        <v>986418.01470588229</v>
      </c>
      <c r="JD3" s="7">
        <v>710485.9375</v>
      </c>
      <c r="JE3" s="7">
        <v>756174.26470588229</v>
      </c>
      <c r="JF3" s="7">
        <v>776470.5882352941</v>
      </c>
      <c r="JG3" s="7">
        <v>794117.6470588235</v>
      </c>
      <c r="JH3" s="7">
        <v>797685.84558823518</v>
      </c>
      <c r="JI3" s="7">
        <v>840005.79044117639</v>
      </c>
      <c r="JJ3" s="7">
        <v>847058.82352941169</v>
      </c>
      <c r="JK3" s="7">
        <v>1019097.2426470588</v>
      </c>
      <c r="JL3" s="7">
        <v>1552040.257352941</v>
      </c>
      <c r="JM3" s="7">
        <v>1636216.544117647</v>
      </c>
    </row>
    <row r="4" spans="1:273" x14ac:dyDescent="0.2">
      <c r="A4" s="183">
        <v>2002</v>
      </c>
      <c r="B4" s="7">
        <f t="shared" si="0"/>
        <v>634246851834.03186</v>
      </c>
      <c r="C4" s="7">
        <f t="shared" si="1"/>
        <v>5806.8482988286196</v>
      </c>
      <c r="D4" s="7">
        <f t="shared" si="2"/>
        <v>109223940.28477971</v>
      </c>
      <c r="E4" s="7">
        <v>0</v>
      </c>
      <c r="F4" s="7">
        <v>0</v>
      </c>
      <c r="G4" s="7">
        <v>0</v>
      </c>
      <c r="H4" s="7">
        <v>0</v>
      </c>
      <c r="I4" s="7">
        <v>0</v>
      </c>
      <c r="J4" s="7">
        <v>0</v>
      </c>
      <c r="K4" s="7">
        <v>0</v>
      </c>
      <c r="L4" s="7">
        <v>0</v>
      </c>
      <c r="M4" s="7">
        <v>0</v>
      </c>
      <c r="N4" s="7">
        <v>0</v>
      </c>
      <c r="O4" s="7">
        <f t="shared" ref="O4:O5" si="92">O21*(O5/O22)</f>
        <v>451.92790385530549</v>
      </c>
      <c r="P4" s="7">
        <f t="shared" si="3"/>
        <v>613.46456753184873</v>
      </c>
      <c r="Q4" s="7">
        <f t="shared" si="4"/>
        <v>757.09814846378242</v>
      </c>
      <c r="R4" s="7">
        <f t="shared" si="5"/>
        <v>842.8513730411446</v>
      </c>
      <c r="S4" s="7">
        <f t="shared" si="6"/>
        <v>975.85218688317889</v>
      </c>
      <c r="T4" s="7">
        <f t="shared" si="7"/>
        <v>1106.7338223406832</v>
      </c>
      <c r="U4" s="7">
        <f t="shared" si="8"/>
        <v>1179.5966958255058</v>
      </c>
      <c r="V4" s="7">
        <f t="shared" si="9"/>
        <v>1200</v>
      </c>
      <c r="W4" s="7">
        <f t="shared" si="10"/>
        <v>1200</v>
      </c>
      <c r="X4" s="7">
        <f t="shared" si="11"/>
        <v>1231.6167166922321</v>
      </c>
      <c r="Y4" s="7">
        <f t="shared" si="12"/>
        <v>1327.1519814867929</v>
      </c>
      <c r="Z4" s="7">
        <f t="shared" si="13"/>
        <v>1430.3399620492203</v>
      </c>
      <c r="AA4" s="7">
        <f t="shared" si="14"/>
        <v>1507.1238544161001</v>
      </c>
      <c r="AB4" s="7">
        <f t="shared" si="15"/>
        <v>1609.324089289132</v>
      </c>
      <c r="AC4" s="7">
        <f t="shared" si="16"/>
        <v>1667.0632146006176</v>
      </c>
      <c r="AD4" s="7">
        <f t="shared" si="17"/>
        <v>1757.0075242427984</v>
      </c>
      <c r="AE4" s="7">
        <f t="shared" si="18"/>
        <v>1776.9890753453828</v>
      </c>
      <c r="AF4" s="7">
        <f t="shared" si="19"/>
        <v>1919.9040399934602</v>
      </c>
      <c r="AG4" s="7">
        <f t="shared" si="20"/>
        <v>2016.5937978511331</v>
      </c>
      <c r="AH4" s="7">
        <f t="shared" si="21"/>
        <v>2071.2091402553442</v>
      </c>
      <c r="AI4" s="7">
        <f t="shared" si="22"/>
        <v>2159.547661722464</v>
      </c>
      <c r="AJ4" s="7">
        <f t="shared" si="23"/>
        <v>2288.1641095375057</v>
      </c>
      <c r="AK4" s="7">
        <f t="shared" si="24"/>
        <v>2371.2336351345452</v>
      </c>
      <c r="AL4" s="7">
        <f t="shared" si="25"/>
        <v>2363.9437024227996</v>
      </c>
      <c r="AM4" s="7">
        <f t="shared" si="26"/>
        <v>2400</v>
      </c>
      <c r="AN4" s="7">
        <f t="shared" si="27"/>
        <v>2400</v>
      </c>
      <c r="AO4" s="7">
        <f t="shared" si="28"/>
        <v>2400</v>
      </c>
      <c r="AP4" s="7">
        <f t="shared" si="29"/>
        <v>2400</v>
      </c>
      <c r="AQ4" s="7">
        <f t="shared" si="30"/>
        <v>2400</v>
      </c>
      <c r="AR4" s="7">
        <f t="shared" si="31"/>
        <v>2400</v>
      </c>
      <c r="AS4" s="7">
        <f t="shared" si="32"/>
        <v>2465.626896769425</v>
      </c>
      <c r="AT4" s="7">
        <f t="shared" si="33"/>
        <v>2494.940358855165</v>
      </c>
      <c r="AU4" s="7">
        <f t="shared" si="34"/>
        <v>2611.5651085682507</v>
      </c>
      <c r="AV4" s="7">
        <f t="shared" si="35"/>
        <v>2680.4571372538153</v>
      </c>
      <c r="AW4" s="7">
        <f t="shared" si="36"/>
        <v>2780.5070997348826</v>
      </c>
      <c r="AX4" s="7">
        <f t="shared" si="37"/>
        <v>2900.796630859375</v>
      </c>
      <c r="AY4" s="7">
        <f t="shared" si="38"/>
        <v>2955.851793701529</v>
      </c>
      <c r="AZ4" s="7">
        <f t="shared" si="39"/>
        <v>2959.6460112084455</v>
      </c>
      <c r="BA4" s="7">
        <f t="shared" si="40"/>
        <v>3059.9840087832058</v>
      </c>
      <c r="BB4" s="7">
        <f t="shared" si="41"/>
        <v>3184.8314155744251</v>
      </c>
      <c r="BC4" s="7">
        <f t="shared" si="42"/>
        <v>3287.6950252818665</v>
      </c>
      <c r="BD4" s="7">
        <f t="shared" si="43"/>
        <v>3383.5613449135476</v>
      </c>
      <c r="BE4" s="7">
        <f t="shared" si="44"/>
        <v>3489.1873212576838</v>
      </c>
      <c r="BF4" s="7">
        <f t="shared" si="45"/>
        <v>3546.7471104323099</v>
      </c>
      <c r="BG4" s="7">
        <f t="shared" si="46"/>
        <v>3566.5355051889978</v>
      </c>
      <c r="BH4" s="7">
        <f t="shared" si="47"/>
        <v>3615.8743227264304</v>
      </c>
      <c r="BI4" s="7">
        <f t="shared" si="48"/>
        <v>3757.9001035833003</v>
      </c>
      <c r="BJ4" s="7">
        <f t="shared" si="49"/>
        <v>3918.4713873105625</v>
      </c>
      <c r="BK4" s="7">
        <f t="shared" si="50"/>
        <v>4017.2658717432228</v>
      </c>
      <c r="BL4" s="7">
        <f t="shared" si="51"/>
        <v>4159.2414573915303</v>
      </c>
      <c r="BM4" s="7">
        <f t="shared" si="52"/>
        <v>4152.469104604972</v>
      </c>
      <c r="BN4" s="7">
        <f t="shared" si="53"/>
        <v>4307.724852090043</v>
      </c>
      <c r="BO4" s="7">
        <f t="shared" si="54"/>
        <v>4454.783543672318</v>
      </c>
      <c r="BP4" s="7">
        <f t="shared" si="55"/>
        <v>4606.8186125616121</v>
      </c>
      <c r="BQ4" s="7">
        <f t="shared" si="56"/>
        <v>4745.3537567190697</v>
      </c>
      <c r="BR4" s="7">
        <f t="shared" si="57"/>
        <v>4786.482421875</v>
      </c>
      <c r="BS4" s="7">
        <f t="shared" si="58"/>
        <v>4798.3976752816416</v>
      </c>
      <c r="BT4" s="7">
        <f t="shared" si="59"/>
        <v>4983.2112472236186</v>
      </c>
      <c r="BU4" s="7">
        <f t="shared" si="60"/>
        <v>5134.8553454949424</v>
      </c>
      <c r="BV4" s="7">
        <f t="shared" si="61"/>
        <v>5308.170440910435</v>
      </c>
      <c r="BW4" s="7">
        <f t="shared" si="62"/>
        <v>5447.087304794195</v>
      </c>
      <c r="BX4" s="7">
        <f t="shared" si="63"/>
        <v>5652.2194972295265</v>
      </c>
      <c r="BY4" s="7">
        <f t="shared" si="64"/>
        <v>5903.6159737811677</v>
      </c>
      <c r="BZ4" s="7">
        <f t="shared" si="65"/>
        <v>5972.4776506118324</v>
      </c>
      <c r="CA4" s="7">
        <f t="shared" si="66"/>
        <v>6129.8732500690203</v>
      </c>
      <c r="CB4" s="7">
        <f t="shared" si="67"/>
        <v>6414.2583115187072</v>
      </c>
      <c r="CC4" s="7">
        <f t="shared" si="68"/>
        <v>6601.2737206357579</v>
      </c>
      <c r="CD4" s="7">
        <f t="shared" si="69"/>
        <v>6978.951818407033</v>
      </c>
      <c r="CE4" s="7">
        <f t="shared" si="70"/>
        <v>7129.0610016676801</v>
      </c>
      <c r="CF4" s="7">
        <f t="shared" si="71"/>
        <v>7295.3811891647929</v>
      </c>
      <c r="CG4" s="7">
        <f t="shared" si="72"/>
        <v>7648.8154249072813</v>
      </c>
      <c r="CH4" s="7">
        <f t="shared" si="73"/>
        <v>8079.9160817357706</v>
      </c>
      <c r="CI4" s="7">
        <f t="shared" si="74"/>
        <v>8330.101863023483</v>
      </c>
      <c r="CJ4" s="7">
        <f t="shared" si="75"/>
        <v>8711.5351902708771</v>
      </c>
      <c r="CK4" s="7">
        <f t="shared" si="76"/>
        <v>9191.9799702093187</v>
      </c>
      <c r="CL4" s="7">
        <f t="shared" si="77"/>
        <v>9579.8750557714302</v>
      </c>
      <c r="CM4" s="7">
        <f t="shared" si="78"/>
        <v>10184.979450677582</v>
      </c>
      <c r="CN4" s="7">
        <f t="shared" si="79"/>
        <v>10724.041866999301</v>
      </c>
      <c r="CO4" s="7">
        <f t="shared" si="80"/>
        <v>11502.613794549328</v>
      </c>
      <c r="CP4" s="7">
        <f t="shared" si="81"/>
        <v>12067.188490279132</v>
      </c>
      <c r="CQ4" s="7">
        <f t="shared" si="82"/>
        <v>12899.949017451225</v>
      </c>
      <c r="CR4" s="7">
        <f t="shared" si="83"/>
        <v>13981.228374293394</v>
      </c>
      <c r="CS4" s="7">
        <f t="shared" si="84"/>
        <v>15164.004053664119</v>
      </c>
      <c r="CT4" s="7">
        <f t="shared" si="85"/>
        <v>16783.612509614468</v>
      </c>
      <c r="CU4" s="7">
        <f t="shared" si="86"/>
        <v>18488.36339479018</v>
      </c>
      <c r="CV4" s="7">
        <f t="shared" si="87"/>
        <v>21149.745465625667</v>
      </c>
      <c r="CW4" s="7">
        <f t="shared" si="88"/>
        <v>24494.60403875183</v>
      </c>
      <c r="CX4" s="7">
        <f t="shared" si="89"/>
        <v>29558.240821896845</v>
      </c>
      <c r="CY4" s="7">
        <f t="shared" si="90"/>
        <v>38099.831665538331</v>
      </c>
      <c r="CZ4" s="7">
        <f>CZ21*(CZ5/CZ22)</f>
        <v>67938.302725478861</v>
      </c>
      <c r="DA4" s="7"/>
      <c r="DB4" s="18">
        <f t="shared" ref="DB4:DB16" si="93">SUM(E4:BB4)/SUM($E4:$CZ4)</f>
        <v>0.13492964524455767</v>
      </c>
      <c r="DC4" s="18">
        <f t="shared" ref="DC4:DC17" si="94">SUM(BC4:CP4)/SUM($E4:$CZ4)</f>
        <v>0.41962099512106493</v>
      </c>
      <c r="DD4" s="18">
        <f t="shared" ref="DD4:DD17" si="95">SUM(CQ4:CZ4)/SUM($E4:$CZ4)</f>
        <v>0.44544935963437754</v>
      </c>
      <c r="DE4" s="18">
        <f t="shared" ref="DE4:DE17" si="96">CZ4/SUM(E4:CZ4)</f>
        <v>0.11704564255309265</v>
      </c>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M4" s="183">
        <v>37</v>
      </c>
      <c r="EN4" s="7">
        <v>0</v>
      </c>
      <c r="EO4" s="7">
        <v>0</v>
      </c>
      <c r="EP4" s="7">
        <v>0</v>
      </c>
      <c r="EQ4" s="7">
        <v>0</v>
      </c>
      <c r="ER4" s="7">
        <v>0</v>
      </c>
      <c r="ES4" s="7">
        <v>0</v>
      </c>
      <c r="ET4" s="7">
        <v>0</v>
      </c>
      <c r="EU4" s="7">
        <v>0</v>
      </c>
      <c r="EV4" s="7">
        <v>0</v>
      </c>
      <c r="EW4" s="7">
        <v>885.60194077714982</v>
      </c>
      <c r="EX4" s="7">
        <v>1550.0516665127111</v>
      </c>
      <c r="EY4" s="7">
        <v>2019.5708384742647</v>
      </c>
      <c r="EZ4" s="7">
        <v>2448.6267324511027</v>
      </c>
      <c r="FA4" s="7">
        <v>2861.3388951512798</v>
      </c>
      <c r="FB4" s="7">
        <v>3205.9386740819405</v>
      </c>
      <c r="FC4" s="7">
        <v>3240.9467479047612</v>
      </c>
      <c r="FD4" s="7">
        <v>3243.2432432432433</v>
      </c>
      <c r="FE4" s="7">
        <v>3413.9077495351521</v>
      </c>
      <c r="FF4" s="7">
        <v>3805.6268411135025</v>
      </c>
      <c r="FG4" s="7">
        <v>4057.8125588359098</v>
      </c>
      <c r="FH4" s="7">
        <v>4290.4700247538694</v>
      </c>
      <c r="FI4" s="7">
        <v>4646.0932384355119</v>
      </c>
      <c r="FJ4" s="7">
        <v>4791.4269917468528</v>
      </c>
      <c r="FK4" s="7">
        <v>4843.4048389356658</v>
      </c>
      <c r="FL4" s="7">
        <v>5265.5675939611356</v>
      </c>
      <c r="FM4" s="7">
        <v>5567.4065514805752</v>
      </c>
      <c r="FN4" s="7">
        <v>5707.3593214203065</v>
      </c>
      <c r="FO4" s="7">
        <v>6101.1557745959772</v>
      </c>
      <c r="FP4" s="7">
        <v>6382.2172141574729</v>
      </c>
      <c r="FQ4" s="7">
        <v>6481.7565132886666</v>
      </c>
      <c r="FR4" s="7">
        <v>6407.8580493957224</v>
      </c>
      <c r="FS4" s="7">
        <v>6486.4864864864867</v>
      </c>
      <c r="FT4" s="7">
        <v>6486.4864864864867</v>
      </c>
      <c r="FU4" s="7">
        <v>6486.4864864864867</v>
      </c>
      <c r="FV4" s="7">
        <v>6486.4864864864867</v>
      </c>
      <c r="FW4" s="7">
        <v>6486.4864864864867</v>
      </c>
      <c r="FX4" s="7">
        <v>6601.6601311096701</v>
      </c>
      <c r="FY4" s="7">
        <v>6860.9779263254604</v>
      </c>
      <c r="FZ4" s="7">
        <v>7191.6440624675661</v>
      </c>
      <c r="GA4" s="7">
        <v>7342.774408133605</v>
      </c>
      <c r="GB4" s="7">
        <v>7718.8242301500195</v>
      </c>
      <c r="GC4" s="7">
        <v>8070.1528188344591</v>
      </c>
      <c r="GD4" s="7">
        <v>8028.0120297653139</v>
      </c>
      <c r="GE4" s="7">
        <v>8040.6795008674553</v>
      </c>
      <c r="GF4" s="7">
        <v>8405.1748024510398</v>
      </c>
      <c r="GG4" s="7">
        <v>8754.0692778364464</v>
      </c>
      <c r="GH4" s="7">
        <v>9014.7947892709653</v>
      </c>
      <c r="GI4" s="7">
        <v>9464.2937495212827</v>
      </c>
      <c r="GJ4" s="7">
        <v>9621.3617536190595</v>
      </c>
      <c r="GK4" s="7">
        <v>9617.1465773664659</v>
      </c>
      <c r="GL4" s="7">
        <v>9641.5716094649961</v>
      </c>
      <c r="GM4" s="7">
        <v>9798.8066420916348</v>
      </c>
      <c r="GN4" s="7">
        <v>10375.05542652027</v>
      </c>
      <c r="GO4" s="7">
        <v>10672.885342603262</v>
      </c>
      <c r="GP4" s="7">
        <v>11027.049472018689</v>
      </c>
      <c r="GQ4" s="7">
        <v>11245.485820129046</v>
      </c>
      <c r="GR4" s="7">
        <v>11313.324108792312</v>
      </c>
      <c r="GS4" s="7">
        <v>11951.716586567112</v>
      </c>
      <c r="GT4" s="7">
        <v>12257.1304268392</v>
      </c>
      <c r="GU4" s="7">
        <v>12811.636989420422</v>
      </c>
      <c r="GV4" s="7">
        <v>12868.35764268757</v>
      </c>
      <c r="GW4" s="7">
        <v>12972.972972972973</v>
      </c>
      <c r="GX4" s="7">
        <v>13002.683649775696</v>
      </c>
      <c r="GY4" s="7">
        <v>13580.510367252587</v>
      </c>
      <c r="GZ4" s="7">
        <v>14147.713802619826</v>
      </c>
      <c r="HA4" s="7">
        <v>14437.920407021382</v>
      </c>
      <c r="HB4" s="7">
        <v>14949.257541107647</v>
      </c>
      <c r="HC4" s="7">
        <v>15513.534682029784</v>
      </c>
      <c r="HD4" s="7">
        <v>16133.249334127064</v>
      </c>
      <c r="HE4" s="7">
        <v>16181.46451954704</v>
      </c>
      <c r="HF4" s="7">
        <v>16415.269168807394</v>
      </c>
      <c r="HG4" s="7">
        <v>17311.91037733413</v>
      </c>
      <c r="HH4" s="7">
        <v>17794.734105973399</v>
      </c>
      <c r="HI4" s="7">
        <v>18792.301563803452</v>
      </c>
      <c r="HJ4" s="7">
        <v>19284.733171783257</v>
      </c>
      <c r="HK4" s="7">
        <v>19407.221863887378</v>
      </c>
      <c r="HL4" s="7">
        <v>20414.957083474015</v>
      </c>
      <c r="HM4" s="7">
        <v>21285.666269678477</v>
      </c>
      <c r="HN4" s="7">
        <v>22349.283077205175</v>
      </c>
      <c r="HO4" s="7">
        <v>23030.123327760502</v>
      </c>
      <c r="HP4" s="7">
        <v>24190.369796569506</v>
      </c>
      <c r="HQ4" s="7">
        <v>25319.960429656156</v>
      </c>
      <c r="HR4" s="7">
        <v>26153.629961187806</v>
      </c>
      <c r="HS4" s="7">
        <v>28009.527022414233</v>
      </c>
      <c r="HT4" s="7">
        <v>29150.177149717201</v>
      </c>
      <c r="HU4" s="7">
        <v>31137.374122982819</v>
      </c>
      <c r="HV4" s="7">
        <v>32220.058744453774</v>
      </c>
      <c r="HW4" s="7">
        <v>33953.331824249144</v>
      </c>
      <c r="HX4" s="7">
        <v>36422.149954571207</v>
      </c>
      <c r="HY4" s="7">
        <v>39005.642542581656</v>
      </c>
      <c r="HZ4" s="7">
        <v>42092.316259961794</v>
      </c>
      <c r="IA4" s="7">
        <v>46114.736203262539</v>
      </c>
      <c r="IB4" s="7">
        <v>49217.78527208155</v>
      </c>
      <c r="IC4" s="7">
        <v>55111.944686907846</v>
      </c>
      <c r="ID4" s="7">
        <v>61919.502381200677</v>
      </c>
      <c r="IE4" s="7">
        <v>69211.574982917678</v>
      </c>
      <c r="IF4" s="7">
        <v>81371.225067459338</v>
      </c>
      <c r="IG4" s="7">
        <v>97246.037344038705</v>
      </c>
      <c r="IH4" s="7">
        <v>126457.89148133039</v>
      </c>
      <c r="II4" s="7">
        <v>229290.10336167298</v>
      </c>
      <c r="IJ4" s="7">
        <v>152875.34423286997</v>
      </c>
      <c r="IK4" s="7">
        <v>160587.13813432318</v>
      </c>
      <c r="IL4" s="7">
        <v>164828.60151233408</v>
      </c>
      <c r="IM4" s="7">
        <v>177493.59948316321</v>
      </c>
      <c r="IN4" s="7">
        <v>189469.71168723013</v>
      </c>
      <c r="IO4" s="7">
        <v>200653.33825559571</v>
      </c>
      <c r="IP4" s="7">
        <v>220581.50707695525</v>
      </c>
      <c r="IQ4" s="7">
        <v>248707.4698550404</v>
      </c>
      <c r="IR4" s="7">
        <v>291363.34723600448</v>
      </c>
      <c r="IS4" s="7">
        <v>483969.07228352374</v>
      </c>
      <c r="IT4" s="7">
        <v>340192.85756119579</v>
      </c>
      <c r="IU4" s="7">
        <v>352687.62927156704</v>
      </c>
      <c r="IV4" s="7">
        <v>367937.32441667904</v>
      </c>
      <c r="IW4" s="7">
        <v>383167.58758048958</v>
      </c>
      <c r="IX4" s="7">
        <v>402734.22681330395</v>
      </c>
      <c r="IY4" s="7">
        <v>440177.927142995</v>
      </c>
      <c r="IZ4" s="7">
        <v>484204.40567118931</v>
      </c>
      <c r="JA4" s="7">
        <v>516390.81692011131</v>
      </c>
      <c r="JB4" s="7">
        <v>598026.01913491939</v>
      </c>
      <c r="JC4" s="7">
        <v>960656.7567567568</v>
      </c>
      <c r="JD4" s="7">
        <v>776808.02364864864</v>
      </c>
      <c r="JE4" s="7">
        <v>799521.19932432438</v>
      </c>
      <c r="JF4" s="7">
        <v>827027.02702702698</v>
      </c>
      <c r="JG4" s="7">
        <v>837464.52702702698</v>
      </c>
      <c r="JH4" s="7">
        <v>888648.64864864864</v>
      </c>
      <c r="JI4" s="7">
        <v>909925.33783783787</v>
      </c>
      <c r="JJ4" s="7">
        <v>981780.99662162166</v>
      </c>
      <c r="JK4" s="7">
        <v>1051760.9797297297</v>
      </c>
      <c r="JL4" s="7">
        <v>1216216.2162162163</v>
      </c>
      <c r="JM4" s="7">
        <v>1233304.054054054</v>
      </c>
    </row>
    <row r="5" spans="1:273" x14ac:dyDescent="0.2">
      <c r="A5" s="183">
        <v>2003</v>
      </c>
      <c r="B5" s="7">
        <f t="shared" si="0"/>
        <v>712074396294.6886</v>
      </c>
      <c r="C5" s="7">
        <f>C22*(C6/C23)</f>
        <v>6353.8710506679799</v>
      </c>
      <c r="D5" s="7">
        <f t="shared" si="2"/>
        <v>112069381.10899001</v>
      </c>
      <c r="E5" s="7">
        <v>0</v>
      </c>
      <c r="F5" s="7">
        <v>0</v>
      </c>
      <c r="G5" s="7">
        <v>0</v>
      </c>
      <c r="H5" s="7">
        <v>0</v>
      </c>
      <c r="I5" s="7">
        <v>0</v>
      </c>
      <c r="J5" s="7">
        <v>0</v>
      </c>
      <c r="K5" s="7">
        <v>0</v>
      </c>
      <c r="L5" s="7">
        <v>0</v>
      </c>
      <c r="M5" s="7">
        <v>0</v>
      </c>
      <c r="N5" s="7">
        <v>0</v>
      </c>
      <c r="O5" s="7">
        <f t="shared" si="92"/>
        <v>442.98769829974276</v>
      </c>
      <c r="P5" s="7">
        <f t="shared" si="3"/>
        <v>634.35343825083987</v>
      </c>
      <c r="Q5" s="7">
        <f t="shared" si="4"/>
        <v>793.70606401502198</v>
      </c>
      <c r="R5" s="7">
        <f t="shared" si="5"/>
        <v>922.25927803631828</v>
      </c>
      <c r="S5" s="7">
        <f t="shared" si="6"/>
        <v>1051.846143643286</v>
      </c>
      <c r="T5" s="7">
        <f t="shared" si="7"/>
        <v>1184.3904743978699</v>
      </c>
      <c r="U5" s="7">
        <f t="shared" si="8"/>
        <v>1292.3459520244569</v>
      </c>
      <c r="V5" s="7">
        <f t="shared" si="9"/>
        <v>1440</v>
      </c>
      <c r="W5" s="7">
        <f t="shared" si="10"/>
        <v>1440</v>
      </c>
      <c r="X5" s="7">
        <f t="shared" si="11"/>
        <v>1423.5783771883982</v>
      </c>
      <c r="Y5" s="7">
        <f t="shared" si="12"/>
        <v>1457.6024433918928</v>
      </c>
      <c r="Z5" s="7">
        <f t="shared" si="13"/>
        <v>1581.4423201652758</v>
      </c>
      <c r="AA5" s="7">
        <f t="shared" si="14"/>
        <v>1657.7986676309231</v>
      </c>
      <c r="AB5" s="7">
        <f t="shared" si="15"/>
        <v>1751.1243121776627</v>
      </c>
      <c r="AC5" s="7">
        <f t="shared" si="16"/>
        <v>1844.8632643199364</v>
      </c>
      <c r="AD5" s="7">
        <f t="shared" si="17"/>
        <v>1944.6533250359605</v>
      </c>
      <c r="AE5" s="7">
        <f t="shared" si="18"/>
        <v>2033.8206211874106</v>
      </c>
      <c r="AF5" s="7">
        <f t="shared" si="19"/>
        <v>2132.6351043745381</v>
      </c>
      <c r="AG5" s="7">
        <f t="shared" si="20"/>
        <v>2222.7804440214118</v>
      </c>
      <c r="AH5" s="7">
        <f t="shared" si="21"/>
        <v>2344.6060449596002</v>
      </c>
      <c r="AI5" s="7">
        <f t="shared" si="22"/>
        <v>2383.8285897811211</v>
      </c>
      <c r="AJ5" s="7">
        <f t="shared" si="23"/>
        <v>2474.9424080375966</v>
      </c>
      <c r="AK5" s="7">
        <f t="shared" si="24"/>
        <v>2611.6343781443147</v>
      </c>
      <c r="AL5" s="7">
        <f t="shared" si="25"/>
        <v>2717.1991909719836</v>
      </c>
      <c r="AM5" s="7">
        <f t="shared" si="26"/>
        <v>2879.83740234375</v>
      </c>
      <c r="AN5" s="7">
        <f t="shared" si="27"/>
        <v>2880</v>
      </c>
      <c r="AO5" s="7">
        <f t="shared" si="28"/>
        <v>2880</v>
      </c>
      <c r="AP5" s="7">
        <f t="shared" si="29"/>
        <v>2880</v>
      </c>
      <c r="AQ5" s="7">
        <f t="shared" si="30"/>
        <v>2880</v>
      </c>
      <c r="AR5" s="7">
        <f t="shared" si="31"/>
        <v>2880</v>
      </c>
      <c r="AS5" s="7">
        <f t="shared" si="32"/>
        <v>2865.1279031251715</v>
      </c>
      <c r="AT5" s="7">
        <f t="shared" si="33"/>
        <v>2845.1780491752211</v>
      </c>
      <c r="AU5" s="7">
        <f t="shared" si="34"/>
        <v>2948.7742250373258</v>
      </c>
      <c r="AV5" s="7">
        <f t="shared" si="35"/>
        <v>2980.970323715138</v>
      </c>
      <c r="AW5" s="7">
        <f t="shared" si="36"/>
        <v>3091.2731495399785</v>
      </c>
      <c r="AX5" s="7">
        <f t="shared" si="37"/>
        <v>3255.11669921875</v>
      </c>
      <c r="AY5" s="7">
        <f t="shared" si="38"/>
        <v>3314.2500472667484</v>
      </c>
      <c r="AZ5" s="7">
        <f t="shared" si="39"/>
        <v>3376.8248232025085</v>
      </c>
      <c r="BA5" s="7">
        <f t="shared" si="40"/>
        <v>3516.5088035532904</v>
      </c>
      <c r="BB5" s="7">
        <f t="shared" si="41"/>
        <v>3552.7086419577818</v>
      </c>
      <c r="BC5" s="7">
        <f t="shared" si="42"/>
        <v>3592.4911148226224</v>
      </c>
      <c r="BD5" s="7">
        <f t="shared" si="43"/>
        <v>3778.4894188730277</v>
      </c>
      <c r="BE5" s="7">
        <f t="shared" si="44"/>
        <v>3842.6875396490605</v>
      </c>
      <c r="BF5" s="7">
        <f t="shared" si="45"/>
        <v>3969.7309066010848</v>
      </c>
      <c r="BG5" s="7">
        <f t="shared" si="46"/>
        <v>4127.2518908017473</v>
      </c>
      <c r="BH5" s="7">
        <f t="shared" si="47"/>
        <v>4167.054422905212</v>
      </c>
      <c r="BI5" s="7">
        <f t="shared" si="48"/>
        <v>4244.7823695608395</v>
      </c>
      <c r="BJ5" s="7">
        <f t="shared" si="49"/>
        <v>4361.1737256731903</v>
      </c>
      <c r="BK5" s="7">
        <f t="shared" si="50"/>
        <v>4444.7531673542962</v>
      </c>
      <c r="BL5" s="7">
        <f t="shared" si="51"/>
        <v>4599.8522254665422</v>
      </c>
      <c r="BM5" s="7">
        <f t="shared" si="52"/>
        <v>4731.5892735562256</v>
      </c>
      <c r="BN5" s="7">
        <f t="shared" si="53"/>
        <v>4769.2379090134928</v>
      </c>
      <c r="BO5" s="7">
        <f t="shared" si="54"/>
        <v>4911.7300889149155</v>
      </c>
      <c r="BP5" s="7">
        <f t="shared" si="55"/>
        <v>5024.1798029602787</v>
      </c>
      <c r="BQ5" s="7">
        <f t="shared" si="56"/>
        <v>5221.4222585640055</v>
      </c>
      <c r="BR5" s="7">
        <f t="shared" si="57"/>
        <v>5396.2282029378412</v>
      </c>
      <c r="BS5" s="7">
        <f t="shared" si="58"/>
        <v>5555.7978015438493</v>
      </c>
      <c r="BT5" s="7">
        <f t="shared" si="59"/>
        <v>5721.3035173419712</v>
      </c>
      <c r="BU5" s="7">
        <f t="shared" si="60"/>
        <v>5784.7602215862144</v>
      </c>
      <c r="BV5" s="7">
        <f t="shared" si="61"/>
        <v>5921.2394157904782</v>
      </c>
      <c r="BW5" s="7">
        <f t="shared" si="62"/>
        <v>6017.3398333174036</v>
      </c>
      <c r="BX5" s="7">
        <f t="shared" si="63"/>
        <v>6200.555734530687</v>
      </c>
      <c r="BY5" s="7">
        <f t="shared" si="64"/>
        <v>6461.7450651469981</v>
      </c>
      <c r="BZ5" s="7">
        <f t="shared" si="65"/>
        <v>6678.4568877059273</v>
      </c>
      <c r="CA5" s="7">
        <f t="shared" si="66"/>
        <v>6918.7548262622277</v>
      </c>
      <c r="CB5" s="7">
        <f t="shared" si="67"/>
        <v>7141.0048513997499</v>
      </c>
      <c r="CC5" s="7">
        <f t="shared" si="68"/>
        <v>7245.8946747342852</v>
      </c>
      <c r="CD5" s="7">
        <f t="shared" si="69"/>
        <v>7607.7093629598776</v>
      </c>
      <c r="CE5" s="7">
        <f t="shared" si="70"/>
        <v>7877.8768651468163</v>
      </c>
      <c r="CF5" s="7">
        <f t="shared" si="71"/>
        <v>8267.1370431177511</v>
      </c>
      <c r="CG5" s="7">
        <f t="shared" si="72"/>
        <v>8434.2531105876224</v>
      </c>
      <c r="CH5" s="7">
        <f t="shared" si="73"/>
        <v>8848.0097096248737</v>
      </c>
      <c r="CI5" s="7">
        <f t="shared" si="74"/>
        <v>9217.8082711663792</v>
      </c>
      <c r="CJ5" s="7">
        <f t="shared" si="75"/>
        <v>9578.5458787116349</v>
      </c>
      <c r="CK5" s="7">
        <f t="shared" si="76"/>
        <v>10091.143589837822</v>
      </c>
      <c r="CL5" s="7">
        <f t="shared" si="77"/>
        <v>10615.453482517294</v>
      </c>
      <c r="CM5" s="7">
        <f t="shared" si="78"/>
        <v>11289.783389721648</v>
      </c>
      <c r="CN5" s="7">
        <f t="shared" si="79"/>
        <v>11842.476174318996</v>
      </c>
      <c r="CO5" s="7">
        <f t="shared" si="80"/>
        <v>12427.949321109991</v>
      </c>
      <c r="CP5" s="7">
        <f t="shared" si="81"/>
        <v>13266.204325307139</v>
      </c>
      <c r="CQ5" s="7">
        <f t="shared" si="82"/>
        <v>14250.703590686362</v>
      </c>
      <c r="CR5" s="7">
        <f t="shared" si="83"/>
        <v>15262.017875260588</v>
      </c>
      <c r="CS5" s="7">
        <f t="shared" si="84"/>
        <v>16664.240880987742</v>
      </c>
      <c r="CT5" s="7">
        <f t="shared" si="85"/>
        <v>18073.866560882638</v>
      </c>
      <c r="CU5" s="7">
        <f t="shared" si="86"/>
        <v>20092.403218364492</v>
      </c>
      <c r="CV5" s="7">
        <f t="shared" si="87"/>
        <v>22743.027982453888</v>
      </c>
      <c r="CW5" s="7">
        <f t="shared" si="88"/>
        <v>26013.234788669539</v>
      </c>
      <c r="CX5" s="7">
        <f t="shared" si="89"/>
        <v>31383.25091819714</v>
      </c>
      <c r="CY5" s="7">
        <f t="shared" si="90"/>
        <v>40376.530872566662</v>
      </c>
      <c r="CZ5" s="7">
        <f>CZ22*(CZ6/CZ23)</f>
        <v>71337.477675425092</v>
      </c>
      <c r="DA5" s="7"/>
      <c r="DB5" s="18">
        <f t="shared" si="93"/>
        <v>0.1398154087058695</v>
      </c>
      <c r="DC5" s="18">
        <f t="shared" si="94"/>
        <v>0.42536710534898908</v>
      </c>
      <c r="DD5" s="18">
        <f t="shared" si="95"/>
        <v>0.43481748594514125</v>
      </c>
      <c r="DE5" s="18">
        <f t="shared" si="96"/>
        <v>0.11230683274312885</v>
      </c>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M5" s="183">
        <v>42</v>
      </c>
      <c r="EN5" s="7">
        <v>0</v>
      </c>
      <c r="EO5" s="7">
        <v>0</v>
      </c>
      <c r="EP5" s="7">
        <v>0</v>
      </c>
      <c r="EQ5" s="7">
        <v>0</v>
      </c>
      <c r="ER5" s="7">
        <v>0</v>
      </c>
      <c r="ES5" s="7">
        <v>0</v>
      </c>
      <c r="ET5" s="7">
        <v>0</v>
      </c>
      <c r="EU5" s="7">
        <v>0</v>
      </c>
      <c r="EV5" s="7">
        <v>0</v>
      </c>
      <c r="EW5" s="7">
        <v>583.26061518869199</v>
      </c>
      <c r="EX5" s="7">
        <v>1355.9904432840979</v>
      </c>
      <c r="EY5" s="7">
        <v>1866.417580208808</v>
      </c>
      <c r="EZ5" s="7">
        <v>2273.1478162132403</v>
      </c>
      <c r="FA5" s="7">
        <v>2742.0774769139703</v>
      </c>
      <c r="FB5" s="7">
        <v>2934.6532834897021</v>
      </c>
      <c r="FC5" s="7">
        <v>3411.4161849397678</v>
      </c>
      <c r="FD5" s="7">
        <v>3428.5714285714289</v>
      </c>
      <c r="FE5" s="7">
        <v>3395.1780431873017</v>
      </c>
      <c r="FF5" s="7">
        <v>3575.1947937914615</v>
      </c>
      <c r="FG5" s="7">
        <v>3972.4315492866112</v>
      </c>
      <c r="FH5" s="7">
        <v>4196.3353808989841</v>
      </c>
      <c r="FI5" s="7">
        <v>4266.689597844118</v>
      </c>
      <c r="FJ5" s="7">
        <v>4546.8469560168605</v>
      </c>
      <c r="FK5" s="7">
        <v>4872.4751279022794</v>
      </c>
      <c r="FL5" s="7">
        <v>5148.2346307663811</v>
      </c>
      <c r="FM5" s="7">
        <v>5426.9782801776664</v>
      </c>
      <c r="FN5" s="7">
        <v>5595.3322247285678</v>
      </c>
      <c r="FO5" s="7">
        <v>5646.0919114186845</v>
      </c>
      <c r="FP5" s="7">
        <v>6013.7020166741859</v>
      </c>
      <c r="FQ5" s="7">
        <v>6419.5742622666694</v>
      </c>
      <c r="FR5" s="7">
        <v>6714.9945695032102</v>
      </c>
      <c r="FS5" s="7">
        <v>6857.1428571428578</v>
      </c>
      <c r="FT5" s="7">
        <v>6857.1428571428578</v>
      </c>
      <c r="FU5" s="7">
        <v>6857.1428571428578</v>
      </c>
      <c r="FV5" s="7">
        <v>6857.1428571428578</v>
      </c>
      <c r="FW5" s="7">
        <v>6857.1428571428578</v>
      </c>
      <c r="FX5" s="7">
        <v>6855.7394699692049</v>
      </c>
      <c r="FY5" s="7">
        <v>6779.7532134730682</v>
      </c>
      <c r="FZ5" s="7">
        <v>7081.9932542732549</v>
      </c>
      <c r="GA5" s="7">
        <v>7064.5479838022347</v>
      </c>
      <c r="GB5" s="7">
        <v>7438.1142710389922</v>
      </c>
      <c r="GC5" s="7">
        <v>7769.7736467633813</v>
      </c>
      <c r="GD5" s="7">
        <v>7937.7467024012958</v>
      </c>
      <c r="GE5" s="7">
        <v>8265.1737180822875</v>
      </c>
      <c r="GF5" s="7">
        <v>8480.0110077732843</v>
      </c>
      <c r="GG5" s="7">
        <v>8475.0951586497795</v>
      </c>
      <c r="GH5" s="7">
        <v>8595.9392791446735</v>
      </c>
      <c r="GI5" s="7">
        <v>9021.3344566299565</v>
      </c>
      <c r="GJ5" s="7">
        <v>9220.5328282189948</v>
      </c>
      <c r="GK5" s="7">
        <v>9597.3330396610254</v>
      </c>
      <c r="GL5" s="7">
        <v>9896.0570202438084</v>
      </c>
      <c r="GM5" s="7">
        <v>9990.8329918914224</v>
      </c>
      <c r="GN5" s="7">
        <v>10302.185639880952</v>
      </c>
      <c r="GO5" s="7">
        <v>10598.988078180791</v>
      </c>
      <c r="GP5" s="7">
        <v>10771.427026766463</v>
      </c>
      <c r="GQ5" s="7">
        <v>11211.890515200635</v>
      </c>
      <c r="GR5" s="7">
        <v>11253.652321305908</v>
      </c>
      <c r="GS5" s="7">
        <v>11424.845171378984</v>
      </c>
      <c r="GT5" s="7">
        <v>11738.881105996948</v>
      </c>
      <c r="GU5" s="7">
        <v>12149.745038932664</v>
      </c>
      <c r="GV5" s="7">
        <v>12633.195591510712</v>
      </c>
      <c r="GW5" s="7">
        <v>12953.218005952382</v>
      </c>
      <c r="GX5" s="7">
        <v>13416.409667977992</v>
      </c>
      <c r="GY5" s="7">
        <v>13635.749569854921</v>
      </c>
      <c r="GZ5" s="7">
        <v>13971.777771547473</v>
      </c>
      <c r="HA5" s="7">
        <v>14132.355953962729</v>
      </c>
      <c r="HB5" s="7">
        <v>14214.606006789472</v>
      </c>
      <c r="HC5" s="7">
        <v>14675.115525820176</v>
      </c>
      <c r="HD5" s="7">
        <v>15396.672046290758</v>
      </c>
      <c r="HE5" s="7">
        <v>15888.953608629534</v>
      </c>
      <c r="HF5" s="7">
        <v>16505.580916736548</v>
      </c>
      <c r="HG5" s="7">
        <v>17002.292672830932</v>
      </c>
      <c r="HH5" s="7">
        <v>17080.096096635349</v>
      </c>
      <c r="HI5" s="7">
        <v>17856.516472032257</v>
      </c>
      <c r="HJ5" s="7">
        <v>18522.95415098764</v>
      </c>
      <c r="HK5" s="7">
        <v>19454.244993337117</v>
      </c>
      <c r="HL5" s="7">
        <v>19991.675395025795</v>
      </c>
      <c r="HM5" s="7">
        <v>20883.455566783083</v>
      </c>
      <c r="HN5" s="7">
        <v>21389.150153884479</v>
      </c>
      <c r="HO5" s="7">
        <v>22470.845285469761</v>
      </c>
      <c r="HP5" s="7">
        <v>23219.916036906874</v>
      </c>
      <c r="HQ5" s="7">
        <v>24396.927185046639</v>
      </c>
      <c r="HR5" s="7">
        <v>25645.213714106631</v>
      </c>
      <c r="HS5" s="7">
        <v>27301.047571119703</v>
      </c>
      <c r="HT5" s="7">
        <v>28253.381845300435</v>
      </c>
      <c r="HU5" s="7">
        <v>29010.06894230135</v>
      </c>
      <c r="HV5" s="7">
        <v>31102.704656857397</v>
      </c>
      <c r="HW5" s="7">
        <v>33268.043124707037</v>
      </c>
      <c r="HX5" s="7">
        <v>34975.130036461145</v>
      </c>
      <c r="HY5" s="7">
        <v>37371.698352725376</v>
      </c>
      <c r="HZ5" s="7">
        <v>41026.857902479176</v>
      </c>
      <c r="IA5" s="7">
        <v>43114.173361665358</v>
      </c>
      <c r="IB5" s="7">
        <v>47387.780192409948</v>
      </c>
      <c r="IC5" s="7">
        <v>52466.776636385497</v>
      </c>
      <c r="ID5" s="7">
        <v>57594.242529347372</v>
      </c>
      <c r="IE5" s="7">
        <v>65878.736234067037</v>
      </c>
      <c r="IF5" s="7">
        <v>76012.876359553746</v>
      </c>
      <c r="IG5" s="7">
        <v>90918.123595459751</v>
      </c>
      <c r="IH5" s="7">
        <v>118286.77919109013</v>
      </c>
      <c r="II5" s="7">
        <v>213620.30082803153</v>
      </c>
      <c r="IJ5" s="7">
        <v>141994.68555602952</v>
      </c>
      <c r="IK5" s="7">
        <v>147640.01487509845</v>
      </c>
      <c r="IL5" s="7">
        <v>155928.34269557215</v>
      </c>
      <c r="IM5" s="7">
        <v>166378.50861119881</v>
      </c>
      <c r="IN5" s="7">
        <v>174543.39233207077</v>
      </c>
      <c r="IO5" s="7">
        <v>191460.98418858668</v>
      </c>
      <c r="IP5" s="7">
        <v>211788.19643050793</v>
      </c>
      <c r="IQ5" s="7">
        <v>236166.33941358101</v>
      </c>
      <c r="IR5" s="7">
        <v>277453.95883878379</v>
      </c>
      <c r="IS5" s="7">
        <v>431054.12870695803</v>
      </c>
      <c r="IT5" s="7">
        <v>311605.46065674117</v>
      </c>
      <c r="IU5" s="7">
        <v>323962.58211113338</v>
      </c>
      <c r="IV5" s="7">
        <v>338250.80712835363</v>
      </c>
      <c r="IW5" s="7">
        <v>351252.6562709423</v>
      </c>
      <c r="IX5" s="7">
        <v>364242.89290132426</v>
      </c>
      <c r="IY5" s="7">
        <v>398905.33288317354</v>
      </c>
      <c r="IZ5" s="7">
        <v>433947.28410362964</v>
      </c>
      <c r="JA5" s="7">
        <v>466450.58935799706</v>
      </c>
      <c r="JB5" s="7">
        <v>545967.82094725454</v>
      </c>
      <c r="JC5" s="7">
        <v>769697.39583333337</v>
      </c>
      <c r="JD5" s="7">
        <v>628571.42857142864</v>
      </c>
      <c r="JE5" s="7">
        <v>642857.14285714284</v>
      </c>
      <c r="JF5" s="7">
        <v>660483.18452380958</v>
      </c>
      <c r="JG5" s="7">
        <v>687142.85714285716</v>
      </c>
      <c r="JH5" s="7">
        <v>711586.90476190473</v>
      </c>
      <c r="JI5" s="7">
        <v>714285.71428571432</v>
      </c>
      <c r="JJ5" s="7">
        <v>748348.73511904769</v>
      </c>
      <c r="JK5" s="7">
        <v>798553.86904761905</v>
      </c>
      <c r="JL5" s="7">
        <v>914285.71428571432</v>
      </c>
      <c r="JM5" s="7">
        <v>1108297.3958333335</v>
      </c>
    </row>
    <row r="6" spans="1:273" x14ac:dyDescent="0.2">
      <c r="A6" s="183">
        <v>2004</v>
      </c>
      <c r="B6" s="7">
        <f t="shared" si="0"/>
        <v>787099831890.55078</v>
      </c>
      <c r="C6" s="7">
        <f>[55]Sheet1!B$2</f>
        <v>6893.77001953125</v>
      </c>
      <c r="D6" s="7">
        <f>[55]Sheet1!C$2</f>
        <v>114175528</v>
      </c>
      <c r="E6" s="7">
        <f>[55]Sheet1!D$2</f>
        <v>0</v>
      </c>
      <c r="F6" s="7">
        <f>[55]Sheet1!E$2</f>
        <v>0</v>
      </c>
      <c r="G6" s="7">
        <f>[55]Sheet1!F$2</f>
        <v>0</v>
      </c>
      <c r="H6" s="7">
        <f>[55]Sheet1!G$2</f>
        <v>0</v>
      </c>
      <c r="I6" s="7">
        <f>[55]Sheet1!H$2</f>
        <v>0</v>
      </c>
      <c r="J6" s="7">
        <f>[55]Sheet1!I$2</f>
        <v>0</v>
      </c>
      <c r="K6" s="7">
        <f>[55]Sheet1!J$2</f>
        <v>0</v>
      </c>
      <c r="L6" s="7">
        <f>[55]Sheet1!K$2</f>
        <v>0</v>
      </c>
      <c r="M6" s="7">
        <f>[55]Sheet1!L$2</f>
        <v>1.7261813879013062</v>
      </c>
      <c r="N6" s="7">
        <f>[55]Sheet1!M$2</f>
        <v>285.23385620117188</v>
      </c>
      <c r="O6" s="7">
        <f>[55]Sheet1!N$2</f>
        <v>537.6689453125</v>
      </c>
      <c r="P6" s="7">
        <f>[55]Sheet1!O$2</f>
        <v>746.54302978515625</v>
      </c>
      <c r="Q6" s="7">
        <f>[55]Sheet1!P$2</f>
        <v>894.7958984375</v>
      </c>
      <c r="R6" s="7">
        <f>[55]Sheet1!Q$2</f>
        <v>1061.723388671875</v>
      </c>
      <c r="S6" s="7">
        <f>[55]Sheet1!R$2</f>
        <v>1200.827880859375</v>
      </c>
      <c r="T6" s="7">
        <f>[55]Sheet1!S$2</f>
        <v>1298.9375</v>
      </c>
      <c r="U6" s="7">
        <f>[55]Sheet1!T$2</f>
        <v>1484.6173095703125</v>
      </c>
      <c r="V6" s="7">
        <f>[55]Sheet1!U$2</f>
        <v>1560</v>
      </c>
      <c r="W6" s="7">
        <f>[55]Sheet1!V$2</f>
        <v>1560</v>
      </c>
      <c r="X6" s="7">
        <f>[55]Sheet1!W$2</f>
        <v>1565.5814208984375</v>
      </c>
      <c r="Y6" s="7">
        <f>[55]Sheet1!X$2</f>
        <v>1667.95849609375</v>
      </c>
      <c r="Z6" s="7">
        <f>[55]Sheet1!Y$2</f>
        <v>1757.21923828125</v>
      </c>
      <c r="AA6" s="7">
        <f>[55]Sheet1!Z$2</f>
        <v>1833.51220703125</v>
      </c>
      <c r="AB6" s="7">
        <f>[55]Sheet1!AA$2</f>
        <v>1964.000244140625</v>
      </c>
      <c r="AC6" s="7">
        <f>[55]Sheet1!AB$2</f>
        <v>2087.678466796875</v>
      </c>
      <c r="AD6" s="7">
        <f>[55]Sheet1!AC$2</f>
        <v>2157.2265625</v>
      </c>
      <c r="AE6" s="7">
        <f>[55]Sheet1!AD$2</f>
        <v>2272.875244140625</v>
      </c>
      <c r="AF6" s="7">
        <f>[55]Sheet1!AE$2</f>
        <v>2389.80810546875</v>
      </c>
      <c r="AG6" s="7">
        <f>[55]Sheet1!AF$2</f>
        <v>2439.033447265625</v>
      </c>
      <c r="AH6" s="7">
        <f>[55]Sheet1!AG$2</f>
        <v>2541.41015625</v>
      </c>
      <c r="AI6" s="7">
        <f>[55]Sheet1!AH$2</f>
        <v>2683.454345703125</v>
      </c>
      <c r="AJ6" s="7">
        <f>[55]Sheet1!AI$2</f>
        <v>2822.033447265625</v>
      </c>
      <c r="AK6" s="7">
        <f>[55]Sheet1!AJ$2</f>
        <v>2951.307373046875</v>
      </c>
      <c r="AL6" s="7">
        <f>[55]Sheet1!AK$2</f>
        <v>3041.056640625</v>
      </c>
      <c r="AM6" s="7">
        <f>[55]Sheet1!AL$2</f>
        <v>3120</v>
      </c>
      <c r="AN6" s="7">
        <f>[55]Sheet1!AM$2</f>
        <v>3120</v>
      </c>
      <c r="AO6" s="7">
        <f>[55]Sheet1!AN$2</f>
        <v>3120</v>
      </c>
      <c r="AP6" s="7">
        <f>[55]Sheet1!AO$2</f>
        <v>3120</v>
      </c>
      <c r="AQ6" s="7">
        <f>[55]Sheet1!AP$2</f>
        <v>3120</v>
      </c>
      <c r="AR6" s="7">
        <f>[55]Sheet1!AQ$2</f>
        <v>3120</v>
      </c>
      <c r="AS6" s="7">
        <f>[55]Sheet1!AR$2</f>
        <v>3120</v>
      </c>
      <c r="AT6" s="7">
        <f>[55]Sheet1!AS$2</f>
        <v>3208.95556640625</v>
      </c>
      <c r="AU6" s="7">
        <f>[55]Sheet1!AT$2</f>
        <v>3331.51806640625</v>
      </c>
      <c r="AV6" s="7">
        <f>[55]Sheet1!AU$2</f>
        <v>3380.318115234375</v>
      </c>
      <c r="AW6" s="7">
        <f>[55]Sheet1!AV$2</f>
        <v>3513.338623046875</v>
      </c>
      <c r="AX6" s="7">
        <f>[55]Sheet1!AW$2</f>
        <v>3600</v>
      </c>
      <c r="AY6" s="7">
        <f>[55]Sheet1!AX$2</f>
        <v>3619.56787109375</v>
      </c>
      <c r="AZ6" s="7">
        <f>[55]Sheet1!AY$2</f>
        <v>3732.924072265625</v>
      </c>
      <c r="BA6" s="7">
        <f>[55]Sheet1!AZ$2</f>
        <v>3857.15380859375</v>
      </c>
      <c r="BB6" s="7">
        <f>[55]Sheet1!BA$2</f>
        <v>3971.16455078125</v>
      </c>
      <c r="BC6" s="7">
        <f>[55]Sheet1!BB$2</f>
        <v>4122.736328125</v>
      </c>
      <c r="BD6" s="7">
        <f>[55]Sheet1!BC$2</f>
        <v>4200</v>
      </c>
      <c r="BE6" s="7">
        <f>[55]Sheet1!BD$2</f>
        <v>4243.25927734375</v>
      </c>
      <c r="BF6" s="7">
        <f>[55]Sheet1!BE$2</f>
        <v>4371.501953125</v>
      </c>
      <c r="BG6" s="7">
        <f>[55]Sheet1!BF$2</f>
        <v>4526.33544921875</v>
      </c>
      <c r="BH6" s="7">
        <f>[55]Sheet1!BG$2</f>
        <v>4645.408203125</v>
      </c>
      <c r="BI6" s="7">
        <f>[55]Sheet1!BH$2</f>
        <v>4748.43115234375</v>
      </c>
      <c r="BJ6" s="7">
        <f>[55]Sheet1!BI$2</f>
        <v>4800</v>
      </c>
      <c r="BK6" s="7">
        <f>[55]Sheet1!BJ$2</f>
        <v>4862.41748046875</v>
      </c>
      <c r="BL6" s="7">
        <f>[55]Sheet1!BK$2</f>
        <v>5026.26416015625</v>
      </c>
      <c r="BM6" s="7">
        <f>[55]Sheet1!BL$2</f>
        <v>5159.771484375</v>
      </c>
      <c r="BN6" s="7">
        <f>[55]Sheet1!BM$2</f>
        <v>5346.24609375</v>
      </c>
      <c r="BO6" s="7">
        <f>[55]Sheet1!BN$2</f>
        <v>5452.10693359375</v>
      </c>
      <c r="BP6" s="7">
        <f>[55]Sheet1!BO$2</f>
        <v>5645.8720703125</v>
      </c>
      <c r="BQ6" s="7">
        <f>[55]Sheet1!BP$2</f>
        <v>5811.34130859375</v>
      </c>
      <c r="BR6" s="7">
        <f>[55]Sheet1!BQ$2</f>
        <v>5983.10302734375</v>
      </c>
      <c r="BS6" s="7">
        <f>[55]Sheet1!BR$2</f>
        <v>6017.5146484375</v>
      </c>
      <c r="BT6" s="7">
        <f>[55]Sheet1!BS$2</f>
        <v>6202.5107421875</v>
      </c>
      <c r="BU6" s="7">
        <f>[55]Sheet1!BT$2</f>
        <v>6266.669921875</v>
      </c>
      <c r="BV6" s="7">
        <f>[55]Sheet1!BU$2</f>
        <v>6439.86572265625</v>
      </c>
      <c r="BW6" s="7">
        <f>[55]Sheet1!BV$2</f>
        <v>6641.13720703125</v>
      </c>
      <c r="BX6" s="7">
        <f>[55]Sheet1!BW$2</f>
        <v>6851.12841796875</v>
      </c>
      <c r="BY6" s="7">
        <f>[55]Sheet1!BX$2</f>
        <v>7127.078125</v>
      </c>
      <c r="BZ6" s="7">
        <f>[55]Sheet1!BY$2</f>
        <v>7208.25927734375</v>
      </c>
      <c r="CA6" s="7">
        <f>[55]Sheet1!BZ$2</f>
        <v>7442.29150390625</v>
      </c>
      <c r="CB6" s="7">
        <f>[55]Sheet1!CA$2</f>
        <v>7727.541015625</v>
      </c>
      <c r="CC6" s="7">
        <f>[55]Sheet1!CB$2</f>
        <v>7979.39404296875</v>
      </c>
      <c r="CD6" s="7">
        <f>[55]Sheet1!CC$2</f>
        <v>8332.93359375</v>
      </c>
      <c r="CE6" s="7">
        <f>[55]Sheet1!CD$2</f>
        <v>8501.2060546875</v>
      </c>
      <c r="CF6" s="7">
        <f>[55]Sheet1!CE$2</f>
        <v>8909.041015625</v>
      </c>
      <c r="CG6" s="7">
        <f>[55]Sheet1!CF$2</f>
        <v>9254.8896484375</v>
      </c>
      <c r="CH6" s="7">
        <f>[55]Sheet1!CG$2</f>
        <v>9593.3271484375</v>
      </c>
      <c r="CI6" s="7">
        <f>[55]Sheet1!CH$2</f>
        <v>9983.630859375</v>
      </c>
      <c r="CJ6" s="7">
        <f>[55]Sheet1!CI$2</f>
        <v>10457.427734375</v>
      </c>
      <c r="CK6" s="7">
        <f>[55]Sheet1!CJ$2</f>
        <v>10934.91796875</v>
      </c>
      <c r="CL6" s="7">
        <f>[55]Sheet1!CK$2</f>
        <v>11572.6171875</v>
      </c>
      <c r="CM6" s="7">
        <f>[55]Sheet1!CL$2</f>
        <v>12046.900390625</v>
      </c>
      <c r="CN6" s="7">
        <f>[55]Sheet1!CM$2</f>
        <v>12644.7060546875</v>
      </c>
      <c r="CO6" s="7">
        <f>[55]Sheet1!CN$2</f>
        <v>13412.7783203125</v>
      </c>
      <c r="CP6" s="7">
        <f>[55]Sheet1!CO$2</f>
        <v>14295.255859375</v>
      </c>
      <c r="CQ6" s="7">
        <f>[55]Sheet1!CP$2</f>
        <v>15218.177734375</v>
      </c>
      <c r="CR6" s="7">
        <f>[55]Sheet1!CQ$2</f>
        <v>16411.767578125</v>
      </c>
      <c r="CS6" s="7">
        <f>[55]Sheet1!CR$2</f>
        <v>17796.419921875</v>
      </c>
      <c r="CT6" s="7">
        <f>[55]Sheet1!CS$2</f>
        <v>19411.0234375</v>
      </c>
      <c r="CU6" s="7">
        <f>[55]Sheet1!CT$2</f>
        <v>21583.904296875</v>
      </c>
      <c r="CV6" s="7">
        <f>[55]Sheet1!CU$2</f>
        <v>24197.369140625</v>
      </c>
      <c r="CW6" s="7">
        <f>[55]Sheet1!CV$2</f>
        <v>27917.685546875</v>
      </c>
      <c r="CX6" s="7">
        <f>[55]Sheet1!CW$2</f>
        <v>33268.515625</v>
      </c>
      <c r="CY6" s="7">
        <f>[55]Sheet1!CX$2</f>
        <v>42736.0546875</v>
      </c>
      <c r="CZ6" s="7">
        <f>[55]Sheet1!CY$2</f>
        <v>77167.8125</v>
      </c>
      <c r="DA6" s="7"/>
      <c r="DB6" s="18">
        <f t="shared" si="93"/>
        <v>0.14341055085178209</v>
      </c>
      <c r="DC6" s="18">
        <f t="shared" si="94"/>
        <v>0.42762677449390385</v>
      </c>
      <c r="DD6" s="18">
        <f t="shared" si="95"/>
        <v>0.42896267465431409</v>
      </c>
      <c r="DE6" s="18">
        <f t="shared" si="96"/>
        <v>0.11194160955190596</v>
      </c>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M6" s="183">
        <v>46</v>
      </c>
      <c r="EN6" s="7">
        <v>0</v>
      </c>
      <c r="EO6" s="7">
        <v>0</v>
      </c>
      <c r="EP6" s="7">
        <v>0</v>
      </c>
      <c r="EQ6" s="7">
        <v>0</v>
      </c>
      <c r="ER6" s="7">
        <v>0</v>
      </c>
      <c r="ES6" s="7">
        <v>0</v>
      </c>
      <c r="ET6" s="7">
        <v>0</v>
      </c>
      <c r="EU6" s="7">
        <v>0</v>
      </c>
      <c r="EV6" s="7">
        <v>33.883318693741522</v>
      </c>
      <c r="EW6" s="7">
        <v>875.54181969684123</v>
      </c>
      <c r="EX6" s="7">
        <v>1481.1384118121607</v>
      </c>
      <c r="EY6" s="7">
        <v>2006.1174475628391</v>
      </c>
      <c r="EZ6" s="7">
        <v>2468.144690472152</v>
      </c>
      <c r="FA6" s="7">
        <v>2666.154679008152</v>
      </c>
      <c r="FB6" s="7">
        <v>3147.885264521065</v>
      </c>
      <c r="FC6" s="7">
        <v>3388.9030124830215</v>
      </c>
      <c r="FD6" s="7">
        <v>3391.304347826087</v>
      </c>
      <c r="FE6" s="7">
        <v>3487.3723569123695</v>
      </c>
      <c r="FF6" s="7">
        <v>3825.5280867866954</v>
      </c>
      <c r="FG6" s="7">
        <v>3913.0434782608695</v>
      </c>
      <c r="FH6" s="7">
        <v>4131.3736625339561</v>
      </c>
      <c r="FI6" s="7">
        <v>4479.9725076426521</v>
      </c>
      <c r="FJ6" s="7">
        <v>4686.3413935122171</v>
      </c>
      <c r="FK6" s="7">
        <v>5023.0282990828691</v>
      </c>
      <c r="FL6" s="7">
        <v>5217.391304347826</v>
      </c>
      <c r="FM6" s="7">
        <v>5249.767535665761</v>
      </c>
      <c r="FN6" s="7">
        <v>5594.6480129076081</v>
      </c>
      <c r="FO6" s="7">
        <v>5937.7871306046081</v>
      </c>
      <c r="FP6" s="7">
        <v>6280.113684612782</v>
      </c>
      <c r="FQ6" s="7">
        <v>6521.7391304347821</v>
      </c>
      <c r="FR6" s="7">
        <v>6677.472719938869</v>
      </c>
      <c r="FS6" s="7">
        <v>6782.608695652174</v>
      </c>
      <c r="FT6" s="7">
        <v>6782.608695652174</v>
      </c>
      <c r="FU6" s="7">
        <v>6782.608695652174</v>
      </c>
      <c r="FV6" s="7">
        <v>6782.608695652174</v>
      </c>
      <c r="FW6" s="7">
        <v>6782.608695652174</v>
      </c>
      <c r="FX6" s="7">
        <v>6782.608695652174</v>
      </c>
      <c r="FY6" s="7">
        <v>6919.3746815556951</v>
      </c>
      <c r="FZ6" s="7">
        <v>7231.584366508152</v>
      </c>
      <c r="GA6" s="7">
        <v>7428.8648522418471</v>
      </c>
      <c r="GB6" s="7">
        <v>7765.526813009521</v>
      </c>
      <c r="GC6" s="7">
        <v>7826.086956521739</v>
      </c>
      <c r="GD6" s="7">
        <v>7856.357740319304</v>
      </c>
      <c r="GE6" s="7">
        <v>8145.8013119904781</v>
      </c>
      <c r="GF6" s="7">
        <v>8428.0554729959131</v>
      </c>
      <c r="GG6" s="7">
        <v>8684.9529763926512</v>
      </c>
      <c r="GH6" s="7">
        <v>9024.788765285326</v>
      </c>
      <c r="GI6" s="7">
        <v>9131.3848080842381</v>
      </c>
      <c r="GJ6" s="7">
        <v>9359.1499660326081</v>
      </c>
      <c r="GK6" s="7">
        <v>9706.430451766304</v>
      </c>
      <c r="GL6" s="7">
        <v>9984.1552734375</v>
      </c>
      <c r="GM6" s="7">
        <v>10223.811141304348</v>
      </c>
      <c r="GN6" s="7">
        <v>10434.782608695652</v>
      </c>
      <c r="GO6" s="7">
        <v>10434.782608695652</v>
      </c>
      <c r="GP6" s="7">
        <v>10617.989979619564</v>
      </c>
      <c r="GQ6" s="7">
        <v>11028.003991168478</v>
      </c>
      <c r="GR6" s="7">
        <v>11372.630774456522</v>
      </c>
      <c r="GS6" s="7">
        <v>11733.97800611413</v>
      </c>
      <c r="GT6" s="7">
        <v>11984.627632472826</v>
      </c>
      <c r="GU6" s="7">
        <v>12441.737432065216</v>
      </c>
      <c r="GV6" s="7">
        <v>12886.766516644022</v>
      </c>
      <c r="GW6" s="7">
        <v>13043.478260869564</v>
      </c>
      <c r="GX6" s="7">
        <v>13067.198114809782</v>
      </c>
      <c r="GY6" s="7">
        <v>13471.29436990489</v>
      </c>
      <c r="GZ6" s="7">
        <v>13632.126783288042</v>
      </c>
      <c r="HA6" s="7">
        <v>14068.400772758152</v>
      </c>
      <c r="HB6" s="7">
        <v>14438.419242527174</v>
      </c>
      <c r="HC6" s="7">
        <v>14962.335470448368</v>
      </c>
      <c r="HD6" s="7">
        <v>15564.087975543478</v>
      </c>
      <c r="HE6" s="7">
        <v>15652.173913043478</v>
      </c>
      <c r="HF6" s="7">
        <v>16047.518257472826</v>
      </c>
      <c r="HG6" s="7">
        <v>16719.315769361412</v>
      </c>
      <c r="HH6" s="7">
        <v>17179.352072010868</v>
      </c>
      <c r="HI6" s="7">
        <v>17988.59757133152</v>
      </c>
      <c r="HJ6" s="7">
        <v>18408.383576766304</v>
      </c>
      <c r="HK6" s="7">
        <v>19287.752632472824</v>
      </c>
      <c r="HL6" s="7">
        <v>19778.679093070652</v>
      </c>
      <c r="HM6" s="7">
        <v>20657.513162364128</v>
      </c>
      <c r="HN6" s="7">
        <v>21091.682235054348</v>
      </c>
      <c r="HO6" s="7">
        <v>22111.086107336956</v>
      </c>
      <c r="HP6" s="7">
        <v>23179.318104619564</v>
      </c>
      <c r="HQ6" s="7">
        <v>24169.524881114128</v>
      </c>
      <c r="HR6" s="7">
        <v>25591.387143342392</v>
      </c>
      <c r="HS6" s="7">
        <v>26100.418223505432</v>
      </c>
      <c r="HT6" s="7">
        <v>27240.888247282608</v>
      </c>
      <c r="HU6" s="7">
        <v>28885.442849864128</v>
      </c>
      <c r="HV6" s="7">
        <v>30686.916185461956</v>
      </c>
      <c r="HW6" s="7">
        <v>32208.394191576084</v>
      </c>
      <c r="HX6" s="7">
        <v>34246.50560461956</v>
      </c>
      <c r="HY6" s="7">
        <v>36943.257472826088</v>
      </c>
      <c r="HZ6" s="7">
        <v>39221.45889945652</v>
      </c>
      <c r="IA6" s="7">
        <v>42147.690217391304</v>
      </c>
      <c r="IB6" s="7">
        <v>46293.444293478256</v>
      </c>
      <c r="IC6" s="7">
        <v>51085.411005434784</v>
      </c>
      <c r="ID6" s="7">
        <v>55669.153362771736</v>
      </c>
      <c r="IE6" s="7">
        <v>63639.610224184777</v>
      </c>
      <c r="IF6" s="7">
        <v>73569.590692934784</v>
      </c>
      <c r="IG6" s="7">
        <v>87533.551290760865</v>
      </c>
      <c r="IH6" s="7">
        <v>113570.05774456522</v>
      </c>
      <c r="II6" s="7">
        <v>209783.76358695651</v>
      </c>
      <c r="IJ6" s="7">
        <v>134318.57167119565</v>
      </c>
      <c r="IK6" s="7">
        <v>140952.06351902173</v>
      </c>
      <c r="IL6" s="7">
        <v>148335.00339673914</v>
      </c>
      <c r="IM6" s="7">
        <v>156688.19633152173</v>
      </c>
      <c r="IN6" s="7">
        <v>167368.64809782608</v>
      </c>
      <c r="IO6" s="7">
        <v>184287.02445652173</v>
      </c>
      <c r="IP6" s="7">
        <v>206035.546875</v>
      </c>
      <c r="IQ6" s="7">
        <v>231896.24660326086</v>
      </c>
      <c r="IR6" s="7">
        <v>276550.96807065216</v>
      </c>
      <c r="IS6" s="7">
        <v>450265.14945652173</v>
      </c>
      <c r="IT6" s="7">
        <v>311735.1222826087</v>
      </c>
      <c r="IU6" s="7">
        <v>321570.61820652173</v>
      </c>
      <c r="IV6" s="7">
        <v>332178.26086956519</v>
      </c>
      <c r="IW6" s="7">
        <v>342008.69565217389</v>
      </c>
      <c r="IX6" s="7">
        <v>363355.29891304346</v>
      </c>
      <c r="IY6" s="7">
        <v>388283.15217391303</v>
      </c>
      <c r="IZ6" s="7">
        <v>398733.79755434778</v>
      </c>
      <c r="JA6" s="7">
        <v>451152.3097826087</v>
      </c>
      <c r="JB6" s="7">
        <v>542496.02581521741</v>
      </c>
      <c r="JC6" s="7">
        <v>1027963.8586956521</v>
      </c>
      <c r="JD6" s="7">
        <v>649565.21739130432</v>
      </c>
      <c r="JE6" s="7">
        <v>652173.91304347827</v>
      </c>
      <c r="JF6" s="7">
        <v>652173.91304347827</v>
      </c>
      <c r="JG6" s="7">
        <v>708776.97010869568</v>
      </c>
      <c r="JH6" s="7">
        <v>762260.86956521741</v>
      </c>
      <c r="JI6" s="7">
        <v>801025</v>
      </c>
      <c r="JJ6" s="7">
        <v>1097904.6195652173</v>
      </c>
      <c r="JK6" s="7">
        <v>1480434.7826086956</v>
      </c>
      <c r="JL6" s="7">
        <v>1597826.0869565217</v>
      </c>
      <c r="JM6" s="7">
        <v>1820642.2554347825</v>
      </c>
    </row>
    <row r="7" spans="1:273" x14ac:dyDescent="0.2">
      <c r="A7" s="183">
        <v>2005</v>
      </c>
      <c r="B7" s="7">
        <f t="shared" si="0"/>
        <v>894199698799.40625</v>
      </c>
      <c r="C7" s="7">
        <f>[56]Sheet1!B$2</f>
        <v>7632.14453125</v>
      </c>
      <c r="D7" s="7">
        <f>[56]Sheet1!C$2</f>
        <v>117162312</v>
      </c>
      <c r="E7" s="7">
        <f>[56]Sheet1!D$2</f>
        <v>0</v>
      </c>
      <c r="F7" s="7">
        <f>[56]Sheet1!E$2</f>
        <v>0</v>
      </c>
      <c r="G7" s="7">
        <f>[56]Sheet1!F$2</f>
        <v>0</v>
      </c>
      <c r="H7" s="7">
        <f>[56]Sheet1!G$2</f>
        <v>0</v>
      </c>
      <c r="I7" s="7">
        <f>[56]Sheet1!H$2</f>
        <v>0</v>
      </c>
      <c r="J7" s="7">
        <f>[56]Sheet1!I$2</f>
        <v>0</v>
      </c>
      <c r="K7" s="7">
        <f>[56]Sheet1!J$2</f>
        <v>0</v>
      </c>
      <c r="L7" s="7">
        <f>[56]Sheet1!K$2</f>
        <v>0</v>
      </c>
      <c r="M7" s="7">
        <f>[56]Sheet1!L$2</f>
        <v>14.494866371154785</v>
      </c>
      <c r="N7" s="7">
        <f>[56]Sheet1!M$2</f>
        <v>343.97857666015625</v>
      </c>
      <c r="O7" s="7">
        <f>[56]Sheet1!N$2</f>
        <v>623.0281982421875</v>
      </c>
      <c r="P7" s="7">
        <f>[56]Sheet1!O$2</f>
        <v>846.317138671875</v>
      </c>
      <c r="Q7" s="7">
        <f>[56]Sheet1!P$2</f>
        <v>1062.883544921875</v>
      </c>
      <c r="R7" s="7">
        <f>[56]Sheet1!Q$2</f>
        <v>1224.967529296875</v>
      </c>
      <c r="S7" s="7">
        <f>[56]Sheet1!R$2</f>
        <v>1340.36181640625</v>
      </c>
      <c r="T7" s="7">
        <f>[56]Sheet1!S$2</f>
        <v>1540.7197265625</v>
      </c>
      <c r="U7" s="7">
        <f>[56]Sheet1!T$2</f>
        <v>1703.727294921875</v>
      </c>
      <c r="V7" s="7">
        <f>[56]Sheet1!U$2</f>
        <v>1800</v>
      </c>
      <c r="W7" s="7">
        <f>[56]Sheet1!V$2</f>
        <v>1800</v>
      </c>
      <c r="X7" s="7">
        <f>[56]Sheet1!W$2</f>
        <v>1800</v>
      </c>
      <c r="Y7" s="7">
        <f>[56]Sheet1!X$2</f>
        <v>1844.2813720703125</v>
      </c>
      <c r="Z7" s="7">
        <f>[56]Sheet1!Y$2</f>
        <v>2001.2662353515625</v>
      </c>
      <c r="AA7" s="7">
        <f>[56]Sheet1!Z$2</f>
        <v>2113.28759765625</v>
      </c>
      <c r="AB7" s="7">
        <f>[56]Sheet1!AA$2</f>
        <v>2244.766845703125</v>
      </c>
      <c r="AC7" s="7">
        <f>[56]Sheet1!AB$2</f>
        <v>2394.341552734375</v>
      </c>
      <c r="AD7" s="7">
        <f>[56]Sheet1!AC$2</f>
        <v>2436.4755859375</v>
      </c>
      <c r="AE7" s="7">
        <f>[56]Sheet1!AD$2</f>
        <v>2524.296630859375</v>
      </c>
      <c r="AF7" s="7">
        <f>[56]Sheet1!AE$2</f>
        <v>2656.24072265625</v>
      </c>
      <c r="AG7" s="7">
        <f>[56]Sheet1!AF$2</f>
        <v>2771.3427734375</v>
      </c>
      <c r="AH7" s="7">
        <f>[56]Sheet1!AG$2</f>
        <v>2932.196044921875</v>
      </c>
      <c r="AI7" s="7">
        <f>[56]Sheet1!AH$2</f>
        <v>3012.34716796875</v>
      </c>
      <c r="AJ7" s="7">
        <f>[56]Sheet1!AI$2</f>
        <v>3135.609619140625</v>
      </c>
      <c r="AK7" s="7">
        <f>[56]Sheet1!AJ$2</f>
        <v>3317.879150390625</v>
      </c>
      <c r="AL7" s="7">
        <f>[56]Sheet1!AK$2</f>
        <v>3438.584228515625</v>
      </c>
      <c r="AM7" s="7">
        <f>[56]Sheet1!AL$2</f>
        <v>3595.71875</v>
      </c>
      <c r="AN7" s="7">
        <f>[56]Sheet1!AM$2</f>
        <v>3600</v>
      </c>
      <c r="AO7" s="7">
        <f>[56]Sheet1!AN$2</f>
        <v>3600</v>
      </c>
      <c r="AP7" s="7">
        <f>[56]Sheet1!AO$2</f>
        <v>3600</v>
      </c>
      <c r="AQ7" s="7">
        <f>[56]Sheet1!AP$2</f>
        <v>3600</v>
      </c>
      <c r="AR7" s="7">
        <f>[56]Sheet1!AQ$2</f>
        <v>3600</v>
      </c>
      <c r="AS7" s="7">
        <f>[56]Sheet1!AR$2</f>
        <v>3600</v>
      </c>
      <c r="AT7" s="7">
        <f>[56]Sheet1!AS$2</f>
        <v>3600</v>
      </c>
      <c r="AU7" s="7">
        <f>[56]Sheet1!AT$2</f>
        <v>3603.4033203125</v>
      </c>
      <c r="AV7" s="7">
        <f>[56]Sheet1!AU$2</f>
        <v>3741.0966796875</v>
      </c>
      <c r="AW7" s="7">
        <f>[56]Sheet1!AV$2</f>
        <v>3880.302734375</v>
      </c>
      <c r="AX7" s="7">
        <f>[56]Sheet1!AW$2</f>
        <v>4023.697998046875</v>
      </c>
      <c r="AY7" s="7">
        <f>[56]Sheet1!AX$2</f>
        <v>4178.20751953125</v>
      </c>
      <c r="AZ7" s="7">
        <f>[56]Sheet1!AY$2</f>
        <v>4200</v>
      </c>
      <c r="BA7" s="7">
        <f>[56]Sheet1!AZ$2</f>
        <v>4290.8203125</v>
      </c>
      <c r="BB7" s="7">
        <f>[56]Sheet1!BA$2</f>
        <v>4441.5986328125</v>
      </c>
      <c r="BC7" s="7">
        <f>[56]Sheet1!BB$2</f>
        <v>4562.91748046875</v>
      </c>
      <c r="BD7" s="7">
        <f>[56]Sheet1!BC$2</f>
        <v>4738.63671875</v>
      </c>
      <c r="BE7" s="7">
        <f>[56]Sheet1!BD$2</f>
        <v>4800</v>
      </c>
      <c r="BF7" s="7">
        <f>[56]Sheet1!BE$2</f>
        <v>4824.00439453125</v>
      </c>
      <c r="BG7" s="7">
        <f>[56]Sheet1!BF$2</f>
        <v>5000.22021484375</v>
      </c>
      <c r="BH7" s="7">
        <f>[56]Sheet1!BG$2</f>
        <v>5116.93994140625</v>
      </c>
      <c r="BI7" s="7">
        <f>[56]Sheet1!BH$2</f>
        <v>5318.552734375</v>
      </c>
      <c r="BJ7" s="7">
        <f>[56]Sheet1!BI$2</f>
        <v>5400</v>
      </c>
      <c r="BK7" s="7">
        <f>[56]Sheet1!BJ$2</f>
        <v>5433.68603515625</v>
      </c>
      <c r="BL7" s="7">
        <f>[56]Sheet1!BK$2</f>
        <v>5635.955078125</v>
      </c>
      <c r="BM7" s="7">
        <f>[56]Sheet1!BL$2</f>
        <v>5815.84033203125</v>
      </c>
      <c r="BN7" s="7">
        <f>[56]Sheet1!BM$2</f>
        <v>5993.00244140625</v>
      </c>
      <c r="BO7" s="7">
        <f>[56]Sheet1!BN$2</f>
        <v>6000.9873046875</v>
      </c>
      <c r="BP7" s="7">
        <f>[56]Sheet1!BO$2</f>
        <v>6160.630859375</v>
      </c>
      <c r="BQ7" s="7">
        <f>[56]Sheet1!BP$2</f>
        <v>6354.09033203125</v>
      </c>
      <c r="BR7" s="7">
        <f>[56]Sheet1!BQ$2</f>
        <v>6576.30126953125</v>
      </c>
      <c r="BS7" s="7">
        <f>[56]Sheet1!BR$2</f>
        <v>6740.85205078125</v>
      </c>
      <c r="BT7" s="7">
        <f>[56]Sheet1!BS$2</f>
        <v>7017.6630859375</v>
      </c>
      <c r="BU7" s="7">
        <f>[56]Sheet1!BT$2</f>
        <v>7200</v>
      </c>
      <c r="BV7" s="7">
        <f>[56]Sheet1!BU$2</f>
        <v>7200</v>
      </c>
      <c r="BW7" s="7">
        <f>[56]Sheet1!BV$2</f>
        <v>7253.74560546875</v>
      </c>
      <c r="BX7" s="7">
        <f>[56]Sheet1!BW$2</f>
        <v>7567.626953125</v>
      </c>
      <c r="BY7" s="7">
        <f>[56]Sheet1!BX$2</f>
        <v>7812.72998046875</v>
      </c>
      <c r="BZ7" s="7">
        <f>[56]Sheet1!BY$2</f>
        <v>8094.46630859375</v>
      </c>
      <c r="CA7" s="7">
        <f>[56]Sheet1!BZ$2</f>
        <v>8387.55078125</v>
      </c>
      <c r="CB7" s="7">
        <f>[56]Sheet1!CA$2</f>
        <v>8505.1728515625</v>
      </c>
      <c r="CC7" s="7">
        <f>[56]Sheet1!CB$2</f>
        <v>8903.8662109375</v>
      </c>
      <c r="CD7" s="7">
        <f>[56]Sheet1!CC$2</f>
        <v>9131.6005859375</v>
      </c>
      <c r="CE7" s="7">
        <f>[56]Sheet1!CD$2</f>
        <v>9547.189453125</v>
      </c>
      <c r="CF7" s="7">
        <f>[56]Sheet1!CE$2</f>
        <v>9751.197265625</v>
      </c>
      <c r="CG7" s="7">
        <f>[56]Sheet1!CF$2</f>
        <v>10214.4736328125</v>
      </c>
      <c r="CH7" s="7">
        <f>[56]Sheet1!CG$2</f>
        <v>10700.7041015625</v>
      </c>
      <c r="CI7" s="7">
        <f>[56]Sheet1!CH$2</f>
        <v>10975.5751953125</v>
      </c>
      <c r="CJ7" s="7">
        <f>[56]Sheet1!CI$2</f>
        <v>11606.734375</v>
      </c>
      <c r="CK7" s="7">
        <f>[56]Sheet1!CJ$2</f>
        <v>12011.240234375</v>
      </c>
      <c r="CL7" s="7">
        <f>[56]Sheet1!CK$2</f>
        <v>12531.8818359375</v>
      </c>
      <c r="CM7" s="7">
        <f>[56]Sheet1!CL$2</f>
        <v>13218.0244140625</v>
      </c>
      <c r="CN7" s="7">
        <f>[56]Sheet1!CM$2</f>
        <v>14037.0263671875</v>
      </c>
      <c r="CO7" s="7">
        <f>[56]Sheet1!CN$2</f>
        <v>14651.365234375</v>
      </c>
      <c r="CP7" s="7">
        <f>[56]Sheet1!CO$2</f>
        <v>15586.224609375</v>
      </c>
      <c r="CQ7" s="7">
        <f>[56]Sheet1!CP$2</f>
        <v>16762.0390625</v>
      </c>
      <c r="CR7" s="7">
        <f>[56]Sheet1!CQ$2</f>
        <v>17950.3359375</v>
      </c>
      <c r="CS7" s="7">
        <f>[56]Sheet1!CR$2</f>
        <v>19377.984375</v>
      </c>
      <c r="CT7" s="7">
        <f>[56]Sheet1!CS$2</f>
        <v>21311.998046875</v>
      </c>
      <c r="CU7" s="7">
        <f>[56]Sheet1!CT$2</f>
        <v>23620.29296875</v>
      </c>
      <c r="CV7" s="7">
        <f>[56]Sheet1!CU$2</f>
        <v>26504.556640625</v>
      </c>
      <c r="CW7" s="7">
        <f>[56]Sheet1!CV$2</f>
        <v>30713.17578125</v>
      </c>
      <c r="CX7" s="7">
        <f>[56]Sheet1!CW$2</f>
        <v>36687.2265625</v>
      </c>
      <c r="CY7" s="7">
        <f>[56]Sheet1!CX$2</f>
        <v>47234.75390625</v>
      </c>
      <c r="CZ7" s="7">
        <f>[56]Sheet1!CY$2</f>
        <v>84579.4453125</v>
      </c>
      <c r="DA7" s="7"/>
      <c r="DB7" s="18">
        <f t="shared" si="93"/>
        <v>0.14685328537762762</v>
      </c>
      <c r="DC7" s="18">
        <f t="shared" si="94"/>
        <v>0.42764573048353199</v>
      </c>
      <c r="DD7" s="18">
        <f t="shared" si="95"/>
        <v>0.42550098413884041</v>
      </c>
      <c r="DE7" s="18">
        <f t="shared" si="96"/>
        <v>0.11082230949636529</v>
      </c>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M7" s="183">
        <v>49</v>
      </c>
      <c r="EN7" s="7">
        <v>0</v>
      </c>
      <c r="EO7" s="7">
        <v>0</v>
      </c>
      <c r="EP7" s="7">
        <v>0</v>
      </c>
      <c r="EQ7" s="7">
        <v>0</v>
      </c>
      <c r="ER7" s="7">
        <v>0</v>
      </c>
      <c r="ES7" s="7">
        <v>0</v>
      </c>
      <c r="ET7" s="7">
        <v>0</v>
      </c>
      <c r="EU7" s="7">
        <v>0</v>
      </c>
      <c r="EV7" s="7">
        <v>81.109315521863053</v>
      </c>
      <c r="EW7" s="7">
        <v>973.55371591996129</v>
      </c>
      <c r="EX7" s="7">
        <v>1619.728306361608</v>
      </c>
      <c r="EY7" s="7">
        <v>2194.2462531887754</v>
      </c>
      <c r="EZ7" s="7">
        <v>2491.3678850446531</v>
      </c>
      <c r="FA7" s="7">
        <v>2986.4472058354695</v>
      </c>
      <c r="FB7" s="7">
        <v>3507.9475247130204</v>
      </c>
      <c r="FC7" s="7">
        <v>3673.4693877551022</v>
      </c>
      <c r="FD7" s="7">
        <v>3673.4693877551022</v>
      </c>
      <c r="FE7" s="7">
        <v>3673.4693877551022</v>
      </c>
      <c r="FF7" s="7">
        <v>3912.3916314572652</v>
      </c>
      <c r="FG7" s="7">
        <v>4285.0132533482038</v>
      </c>
      <c r="FH7" s="7">
        <v>4589.8527184311224</v>
      </c>
      <c r="FI7" s="7">
        <v>4897.7444395726943</v>
      </c>
      <c r="FJ7" s="7">
        <v>4897.9591836734699</v>
      </c>
      <c r="FK7" s="7">
        <v>5127.8793646364902</v>
      </c>
      <c r="FL7" s="7">
        <v>5492.2084263392862</v>
      </c>
      <c r="FM7" s="7">
        <v>5755.6117466517962</v>
      </c>
      <c r="FN7" s="7">
        <v>6094.2452566964284</v>
      </c>
      <c r="FO7" s="7">
        <v>6139.5522759885307</v>
      </c>
      <c r="FP7" s="7">
        <v>6533.9201012436324</v>
      </c>
      <c r="FQ7" s="7">
        <v>6927.7782206632655</v>
      </c>
      <c r="FR7" s="7">
        <v>7339.1990194515311</v>
      </c>
      <c r="FS7" s="7">
        <v>7346.9387755102043</v>
      </c>
      <c r="FT7" s="7">
        <v>7346.9387755102043</v>
      </c>
      <c r="FU7" s="7">
        <v>7346.9387755102043</v>
      </c>
      <c r="FV7" s="7">
        <v>7346.9387755102043</v>
      </c>
      <c r="FW7" s="7">
        <v>7346.9387755102043</v>
      </c>
      <c r="FX7" s="7">
        <v>7346.9387755102043</v>
      </c>
      <c r="FY7" s="7">
        <v>7346.9387755102043</v>
      </c>
      <c r="FZ7" s="7">
        <v>7346.9387755102043</v>
      </c>
      <c r="GA7" s="7">
        <v>7556.6211933992245</v>
      </c>
      <c r="GB7" s="7">
        <v>7930.4244060905712</v>
      </c>
      <c r="GC7" s="7">
        <v>8248.311443718123</v>
      </c>
      <c r="GD7" s="7">
        <v>8561.2494021045914</v>
      </c>
      <c r="GE7" s="7">
        <v>8583.2170758928569</v>
      </c>
      <c r="GF7" s="7">
        <v>8879.1842713647966</v>
      </c>
      <c r="GG7" s="7">
        <v>9189.8128587372448</v>
      </c>
      <c r="GH7" s="7">
        <v>9496.7524314413258</v>
      </c>
      <c r="GI7" s="7">
        <v>9795.9183673469397</v>
      </c>
      <c r="GJ7" s="7">
        <v>9795.9183673469397</v>
      </c>
      <c r="GK7" s="7">
        <v>9832.9599808673465</v>
      </c>
      <c r="GL7" s="7">
        <v>10258.075573979591</v>
      </c>
      <c r="GM7" s="7">
        <v>10606.22110172194</v>
      </c>
      <c r="GN7" s="7">
        <v>11012.189094387755</v>
      </c>
      <c r="GO7" s="7">
        <v>11020.408163265307</v>
      </c>
      <c r="GP7" s="7">
        <v>11165.080915178572</v>
      </c>
      <c r="GQ7" s="7">
        <v>11633.396444515307</v>
      </c>
      <c r="GR7" s="7">
        <v>12053.167849170919</v>
      </c>
      <c r="GS7" s="7">
        <v>12244.897959183674</v>
      </c>
      <c r="GT7" s="7">
        <v>12244.897959183674</v>
      </c>
      <c r="GU7" s="7">
        <v>12524.874441964286</v>
      </c>
      <c r="GV7" s="7">
        <v>13025.956632653062</v>
      </c>
      <c r="GW7" s="7">
        <v>13462.706273915817</v>
      </c>
      <c r="GX7" s="7">
        <v>13810.36451690051</v>
      </c>
      <c r="GY7" s="7">
        <v>14457.492625956633</v>
      </c>
      <c r="GZ7" s="7">
        <v>14693.877551020409</v>
      </c>
      <c r="HA7" s="7">
        <v>14693.877551020409</v>
      </c>
      <c r="HB7" s="7">
        <v>14716.286670918367</v>
      </c>
      <c r="HC7" s="7">
        <v>15326.572464923469</v>
      </c>
      <c r="HD7" s="7">
        <v>15904.583864795919</v>
      </c>
      <c r="HE7" s="7">
        <v>16404.742307079083</v>
      </c>
      <c r="HF7" s="7">
        <v>17097.138073979593</v>
      </c>
      <c r="HG7" s="7">
        <v>17356.808035714286</v>
      </c>
      <c r="HH7" s="7">
        <v>18219.316007653062</v>
      </c>
      <c r="HI7" s="7">
        <v>18493.06640625</v>
      </c>
      <c r="HJ7" s="7">
        <v>19374.166932397959</v>
      </c>
      <c r="HK7" s="7">
        <v>19642.859135841838</v>
      </c>
      <c r="HL7" s="7">
        <v>20536.947943239797</v>
      </c>
      <c r="HM7" s="7">
        <v>21465.615035076531</v>
      </c>
      <c r="HN7" s="7">
        <v>22047.977120535714</v>
      </c>
      <c r="HO7" s="7">
        <v>22964.287707270407</v>
      </c>
      <c r="HP7" s="7">
        <v>24175.707509566328</v>
      </c>
      <c r="HQ7" s="7">
        <v>24489.795918367348</v>
      </c>
      <c r="HR7" s="7">
        <v>25484.289301658162</v>
      </c>
      <c r="HS7" s="7">
        <v>26910.540896045917</v>
      </c>
      <c r="HT7" s="7">
        <v>28481.100526147959</v>
      </c>
      <c r="HU7" s="7">
        <v>29678.069196428572</v>
      </c>
      <c r="HV7" s="7">
        <v>31211.955915178572</v>
      </c>
      <c r="HW7" s="7">
        <v>33235.853794642855</v>
      </c>
      <c r="HX7" s="7">
        <v>35672.385204081635</v>
      </c>
      <c r="HY7" s="7">
        <v>37113.153698979593</v>
      </c>
      <c r="HZ7" s="7">
        <v>40067.442602040814</v>
      </c>
      <c r="IA7" s="7">
        <v>43545.719068877552</v>
      </c>
      <c r="IB7" s="7">
        <v>47645.15306122449</v>
      </c>
      <c r="IC7" s="7">
        <v>51350.406568877552</v>
      </c>
      <c r="ID7" s="7">
        <v>58411.415816326531</v>
      </c>
      <c r="IE7" s="7">
        <v>65345.455994897959</v>
      </c>
      <c r="IF7" s="7">
        <v>75304.958545918373</v>
      </c>
      <c r="IG7" s="7">
        <v>91189.827806122456</v>
      </c>
      <c r="IH7" s="7">
        <v>118845.3125</v>
      </c>
      <c r="II7" s="7">
        <v>219624.39413265308</v>
      </c>
      <c r="IJ7" s="7">
        <v>143853.49170918367</v>
      </c>
      <c r="IK7" s="7">
        <v>148064.47704081633</v>
      </c>
      <c r="IL7" s="7">
        <v>156292.8093112245</v>
      </c>
      <c r="IM7" s="7">
        <v>166312.53188775512</v>
      </c>
      <c r="IN7" s="7">
        <v>179988.60012755104</v>
      </c>
      <c r="IO7" s="7">
        <v>193635.7780612245</v>
      </c>
      <c r="IP7" s="7">
        <v>209856.60076530612</v>
      </c>
      <c r="IQ7" s="7">
        <v>235922.20982142858</v>
      </c>
      <c r="IR7" s="7">
        <v>276083.09948979592</v>
      </c>
      <c r="IS7" s="7">
        <v>486045.4719387755</v>
      </c>
      <c r="IT7" s="7">
        <v>317462.53188775509</v>
      </c>
      <c r="IU7" s="7">
        <v>328115.59311224491</v>
      </c>
      <c r="IV7" s="7">
        <v>340171.39668367349</v>
      </c>
      <c r="IW7" s="7">
        <v>358899.68112244899</v>
      </c>
      <c r="IX7" s="7">
        <v>372842.60204081633</v>
      </c>
      <c r="IY7" s="7">
        <v>402659.2155612245</v>
      </c>
      <c r="IZ7" s="7">
        <v>462297.54464285716</v>
      </c>
      <c r="JA7" s="7">
        <v>512235.74617346941</v>
      </c>
      <c r="JB7" s="7">
        <v>602065.81632653065</v>
      </c>
      <c r="JC7" s="7">
        <v>1142108.2908163266</v>
      </c>
      <c r="JD7" s="7">
        <v>625002.1045918368</v>
      </c>
      <c r="JE7" s="7">
        <v>666045.79081632651</v>
      </c>
      <c r="JF7" s="7">
        <v>689823.78826530615</v>
      </c>
      <c r="JG7" s="7">
        <v>777822.25765306118</v>
      </c>
      <c r="JH7" s="7">
        <v>878548.72448979598</v>
      </c>
      <c r="JI7" s="7">
        <v>988163.26530612248</v>
      </c>
      <c r="JJ7" s="7">
        <v>1025630.8035714286</v>
      </c>
      <c r="JK7" s="7">
        <v>1199258.418367347</v>
      </c>
      <c r="JL7" s="7">
        <v>1821637.7551020409</v>
      </c>
      <c r="JM7" s="7">
        <v>2595976.0204081633</v>
      </c>
    </row>
    <row r="8" spans="1:273" x14ac:dyDescent="0.2">
      <c r="A8" s="183">
        <v>2006</v>
      </c>
      <c r="B8" s="7">
        <f t="shared" si="0"/>
        <v>1007413875230.4375</v>
      </c>
      <c r="C8" s="7">
        <f>[57]Sheet1!B$2</f>
        <v>8398.365234375</v>
      </c>
      <c r="D8" s="7">
        <f>[57]Sheet1!C$2</f>
        <v>119953568</v>
      </c>
      <c r="E8" s="7">
        <f>[57]Sheet1!D$2</f>
        <v>0</v>
      </c>
      <c r="F8" s="7">
        <f>[57]Sheet1!E$2</f>
        <v>0</v>
      </c>
      <c r="G8" s="7">
        <f>[57]Sheet1!F$2</f>
        <v>0</v>
      </c>
      <c r="H8" s="7">
        <f>[57]Sheet1!G$2</f>
        <v>0</v>
      </c>
      <c r="I8" s="7">
        <f>[57]Sheet1!H$2</f>
        <v>0</v>
      </c>
      <c r="J8" s="7">
        <f>[57]Sheet1!I$2</f>
        <v>0</v>
      </c>
      <c r="K8" s="7">
        <f>[57]Sheet1!J$2</f>
        <v>0</v>
      </c>
      <c r="L8" s="7">
        <f>[57]Sheet1!K$2</f>
        <v>0</v>
      </c>
      <c r="M8" s="7">
        <f>[57]Sheet1!L$2</f>
        <v>0</v>
      </c>
      <c r="N8" s="7">
        <f>[57]Sheet1!M$2</f>
        <v>247.96626281738281</v>
      </c>
      <c r="O8" s="7">
        <f>[57]Sheet1!N$2</f>
        <v>598.9915771484375</v>
      </c>
      <c r="P8" s="7">
        <f>[57]Sheet1!O$2</f>
        <v>845.39990234375</v>
      </c>
      <c r="Q8" s="7">
        <f>[57]Sheet1!P$2</f>
        <v>1092.6964111328125</v>
      </c>
      <c r="R8" s="7">
        <f>[57]Sheet1!Q$2</f>
        <v>1268.770263671875</v>
      </c>
      <c r="S8" s="7">
        <f>[57]Sheet1!R$2</f>
        <v>1457.6317138671875</v>
      </c>
      <c r="T8" s="7">
        <f>[57]Sheet1!S$2</f>
        <v>1638.46337890625</v>
      </c>
      <c r="U8" s="7">
        <f>[57]Sheet1!T$2</f>
        <v>1797.1444091796875</v>
      </c>
      <c r="V8" s="7">
        <f>[57]Sheet1!U$2</f>
        <v>2039.029296875</v>
      </c>
      <c r="W8" s="7">
        <f>[57]Sheet1!V$2</f>
        <v>2100</v>
      </c>
      <c r="X8" s="7">
        <f>[57]Sheet1!W$2</f>
        <v>2100</v>
      </c>
      <c r="Y8" s="7">
        <f>[57]Sheet1!X$2</f>
        <v>2100</v>
      </c>
      <c r="Z8" s="7">
        <f>[57]Sheet1!Y$2</f>
        <v>2203.818115234375</v>
      </c>
      <c r="AA8" s="7">
        <f>[57]Sheet1!Z$2</f>
        <v>2382.904541015625</v>
      </c>
      <c r="AB8" s="7">
        <f>[57]Sheet1!AA$2</f>
        <v>2457.88671875</v>
      </c>
      <c r="AC8" s="7">
        <f>[57]Sheet1!AB$2</f>
        <v>2579.6630859375</v>
      </c>
      <c r="AD8" s="7">
        <f>[57]Sheet1!AC$2</f>
        <v>2747.09521484375</v>
      </c>
      <c r="AE8" s="7">
        <f>[57]Sheet1!AD$2</f>
        <v>2900.69677734375</v>
      </c>
      <c r="AF8" s="7">
        <f>[57]Sheet1!AE$2</f>
        <v>2980.655029296875</v>
      </c>
      <c r="AG8" s="7">
        <f>[57]Sheet1!AF$2</f>
        <v>3081.514404296875</v>
      </c>
      <c r="AH8" s="7">
        <f>[57]Sheet1!AG$2</f>
        <v>3275.639404296875</v>
      </c>
      <c r="AI8" s="7">
        <f>[57]Sheet1!AH$2</f>
        <v>3384.072021484375</v>
      </c>
      <c r="AJ8" s="7">
        <f>[57]Sheet1!AI$2</f>
        <v>3564.72900390625</v>
      </c>
      <c r="AK8" s="7">
        <f>[57]Sheet1!AJ$2</f>
        <v>3611.294189453125</v>
      </c>
      <c r="AL8" s="7">
        <f>[57]Sheet1!AK$2</f>
        <v>3793.451904296875</v>
      </c>
      <c r="AM8" s="7">
        <f>[57]Sheet1!AL$2</f>
        <v>3993.138916015625</v>
      </c>
      <c r="AN8" s="7">
        <f>[57]Sheet1!AM$2</f>
        <v>4196.70751953125</v>
      </c>
      <c r="AO8" s="7">
        <f>[57]Sheet1!AN$2</f>
        <v>4200</v>
      </c>
      <c r="AP8" s="7">
        <f>[57]Sheet1!AO$2</f>
        <v>4200</v>
      </c>
      <c r="AQ8" s="7">
        <f>[57]Sheet1!AP$2</f>
        <v>4200</v>
      </c>
      <c r="AR8" s="7">
        <f>[57]Sheet1!AQ$2</f>
        <v>4200</v>
      </c>
      <c r="AS8" s="7">
        <f>[57]Sheet1!AR$2</f>
        <v>4200</v>
      </c>
      <c r="AT8" s="7">
        <f>[57]Sheet1!AS$2</f>
        <v>4200</v>
      </c>
      <c r="AU8" s="7">
        <f>[57]Sheet1!AT$2</f>
        <v>4200</v>
      </c>
      <c r="AV8" s="7">
        <f>[57]Sheet1!AU$2</f>
        <v>4200</v>
      </c>
      <c r="AW8" s="7">
        <f>[57]Sheet1!AV$2</f>
        <v>4322.95751953125</v>
      </c>
      <c r="AX8" s="7">
        <f>[57]Sheet1!AW$2</f>
        <v>4478.4248046875</v>
      </c>
      <c r="AY8" s="7">
        <f>[57]Sheet1!AX$2</f>
        <v>4601.6376953125</v>
      </c>
      <c r="AZ8" s="7">
        <f>[57]Sheet1!AY$2</f>
        <v>4765.22265625</v>
      </c>
      <c r="BA8" s="7">
        <f>[57]Sheet1!AZ$2</f>
        <v>4800</v>
      </c>
      <c r="BB8" s="7">
        <f>[57]Sheet1!BA$2</f>
        <v>4884.42822265625</v>
      </c>
      <c r="BC8" s="7">
        <f>[57]Sheet1!BB$2</f>
        <v>5045.44677734375</v>
      </c>
      <c r="BD8" s="7">
        <f>[57]Sheet1!BC$2</f>
        <v>5150.9150390625</v>
      </c>
      <c r="BE8" s="7">
        <f>[57]Sheet1!BD$2</f>
        <v>5349.453125</v>
      </c>
      <c r="BF8" s="7">
        <f>[57]Sheet1!BE$2</f>
        <v>5419.5908203125</v>
      </c>
      <c r="BG8" s="7">
        <f>[57]Sheet1!BF$2</f>
        <v>5595.04931640625</v>
      </c>
      <c r="BH8" s="7">
        <f>[57]Sheet1!BG$2</f>
        <v>5738.755859375</v>
      </c>
      <c r="BI8" s="7">
        <f>[57]Sheet1!BH$2</f>
        <v>5916.49658203125</v>
      </c>
      <c r="BJ8" s="7">
        <f>[57]Sheet1!BI$2</f>
        <v>6000</v>
      </c>
      <c r="BK8" s="7">
        <f>[57]Sheet1!BJ$2</f>
        <v>6059.84033203125</v>
      </c>
      <c r="BL8" s="7">
        <f>[57]Sheet1!BK$2</f>
        <v>6276.876953125</v>
      </c>
      <c r="BM8" s="7">
        <f>[57]Sheet1!BL$2</f>
        <v>6330.47265625</v>
      </c>
      <c r="BN8" s="7">
        <f>[57]Sheet1!BM$2</f>
        <v>6555.6416015625</v>
      </c>
      <c r="BO8" s="7">
        <f>[57]Sheet1!BN$2</f>
        <v>6694.36083984375</v>
      </c>
      <c r="BP8" s="7">
        <f>[57]Sheet1!BO$2</f>
        <v>6928.6435546875</v>
      </c>
      <c r="BQ8" s="7">
        <f>[57]Sheet1!BP$2</f>
        <v>7168.0478515625</v>
      </c>
      <c r="BR8" s="7">
        <f>[57]Sheet1!BQ$2</f>
        <v>7200</v>
      </c>
      <c r="BS8" s="7">
        <f>[57]Sheet1!BR$2</f>
        <v>7395.65625</v>
      </c>
      <c r="BT8" s="7">
        <f>[57]Sheet1!BS$2</f>
        <v>7679.72900390625</v>
      </c>
      <c r="BU8" s="7">
        <f>[57]Sheet1!BT$2</f>
        <v>7883.98876953125</v>
      </c>
      <c r="BV8" s="7">
        <f>[57]Sheet1!BU$2</f>
        <v>8199.0458984375</v>
      </c>
      <c r="BW8" s="7">
        <f>[57]Sheet1!BV$2</f>
        <v>8400</v>
      </c>
      <c r="BX8" s="7">
        <f>[57]Sheet1!BW$2</f>
        <v>8400</v>
      </c>
      <c r="BY8" s="7">
        <f>[57]Sheet1!BX$2</f>
        <v>8532.7626953125</v>
      </c>
      <c r="BZ8" s="7">
        <f>[57]Sheet1!BY$2</f>
        <v>8899.685546875</v>
      </c>
      <c r="CA8" s="7">
        <f>[57]Sheet1!BZ$2</f>
        <v>9116.7919921875</v>
      </c>
      <c r="CB8" s="7">
        <f>[57]Sheet1!CA$2</f>
        <v>9476.5576171875</v>
      </c>
      <c r="CC8" s="7">
        <f>[57]Sheet1!CB$2</f>
        <v>9656.84375</v>
      </c>
      <c r="CD8" s="7">
        <f>[57]Sheet1!CC$2</f>
        <v>10066.5224609375</v>
      </c>
      <c r="CE8" s="7">
        <f>[57]Sheet1!CD$2</f>
        <v>10436.0341796875</v>
      </c>
      <c r="CF8" s="7">
        <f>[57]Sheet1!CE$2</f>
        <v>10830.4541015625</v>
      </c>
      <c r="CG8" s="7">
        <f>[57]Sheet1!CF$2</f>
        <v>11282.05859375</v>
      </c>
      <c r="CH8" s="7">
        <f>[57]Sheet1!CG$2</f>
        <v>11825.673828125</v>
      </c>
      <c r="CI8" s="7">
        <f>[57]Sheet1!CH$2</f>
        <v>12120.2197265625</v>
      </c>
      <c r="CJ8" s="7">
        <f>[57]Sheet1!CI$2</f>
        <v>12649.2138671875</v>
      </c>
      <c r="CK8" s="7">
        <f>[57]Sheet1!CJ$2</f>
        <v>13218.6728515625</v>
      </c>
      <c r="CL8" s="7">
        <f>[57]Sheet1!CK$2</f>
        <v>13971.96484375</v>
      </c>
      <c r="CM8" s="7">
        <f>[57]Sheet1!CL$2</f>
        <v>14566.4228515625</v>
      </c>
      <c r="CN8" s="7">
        <f>[57]Sheet1!CM$2</f>
        <v>15324.5224609375</v>
      </c>
      <c r="CO8" s="7">
        <f>[57]Sheet1!CN$2</f>
        <v>16254.384765625</v>
      </c>
      <c r="CP8" s="7">
        <f>[57]Sheet1!CO$2</f>
        <v>17229.927734375</v>
      </c>
      <c r="CQ8" s="7">
        <f>[57]Sheet1!CP$2</f>
        <v>18256.47265625</v>
      </c>
      <c r="CR8" s="7">
        <f>[57]Sheet1!CQ$2</f>
        <v>19658.009765625</v>
      </c>
      <c r="CS8" s="7">
        <f>[57]Sheet1!CR$2</f>
        <v>21377.13671875</v>
      </c>
      <c r="CT8" s="7">
        <f>[57]Sheet1!CS$2</f>
        <v>23430.77734375</v>
      </c>
      <c r="CU8" s="7">
        <f>[57]Sheet1!CT$2</f>
        <v>25656.720703125</v>
      </c>
      <c r="CV8" s="7">
        <f>[57]Sheet1!CU$2</f>
        <v>28858.474609375</v>
      </c>
      <c r="CW8" s="7">
        <f>[57]Sheet1!CV$2</f>
        <v>33352.66015625</v>
      </c>
      <c r="CX8" s="7">
        <f>[57]Sheet1!CW$2</f>
        <v>39746.7578125</v>
      </c>
      <c r="CY8" s="7">
        <f>[57]Sheet1!CX$2</f>
        <v>51450.11328125</v>
      </c>
      <c r="CZ8" s="7">
        <f>[57]Sheet1!CY$2</f>
        <v>91293.25</v>
      </c>
      <c r="DA8" s="7"/>
      <c r="DB8" s="18">
        <f t="shared" si="93"/>
        <v>0.1499037430765654</v>
      </c>
      <c r="DC8" s="18">
        <f t="shared" si="94"/>
        <v>0.42967195267673697</v>
      </c>
      <c r="DD8" s="18">
        <f t="shared" si="95"/>
        <v>0.42042430424669763</v>
      </c>
      <c r="DE8" s="18">
        <f t="shared" si="96"/>
        <v>0.10870584729039652</v>
      </c>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M8" s="183">
        <v>52</v>
      </c>
      <c r="EN8" s="7">
        <v>0</v>
      </c>
      <c r="EO8" s="7">
        <v>0</v>
      </c>
      <c r="EP8" s="7">
        <v>0</v>
      </c>
      <c r="EQ8" s="7">
        <v>0</v>
      </c>
      <c r="ER8" s="7">
        <v>0</v>
      </c>
      <c r="ES8" s="7">
        <v>0</v>
      </c>
      <c r="ET8" s="7">
        <v>0</v>
      </c>
      <c r="EU8" s="7">
        <v>0</v>
      </c>
      <c r="EV8" s="7">
        <v>0.96791180280538658</v>
      </c>
      <c r="EW8" s="7">
        <v>781.37283325195381</v>
      </c>
      <c r="EX8" s="7">
        <v>1503.4103393554692</v>
      </c>
      <c r="EY8" s="7">
        <v>2105.3257868840192</v>
      </c>
      <c r="EZ8" s="7">
        <v>2454.391479492192</v>
      </c>
      <c r="FA8" s="7">
        <v>2965.475463867192</v>
      </c>
      <c r="FB8" s="7">
        <v>3449.0386962890575</v>
      </c>
      <c r="FC8" s="7">
        <v>3856.7389855018077</v>
      </c>
      <c r="FD8" s="7">
        <v>4038.4615384615381</v>
      </c>
      <c r="FE8" s="7">
        <v>4038.4615384615381</v>
      </c>
      <c r="FF8" s="7">
        <v>4103.3259465144229</v>
      </c>
      <c r="FG8" s="7">
        <v>4499.4004469651536</v>
      </c>
      <c r="FH8" s="7">
        <v>4615.3846153846152</v>
      </c>
      <c r="FI8" s="7">
        <v>4806.4655010516917</v>
      </c>
      <c r="FJ8" s="7">
        <v>5199.7413048377302</v>
      </c>
      <c r="FK8" s="7">
        <v>5505.6410569411155</v>
      </c>
      <c r="FL8" s="7">
        <v>5769.2307692307686</v>
      </c>
      <c r="FM8" s="7">
        <v>5902.490234375</v>
      </c>
      <c r="FN8" s="7">
        <v>6296.5261606069616</v>
      </c>
      <c r="FO8" s="7">
        <v>6692.2602726863079</v>
      </c>
      <c r="FP8" s="7">
        <v>6923.0769230769229</v>
      </c>
      <c r="FQ8" s="7">
        <v>6984.1022198016917</v>
      </c>
      <c r="FR8" s="7">
        <v>7439.9104191706729</v>
      </c>
      <c r="FS8" s="7">
        <v>7906.387094350961</v>
      </c>
      <c r="FT8" s="7">
        <v>8076.9230769230762</v>
      </c>
      <c r="FU8" s="7">
        <v>8076.9230769230762</v>
      </c>
      <c r="FV8" s="7">
        <v>8076.9230769230762</v>
      </c>
      <c r="FW8" s="7">
        <v>8076.9230769230762</v>
      </c>
      <c r="FX8" s="7">
        <v>8076.9230769230762</v>
      </c>
      <c r="FY8" s="7">
        <v>8076.9230769230762</v>
      </c>
      <c r="FZ8" s="7">
        <v>8076.9230769230762</v>
      </c>
      <c r="GA8" s="7">
        <v>8093.1443434495186</v>
      </c>
      <c r="GB8" s="7">
        <v>8415.9461388221152</v>
      </c>
      <c r="GC8" s="7">
        <v>8681.9627028245195</v>
      </c>
      <c r="GD8" s="7">
        <v>8992.2551081730762</v>
      </c>
      <c r="GE8" s="7">
        <v>9230.7692307692305</v>
      </c>
      <c r="GF8" s="7">
        <v>9230.7692307692305</v>
      </c>
      <c r="GG8" s="7">
        <v>9377.3155799278848</v>
      </c>
      <c r="GH8" s="7">
        <v>9759.9139873798067</v>
      </c>
      <c r="GI8" s="7">
        <v>10009.507399338941</v>
      </c>
      <c r="GJ8" s="7">
        <v>10372.39239032452</v>
      </c>
      <c r="GK8" s="7">
        <v>10451.970966045672</v>
      </c>
      <c r="GL8" s="7">
        <v>10873.894794170672</v>
      </c>
      <c r="GM8" s="7">
        <v>11138.196739783654</v>
      </c>
      <c r="GN8" s="7">
        <v>11524.16240985577</v>
      </c>
      <c r="GO8" s="7">
        <v>11538.461538461537</v>
      </c>
      <c r="GP8" s="7">
        <v>11625.61786358173</v>
      </c>
      <c r="GQ8" s="7">
        <v>12067.397836538461</v>
      </c>
      <c r="GR8" s="7">
        <v>12258.660419170672</v>
      </c>
      <c r="GS8" s="7">
        <v>12683.123309795672</v>
      </c>
      <c r="GT8" s="7">
        <v>12998.331392728365</v>
      </c>
      <c r="GU8" s="7">
        <v>13463.915076622596</v>
      </c>
      <c r="GV8" s="7">
        <v>13846.153846153846</v>
      </c>
      <c r="GW8" s="7">
        <v>13846.153846153846</v>
      </c>
      <c r="GX8" s="7">
        <v>14233.248197115385</v>
      </c>
      <c r="GY8" s="7">
        <v>14832.87823016827</v>
      </c>
      <c r="GZ8" s="7">
        <v>15171.81396484375</v>
      </c>
      <c r="HA8" s="7">
        <v>15799.31640625</v>
      </c>
      <c r="HB8" s="7">
        <v>16153.846153846152</v>
      </c>
      <c r="HC8" s="7">
        <v>16153.846153846152</v>
      </c>
      <c r="HD8" s="7">
        <v>16529.445237379809</v>
      </c>
      <c r="HE8" s="7">
        <v>17227.689302884613</v>
      </c>
      <c r="HF8" s="7">
        <v>17479.758864182691</v>
      </c>
      <c r="HG8" s="7">
        <v>18218.438251201922</v>
      </c>
      <c r="HH8" s="7">
        <v>18463.425856370191</v>
      </c>
      <c r="HI8" s="7">
        <v>19123.195237379809</v>
      </c>
      <c r="HJ8" s="7">
        <v>19817.52178485577</v>
      </c>
      <c r="HK8" s="7">
        <v>20661.31122295673</v>
      </c>
      <c r="HL8" s="7">
        <v>21357.468825120191</v>
      </c>
      <c r="HM8" s="7">
        <v>22330.618990384613</v>
      </c>
      <c r="HN8" s="7">
        <v>23076.923076923074</v>
      </c>
      <c r="HO8" s="7">
        <v>23439.858774038461</v>
      </c>
      <c r="HP8" s="7">
        <v>24537.007962740383</v>
      </c>
      <c r="HQ8" s="7">
        <v>25672.643103966344</v>
      </c>
      <c r="HR8" s="7">
        <v>27135.785381610574</v>
      </c>
      <c r="HS8" s="7">
        <v>28136.927208533652</v>
      </c>
      <c r="HT8" s="7">
        <v>29486.838942307691</v>
      </c>
      <c r="HU8" s="7">
        <v>31087.746018629805</v>
      </c>
      <c r="HV8" s="7">
        <v>33001.044170673078</v>
      </c>
      <c r="HW8" s="7">
        <v>34621.702223557688</v>
      </c>
      <c r="HX8" s="7">
        <v>36339.501953125</v>
      </c>
      <c r="HY8" s="7">
        <v>39182.350510817305</v>
      </c>
      <c r="HZ8" s="7">
        <v>42084.799429086539</v>
      </c>
      <c r="IA8" s="7">
        <v>45509.559044471149</v>
      </c>
      <c r="IB8" s="7">
        <v>48634.431340144227</v>
      </c>
      <c r="IC8" s="7">
        <v>53954.064002403844</v>
      </c>
      <c r="ID8" s="7">
        <v>59519.707782451922</v>
      </c>
      <c r="IE8" s="7">
        <v>67575.045072115376</v>
      </c>
      <c r="IF8" s="7">
        <v>78089.039963942312</v>
      </c>
      <c r="IG8" s="7">
        <v>94428.650841346156</v>
      </c>
      <c r="IH8" s="7">
        <v>122240.10667067308</v>
      </c>
      <c r="II8" s="7">
        <v>224954.80769230769</v>
      </c>
      <c r="IJ8" s="7">
        <v>146695.13221153847</v>
      </c>
      <c r="IK8" s="7">
        <v>153499.4140625</v>
      </c>
      <c r="IL8" s="7">
        <v>161439.46814903847</v>
      </c>
      <c r="IM8" s="7">
        <v>170438.2361778846</v>
      </c>
      <c r="IN8" s="7">
        <v>182990.89543269231</v>
      </c>
      <c r="IO8" s="7">
        <v>197846.0486778846</v>
      </c>
      <c r="IP8" s="7">
        <v>218515.47475961538</v>
      </c>
      <c r="IQ8" s="7">
        <v>243062.57512019231</v>
      </c>
      <c r="IR8" s="7">
        <v>291296.03365384613</v>
      </c>
      <c r="IS8" s="7">
        <v>483301.89302884613</v>
      </c>
      <c r="IT8" s="7">
        <v>343312.53004807694</v>
      </c>
      <c r="IU8" s="7">
        <v>348706.58052884613</v>
      </c>
      <c r="IV8" s="7">
        <v>357806.25</v>
      </c>
      <c r="IW8" s="7">
        <v>373445.79326923075</v>
      </c>
      <c r="IX8" s="7">
        <v>387244.23076923075</v>
      </c>
      <c r="IY8" s="7">
        <v>402194.140625</v>
      </c>
      <c r="IZ8" s="7">
        <v>427752.31370192306</v>
      </c>
      <c r="JA8" s="7">
        <v>481157.96274038462</v>
      </c>
      <c r="JB8" s="7">
        <v>608730.16826923075</v>
      </c>
      <c r="JC8" s="7">
        <v>1081409.1346153845</v>
      </c>
      <c r="JD8" s="7">
        <v>722325.84134615387</v>
      </c>
      <c r="JE8" s="7">
        <v>793846.15384615387</v>
      </c>
      <c r="JF8" s="7">
        <v>814158.17307692301</v>
      </c>
      <c r="JG8" s="7">
        <v>817646.69471153838</v>
      </c>
      <c r="JH8" s="7">
        <v>868846.15384615387</v>
      </c>
      <c r="JI8" s="7">
        <v>1002692.3076923076</v>
      </c>
      <c r="JJ8" s="7">
        <v>1153846.1538461538</v>
      </c>
      <c r="JK8" s="7">
        <v>1259038.4615384615</v>
      </c>
      <c r="JL8" s="7">
        <v>1379812.0192307692</v>
      </c>
      <c r="JM8" s="7">
        <v>1843274.8798076923</v>
      </c>
    </row>
    <row r="9" spans="1:273" x14ac:dyDescent="0.2">
      <c r="A9" s="183">
        <v>2007</v>
      </c>
      <c r="B9" s="7">
        <f t="shared" si="0"/>
        <v>1124020683905.2734</v>
      </c>
      <c r="C9" s="7">
        <f>[58]Sheet1!B$2</f>
        <v>9180.6103515625</v>
      </c>
      <c r="D9" s="7">
        <f>[58]Sheet1!C$2</f>
        <v>122434200</v>
      </c>
      <c r="E9" s="7">
        <f>[58]Sheet1!D$2</f>
        <v>0</v>
      </c>
      <c r="F9" s="7">
        <f>[58]Sheet1!E$2</f>
        <v>0</v>
      </c>
      <c r="G9" s="7">
        <f>[58]Sheet1!F$2</f>
        <v>0</v>
      </c>
      <c r="H9" s="7">
        <f>[58]Sheet1!G$2</f>
        <v>0</v>
      </c>
      <c r="I9" s="7">
        <f>[58]Sheet1!H$2</f>
        <v>0</v>
      </c>
      <c r="J9" s="7">
        <f>[58]Sheet1!I$2</f>
        <v>0</v>
      </c>
      <c r="K9" s="7">
        <f>[58]Sheet1!J$2</f>
        <v>0</v>
      </c>
      <c r="L9" s="7">
        <f>[58]Sheet1!K$2</f>
        <v>0</v>
      </c>
      <c r="M9" s="7">
        <f>[58]Sheet1!L$2</f>
        <v>0</v>
      </c>
      <c r="N9" s="7">
        <f>[58]Sheet1!M$2</f>
        <v>131.9852294921875</v>
      </c>
      <c r="O9" s="7">
        <f>[58]Sheet1!N$2</f>
        <v>590.58447265625</v>
      </c>
      <c r="P9" s="7">
        <f>[58]Sheet1!O$2</f>
        <v>904.64404296875</v>
      </c>
      <c r="Q9" s="7">
        <f>[58]Sheet1!P$2</f>
        <v>1185.5555419921875</v>
      </c>
      <c r="R9" s="7">
        <f>[58]Sheet1!Q$2</f>
        <v>1401.0654296875</v>
      </c>
      <c r="S9" s="7">
        <f>[58]Sheet1!R$2</f>
        <v>1629.8265380859375</v>
      </c>
      <c r="T9" s="7">
        <f>[58]Sheet1!S$2</f>
        <v>1773.8936767578125</v>
      </c>
      <c r="U9" s="7">
        <f>[58]Sheet1!T$2</f>
        <v>2036.0303955078125</v>
      </c>
      <c r="V9" s="7">
        <f>[58]Sheet1!U$2</f>
        <v>2236.070068359375</v>
      </c>
      <c r="W9" s="7">
        <f>[58]Sheet1!V$2</f>
        <v>2280</v>
      </c>
      <c r="X9" s="7">
        <f>[58]Sheet1!W$2</f>
        <v>2280</v>
      </c>
      <c r="Y9" s="7">
        <f>[58]Sheet1!X$2</f>
        <v>2323.297119140625</v>
      </c>
      <c r="Z9" s="7">
        <f>[58]Sheet1!Y$2</f>
        <v>2413.59521484375</v>
      </c>
      <c r="AA9" s="7">
        <f>[58]Sheet1!Z$2</f>
        <v>2541.93017578125</v>
      </c>
      <c r="AB9" s="7">
        <f>[58]Sheet1!AA$2</f>
        <v>2724.257568359375</v>
      </c>
      <c r="AC9" s="7">
        <f>[58]Sheet1!AB$2</f>
        <v>2914.385986328125</v>
      </c>
      <c r="AD9" s="7">
        <f>[58]Sheet1!AC$2</f>
        <v>3012.09228515625</v>
      </c>
      <c r="AE9" s="7">
        <f>[58]Sheet1!AD$2</f>
        <v>3162.6884765625</v>
      </c>
      <c r="AF9" s="7">
        <f>[58]Sheet1!AE$2</f>
        <v>3333.186767578125</v>
      </c>
      <c r="AG9" s="7">
        <f>[58]Sheet1!AF$2</f>
        <v>3466.31884765625</v>
      </c>
      <c r="AH9" s="7">
        <f>[58]Sheet1!AG$2</f>
        <v>3599.58642578125</v>
      </c>
      <c r="AI9" s="7">
        <f>[58]Sheet1!AH$2</f>
        <v>3731.5654296875</v>
      </c>
      <c r="AJ9" s="7">
        <f>[58]Sheet1!AI$2</f>
        <v>3943.081298828125</v>
      </c>
      <c r="AK9" s="7">
        <f>[58]Sheet1!AJ$2</f>
        <v>4160.49755859375</v>
      </c>
      <c r="AL9" s="7">
        <f>[58]Sheet1!AK$2</f>
        <v>4232.8720703125</v>
      </c>
      <c r="AM9" s="7">
        <f>[58]Sheet1!AL$2</f>
        <v>4460.01513671875</v>
      </c>
      <c r="AN9" s="7">
        <f>[58]Sheet1!AM$2</f>
        <v>4560</v>
      </c>
      <c r="AO9" s="7">
        <f>[58]Sheet1!AN$2</f>
        <v>4560</v>
      </c>
      <c r="AP9" s="7">
        <f>[58]Sheet1!AO$2</f>
        <v>4560</v>
      </c>
      <c r="AQ9" s="7">
        <f>[58]Sheet1!AP$2</f>
        <v>4560</v>
      </c>
      <c r="AR9" s="7">
        <f>[58]Sheet1!AQ$2</f>
        <v>4560</v>
      </c>
      <c r="AS9" s="7">
        <f>[58]Sheet1!AR$2</f>
        <v>4560</v>
      </c>
      <c r="AT9" s="7">
        <f>[58]Sheet1!AS$2</f>
        <v>4560</v>
      </c>
      <c r="AU9" s="7">
        <f>[58]Sheet1!AT$2</f>
        <v>4627.2900390625</v>
      </c>
      <c r="AV9" s="7">
        <f>[58]Sheet1!AU$2</f>
        <v>4782.54345703125</v>
      </c>
      <c r="AW9" s="7">
        <f>[58]Sheet1!AV$2</f>
        <v>4800</v>
      </c>
      <c r="AX9" s="7">
        <f>[58]Sheet1!AW$2</f>
        <v>4924.0693359375</v>
      </c>
      <c r="AY9" s="7">
        <f>[58]Sheet1!AX$2</f>
        <v>5058.9609375</v>
      </c>
      <c r="AZ9" s="7">
        <f>[58]Sheet1!AY$2</f>
        <v>5215.39697265625</v>
      </c>
      <c r="BA9" s="7">
        <f>[58]Sheet1!AZ$2</f>
        <v>5370.1162109375</v>
      </c>
      <c r="BB9" s="7">
        <f>[58]Sheet1!BA$2</f>
        <v>5440.228515625</v>
      </c>
      <c r="BC9" s="7">
        <f>[58]Sheet1!BB$2</f>
        <v>5637.611328125</v>
      </c>
      <c r="BD9" s="7">
        <f>[58]Sheet1!BC$2</f>
        <v>5802.9853515625</v>
      </c>
      <c r="BE9" s="7">
        <f>[58]Sheet1!BD$2</f>
        <v>5947.74169921875</v>
      </c>
      <c r="BF9" s="7">
        <f>[58]Sheet1!BE$2</f>
        <v>6000</v>
      </c>
      <c r="BG9" s="7">
        <f>[58]Sheet1!BF$2</f>
        <v>6086.9453125</v>
      </c>
      <c r="BH9" s="7">
        <f>[58]Sheet1!BG$2</f>
        <v>6292.599609375</v>
      </c>
      <c r="BI9" s="7">
        <f>[58]Sheet1!BH$2</f>
        <v>6478.26513671875</v>
      </c>
      <c r="BJ9" s="7">
        <f>[58]Sheet1!BI$2</f>
        <v>6637.021484375</v>
      </c>
      <c r="BK9" s="7">
        <f>[58]Sheet1!BJ$2</f>
        <v>6802.18798828125</v>
      </c>
      <c r="BL9" s="7">
        <f>[58]Sheet1!BK$2</f>
        <v>6982.42626953125</v>
      </c>
      <c r="BM9" s="7">
        <f>[58]Sheet1!BL$2</f>
        <v>7168.28173828125</v>
      </c>
      <c r="BN9" s="7">
        <f>[58]Sheet1!BM$2</f>
        <v>7200</v>
      </c>
      <c r="BO9" s="7">
        <f>[58]Sheet1!BN$2</f>
        <v>7364.8642578125</v>
      </c>
      <c r="BP9" s="7">
        <f>[58]Sheet1!BO$2</f>
        <v>7618.087890625</v>
      </c>
      <c r="BQ9" s="7">
        <f>[58]Sheet1!BP$2</f>
        <v>7824.3603515625</v>
      </c>
      <c r="BR9" s="7">
        <f>[58]Sheet1!BQ$2</f>
        <v>8105.8779296875</v>
      </c>
      <c r="BS9" s="7">
        <f>[58]Sheet1!BR$2</f>
        <v>8362.9169921875</v>
      </c>
      <c r="BT9" s="7">
        <f>[58]Sheet1!BS$2</f>
        <v>8422.2626953125</v>
      </c>
      <c r="BU9" s="7">
        <f>[58]Sheet1!BT$2</f>
        <v>8714.615234375</v>
      </c>
      <c r="BV9" s="7">
        <f>[58]Sheet1!BU$2</f>
        <v>8982.9580078125</v>
      </c>
      <c r="BW9" s="7">
        <f>[58]Sheet1!BV$2</f>
        <v>9110.9658203125</v>
      </c>
      <c r="BX9" s="7">
        <f>[58]Sheet1!BW$2</f>
        <v>9270.919921875</v>
      </c>
      <c r="BY9" s="7">
        <f>[58]Sheet1!BX$2</f>
        <v>9563.529296875</v>
      </c>
      <c r="BZ9" s="7">
        <f>[58]Sheet1!BY$2</f>
        <v>9693.86328125</v>
      </c>
      <c r="CA9" s="7">
        <f>[58]Sheet1!BZ$2</f>
        <v>10093.54296875</v>
      </c>
      <c r="CB9" s="7">
        <f>[58]Sheet1!CA$2</f>
        <v>10447.826171875</v>
      </c>
      <c r="CC9" s="7">
        <f>[58]Sheet1!CB$2</f>
        <v>10776.4287109375</v>
      </c>
      <c r="CD9" s="7">
        <f>[58]Sheet1!CC$2</f>
        <v>11151.7138671875</v>
      </c>
      <c r="CE9" s="7">
        <f>[58]Sheet1!CD$2</f>
        <v>11583.1005859375</v>
      </c>
      <c r="CF9" s="7">
        <f>[58]Sheet1!CE$2</f>
        <v>11978.142578125</v>
      </c>
      <c r="CG9" s="7">
        <f>[58]Sheet1!CF$2</f>
        <v>12259.583984375</v>
      </c>
      <c r="CH9" s="7">
        <f>[58]Sheet1!CG$2</f>
        <v>12795.796875</v>
      </c>
      <c r="CI9" s="7">
        <f>[58]Sheet1!CH$2</f>
        <v>13323.716796875</v>
      </c>
      <c r="CJ9" s="7">
        <f>[58]Sheet1!CI$2</f>
        <v>13928.259765625</v>
      </c>
      <c r="CK9" s="7">
        <f>[58]Sheet1!CJ$2</f>
        <v>14433.1044921875</v>
      </c>
      <c r="CL9" s="7">
        <f>[58]Sheet1!CK$2</f>
        <v>15069.8857421875</v>
      </c>
      <c r="CM9" s="7">
        <f>[58]Sheet1!CL$2</f>
        <v>15856.4130859375</v>
      </c>
      <c r="CN9" s="7">
        <f>[58]Sheet1!CM$2</f>
        <v>16759.384765625</v>
      </c>
      <c r="CO9" s="7">
        <f>[58]Sheet1!CN$2</f>
        <v>17740.39453125</v>
      </c>
      <c r="CP9" s="7">
        <f>[58]Sheet1!CO$2</f>
        <v>18552.119140625</v>
      </c>
      <c r="CQ9" s="7">
        <f>[58]Sheet1!CP$2</f>
        <v>19933.81640625</v>
      </c>
      <c r="CR9" s="7">
        <f>[58]Sheet1!CQ$2</f>
        <v>21437.955078125</v>
      </c>
      <c r="CS9" s="7">
        <f>[58]Sheet1!CR$2</f>
        <v>23284.890625</v>
      </c>
      <c r="CT9" s="7">
        <f>[58]Sheet1!CS$2</f>
        <v>25052.31640625</v>
      </c>
      <c r="CU9" s="7">
        <f>[58]Sheet1!CT$2</f>
        <v>27842.111328125</v>
      </c>
      <c r="CV9" s="7">
        <f>[58]Sheet1!CU$2</f>
        <v>31095.71484375</v>
      </c>
      <c r="CW9" s="7">
        <f>[58]Sheet1!CV$2</f>
        <v>35800.5078125</v>
      </c>
      <c r="CX9" s="7">
        <f>[58]Sheet1!CW$2</f>
        <v>42960.125</v>
      </c>
      <c r="CY9" s="7">
        <f>[58]Sheet1!CX$2</f>
        <v>55235.765625</v>
      </c>
      <c r="CZ9" s="7">
        <f>[58]Sheet1!CY$2</f>
        <v>99964.546875</v>
      </c>
      <c r="DA9" s="7"/>
      <c r="DB9" s="18">
        <f t="shared" si="93"/>
        <v>0.15098277051364756</v>
      </c>
      <c r="DC9" s="18">
        <f t="shared" si="94"/>
        <v>0.43224956955155341</v>
      </c>
      <c r="DD9" s="18">
        <f t="shared" si="95"/>
        <v>0.41676765993479908</v>
      </c>
      <c r="DE9" s="18">
        <f t="shared" si="96"/>
        <v>0.10888956190128475</v>
      </c>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M9" s="183">
        <v>56</v>
      </c>
      <c r="EN9" s="7">
        <v>0</v>
      </c>
      <c r="EO9" s="7">
        <v>0</v>
      </c>
      <c r="EP9" s="7">
        <v>0</v>
      </c>
      <c r="EQ9" s="7">
        <v>0</v>
      </c>
      <c r="ER9" s="7">
        <v>0</v>
      </c>
      <c r="ES9" s="7">
        <v>0</v>
      </c>
      <c r="ET9" s="7">
        <v>0</v>
      </c>
      <c r="EU9" s="7">
        <v>0</v>
      </c>
      <c r="EV9" s="7">
        <v>0</v>
      </c>
      <c r="EW9" s="7">
        <v>375.41937146868031</v>
      </c>
      <c r="EX9" s="7">
        <v>1348.557499476841</v>
      </c>
      <c r="EY9" s="7">
        <v>2033.1366402762319</v>
      </c>
      <c r="EZ9" s="7">
        <v>2472.5003923688569</v>
      </c>
      <c r="FA9" s="7">
        <v>3065.2457101004461</v>
      </c>
      <c r="FB9" s="7">
        <v>3418.3999197823568</v>
      </c>
      <c r="FC9" s="7">
        <v>3980.7499476841426</v>
      </c>
      <c r="FD9" s="7">
        <v>4071.4285714285711</v>
      </c>
      <c r="FE9" s="7">
        <v>4071.4285714285711</v>
      </c>
      <c r="FF9" s="7">
        <v>4258.2493373325888</v>
      </c>
      <c r="FG9" s="7">
        <v>4306.8638392857138</v>
      </c>
      <c r="FH9" s="7">
        <v>4687.6198904854991</v>
      </c>
      <c r="FI9" s="7">
        <v>5043.2569231305706</v>
      </c>
      <c r="FJ9" s="7">
        <v>5344.1336495535706</v>
      </c>
      <c r="FK9" s="7">
        <v>5441.3290841238922</v>
      </c>
      <c r="FL9" s="7">
        <v>5852.1519252232138</v>
      </c>
      <c r="FM9" s="7">
        <v>6247.0310756138388</v>
      </c>
      <c r="FN9" s="7">
        <v>6428.5714285714275</v>
      </c>
      <c r="FO9" s="7">
        <v>6580.5005754743206</v>
      </c>
      <c r="FP9" s="7">
        <v>7074.9511718749991</v>
      </c>
      <c r="FQ9" s="7">
        <v>7464.5507812499991</v>
      </c>
      <c r="FR9" s="7">
        <v>7731.4671107700888</v>
      </c>
      <c r="FS9" s="7">
        <v>8116.9555664062491</v>
      </c>
      <c r="FT9" s="7">
        <v>8142.8571428571422</v>
      </c>
      <c r="FU9" s="7">
        <v>8142.8571428571422</v>
      </c>
      <c r="FV9" s="7">
        <v>8142.8571428571422</v>
      </c>
      <c r="FW9" s="7">
        <v>8142.8571428571422</v>
      </c>
      <c r="FX9" s="7">
        <v>8142.8571428571422</v>
      </c>
      <c r="FY9" s="7">
        <v>8142.8571428571422</v>
      </c>
      <c r="FZ9" s="7">
        <v>8266.0845075334819</v>
      </c>
      <c r="GA9" s="7">
        <v>8539.2543247767844</v>
      </c>
      <c r="GB9" s="7">
        <v>8571.4285714285706</v>
      </c>
      <c r="GC9" s="7">
        <v>8649.3844168526775</v>
      </c>
      <c r="GD9" s="7">
        <v>8999.0583147321413</v>
      </c>
      <c r="GE9" s="7">
        <v>9308.4010532924094</v>
      </c>
      <c r="GF9" s="7">
        <v>9583.7498256138388</v>
      </c>
      <c r="GG9" s="7">
        <v>9693.1169782366069</v>
      </c>
      <c r="GH9" s="7">
        <v>10080.427769252232</v>
      </c>
      <c r="GI9" s="7">
        <v>10384.386335100446</v>
      </c>
      <c r="GJ9" s="7">
        <v>10663.824462890623</v>
      </c>
      <c r="GK9" s="7">
        <v>10714.285714285714</v>
      </c>
      <c r="GL9" s="7">
        <v>10741.872732979909</v>
      </c>
      <c r="GM9" s="7">
        <v>11148.466273716516</v>
      </c>
      <c r="GN9" s="7">
        <v>11543.306187220982</v>
      </c>
      <c r="GO9" s="7">
        <v>11830.713762555803</v>
      </c>
      <c r="GP9" s="7">
        <v>12186.819893973214</v>
      </c>
      <c r="GQ9" s="7">
        <v>12503.993443080355</v>
      </c>
      <c r="GR9" s="7">
        <v>12834.336635044641</v>
      </c>
      <c r="GS9" s="7">
        <v>12857.142857142855</v>
      </c>
      <c r="GT9" s="7">
        <v>13023.601422991071</v>
      </c>
      <c r="GU9" s="7">
        <v>13540.550885881696</v>
      </c>
      <c r="GV9" s="7">
        <v>13928.848702566964</v>
      </c>
      <c r="GW9" s="7">
        <v>14417.149135044641</v>
      </c>
      <c r="GX9" s="7">
        <v>14902.455357142855</v>
      </c>
      <c r="GY9" s="7">
        <v>15035.159737723212</v>
      </c>
      <c r="GZ9" s="7">
        <v>15602.894810267855</v>
      </c>
      <c r="HA9" s="7">
        <v>16061.760602678571</v>
      </c>
      <c r="HB9" s="7">
        <v>16215.626743861605</v>
      </c>
      <c r="HC9" s="7">
        <v>16466.238839285714</v>
      </c>
      <c r="HD9" s="7">
        <v>17002.256556919641</v>
      </c>
      <c r="HE9" s="7">
        <v>17150.104631696428</v>
      </c>
      <c r="HF9" s="7">
        <v>17744.088309151783</v>
      </c>
      <c r="HG9" s="7">
        <v>18388.237653459819</v>
      </c>
      <c r="HH9" s="7">
        <v>19108.075823102678</v>
      </c>
      <c r="HI9" s="7">
        <v>19524.325125558033</v>
      </c>
      <c r="HJ9" s="7">
        <v>20381.279645647319</v>
      </c>
      <c r="HK9" s="7">
        <v>21218.212890624996</v>
      </c>
      <c r="HL9" s="7">
        <v>21428.571428571428</v>
      </c>
      <c r="HM9" s="7">
        <v>21991.383579799105</v>
      </c>
      <c r="HN9" s="7">
        <v>23120.094517299105</v>
      </c>
      <c r="HO9" s="7">
        <v>24031.155831473214</v>
      </c>
      <c r="HP9" s="7">
        <v>25128.609793526783</v>
      </c>
      <c r="HQ9" s="7">
        <v>25853.229631696428</v>
      </c>
      <c r="HR9" s="7">
        <v>26975.006975446428</v>
      </c>
      <c r="HS9" s="7">
        <v>28242.016601562496</v>
      </c>
      <c r="HT9" s="7">
        <v>29713.459123883928</v>
      </c>
      <c r="HU9" s="7">
        <v>31600.617327008924</v>
      </c>
      <c r="HV9" s="7">
        <v>32378.707449776783</v>
      </c>
      <c r="HW9" s="7">
        <v>34339.903041294638</v>
      </c>
      <c r="HX9" s="7">
        <v>36807.12890625</v>
      </c>
      <c r="HY9" s="7">
        <v>39234.20758928571</v>
      </c>
      <c r="HZ9" s="7">
        <v>42185.445731026783</v>
      </c>
      <c r="IA9" s="7">
        <v>44217.365373883928</v>
      </c>
      <c r="IB9" s="7">
        <v>48620.671735491065</v>
      </c>
      <c r="IC9" s="7">
        <v>53189.540318080355</v>
      </c>
      <c r="ID9" s="7">
        <v>58962.227957589283</v>
      </c>
      <c r="IE9" s="7">
        <v>66012.28376116071</v>
      </c>
      <c r="IF9" s="7">
        <v>76647.22377232142</v>
      </c>
      <c r="IG9" s="7">
        <v>91946.63783482142</v>
      </c>
      <c r="IH9" s="7">
        <v>117465.10881696428</v>
      </c>
      <c r="II9" s="7">
        <v>220267.80133928568</v>
      </c>
      <c r="IJ9" s="7">
        <v>139794.07087053571</v>
      </c>
      <c r="IK9" s="7">
        <v>147833.76116071426</v>
      </c>
      <c r="IL9" s="7">
        <v>156598.11662946426</v>
      </c>
      <c r="IM9" s="7">
        <v>165829.17131696426</v>
      </c>
      <c r="IN9" s="7">
        <v>176892.39676339284</v>
      </c>
      <c r="IO9" s="7">
        <v>192075.29296874997</v>
      </c>
      <c r="IP9" s="7">
        <v>210979.04575892855</v>
      </c>
      <c r="IQ9" s="7">
        <v>235239.78794642855</v>
      </c>
      <c r="IR9" s="7">
        <v>285173.96763392852</v>
      </c>
      <c r="IS9" s="7">
        <v>492149.83258928568</v>
      </c>
      <c r="IT9" s="7">
        <v>323129.74330357142</v>
      </c>
      <c r="IU9" s="7">
        <v>335827.06473214284</v>
      </c>
      <c r="IV9" s="7">
        <v>353693.69419642852</v>
      </c>
      <c r="IW9" s="7">
        <v>376416.2946428571</v>
      </c>
      <c r="IX9" s="7">
        <v>400449.80468749994</v>
      </c>
      <c r="IY9" s="7">
        <v>429341.12723214284</v>
      </c>
      <c r="IZ9" s="7">
        <v>449035.35156249994</v>
      </c>
      <c r="JA9" s="7">
        <v>508787.16517857136</v>
      </c>
      <c r="JB9" s="7">
        <v>643066.62946428568</v>
      </c>
      <c r="JC9" s="7">
        <v>1086891.1830357141</v>
      </c>
      <c r="JD9" s="7">
        <v>749999.99999999988</v>
      </c>
      <c r="JE9" s="7">
        <v>766778.6830357142</v>
      </c>
      <c r="JF9" s="7">
        <v>814869.41964285704</v>
      </c>
      <c r="JG9" s="7">
        <v>876158.31473214272</v>
      </c>
      <c r="JH9" s="7">
        <v>1034061.4955357142</v>
      </c>
      <c r="JI9" s="7">
        <v>1071428.5714285714</v>
      </c>
      <c r="JJ9" s="7">
        <v>1076543.5267857141</v>
      </c>
      <c r="JK9" s="7">
        <v>1217222.3214285714</v>
      </c>
      <c r="JL9" s="7">
        <v>1285714.2857142857</v>
      </c>
      <c r="JM9" s="7">
        <v>1773026.0044642854</v>
      </c>
    </row>
    <row r="10" spans="1:273" x14ac:dyDescent="0.2">
      <c r="A10" s="183">
        <v>2008</v>
      </c>
      <c r="B10" s="7">
        <f t="shared" si="0"/>
        <v>1277937315927.0625</v>
      </c>
      <c r="C10" s="7">
        <f>[59]Sheet1!B$2</f>
        <v>10191.119140625</v>
      </c>
      <c r="D10" s="7">
        <f>[59]Sheet1!C$2</f>
        <v>125397152</v>
      </c>
      <c r="E10" s="7">
        <f>[59]Sheet1!D$2</f>
        <v>0</v>
      </c>
      <c r="F10" s="7">
        <f>[59]Sheet1!E$2</f>
        <v>0</v>
      </c>
      <c r="G10" s="7">
        <f>[59]Sheet1!F$2</f>
        <v>0</v>
      </c>
      <c r="H10" s="7">
        <f>[59]Sheet1!G$2</f>
        <v>0</v>
      </c>
      <c r="I10" s="7">
        <f>[59]Sheet1!H$2</f>
        <v>0</v>
      </c>
      <c r="J10" s="7">
        <f>[59]Sheet1!I$2</f>
        <v>0</v>
      </c>
      <c r="K10" s="7">
        <f>[59]Sheet1!J$2</f>
        <v>0</v>
      </c>
      <c r="L10" s="7">
        <f>[59]Sheet1!K$2</f>
        <v>0</v>
      </c>
      <c r="M10" s="7">
        <f>[59]Sheet1!L$2</f>
        <v>61.667667388916016</v>
      </c>
      <c r="N10" s="7">
        <f>[59]Sheet1!M$2</f>
        <v>586.74468994140625</v>
      </c>
      <c r="O10" s="7">
        <f>[59]Sheet1!N$2</f>
        <v>968.0391845703125</v>
      </c>
      <c r="P10" s="7">
        <f>[59]Sheet1!O$2</f>
        <v>1265.1787109375</v>
      </c>
      <c r="Q10" s="7">
        <f>[59]Sheet1!P$2</f>
        <v>1586.6280517578125</v>
      </c>
      <c r="R10" s="7">
        <f>[59]Sheet1!Q$2</f>
        <v>1768.2513427734375</v>
      </c>
      <c r="S10" s="7">
        <f>[59]Sheet1!R$2</f>
        <v>2049.643310546875</v>
      </c>
      <c r="T10" s="7">
        <f>[59]Sheet1!S$2</f>
        <v>2352.193359375</v>
      </c>
      <c r="U10" s="7">
        <f>[59]Sheet1!T$2</f>
        <v>2488.4833984375</v>
      </c>
      <c r="V10" s="7">
        <f>[59]Sheet1!U$2</f>
        <v>2490</v>
      </c>
      <c r="W10" s="7">
        <f>[59]Sheet1!V$2</f>
        <v>2490</v>
      </c>
      <c r="X10" s="7">
        <f>[59]Sheet1!W$2</f>
        <v>2516.38134765625</v>
      </c>
      <c r="Y10" s="7">
        <f>[59]Sheet1!X$2</f>
        <v>2707.50927734375</v>
      </c>
      <c r="Z10" s="7">
        <f>[59]Sheet1!Y$2</f>
        <v>2934.075927734375</v>
      </c>
      <c r="AA10" s="7">
        <f>[59]Sheet1!Z$2</f>
        <v>3058.421875</v>
      </c>
      <c r="AB10" s="7">
        <f>[59]Sheet1!AA$2</f>
        <v>3298.53955078125</v>
      </c>
      <c r="AC10" s="7">
        <f>[59]Sheet1!AB$2</f>
        <v>3423.892333984375</v>
      </c>
      <c r="AD10" s="7">
        <f>[59]Sheet1!AC$2</f>
        <v>3589.895751953125</v>
      </c>
      <c r="AE10" s="7">
        <f>[59]Sheet1!AD$2</f>
        <v>3671.737548828125</v>
      </c>
      <c r="AF10" s="7">
        <f>[59]Sheet1!AE$2</f>
        <v>3876.488525390625</v>
      </c>
      <c r="AG10" s="7">
        <f>[59]Sheet1!AF$2</f>
        <v>4141.013671875</v>
      </c>
      <c r="AH10" s="7">
        <f>[59]Sheet1!AG$2</f>
        <v>4214.2001953125</v>
      </c>
      <c r="AI10" s="7">
        <f>[59]Sheet1!AH$2</f>
        <v>4414.5244140625</v>
      </c>
      <c r="AJ10" s="7">
        <f>[59]Sheet1!AI$2</f>
        <v>4692.11962890625</v>
      </c>
      <c r="AK10" s="7">
        <f>[59]Sheet1!AJ$2</f>
        <v>4823.13525390625</v>
      </c>
      <c r="AL10" s="7">
        <f>[59]Sheet1!AK$2</f>
        <v>4974.76025390625</v>
      </c>
      <c r="AM10" s="7">
        <f>[59]Sheet1!AL$2</f>
        <v>4980</v>
      </c>
      <c r="AN10" s="7">
        <f>[59]Sheet1!AM$2</f>
        <v>4980</v>
      </c>
      <c r="AO10" s="7">
        <f>[59]Sheet1!AN$2</f>
        <v>4980</v>
      </c>
      <c r="AP10" s="7">
        <f>[59]Sheet1!AO$2</f>
        <v>4980</v>
      </c>
      <c r="AQ10" s="7">
        <f>[59]Sheet1!AP$2</f>
        <v>4980</v>
      </c>
      <c r="AR10" s="7">
        <f>[59]Sheet1!AQ$2</f>
        <v>4980</v>
      </c>
      <c r="AS10" s="7">
        <f>[59]Sheet1!AR$2</f>
        <v>4980.32763671875</v>
      </c>
      <c r="AT10" s="7">
        <f>[59]Sheet1!AS$2</f>
        <v>5038.044921875</v>
      </c>
      <c r="AU10" s="7">
        <f>[59]Sheet1!AT$2</f>
        <v>5187.3154296875</v>
      </c>
      <c r="AV10" s="7">
        <f>[59]Sheet1!AU$2</f>
        <v>5381.943359375</v>
      </c>
      <c r="AW10" s="7">
        <f>[59]Sheet1!AV$2</f>
        <v>5473.87841796875</v>
      </c>
      <c r="AX10" s="7">
        <f>[59]Sheet1!AW$2</f>
        <v>5675.265625</v>
      </c>
      <c r="AY10" s="7">
        <f>[59]Sheet1!AX$2</f>
        <v>5845.41064453125</v>
      </c>
      <c r="AZ10" s="7">
        <f>[59]Sheet1!AY$2</f>
        <v>5996.47998046875</v>
      </c>
      <c r="BA10" s="7">
        <f>[59]Sheet1!AZ$2</f>
        <v>6027.21435546875</v>
      </c>
      <c r="BB10" s="7">
        <f>[59]Sheet1!BA$2</f>
        <v>6180.6162109375</v>
      </c>
      <c r="BC10" s="7">
        <f>[59]Sheet1!BB$2</f>
        <v>6352.29833984375</v>
      </c>
      <c r="BD10" s="7">
        <f>[59]Sheet1!BC$2</f>
        <v>6564.9833984375</v>
      </c>
      <c r="BE10" s="7">
        <f>[59]Sheet1!BD$2</f>
        <v>6685.373046875</v>
      </c>
      <c r="BF10" s="7">
        <f>[59]Sheet1!BE$2</f>
        <v>6850.08984375</v>
      </c>
      <c r="BG10" s="7">
        <f>[59]Sheet1!BF$2</f>
        <v>7096.60498046875</v>
      </c>
      <c r="BH10" s="7">
        <f>[59]Sheet1!BG$2</f>
        <v>7200</v>
      </c>
      <c r="BI10" s="7">
        <f>[59]Sheet1!BH$2</f>
        <v>7223.99951171875</v>
      </c>
      <c r="BJ10" s="7">
        <f>[59]Sheet1!BI$2</f>
        <v>7407.1474609375</v>
      </c>
      <c r="BK10" s="7">
        <f>[59]Sheet1!BJ$2</f>
        <v>7540.0693359375</v>
      </c>
      <c r="BL10" s="7">
        <f>[59]Sheet1!BK$2</f>
        <v>7772.16162109375</v>
      </c>
      <c r="BM10" s="7">
        <f>[59]Sheet1!BL$2</f>
        <v>7962.1552734375</v>
      </c>
      <c r="BN10" s="7">
        <f>[59]Sheet1!BM$2</f>
        <v>8262.96875</v>
      </c>
      <c r="BO10" s="7">
        <f>[59]Sheet1!BN$2</f>
        <v>8400</v>
      </c>
      <c r="BP10" s="7">
        <f>[59]Sheet1!BO$2</f>
        <v>8504.1611328125</v>
      </c>
      <c r="BQ10" s="7">
        <f>[59]Sheet1!BP$2</f>
        <v>8787.1025390625</v>
      </c>
      <c r="BR10" s="7">
        <f>[59]Sheet1!BQ$2</f>
        <v>9021.31640625</v>
      </c>
      <c r="BS10" s="7">
        <f>[59]Sheet1!BR$2</f>
        <v>9306.7080078125</v>
      </c>
      <c r="BT10" s="7">
        <f>[59]Sheet1!BS$2</f>
        <v>9596.349609375</v>
      </c>
      <c r="BU10" s="7">
        <f>[59]Sheet1!BT$2</f>
        <v>9688.228515625</v>
      </c>
      <c r="BV10" s="7">
        <f>[59]Sheet1!BU$2</f>
        <v>9941.6748046875</v>
      </c>
      <c r="BW10" s="7">
        <f>[59]Sheet1!BV$2</f>
        <v>10032.625</v>
      </c>
      <c r="BX10" s="7">
        <f>[59]Sheet1!BW$2</f>
        <v>10274.9208984375</v>
      </c>
      <c r="BY10" s="7">
        <f>[59]Sheet1!BX$2</f>
        <v>10664.904296875</v>
      </c>
      <c r="BZ10" s="7">
        <f>[59]Sheet1!BY$2</f>
        <v>10885.236328125</v>
      </c>
      <c r="CA10" s="7">
        <f>[59]Sheet1!BZ$2</f>
        <v>11296.7158203125</v>
      </c>
      <c r="CB10" s="7">
        <f>[59]Sheet1!CA$2</f>
        <v>11728.9267578125</v>
      </c>
      <c r="CC10" s="7">
        <f>[59]Sheet1!CB$2</f>
        <v>12000</v>
      </c>
      <c r="CD10" s="7">
        <f>[59]Sheet1!CC$2</f>
        <v>12270.59765625</v>
      </c>
      <c r="CE10" s="7">
        <f>[59]Sheet1!CD$2</f>
        <v>12725.8076171875</v>
      </c>
      <c r="CF10" s="7">
        <f>[59]Sheet1!CE$2</f>
        <v>13243.7978515625</v>
      </c>
      <c r="CG10" s="7">
        <f>[59]Sheet1!CF$2</f>
        <v>13797.875</v>
      </c>
      <c r="CH10" s="7">
        <f>[59]Sheet1!CG$2</f>
        <v>14371.8896484375</v>
      </c>
      <c r="CI10" s="7">
        <f>[59]Sheet1!CH$2</f>
        <v>14752.974609375</v>
      </c>
      <c r="CJ10" s="7">
        <f>[59]Sheet1!CI$2</f>
        <v>15304.615234375</v>
      </c>
      <c r="CK10" s="7">
        <f>[59]Sheet1!CJ$2</f>
        <v>15992.5126953125</v>
      </c>
      <c r="CL10" s="7">
        <f>[59]Sheet1!CK$2</f>
        <v>16822.322265625</v>
      </c>
      <c r="CM10" s="7">
        <f>[59]Sheet1!CL$2</f>
        <v>17668.7265625</v>
      </c>
      <c r="CN10" s="7">
        <f>[59]Sheet1!CM$2</f>
        <v>18287.201171875</v>
      </c>
      <c r="CO10" s="7">
        <f>[59]Sheet1!CN$2</f>
        <v>19398.125</v>
      </c>
      <c r="CP10" s="7">
        <f>[59]Sheet1!CO$2</f>
        <v>20642.486328125</v>
      </c>
      <c r="CQ10" s="7">
        <f>[59]Sheet1!CP$2</f>
        <v>22020.189453125</v>
      </c>
      <c r="CR10" s="7">
        <f>[59]Sheet1!CQ$2</f>
        <v>23671.015625</v>
      </c>
      <c r="CS10" s="7">
        <f>[59]Sheet1!CR$2</f>
        <v>25114.52734375</v>
      </c>
      <c r="CT10" s="7">
        <f>[59]Sheet1!CS$2</f>
        <v>27470.8125</v>
      </c>
      <c r="CU10" s="7">
        <f>[59]Sheet1!CT$2</f>
        <v>30281.28125</v>
      </c>
      <c r="CV10" s="7">
        <f>[59]Sheet1!CU$2</f>
        <v>34161.12109375</v>
      </c>
      <c r="CW10" s="7">
        <f>[59]Sheet1!CV$2</f>
        <v>39044.73046875</v>
      </c>
      <c r="CX10" s="7">
        <f>[59]Sheet1!CW$2</f>
        <v>46186.8515625</v>
      </c>
      <c r="CY10" s="7">
        <f>[59]Sheet1!CX$2</f>
        <v>59381.58203125</v>
      </c>
      <c r="CZ10" s="7">
        <f>[59]Sheet1!CY$2</f>
        <v>109330.2265625</v>
      </c>
      <c r="DA10" s="7"/>
      <c r="DB10" s="18">
        <f t="shared" si="93"/>
        <v>0.1571095417729319</v>
      </c>
      <c r="DC10" s="18">
        <f t="shared" si="94"/>
        <v>0.4340364200984399</v>
      </c>
      <c r="DD10" s="18">
        <f t="shared" si="95"/>
        <v>0.40885403812862819</v>
      </c>
      <c r="DE10" s="18">
        <f t="shared" si="96"/>
        <v>0.10728136563984296</v>
      </c>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M10" s="183">
        <v>61</v>
      </c>
      <c r="EN10" s="7">
        <v>0</v>
      </c>
      <c r="EO10" s="7">
        <v>0</v>
      </c>
      <c r="EP10" s="7">
        <v>0</v>
      </c>
      <c r="EQ10" s="7">
        <v>0</v>
      </c>
      <c r="ER10" s="7">
        <v>0</v>
      </c>
      <c r="ES10" s="7">
        <v>0</v>
      </c>
      <c r="ET10" s="7">
        <v>0</v>
      </c>
      <c r="EU10" s="7">
        <v>0</v>
      </c>
      <c r="EV10" s="7">
        <v>181.77501490858688</v>
      </c>
      <c r="EW10" s="7">
        <v>1236.870837602459</v>
      </c>
      <c r="EX10" s="7">
        <v>1958.1040679431312</v>
      </c>
      <c r="EY10" s="7">
        <v>2561.4748094902625</v>
      </c>
      <c r="EZ10" s="7">
        <v>3024.6636062371967</v>
      </c>
      <c r="FA10" s="7">
        <v>3711.4113729508199</v>
      </c>
      <c r="FB10" s="7">
        <v>3976.5088691086066</v>
      </c>
      <c r="FC10" s="7">
        <v>4081.967213114754</v>
      </c>
      <c r="FD10" s="7">
        <v>4081.967213114754</v>
      </c>
      <c r="FE10" s="7">
        <v>4204.1427862448854</v>
      </c>
      <c r="FF10" s="7">
        <v>4604.4145427766398</v>
      </c>
      <c r="FG10" s="7">
        <v>4915.53574859118</v>
      </c>
      <c r="FH10" s="7">
        <v>5123.3054239241801</v>
      </c>
      <c r="FI10" s="7">
        <v>5557.7280513575743</v>
      </c>
      <c r="FJ10" s="7">
        <v>5900.9297355276722</v>
      </c>
      <c r="FK10" s="7">
        <v>5937.739738089148</v>
      </c>
      <c r="FL10" s="7">
        <v>6273.0772925204919</v>
      </c>
      <c r="FM10" s="7">
        <v>6740.7234567110654</v>
      </c>
      <c r="FN10" s="7">
        <v>6962.1005699282787</v>
      </c>
      <c r="FO10" s="7">
        <v>7408.3592149077867</v>
      </c>
      <c r="FP10" s="7">
        <v>7848.0324667008199</v>
      </c>
      <c r="FQ10" s="7">
        <v>7904.4449602971317</v>
      </c>
      <c r="FR10" s="7">
        <v>8147.8331518954919</v>
      </c>
      <c r="FS10" s="7">
        <v>8163.9344262295081</v>
      </c>
      <c r="FT10" s="7">
        <v>8163.9344262295081</v>
      </c>
      <c r="FU10" s="7">
        <v>8163.9344262295081</v>
      </c>
      <c r="FV10" s="7">
        <v>8163.9344262295081</v>
      </c>
      <c r="FW10" s="7">
        <v>8163.9344262295081</v>
      </c>
      <c r="FX10" s="7">
        <v>8163.9344262295081</v>
      </c>
      <c r="FY10" s="7">
        <v>8205.9618340163943</v>
      </c>
      <c r="FZ10" s="7">
        <v>8488.1948002049176</v>
      </c>
      <c r="GA10" s="7">
        <v>8831.5637807377043</v>
      </c>
      <c r="GB10" s="7">
        <v>8968.3537717725412</v>
      </c>
      <c r="GC10" s="7">
        <v>9314.7613025102455</v>
      </c>
      <c r="GD10" s="7">
        <v>9677.1780545594265</v>
      </c>
      <c r="GE10" s="7">
        <v>9836.0655737704928</v>
      </c>
      <c r="GF10" s="7">
        <v>9851.8962922643441</v>
      </c>
      <c r="GG10" s="7">
        <v>10072.412109375</v>
      </c>
      <c r="GH10" s="7">
        <v>10412.68810835041</v>
      </c>
      <c r="GI10" s="7">
        <v>10776.785028176229</v>
      </c>
      <c r="GJ10" s="7">
        <v>10997.852362961066</v>
      </c>
      <c r="GK10" s="7">
        <v>11419.371157786885</v>
      </c>
      <c r="GL10" s="7">
        <v>11793.068007172131</v>
      </c>
      <c r="GM10" s="7">
        <v>11803.27868852459</v>
      </c>
      <c r="GN10" s="7">
        <v>11875.706807120901</v>
      </c>
      <c r="GO10" s="7">
        <v>12176.793032786885</v>
      </c>
      <c r="GP10" s="7">
        <v>12444.098200563525</v>
      </c>
      <c r="GQ10" s="7">
        <v>12795.785572489754</v>
      </c>
      <c r="GR10" s="7">
        <v>13120.162813780738</v>
      </c>
      <c r="GS10" s="7">
        <v>13635.438012295082</v>
      </c>
      <c r="GT10" s="7">
        <v>13794.305519979509</v>
      </c>
      <c r="GU10" s="7">
        <v>14101.78662909836</v>
      </c>
      <c r="GV10" s="7">
        <v>14633.822681864754</v>
      </c>
      <c r="GW10" s="7">
        <v>14830.46875</v>
      </c>
      <c r="GX10" s="7">
        <v>15457.890945184427</v>
      </c>
      <c r="GY10" s="7">
        <v>15737.704918032787</v>
      </c>
      <c r="GZ10" s="7">
        <v>15892.037013319672</v>
      </c>
      <c r="HA10" s="7">
        <v>16299.73584784836</v>
      </c>
      <c r="HB10" s="7">
        <v>16473.581582991803</v>
      </c>
      <c r="HC10" s="7">
        <v>16859.925717213115</v>
      </c>
      <c r="HD10" s="7">
        <v>17557.418673155738</v>
      </c>
      <c r="HE10" s="7">
        <v>17845.682313012294</v>
      </c>
      <c r="HF10" s="7">
        <v>18527.646324282789</v>
      </c>
      <c r="HG10" s="7">
        <v>19245.541431864756</v>
      </c>
      <c r="HH10" s="7">
        <v>19672.131147540986</v>
      </c>
      <c r="HI10" s="7">
        <v>19770.765560963115</v>
      </c>
      <c r="HJ10" s="7">
        <v>20509.067622950821</v>
      </c>
      <c r="HK10" s="7">
        <v>21424.425268954918</v>
      </c>
      <c r="HL10" s="7">
        <v>22199.588563012294</v>
      </c>
      <c r="HM10" s="7">
        <v>23243.938908811477</v>
      </c>
      <c r="HN10" s="7">
        <v>23715.847528176229</v>
      </c>
      <c r="HO10" s="7">
        <v>24484.656762295082</v>
      </c>
      <c r="HP10" s="7">
        <v>25318.898885758197</v>
      </c>
      <c r="HQ10" s="7">
        <v>26470.832799692624</v>
      </c>
      <c r="HR10" s="7">
        <v>27848.325435450821</v>
      </c>
      <c r="HS10" s="7">
        <v>29229.508196721312</v>
      </c>
      <c r="HT10" s="7">
        <v>29782.889344262298</v>
      </c>
      <c r="HU10" s="7">
        <v>31439.187371926229</v>
      </c>
      <c r="HV10" s="7">
        <v>33304.255251024588</v>
      </c>
      <c r="HW10" s="7">
        <v>35225.758837090165</v>
      </c>
      <c r="HX10" s="7">
        <v>37716.729636270495</v>
      </c>
      <c r="HY10" s="7">
        <v>39469.937884221312</v>
      </c>
      <c r="HZ10" s="7">
        <v>41962.612064549183</v>
      </c>
      <c r="IA10" s="7">
        <v>45543.212090163935</v>
      </c>
      <c r="IB10" s="7">
        <v>49246.503586065577</v>
      </c>
      <c r="IC10" s="7">
        <v>53715.583376024588</v>
      </c>
      <c r="ID10" s="7">
        <v>59226.786629098358</v>
      </c>
      <c r="IE10" s="7">
        <v>66355.782530737706</v>
      </c>
      <c r="IF10" s="7">
        <v>76381.589395491799</v>
      </c>
      <c r="IG10" s="7">
        <v>91306.198770491799</v>
      </c>
      <c r="IH10" s="7">
        <v>117406.82633196721</v>
      </c>
      <c r="II10" s="7">
        <v>223898.71926229508</v>
      </c>
      <c r="IJ10" s="7">
        <v>144497.95081967214</v>
      </c>
      <c r="IK10" s="7">
        <v>150050.78125</v>
      </c>
      <c r="IL10" s="7">
        <v>158043.75</v>
      </c>
      <c r="IM10" s="7">
        <v>168210.69415983607</v>
      </c>
      <c r="IN10" s="7">
        <v>179195.86321721313</v>
      </c>
      <c r="IO10" s="7">
        <v>193992.91752049181</v>
      </c>
      <c r="IP10" s="7">
        <v>211707.8125</v>
      </c>
      <c r="IQ10" s="7">
        <v>241522.51536885247</v>
      </c>
      <c r="IR10" s="7">
        <v>296669.44159836066</v>
      </c>
      <c r="IS10" s="7">
        <v>494825.97336065577</v>
      </c>
      <c r="IT10" s="7">
        <v>343992.67418032786</v>
      </c>
      <c r="IU10" s="7">
        <v>359627.53586065577</v>
      </c>
      <c r="IV10" s="7">
        <v>375978.79098360654</v>
      </c>
      <c r="IW10" s="7">
        <v>390401.12704918033</v>
      </c>
      <c r="IX10" s="7">
        <v>406784.14446721313</v>
      </c>
      <c r="IY10" s="7">
        <v>435854.3545081967</v>
      </c>
      <c r="IZ10" s="7">
        <v>459311.73155737703</v>
      </c>
      <c r="JA10" s="7">
        <v>523450.25614754099</v>
      </c>
      <c r="JB10" s="7">
        <v>622859.63114754099</v>
      </c>
      <c r="JC10" s="7">
        <v>1015791.2909836066</v>
      </c>
      <c r="JD10" s="7">
        <v>703515.42008196726</v>
      </c>
      <c r="JE10" s="7">
        <v>733770.49180327868</v>
      </c>
      <c r="JF10" s="7">
        <v>733770.49180327868</v>
      </c>
      <c r="JG10" s="7">
        <v>814272.33606557373</v>
      </c>
      <c r="JH10" s="7">
        <v>902321.31147540989</v>
      </c>
      <c r="JI10" s="7">
        <v>983606.55737704923</v>
      </c>
      <c r="JJ10" s="7">
        <v>1051913.012295082</v>
      </c>
      <c r="JK10" s="7">
        <v>1198032.7868852459</v>
      </c>
      <c r="JL10" s="7">
        <v>1268852.4590163934</v>
      </c>
      <c r="JM10" s="7">
        <v>1684263.8319672132</v>
      </c>
    </row>
    <row r="11" spans="1:273" x14ac:dyDescent="0.2">
      <c r="A11" s="183">
        <v>2009</v>
      </c>
      <c r="B11" s="7">
        <f t="shared" si="0"/>
        <v>1392138215120.25</v>
      </c>
      <c r="C11" s="7">
        <f>[60]Sheet1!B$2</f>
        <v>10900.53515625</v>
      </c>
      <c r="D11" s="7">
        <f>[60]Sheet1!C$2</f>
        <v>127712832</v>
      </c>
      <c r="E11" s="7">
        <f>[60]Sheet1!D$2</f>
        <v>0</v>
      </c>
      <c r="F11" s="7">
        <f>[60]Sheet1!E$2</f>
        <v>0</v>
      </c>
      <c r="G11" s="7">
        <f>[60]Sheet1!F$2</f>
        <v>0</v>
      </c>
      <c r="H11" s="7">
        <f>[60]Sheet1!G$2</f>
        <v>0</v>
      </c>
      <c r="I11" s="7">
        <f>[60]Sheet1!H$2</f>
        <v>0</v>
      </c>
      <c r="J11" s="7">
        <f>[60]Sheet1!I$2</f>
        <v>0</v>
      </c>
      <c r="K11" s="7">
        <f>[60]Sheet1!J$2</f>
        <v>0</v>
      </c>
      <c r="L11" s="7">
        <f>[60]Sheet1!K$2</f>
        <v>0</v>
      </c>
      <c r="M11" s="7">
        <f>[60]Sheet1!L$2</f>
        <v>0</v>
      </c>
      <c r="N11" s="7">
        <f>[60]Sheet1!M$2</f>
        <v>429.90560913085938</v>
      </c>
      <c r="O11" s="7">
        <f>[60]Sheet1!N$2</f>
        <v>887.092041015625</v>
      </c>
      <c r="P11" s="7">
        <f>[60]Sheet1!O$2</f>
        <v>1230.8541259765625</v>
      </c>
      <c r="Q11" s="7">
        <f>[60]Sheet1!P$2</f>
        <v>1573.0689697265625</v>
      </c>
      <c r="R11" s="7">
        <f>[60]Sheet1!Q$2</f>
        <v>1838.227294921875</v>
      </c>
      <c r="S11" s="7">
        <f>[60]Sheet1!R$2</f>
        <v>2081.138916015625</v>
      </c>
      <c r="T11" s="7">
        <f>[60]Sheet1!S$2</f>
        <v>2385.3056640625</v>
      </c>
      <c r="U11" s="7">
        <f>[60]Sheet1!T$2</f>
        <v>2609.36083984375</v>
      </c>
      <c r="V11" s="7">
        <f>[60]Sheet1!U$2</f>
        <v>2790</v>
      </c>
      <c r="W11" s="7">
        <f>[60]Sheet1!V$2</f>
        <v>2790</v>
      </c>
      <c r="X11" s="7">
        <f>[60]Sheet1!W$2</f>
        <v>2790</v>
      </c>
      <c r="Y11" s="7">
        <f>[60]Sheet1!X$2</f>
        <v>2885.927978515625</v>
      </c>
      <c r="Z11" s="7">
        <f>[60]Sheet1!Y$2</f>
        <v>3038.59228515625</v>
      </c>
      <c r="AA11" s="7">
        <f>[60]Sheet1!Z$2</f>
        <v>3285.189453125</v>
      </c>
      <c r="AB11" s="7">
        <f>[60]Sheet1!AA$2</f>
        <v>3462.385498046875</v>
      </c>
      <c r="AC11" s="7">
        <f>[60]Sheet1!AB$2</f>
        <v>3602.83203125</v>
      </c>
      <c r="AD11" s="7">
        <f>[60]Sheet1!AC$2</f>
        <v>3755.892578125</v>
      </c>
      <c r="AE11" s="7">
        <f>[60]Sheet1!AD$2</f>
        <v>3960.8330078125</v>
      </c>
      <c r="AF11" s="7">
        <f>[60]Sheet1!AE$2</f>
        <v>4174.56103515625</v>
      </c>
      <c r="AG11" s="7">
        <f>[60]Sheet1!AF$2</f>
        <v>4257.19775390625</v>
      </c>
      <c r="AH11" s="7">
        <f>[60]Sheet1!AG$2</f>
        <v>4524.71142578125</v>
      </c>
      <c r="AI11" s="7">
        <f>[60]Sheet1!AH$2</f>
        <v>4760.75341796875</v>
      </c>
      <c r="AJ11" s="7">
        <f>[60]Sheet1!AI$2</f>
        <v>4861.720703125</v>
      </c>
      <c r="AK11" s="7">
        <f>[60]Sheet1!AJ$2</f>
        <v>5090.5126953125</v>
      </c>
      <c r="AL11" s="7">
        <f>[60]Sheet1!AK$2</f>
        <v>5347.72802734375</v>
      </c>
      <c r="AM11" s="7">
        <f>[60]Sheet1!AL$2</f>
        <v>5528.40283203125</v>
      </c>
      <c r="AN11" s="7">
        <f>[60]Sheet1!AM$2</f>
        <v>5580</v>
      </c>
      <c r="AO11" s="7">
        <f>[60]Sheet1!AN$2</f>
        <v>5580</v>
      </c>
      <c r="AP11" s="7">
        <f>[60]Sheet1!AO$2</f>
        <v>5580</v>
      </c>
      <c r="AQ11" s="7">
        <f>[60]Sheet1!AP$2</f>
        <v>5580</v>
      </c>
      <c r="AR11" s="7">
        <f>[60]Sheet1!AQ$2</f>
        <v>5580</v>
      </c>
      <c r="AS11" s="7">
        <f>[60]Sheet1!AR$2</f>
        <v>5580</v>
      </c>
      <c r="AT11" s="7">
        <f>[60]Sheet1!AS$2</f>
        <v>5580</v>
      </c>
      <c r="AU11" s="7">
        <f>[60]Sheet1!AT$2</f>
        <v>5645.025390625</v>
      </c>
      <c r="AV11" s="7">
        <f>[60]Sheet1!AU$2</f>
        <v>5807.025390625</v>
      </c>
      <c r="AW11" s="7">
        <f>[60]Sheet1!AV$2</f>
        <v>5968.7255859375</v>
      </c>
      <c r="AX11" s="7">
        <f>[60]Sheet1!AW$2</f>
        <v>6006.4599609375</v>
      </c>
      <c r="AY11" s="7">
        <f>[60]Sheet1!AX$2</f>
        <v>6171.53125</v>
      </c>
      <c r="AZ11" s="7">
        <f>[60]Sheet1!AY$2</f>
        <v>6349.2041015625</v>
      </c>
      <c r="BA11" s="7">
        <f>[60]Sheet1!AZ$2</f>
        <v>6538.9638671875</v>
      </c>
      <c r="BB11" s="7">
        <f>[60]Sheet1!BA$2</f>
        <v>6683.00146484375</v>
      </c>
      <c r="BC11" s="7">
        <f>[60]Sheet1!BB$2</f>
        <v>6892.93359375</v>
      </c>
      <c r="BD11" s="7">
        <f>[60]Sheet1!BC$2</f>
        <v>7092.41796875</v>
      </c>
      <c r="BE11" s="7">
        <f>[60]Sheet1!BD$2</f>
        <v>7200</v>
      </c>
      <c r="BF11" s="7">
        <f>[60]Sheet1!BE$2</f>
        <v>7224.57421875</v>
      </c>
      <c r="BG11" s="7">
        <f>[60]Sheet1!BF$2</f>
        <v>7454.26953125</v>
      </c>
      <c r="BH11" s="7">
        <f>[60]Sheet1!BG$2</f>
        <v>7653.74169921875</v>
      </c>
      <c r="BI11" s="7">
        <f>[60]Sheet1!BH$2</f>
        <v>7817.3828125</v>
      </c>
      <c r="BJ11" s="7">
        <f>[60]Sheet1!BI$2</f>
        <v>8046.4716796875</v>
      </c>
      <c r="BK11" s="7">
        <f>[60]Sheet1!BJ$2</f>
        <v>8315.0693359375</v>
      </c>
      <c r="BL11" s="7">
        <f>[60]Sheet1!BK$2</f>
        <v>8400</v>
      </c>
      <c r="BM11" s="7">
        <f>[60]Sheet1!BL$2</f>
        <v>8453.1416015625</v>
      </c>
      <c r="BN11" s="7">
        <f>[60]Sheet1!BM$2</f>
        <v>8722.2021484375</v>
      </c>
      <c r="BO11" s="7">
        <f>[60]Sheet1!BN$2</f>
        <v>8970.6640625</v>
      </c>
      <c r="BP11" s="7">
        <f>[60]Sheet1!BO$2</f>
        <v>9145.1611328125</v>
      </c>
      <c r="BQ11" s="7">
        <f>[60]Sheet1!BP$2</f>
        <v>9469.2890625</v>
      </c>
      <c r="BR11" s="7">
        <f>[60]Sheet1!BQ$2</f>
        <v>9600</v>
      </c>
      <c r="BS11" s="7">
        <f>[60]Sheet1!BR$2</f>
        <v>9820.853515625</v>
      </c>
      <c r="BT11" s="7">
        <f>[60]Sheet1!BS$2</f>
        <v>10132.1416015625</v>
      </c>
      <c r="BU11" s="7">
        <f>[60]Sheet1!BT$2</f>
        <v>10435.94140625</v>
      </c>
      <c r="BV11" s="7">
        <f>[60]Sheet1!BU$2</f>
        <v>10767.453125</v>
      </c>
      <c r="BW11" s="7">
        <f>[60]Sheet1!BV$2</f>
        <v>10992.2734375</v>
      </c>
      <c r="BX11" s="7">
        <f>[60]Sheet1!BW$2</f>
        <v>11162.4833984375</v>
      </c>
      <c r="BY11" s="7">
        <f>[60]Sheet1!BX$2</f>
        <v>11369.8427734375</v>
      </c>
      <c r="BZ11" s="7">
        <f>[60]Sheet1!BY$2</f>
        <v>11750.6162109375</v>
      </c>
      <c r="CA11" s="7">
        <f>[60]Sheet1!BZ$2</f>
        <v>12000</v>
      </c>
      <c r="CB11" s="7">
        <f>[60]Sheet1!CA$2</f>
        <v>12256.6318359375</v>
      </c>
      <c r="CC11" s="7">
        <f>[60]Sheet1!CB$2</f>
        <v>12694.9228515625</v>
      </c>
      <c r="CD11" s="7">
        <f>[60]Sheet1!CC$2</f>
        <v>13168.2783203125</v>
      </c>
      <c r="CE11" s="7">
        <f>[60]Sheet1!CD$2</f>
        <v>13675.8203125</v>
      </c>
      <c r="CF11" s="7">
        <f>[60]Sheet1!CE$2</f>
        <v>14228.7001953125</v>
      </c>
      <c r="CG11" s="7">
        <f>[60]Sheet1!CF$2</f>
        <v>14531.6728515625</v>
      </c>
      <c r="CH11" s="7">
        <f>[60]Sheet1!CG$2</f>
        <v>15077.919921875</v>
      </c>
      <c r="CI11" s="7">
        <f>[60]Sheet1!CH$2</f>
        <v>15699.275390625</v>
      </c>
      <c r="CJ11" s="7">
        <f>[60]Sheet1!CI$2</f>
        <v>16490.953125</v>
      </c>
      <c r="CK11" s="7">
        <f>[60]Sheet1!CJ$2</f>
        <v>17091.583984375</v>
      </c>
      <c r="CL11" s="7">
        <f>[60]Sheet1!CK$2</f>
        <v>17895.45703125</v>
      </c>
      <c r="CM11" s="7">
        <f>[60]Sheet1!CL$2</f>
        <v>18505.37890625</v>
      </c>
      <c r="CN11" s="7">
        <f>[60]Sheet1!CM$2</f>
        <v>19595.83203125</v>
      </c>
      <c r="CO11" s="7">
        <f>[60]Sheet1!CN$2</f>
        <v>20780.1875</v>
      </c>
      <c r="CP11" s="7">
        <f>[60]Sheet1!CO$2</f>
        <v>21956.91015625</v>
      </c>
      <c r="CQ11" s="7">
        <f>[60]Sheet1!CP$2</f>
        <v>23487.802734375</v>
      </c>
      <c r="CR11" s="7">
        <f>[60]Sheet1!CQ$2</f>
        <v>24723.947265625</v>
      </c>
      <c r="CS11" s="7">
        <f>[60]Sheet1!CR$2</f>
        <v>26798.310546875</v>
      </c>
      <c r="CT11" s="7">
        <f>[60]Sheet1!CS$2</f>
        <v>29323.9921875</v>
      </c>
      <c r="CU11" s="7">
        <f>[60]Sheet1!CT$2</f>
        <v>32176.61328125</v>
      </c>
      <c r="CV11" s="7">
        <f>[60]Sheet1!CU$2</f>
        <v>35980.0859375</v>
      </c>
      <c r="CW11" s="7">
        <f>[60]Sheet1!CV$2</f>
        <v>41003.54296875</v>
      </c>
      <c r="CX11" s="7">
        <f>[60]Sheet1!CW$2</f>
        <v>48841.84375</v>
      </c>
      <c r="CY11" s="7">
        <f>[60]Sheet1!CX$2</f>
        <v>62739.5078125</v>
      </c>
      <c r="CZ11" s="7">
        <f>[60]Sheet1!CY$2</f>
        <v>120241.5859375</v>
      </c>
      <c r="DA11" s="7"/>
      <c r="DB11" s="18">
        <f t="shared" si="93"/>
        <v>0.15795205337402335</v>
      </c>
      <c r="DC11" s="18">
        <f t="shared" si="94"/>
        <v>0.43351045118091169</v>
      </c>
      <c r="DD11" s="18">
        <f t="shared" si="95"/>
        <v>0.40853749544506496</v>
      </c>
      <c r="DE11" s="18">
        <f t="shared" si="96"/>
        <v>0.11031056691898131</v>
      </c>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M11" s="183">
        <v>65</v>
      </c>
      <c r="EN11" s="7">
        <v>0</v>
      </c>
      <c r="EO11" s="7">
        <v>0</v>
      </c>
      <c r="EP11" s="7">
        <v>0</v>
      </c>
      <c r="EQ11" s="7">
        <v>0</v>
      </c>
      <c r="ER11" s="7">
        <v>0</v>
      </c>
      <c r="ES11" s="7">
        <v>0</v>
      </c>
      <c r="ET11" s="7">
        <v>0</v>
      </c>
      <c r="EU11" s="7">
        <v>0</v>
      </c>
      <c r="EV11" s="7">
        <v>9.1920067713810933</v>
      </c>
      <c r="EW11" s="7">
        <v>897.62620192307691</v>
      </c>
      <c r="EX11" s="7">
        <v>1713.1685697115383</v>
      </c>
      <c r="EY11" s="7">
        <v>2268.632249098554</v>
      </c>
      <c r="EZ11" s="7">
        <v>2823.3706430288462</v>
      </c>
      <c r="FA11" s="7">
        <v>3477.6817908653843</v>
      </c>
      <c r="FB11" s="7">
        <v>3783.8660606971075</v>
      </c>
      <c r="FC11" s="7">
        <v>4267.0335036057695</v>
      </c>
      <c r="FD11" s="7">
        <v>4292.3076923076924</v>
      </c>
      <c r="FE11" s="7">
        <v>4292.8395432692305</v>
      </c>
      <c r="FF11" s="7">
        <v>4529.0700120192305</v>
      </c>
      <c r="FG11" s="7">
        <v>4696.3777043269229</v>
      </c>
      <c r="FH11" s="7">
        <v>5137.6220703124918</v>
      </c>
      <c r="FI11" s="7">
        <v>5518.4284855769229</v>
      </c>
      <c r="FJ11" s="7">
        <v>5572.5548377403848</v>
      </c>
      <c r="FK11" s="7">
        <v>5953.7285907451997</v>
      </c>
      <c r="FL11" s="7">
        <v>6372.0958533653848</v>
      </c>
      <c r="FM11" s="7">
        <v>6557.8192608173076</v>
      </c>
      <c r="FN11" s="7">
        <v>7017.7659254807686</v>
      </c>
      <c r="FO11" s="7">
        <v>7373.75</v>
      </c>
      <c r="FP11" s="7">
        <v>7463.6485877403848</v>
      </c>
      <c r="FQ11" s="7">
        <v>7945.48828125</v>
      </c>
      <c r="FR11" s="7">
        <v>8319.1000600961543</v>
      </c>
      <c r="FS11" s="7">
        <v>8570.1547475961543</v>
      </c>
      <c r="FT11" s="7">
        <v>8584.6153846153848</v>
      </c>
      <c r="FU11" s="7">
        <v>8584.6153846153848</v>
      </c>
      <c r="FV11" s="7">
        <v>8584.6153846153848</v>
      </c>
      <c r="FW11" s="7">
        <v>8584.6153846153848</v>
      </c>
      <c r="FX11" s="7">
        <v>8584.6153846153848</v>
      </c>
      <c r="FY11" s="7">
        <v>8584.6153846153848</v>
      </c>
      <c r="FZ11" s="7">
        <v>8663.9130108173067</v>
      </c>
      <c r="GA11" s="7">
        <v>8925.15625</v>
      </c>
      <c r="GB11" s="7">
        <v>9207.8004807692305</v>
      </c>
      <c r="GC11" s="7">
        <v>9230.7692307692305</v>
      </c>
      <c r="GD11" s="7">
        <v>9374.2705829326915</v>
      </c>
      <c r="GE11" s="7">
        <v>9740.9945913461543</v>
      </c>
      <c r="GF11" s="7">
        <v>10059.479417067307</v>
      </c>
      <c r="GG11" s="7">
        <v>10270.048828125</v>
      </c>
      <c r="GH11" s="7">
        <v>10649.93389423077</v>
      </c>
      <c r="GI11" s="7">
        <v>11001.375450721154</v>
      </c>
      <c r="GJ11" s="7">
        <v>11076.923076923076</v>
      </c>
      <c r="GK11" s="7">
        <v>11104.415564903846</v>
      </c>
      <c r="GL11" s="7">
        <v>11472.616436298076</v>
      </c>
      <c r="GM11" s="7">
        <v>11834.882061298076</v>
      </c>
      <c r="GN11" s="7">
        <v>12043.773287259615</v>
      </c>
      <c r="GO11" s="7">
        <v>12426.419020432691</v>
      </c>
      <c r="GP11" s="7">
        <v>12847.623197115385</v>
      </c>
      <c r="GQ11" s="7">
        <v>12923.076923076922</v>
      </c>
      <c r="GR11" s="7">
        <v>13133.936298076922</v>
      </c>
      <c r="GS11" s="7">
        <v>13586.12530048077</v>
      </c>
      <c r="GT11" s="7">
        <v>13846.153846153846</v>
      </c>
      <c r="GU11" s="7">
        <v>14145.120192307691</v>
      </c>
      <c r="GV11" s="7">
        <v>14666.162860576922</v>
      </c>
      <c r="GW11" s="7">
        <v>14769.23076923077</v>
      </c>
      <c r="GX11" s="7">
        <v>15133.88671875</v>
      </c>
      <c r="GY11" s="7">
        <v>15633.662860576922</v>
      </c>
      <c r="GZ11" s="7">
        <v>16136.612079326922</v>
      </c>
      <c r="HA11" s="7">
        <v>16612.70733173077</v>
      </c>
      <c r="HB11" s="7">
        <v>16935.966045673078</v>
      </c>
      <c r="HC11" s="7">
        <v>17178.246694711539</v>
      </c>
      <c r="HD11" s="7">
        <v>17566.975661057691</v>
      </c>
      <c r="HE11" s="7">
        <v>18146.215444711539</v>
      </c>
      <c r="HF11" s="7">
        <v>18461.538461538461</v>
      </c>
      <c r="HG11" s="7">
        <v>18553.772536057691</v>
      </c>
      <c r="HH11" s="7">
        <v>19276.478365384613</v>
      </c>
      <c r="HI11" s="7">
        <v>20050.154747596152</v>
      </c>
      <c r="HJ11" s="7">
        <v>20658.948317307691</v>
      </c>
      <c r="HK11" s="7">
        <v>21494.607872596152</v>
      </c>
      <c r="HL11" s="7">
        <v>22151.419771634613</v>
      </c>
      <c r="HM11" s="7">
        <v>22737.261117788461</v>
      </c>
      <c r="HN11" s="7">
        <v>23525.680588942309</v>
      </c>
      <c r="HO11" s="7">
        <v>24423.647836538461</v>
      </c>
      <c r="HP11" s="7">
        <v>25568.689903846152</v>
      </c>
      <c r="HQ11" s="7">
        <v>26609.077524038461</v>
      </c>
      <c r="HR11" s="7">
        <v>27650.384615384613</v>
      </c>
      <c r="HS11" s="7">
        <v>28221.923076923074</v>
      </c>
      <c r="HT11" s="7">
        <v>29816.087740384613</v>
      </c>
      <c r="HU11" s="7">
        <v>31482.454927884613</v>
      </c>
      <c r="HV11" s="7">
        <v>33012.956730769227</v>
      </c>
      <c r="HW11" s="7">
        <v>35076.751802884617</v>
      </c>
      <c r="HX11" s="7">
        <v>36869.744591346156</v>
      </c>
      <c r="HY11" s="7">
        <v>38718.239182692305</v>
      </c>
      <c r="HZ11" s="7">
        <v>41631.072716346149</v>
      </c>
      <c r="IA11" s="7">
        <v>45059.314903846149</v>
      </c>
      <c r="IB11" s="7">
        <v>48042.040264423078</v>
      </c>
      <c r="IC11" s="7">
        <v>53243.774038461539</v>
      </c>
      <c r="ID11" s="7">
        <v>57583.395432692305</v>
      </c>
      <c r="IE11" s="7">
        <v>64960.829326923078</v>
      </c>
      <c r="IF11" s="7">
        <v>75113.828125</v>
      </c>
      <c r="IG11" s="7">
        <v>89996.580528846156</v>
      </c>
      <c r="IH11" s="7">
        <v>114989.00240384616</v>
      </c>
      <c r="II11" s="7">
        <v>230456.82692307691</v>
      </c>
      <c r="IJ11" s="7">
        <v>140415.67307692306</v>
      </c>
      <c r="IK11" s="7">
        <v>147793.19711538462</v>
      </c>
      <c r="IL11" s="7">
        <v>156514.75961538462</v>
      </c>
      <c r="IM11" s="7">
        <v>166344.25480769231</v>
      </c>
      <c r="IN11" s="7">
        <v>177373.83413461538</v>
      </c>
      <c r="IO11" s="7">
        <v>187673.17307692306</v>
      </c>
      <c r="IP11" s="7">
        <v>204861.41826923075</v>
      </c>
      <c r="IQ11" s="7">
        <v>232574.95192307691</v>
      </c>
      <c r="IR11" s="7">
        <v>274967.74038461538</v>
      </c>
      <c r="IS11" s="7">
        <v>615374.90384615387</v>
      </c>
      <c r="IT11" s="7">
        <v>309985.84134615381</v>
      </c>
      <c r="IU11" s="7">
        <v>322472.8365384615</v>
      </c>
      <c r="IV11" s="7">
        <v>333772.45192307694</v>
      </c>
      <c r="IW11" s="7">
        <v>352596.875</v>
      </c>
      <c r="IX11" s="7">
        <v>376395.43269230769</v>
      </c>
      <c r="IY11" s="7">
        <v>398884.97596153844</v>
      </c>
      <c r="IZ11" s="7">
        <v>436673.41346153844</v>
      </c>
      <c r="JA11" s="7">
        <v>492973.26923076919</v>
      </c>
      <c r="JB11" s="7">
        <v>626526.73076923075</v>
      </c>
      <c r="JC11" s="7">
        <v>2483681.5384615385</v>
      </c>
      <c r="JD11" s="7">
        <v>900000</v>
      </c>
      <c r="JE11" s="7">
        <v>923076.92307692301</v>
      </c>
      <c r="JF11" s="7">
        <v>937965.38461538462</v>
      </c>
      <c r="JG11" s="7">
        <v>1085219.7115384615</v>
      </c>
      <c r="JH11" s="7">
        <v>1338461.5384615385</v>
      </c>
      <c r="JI11" s="7">
        <v>1390541.25</v>
      </c>
      <c r="JJ11" s="7">
        <v>1652970.9615384615</v>
      </c>
      <c r="JK11" s="7">
        <v>3662630.3846153845</v>
      </c>
      <c r="JL11" s="7">
        <v>5243076.923076923</v>
      </c>
      <c r="JM11" s="7">
        <v>6508615.384615384</v>
      </c>
    </row>
    <row r="12" spans="1:273" x14ac:dyDescent="0.2">
      <c r="A12" s="183">
        <v>2010</v>
      </c>
      <c r="B12" s="7">
        <f t="shared" si="0"/>
        <v>1542048309676.5</v>
      </c>
      <c r="C12" s="7">
        <f>AVERAGE(C11,C13)</f>
        <v>11925.36328125</v>
      </c>
      <c r="D12" s="7">
        <f t="shared" ref="D12:BO12" si="97">AVERAGE(D11,D13)</f>
        <v>129308288</v>
      </c>
      <c r="E12" s="7">
        <f t="shared" si="97"/>
        <v>0</v>
      </c>
      <c r="F12" s="7">
        <f t="shared" si="97"/>
        <v>0</v>
      </c>
      <c r="G12" s="7">
        <f t="shared" si="97"/>
        <v>0</v>
      </c>
      <c r="H12" s="7">
        <f t="shared" si="97"/>
        <v>0</v>
      </c>
      <c r="I12" s="7">
        <f t="shared" si="97"/>
        <v>0</v>
      </c>
      <c r="J12" s="7">
        <f t="shared" si="97"/>
        <v>0</v>
      </c>
      <c r="K12" s="7">
        <f t="shared" si="97"/>
        <v>0</v>
      </c>
      <c r="L12" s="7">
        <f t="shared" si="97"/>
        <v>0</v>
      </c>
      <c r="M12" s="7">
        <f t="shared" si="97"/>
        <v>0</v>
      </c>
      <c r="N12" s="7">
        <f t="shared" si="97"/>
        <v>352.72093200683594</v>
      </c>
      <c r="O12" s="7">
        <f t="shared" si="97"/>
        <v>945.41195678710938</v>
      </c>
      <c r="P12" s="7">
        <f t="shared" si="97"/>
        <v>1359.6149291992188</v>
      </c>
      <c r="Q12" s="7">
        <f t="shared" si="97"/>
        <v>1750.6316528320312</v>
      </c>
      <c r="R12" s="7">
        <f t="shared" si="97"/>
        <v>2071.347412109375</v>
      </c>
      <c r="S12" s="7">
        <f t="shared" si="97"/>
        <v>2325.2401123046875</v>
      </c>
      <c r="T12" s="7">
        <f t="shared" si="97"/>
        <v>2702.4937744140625</v>
      </c>
      <c r="U12" s="7">
        <f t="shared" si="97"/>
        <v>2939.680419921875</v>
      </c>
      <c r="V12" s="7">
        <f t="shared" si="97"/>
        <v>3030</v>
      </c>
      <c r="W12" s="7">
        <f t="shared" si="97"/>
        <v>3030.252197265625</v>
      </c>
      <c r="X12" s="7">
        <f t="shared" si="97"/>
        <v>3095.698486328125</v>
      </c>
      <c r="Y12" s="7">
        <f t="shared" si="97"/>
        <v>3248.68359375</v>
      </c>
      <c r="Z12" s="7">
        <f t="shared" si="97"/>
        <v>3458.9144287109375</v>
      </c>
      <c r="AA12" s="7">
        <f t="shared" si="97"/>
        <v>3734.208740234375</v>
      </c>
      <c r="AB12" s="7">
        <f t="shared" si="97"/>
        <v>3887.9197998046875</v>
      </c>
      <c r="AC12" s="7">
        <f t="shared" si="97"/>
        <v>4098.298828125</v>
      </c>
      <c r="AD12" s="7">
        <f t="shared" si="97"/>
        <v>4276.97265625</v>
      </c>
      <c r="AE12" s="7">
        <f t="shared" si="97"/>
        <v>4459.5390625</v>
      </c>
      <c r="AF12" s="7">
        <f t="shared" si="97"/>
        <v>4700.919921875</v>
      </c>
      <c r="AG12" s="7">
        <f t="shared" si="97"/>
        <v>4870.3232421875</v>
      </c>
      <c r="AH12" s="7">
        <f t="shared" si="97"/>
        <v>5160.770751953125</v>
      </c>
      <c r="AI12" s="7">
        <f t="shared" si="97"/>
        <v>5382.80615234375</v>
      </c>
      <c r="AJ12" s="7">
        <f t="shared" si="97"/>
        <v>5567.07470703125</v>
      </c>
      <c r="AK12" s="7">
        <f t="shared" si="97"/>
        <v>5809.189208984375</v>
      </c>
      <c r="AL12" s="7">
        <f t="shared" si="97"/>
        <v>5943.864013671875</v>
      </c>
      <c r="AM12" s="7">
        <f t="shared" si="97"/>
        <v>6034.201416015625</v>
      </c>
      <c r="AN12" s="7">
        <f t="shared" si="97"/>
        <v>6060</v>
      </c>
      <c r="AO12" s="7">
        <f t="shared" si="97"/>
        <v>6060</v>
      </c>
      <c r="AP12" s="7">
        <f t="shared" si="97"/>
        <v>6060</v>
      </c>
      <c r="AQ12" s="7">
        <f t="shared" si="97"/>
        <v>6060</v>
      </c>
      <c r="AR12" s="7">
        <f t="shared" si="97"/>
        <v>6060</v>
      </c>
      <c r="AS12" s="7">
        <f t="shared" si="97"/>
        <v>6073.37841796875</v>
      </c>
      <c r="AT12" s="7">
        <f t="shared" si="97"/>
        <v>6142.7548828125</v>
      </c>
      <c r="AU12" s="7">
        <f t="shared" si="97"/>
        <v>6289.07958984375</v>
      </c>
      <c r="AV12" s="7">
        <f t="shared" si="97"/>
        <v>6492.458740234375</v>
      </c>
      <c r="AW12" s="7">
        <f t="shared" si="97"/>
        <v>6584.36279296875</v>
      </c>
      <c r="AX12" s="7">
        <f t="shared" si="97"/>
        <v>6688.084228515625</v>
      </c>
      <c r="AY12" s="7">
        <f t="shared" si="97"/>
        <v>6880.304931640625</v>
      </c>
      <c r="AZ12" s="7">
        <f t="shared" si="97"/>
        <v>7072.50244140625</v>
      </c>
      <c r="BA12" s="7">
        <f t="shared" si="97"/>
        <v>7281.5478515625</v>
      </c>
      <c r="BB12" s="7">
        <f t="shared" si="97"/>
        <v>7489.229248046875</v>
      </c>
      <c r="BC12" s="7">
        <f t="shared" si="97"/>
        <v>7646.466796875</v>
      </c>
      <c r="BD12" s="7">
        <f t="shared" si="97"/>
        <v>7771.22998046875</v>
      </c>
      <c r="BE12" s="7">
        <f t="shared" si="97"/>
        <v>7967.1953125</v>
      </c>
      <c r="BF12" s="7">
        <f t="shared" si="97"/>
        <v>8105.93408203125</v>
      </c>
      <c r="BG12" s="7">
        <f t="shared" si="97"/>
        <v>8281.013671875</v>
      </c>
      <c r="BH12" s="7">
        <f t="shared" si="97"/>
        <v>8524.944091796875</v>
      </c>
      <c r="BI12" s="7">
        <f t="shared" si="97"/>
        <v>8708.56494140625</v>
      </c>
      <c r="BJ12" s="7">
        <f t="shared" si="97"/>
        <v>8848.0380859375</v>
      </c>
      <c r="BK12" s="7">
        <f t="shared" si="97"/>
        <v>9086.669921875</v>
      </c>
      <c r="BL12" s="7">
        <f t="shared" si="97"/>
        <v>9268.15673828125</v>
      </c>
      <c r="BM12" s="7">
        <f t="shared" si="97"/>
        <v>9404.04345703125</v>
      </c>
      <c r="BN12" s="7">
        <f t="shared" si="97"/>
        <v>9693.640625</v>
      </c>
      <c r="BO12" s="7">
        <f t="shared" si="97"/>
        <v>9888.67236328125</v>
      </c>
      <c r="BP12" s="7">
        <f t="shared" ref="BP12:CZ12" si="98">AVERAGE(BP11,BP13)</f>
        <v>10126.3486328125</v>
      </c>
      <c r="BQ12" s="7">
        <f t="shared" si="98"/>
        <v>10461.52099609375</v>
      </c>
      <c r="BR12" s="7">
        <f t="shared" si="98"/>
        <v>10718.62451171875</v>
      </c>
      <c r="BS12" s="7">
        <f t="shared" si="98"/>
        <v>10910.4267578125</v>
      </c>
      <c r="BT12" s="7">
        <f t="shared" si="98"/>
        <v>11129.9189453125</v>
      </c>
      <c r="BU12" s="7">
        <f t="shared" si="98"/>
        <v>11484.99560546875</v>
      </c>
      <c r="BV12" s="7">
        <f t="shared" si="98"/>
        <v>11841.46435546875</v>
      </c>
      <c r="BW12" s="7">
        <f t="shared" si="98"/>
        <v>12037.7392578125</v>
      </c>
      <c r="BX12" s="7">
        <f t="shared" si="98"/>
        <v>12192.81689453125</v>
      </c>
      <c r="BY12" s="7">
        <f t="shared" si="98"/>
        <v>12512.2451171875</v>
      </c>
      <c r="BZ12" s="7">
        <f t="shared" si="98"/>
        <v>12954.63134765625</v>
      </c>
      <c r="CA12" s="7">
        <f t="shared" si="98"/>
        <v>13201.1650390625</v>
      </c>
      <c r="CB12" s="7">
        <f t="shared" si="98"/>
        <v>13544.40576171875</v>
      </c>
      <c r="CC12" s="7">
        <f t="shared" si="98"/>
        <v>13979.07666015625</v>
      </c>
      <c r="CD12" s="7">
        <f t="shared" si="98"/>
        <v>14459.939453125</v>
      </c>
      <c r="CE12" s="7">
        <f t="shared" si="98"/>
        <v>15036.404296875</v>
      </c>
      <c r="CF12" s="7">
        <f t="shared" si="98"/>
        <v>15565.06689453125</v>
      </c>
      <c r="CG12" s="7">
        <f t="shared" si="98"/>
        <v>16088.77587890625</v>
      </c>
      <c r="CH12" s="7">
        <f t="shared" si="98"/>
        <v>16551.6650390625</v>
      </c>
      <c r="CI12" s="7">
        <f t="shared" si="98"/>
        <v>17184.45703125</v>
      </c>
      <c r="CJ12" s="7">
        <f t="shared" si="98"/>
        <v>17943.939453125</v>
      </c>
      <c r="CK12" s="7">
        <f t="shared" si="98"/>
        <v>18680.3876953125</v>
      </c>
      <c r="CL12" s="7">
        <f t="shared" si="98"/>
        <v>19555.4775390625</v>
      </c>
      <c r="CM12" s="7">
        <f t="shared" si="98"/>
        <v>20328.43359375</v>
      </c>
      <c r="CN12" s="7">
        <f t="shared" si="98"/>
        <v>21541.96484375</v>
      </c>
      <c r="CO12" s="7">
        <f t="shared" si="98"/>
        <v>22534.548828125</v>
      </c>
      <c r="CP12" s="7">
        <f t="shared" si="98"/>
        <v>23858.3447265625</v>
      </c>
      <c r="CQ12" s="7">
        <f t="shared" si="98"/>
        <v>25479.9619140625</v>
      </c>
      <c r="CR12" s="7">
        <f t="shared" si="98"/>
        <v>27121.7333984375</v>
      </c>
      <c r="CS12" s="7">
        <f t="shared" si="98"/>
        <v>29170.6240234375</v>
      </c>
      <c r="CT12" s="7">
        <f t="shared" si="98"/>
        <v>31954.5625</v>
      </c>
      <c r="CU12" s="7">
        <f t="shared" si="98"/>
        <v>34830.068359375</v>
      </c>
      <c r="CV12" s="7">
        <f t="shared" si="98"/>
        <v>38960.73828125</v>
      </c>
      <c r="CW12" s="7">
        <f t="shared" si="98"/>
        <v>44680.421875</v>
      </c>
      <c r="CX12" s="7">
        <f t="shared" si="98"/>
        <v>53471.640625</v>
      </c>
      <c r="CY12" s="7">
        <f t="shared" si="98"/>
        <v>68403.859375</v>
      </c>
      <c r="CZ12" s="7">
        <f t="shared" si="98"/>
        <v>127280.41015625</v>
      </c>
      <c r="DA12" s="7"/>
      <c r="DB12" s="18">
        <f t="shared" si="93"/>
        <v>0.16061204360599937</v>
      </c>
      <c r="DC12" s="18">
        <f t="shared" si="94"/>
        <v>0.43573809180050271</v>
      </c>
      <c r="DD12" s="18">
        <f t="shared" si="95"/>
        <v>0.40364986459349794</v>
      </c>
      <c r="DE12" s="18">
        <f t="shared" si="96"/>
        <v>0.10673375132667315</v>
      </c>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M12" s="183">
        <v>71</v>
      </c>
      <c r="EN12" s="7">
        <v>0</v>
      </c>
      <c r="EO12" s="7">
        <v>0</v>
      </c>
      <c r="EP12" s="7">
        <v>0</v>
      </c>
      <c r="EQ12" s="7">
        <v>0</v>
      </c>
      <c r="ER12" s="7">
        <v>0</v>
      </c>
      <c r="ES12" s="7">
        <v>0</v>
      </c>
      <c r="ET12" s="7">
        <v>0</v>
      </c>
      <c r="EU12" s="7">
        <v>0</v>
      </c>
      <c r="EV12" s="7">
        <v>4.2076087333786694</v>
      </c>
      <c r="EW12" s="7">
        <v>695.34772416235705</v>
      </c>
      <c r="EX12" s="7">
        <v>1675.7603605028592</v>
      </c>
      <c r="EY12" s="7">
        <v>2329.6252613336269</v>
      </c>
      <c r="EZ12" s="7">
        <v>2937.4609718860074</v>
      </c>
      <c r="FA12" s="7">
        <v>3554.173601177381</v>
      </c>
      <c r="FB12" s="7">
        <v>3974.0273918904013</v>
      </c>
      <c r="FC12" s="7">
        <v>4256.036462918134</v>
      </c>
      <c r="FD12" s="7">
        <v>4267.6056338028175</v>
      </c>
      <c r="FE12" s="7">
        <v>4367.3644159881123</v>
      </c>
      <c r="FF12" s="7">
        <v>4608.3771181778175</v>
      </c>
      <c r="FG12" s="7">
        <v>4842.5647144586273</v>
      </c>
      <c r="FH12" s="7">
        <v>5299.8946068992045</v>
      </c>
      <c r="FI12" s="7">
        <v>5629.2401380941901</v>
      </c>
      <c r="FJ12" s="7">
        <v>5899.6055925396131</v>
      </c>
      <c r="FK12" s="7">
        <v>6109.7568565691063</v>
      </c>
      <c r="FL12" s="7">
        <v>6501.688696632923</v>
      </c>
      <c r="FM12" s="7">
        <v>6811.7362868617965</v>
      </c>
      <c r="FN12" s="7">
        <v>7281.8290602992965</v>
      </c>
      <c r="FO12" s="7">
        <v>7600.6602112676064</v>
      </c>
      <c r="FP12" s="7">
        <v>7753.6005584286977</v>
      </c>
      <c r="FQ12" s="7">
        <v>8233.1838688380285</v>
      </c>
      <c r="FR12" s="7">
        <v>8413.6725627200703</v>
      </c>
      <c r="FS12" s="7">
        <v>8528.5919619278175</v>
      </c>
      <c r="FT12" s="7">
        <v>8535.2112676056349</v>
      </c>
      <c r="FU12" s="7">
        <v>8535.2112676056349</v>
      </c>
      <c r="FV12" s="7">
        <v>8535.2112676056349</v>
      </c>
      <c r="FW12" s="7">
        <v>8535.2112676056349</v>
      </c>
      <c r="FX12" s="7">
        <v>8535.2112676056349</v>
      </c>
      <c r="FY12" s="7">
        <v>8565.852979203346</v>
      </c>
      <c r="FZ12" s="7">
        <v>8767.3449878961273</v>
      </c>
      <c r="GA12" s="7">
        <v>9086.5313462808099</v>
      </c>
      <c r="GB12" s="7">
        <v>9285.2607834507053</v>
      </c>
      <c r="GC12" s="7">
        <v>9298.2445945202471</v>
      </c>
      <c r="GD12" s="7">
        <v>9535.1222078565152</v>
      </c>
      <c r="GE12" s="7">
        <v>9911.2380336707756</v>
      </c>
      <c r="GF12" s="7">
        <v>10168.550561179578</v>
      </c>
      <c r="GG12" s="7">
        <v>10453.012213908451</v>
      </c>
      <c r="GH12" s="7">
        <v>10786.713935959508</v>
      </c>
      <c r="GI12" s="7">
        <v>10977.30214293574</v>
      </c>
      <c r="GJ12" s="7">
        <v>11245.038099691901</v>
      </c>
      <c r="GK12" s="7">
        <v>11419.052596830987</v>
      </c>
      <c r="GL12" s="7">
        <v>11641.949892715669</v>
      </c>
      <c r="GM12" s="7">
        <v>12021.323104643487</v>
      </c>
      <c r="GN12" s="7">
        <v>12273.470166703346</v>
      </c>
      <c r="GO12" s="7">
        <v>12448.712931888205</v>
      </c>
      <c r="GP12" s="7">
        <v>12782.222436179578</v>
      </c>
      <c r="GQ12" s="7">
        <v>13008.07383362676</v>
      </c>
      <c r="GR12" s="7">
        <v>13254.807851012325</v>
      </c>
      <c r="GS12" s="7">
        <v>13708.750550176057</v>
      </c>
      <c r="GT12" s="7">
        <v>13943.661971830987</v>
      </c>
      <c r="GU12" s="7">
        <v>14256.321522887325</v>
      </c>
      <c r="GV12" s="7">
        <v>14762.841796875</v>
      </c>
      <c r="GW12" s="7">
        <v>15122.509765625</v>
      </c>
      <c r="GX12" s="7">
        <v>15378.187582526409</v>
      </c>
      <c r="GY12" s="7">
        <v>15612.477992957747</v>
      </c>
      <c r="GZ12" s="7">
        <v>16105.073998679578</v>
      </c>
      <c r="HA12" s="7">
        <v>16597.732586927817</v>
      </c>
      <c r="HB12" s="7">
        <v>16963.646429357395</v>
      </c>
      <c r="HC12" s="7">
        <v>17132.452134683099</v>
      </c>
      <c r="HD12" s="7">
        <v>17503.020466549297</v>
      </c>
      <c r="HE12" s="7">
        <v>18099.407873019369</v>
      </c>
      <c r="HF12" s="7">
        <v>18572.138396786973</v>
      </c>
      <c r="HG12" s="7">
        <v>18713.640927596833</v>
      </c>
      <c r="HH12" s="7">
        <v>19383.683841329228</v>
      </c>
      <c r="HI12" s="7">
        <v>20050.527481294015</v>
      </c>
      <c r="HJ12" s="7">
        <v>20650.422947843312</v>
      </c>
      <c r="HK12" s="7">
        <v>21479.706068441901</v>
      </c>
      <c r="HL12" s="7">
        <v>22180.542336047536</v>
      </c>
      <c r="HM12" s="7">
        <v>23016.367049955988</v>
      </c>
      <c r="HN12" s="7">
        <v>23453.437912632042</v>
      </c>
      <c r="HO12" s="7">
        <v>24298.883142605635</v>
      </c>
      <c r="HP12" s="7">
        <v>25311.643100792255</v>
      </c>
      <c r="HQ12" s="7">
        <v>26339.19316681338</v>
      </c>
      <c r="HR12" s="7">
        <v>27477.643595950707</v>
      </c>
      <c r="HS12" s="7">
        <v>28331.093199823947</v>
      </c>
      <c r="HT12" s="7">
        <v>29952.446908010566</v>
      </c>
      <c r="HU12" s="7">
        <v>31312.391340228874</v>
      </c>
      <c r="HV12" s="7">
        <v>32544.157130281692</v>
      </c>
      <c r="HW12" s="7">
        <v>34642.28515625</v>
      </c>
      <c r="HX12" s="7">
        <v>36498.913402288737</v>
      </c>
      <c r="HY12" s="7">
        <v>38674.451199383802</v>
      </c>
      <c r="HZ12" s="7">
        <v>41081.105578785216</v>
      </c>
      <c r="IA12" s="7">
        <v>44528.909000880281</v>
      </c>
      <c r="IB12" s="7">
        <v>47492.733549735916</v>
      </c>
      <c r="IC12" s="7">
        <v>52145.260233274654</v>
      </c>
      <c r="ID12" s="7">
        <v>56998.973921654935</v>
      </c>
      <c r="IE12" s="7">
        <v>64417.693661971833</v>
      </c>
      <c r="IF12" s="7">
        <v>74657.168794014084</v>
      </c>
      <c r="IG12" s="7">
        <v>88846.949273767605</v>
      </c>
      <c r="IH12" s="7">
        <v>114610.05721830987</v>
      </c>
      <c r="II12" s="7">
        <v>221574.05369718312</v>
      </c>
      <c r="IJ12" s="7">
        <v>140802.81139964791</v>
      </c>
      <c r="IK12" s="7">
        <v>148931.21148767608</v>
      </c>
      <c r="IL12" s="7">
        <v>156159.88116197183</v>
      </c>
      <c r="IM12" s="7">
        <v>164451.28741197183</v>
      </c>
      <c r="IN12" s="7">
        <v>175809.18243838029</v>
      </c>
      <c r="IO12" s="7">
        <v>187997.31514084508</v>
      </c>
      <c r="IP12" s="7">
        <v>206038.08318661974</v>
      </c>
      <c r="IQ12" s="7">
        <v>231702.56382042254</v>
      </c>
      <c r="IR12" s="7">
        <v>270460.65140845074</v>
      </c>
      <c r="IS12" s="7">
        <v>532964.67869718315</v>
      </c>
      <c r="IT12" s="7">
        <v>309426.36443661974</v>
      </c>
      <c r="IU12" s="7">
        <v>316624.88996478874</v>
      </c>
      <c r="IV12" s="7">
        <v>326789.8327464789</v>
      </c>
      <c r="IW12" s="7">
        <v>345998.95466549299</v>
      </c>
      <c r="IX12" s="7">
        <v>369878.93926056341</v>
      </c>
      <c r="IY12" s="7">
        <v>392385.24427816906</v>
      </c>
      <c r="IZ12" s="7">
        <v>437147.6012323944</v>
      </c>
      <c r="JA12" s="7">
        <v>482436.46566901408</v>
      </c>
      <c r="JB12" s="7">
        <v>607877.50880281697</v>
      </c>
      <c r="JC12" s="7">
        <v>1728952.2007042253</v>
      </c>
      <c r="JD12" s="7">
        <v>801155.54577464797</v>
      </c>
      <c r="JE12" s="7">
        <v>847260.34330985916</v>
      </c>
      <c r="JF12" s="7">
        <v>899327.81690140849</v>
      </c>
      <c r="JG12" s="7">
        <v>978023.10739436629</v>
      </c>
      <c r="JH12" s="7">
        <v>1112112.676056338</v>
      </c>
      <c r="JI12" s="7">
        <v>1143585.2112676057</v>
      </c>
      <c r="JJ12" s="7">
        <v>1348190.9330985916</v>
      </c>
      <c r="JK12" s="7">
        <v>2314584.3309859154</v>
      </c>
      <c r="JL12" s="7">
        <v>3193290.4929577466</v>
      </c>
      <c r="JM12" s="7">
        <v>4022036.4436619719</v>
      </c>
    </row>
    <row r="13" spans="1:273" x14ac:dyDescent="0.2">
      <c r="A13" s="183">
        <v>2011</v>
      </c>
      <c r="B13" s="7">
        <f t="shared" si="0"/>
        <v>1695228540594.75</v>
      </c>
      <c r="C13" s="7">
        <f>[61]Sheet1!B$2</f>
        <v>12950.19140625</v>
      </c>
      <c r="D13" s="7">
        <f>[61]Sheet1!C$2</f>
        <v>130903744</v>
      </c>
      <c r="E13" s="7">
        <f>[61]Sheet1!D$2</f>
        <v>0</v>
      </c>
      <c r="F13" s="7">
        <f>[61]Sheet1!E$2</f>
        <v>0</v>
      </c>
      <c r="G13" s="7">
        <f>[61]Sheet1!F$2</f>
        <v>0</v>
      </c>
      <c r="H13" s="7">
        <f>[61]Sheet1!G$2</f>
        <v>0</v>
      </c>
      <c r="I13" s="7">
        <f>[61]Sheet1!H$2</f>
        <v>0</v>
      </c>
      <c r="J13" s="7">
        <f>[61]Sheet1!I$2</f>
        <v>0</v>
      </c>
      <c r="K13" s="7">
        <f>[61]Sheet1!J$2</f>
        <v>0</v>
      </c>
      <c r="L13" s="7">
        <f>[61]Sheet1!K$2</f>
        <v>0</v>
      </c>
      <c r="M13" s="7">
        <f>[61]Sheet1!L$2</f>
        <v>0</v>
      </c>
      <c r="N13" s="7">
        <f>[61]Sheet1!M$2</f>
        <v>275.5362548828125</v>
      </c>
      <c r="O13" s="7">
        <f>[61]Sheet1!N$2</f>
        <v>1003.7318725585938</v>
      </c>
      <c r="P13" s="7">
        <f>[61]Sheet1!O$2</f>
        <v>1488.375732421875</v>
      </c>
      <c r="Q13" s="7">
        <f>[61]Sheet1!P$2</f>
        <v>1928.1943359375</v>
      </c>
      <c r="R13" s="7">
        <f>[61]Sheet1!Q$2</f>
        <v>2304.467529296875</v>
      </c>
      <c r="S13" s="7">
        <f>[61]Sheet1!R$2</f>
        <v>2569.34130859375</v>
      </c>
      <c r="T13" s="7">
        <f>[61]Sheet1!S$2</f>
        <v>3019.681884765625</v>
      </c>
      <c r="U13" s="7">
        <f>[61]Sheet1!T$2</f>
        <v>3270</v>
      </c>
      <c r="V13" s="7">
        <f>[61]Sheet1!U$2</f>
        <v>3270</v>
      </c>
      <c r="W13" s="7">
        <f>[61]Sheet1!V$2</f>
        <v>3270.50439453125</v>
      </c>
      <c r="X13" s="7">
        <f>[61]Sheet1!W$2</f>
        <v>3401.39697265625</v>
      </c>
      <c r="Y13" s="7">
        <f>[61]Sheet1!X$2</f>
        <v>3611.439208984375</v>
      </c>
      <c r="Z13" s="7">
        <f>[61]Sheet1!Y$2</f>
        <v>3879.236572265625</v>
      </c>
      <c r="AA13" s="7">
        <f>[61]Sheet1!Z$2</f>
        <v>4183.22802734375</v>
      </c>
      <c r="AB13" s="7">
        <f>[61]Sheet1!AA$2</f>
        <v>4313.4541015625</v>
      </c>
      <c r="AC13" s="7">
        <f>[61]Sheet1!AB$2</f>
        <v>4593.765625</v>
      </c>
      <c r="AD13" s="7">
        <f>[61]Sheet1!AC$2</f>
        <v>4798.052734375</v>
      </c>
      <c r="AE13" s="7">
        <f>[61]Sheet1!AD$2</f>
        <v>4958.2451171875</v>
      </c>
      <c r="AF13" s="7">
        <f>[61]Sheet1!AE$2</f>
        <v>5227.27880859375</v>
      </c>
      <c r="AG13" s="7">
        <f>[61]Sheet1!AF$2</f>
        <v>5483.44873046875</v>
      </c>
      <c r="AH13" s="7">
        <f>[61]Sheet1!AG$2</f>
        <v>5796.830078125</v>
      </c>
      <c r="AI13" s="7">
        <f>[61]Sheet1!AH$2</f>
        <v>6004.85888671875</v>
      </c>
      <c r="AJ13" s="7">
        <f>[61]Sheet1!AI$2</f>
        <v>6272.4287109375</v>
      </c>
      <c r="AK13" s="7">
        <f>[61]Sheet1!AJ$2</f>
        <v>6527.86572265625</v>
      </c>
      <c r="AL13" s="7">
        <f>[61]Sheet1!AK$2</f>
        <v>6540</v>
      </c>
      <c r="AM13" s="7">
        <f>[61]Sheet1!AL$2</f>
        <v>6540</v>
      </c>
      <c r="AN13" s="7">
        <f>[61]Sheet1!AM$2</f>
        <v>6540</v>
      </c>
      <c r="AO13" s="7">
        <f>[61]Sheet1!AN$2</f>
        <v>6540</v>
      </c>
      <c r="AP13" s="7">
        <f>[61]Sheet1!AO$2</f>
        <v>6540</v>
      </c>
      <c r="AQ13" s="7">
        <f>[61]Sheet1!AP$2</f>
        <v>6540</v>
      </c>
      <c r="AR13" s="7">
        <f>[61]Sheet1!AQ$2</f>
        <v>6540</v>
      </c>
      <c r="AS13" s="7">
        <f>[61]Sheet1!AR$2</f>
        <v>6566.7568359375</v>
      </c>
      <c r="AT13" s="7">
        <f>[61]Sheet1!AS$2</f>
        <v>6705.509765625</v>
      </c>
      <c r="AU13" s="7">
        <f>[61]Sheet1!AT$2</f>
        <v>6933.1337890625</v>
      </c>
      <c r="AV13" s="7">
        <f>[61]Sheet1!AU$2</f>
        <v>7177.89208984375</v>
      </c>
      <c r="AW13" s="7">
        <f>[61]Sheet1!AV$2</f>
        <v>7200</v>
      </c>
      <c r="AX13" s="7">
        <f>[61]Sheet1!AW$2</f>
        <v>7369.70849609375</v>
      </c>
      <c r="AY13" s="7">
        <f>[61]Sheet1!AX$2</f>
        <v>7589.07861328125</v>
      </c>
      <c r="AZ13" s="7">
        <f>[61]Sheet1!AY$2</f>
        <v>7795.80078125</v>
      </c>
      <c r="BA13" s="7">
        <f>[61]Sheet1!AZ$2</f>
        <v>8024.1318359375</v>
      </c>
      <c r="BB13" s="7">
        <f>[61]Sheet1!BA$2</f>
        <v>8295.45703125</v>
      </c>
      <c r="BC13" s="7">
        <f>[61]Sheet1!BB$2</f>
        <v>8400</v>
      </c>
      <c r="BD13" s="7">
        <f>[61]Sheet1!BC$2</f>
        <v>8450.0419921875</v>
      </c>
      <c r="BE13" s="7">
        <f>[61]Sheet1!BD$2</f>
        <v>8734.390625</v>
      </c>
      <c r="BF13" s="7">
        <f>[61]Sheet1!BE$2</f>
        <v>8987.2939453125</v>
      </c>
      <c r="BG13" s="7">
        <f>[61]Sheet1!BF$2</f>
        <v>9107.7578125</v>
      </c>
      <c r="BH13" s="7">
        <f>[61]Sheet1!BG$2</f>
        <v>9396.146484375</v>
      </c>
      <c r="BI13" s="7">
        <f>[61]Sheet1!BH$2</f>
        <v>9599.7470703125</v>
      </c>
      <c r="BJ13" s="7">
        <f>[61]Sheet1!BI$2</f>
        <v>9649.6044921875</v>
      </c>
      <c r="BK13" s="7">
        <f>[61]Sheet1!BJ$2</f>
        <v>9858.2705078125</v>
      </c>
      <c r="BL13" s="7">
        <f>[61]Sheet1!BK$2</f>
        <v>10136.3134765625</v>
      </c>
      <c r="BM13" s="7">
        <f>[61]Sheet1!BL$2</f>
        <v>10354.9453125</v>
      </c>
      <c r="BN13" s="7">
        <f>[61]Sheet1!BM$2</f>
        <v>10665.0791015625</v>
      </c>
      <c r="BO13" s="7">
        <f>[61]Sheet1!BN$2</f>
        <v>10806.6806640625</v>
      </c>
      <c r="BP13" s="7">
        <f>[61]Sheet1!BO$2</f>
        <v>11107.5361328125</v>
      </c>
      <c r="BQ13" s="7">
        <f>[61]Sheet1!BP$2</f>
        <v>11453.7529296875</v>
      </c>
      <c r="BR13" s="7">
        <f>[61]Sheet1!BQ$2</f>
        <v>11837.2490234375</v>
      </c>
      <c r="BS13" s="7">
        <f>[61]Sheet1!BR$2</f>
        <v>12000</v>
      </c>
      <c r="BT13" s="7">
        <f>[61]Sheet1!BS$2</f>
        <v>12127.6962890625</v>
      </c>
      <c r="BU13" s="7">
        <f>[61]Sheet1!BT$2</f>
        <v>12534.0498046875</v>
      </c>
      <c r="BV13" s="7">
        <f>[61]Sheet1!BU$2</f>
        <v>12915.4755859375</v>
      </c>
      <c r="BW13" s="7">
        <f>[61]Sheet1!BV$2</f>
        <v>13083.205078125</v>
      </c>
      <c r="BX13" s="7">
        <f>[61]Sheet1!BW$2</f>
        <v>13223.150390625</v>
      </c>
      <c r="BY13" s="7">
        <f>[61]Sheet1!BX$2</f>
        <v>13654.6474609375</v>
      </c>
      <c r="BZ13" s="7">
        <f>[61]Sheet1!BY$2</f>
        <v>14158.646484375</v>
      </c>
      <c r="CA13" s="7">
        <f>[61]Sheet1!BZ$2</f>
        <v>14402.330078125</v>
      </c>
      <c r="CB13" s="7">
        <f>[61]Sheet1!CA$2</f>
        <v>14832.1796875</v>
      </c>
      <c r="CC13" s="7">
        <f>[61]Sheet1!CB$2</f>
        <v>15263.23046875</v>
      </c>
      <c r="CD13" s="7">
        <f>[61]Sheet1!CC$2</f>
        <v>15751.6005859375</v>
      </c>
      <c r="CE13" s="7">
        <f>[61]Sheet1!CD$2</f>
        <v>16396.98828125</v>
      </c>
      <c r="CF13" s="7">
        <f>[61]Sheet1!CE$2</f>
        <v>16901.43359375</v>
      </c>
      <c r="CG13" s="7">
        <f>[61]Sheet1!CF$2</f>
        <v>17645.87890625</v>
      </c>
      <c r="CH13" s="7">
        <f>[61]Sheet1!CG$2</f>
        <v>18025.41015625</v>
      </c>
      <c r="CI13" s="7">
        <f>[61]Sheet1!CH$2</f>
        <v>18669.638671875</v>
      </c>
      <c r="CJ13" s="7">
        <f>[61]Sheet1!CI$2</f>
        <v>19396.92578125</v>
      </c>
      <c r="CK13" s="7">
        <f>[61]Sheet1!CJ$2</f>
        <v>20269.19140625</v>
      </c>
      <c r="CL13" s="7">
        <f>[61]Sheet1!CK$2</f>
        <v>21215.498046875</v>
      </c>
      <c r="CM13" s="7">
        <f>[61]Sheet1!CL$2</f>
        <v>22151.48828125</v>
      </c>
      <c r="CN13" s="7">
        <f>[61]Sheet1!CM$2</f>
        <v>23488.09765625</v>
      </c>
      <c r="CO13" s="7">
        <f>[61]Sheet1!CN$2</f>
        <v>24288.91015625</v>
      </c>
      <c r="CP13" s="7">
        <f>[61]Sheet1!CO$2</f>
        <v>25759.779296875</v>
      </c>
      <c r="CQ13" s="7">
        <f>[61]Sheet1!CP$2</f>
        <v>27472.12109375</v>
      </c>
      <c r="CR13" s="7">
        <f>[61]Sheet1!CQ$2</f>
        <v>29519.51953125</v>
      </c>
      <c r="CS13" s="7">
        <f>[61]Sheet1!CR$2</f>
        <v>31542.9375</v>
      </c>
      <c r="CT13" s="7">
        <f>[61]Sheet1!CS$2</f>
        <v>34585.1328125</v>
      </c>
      <c r="CU13" s="7">
        <f>[61]Sheet1!CT$2</f>
        <v>37483.5234375</v>
      </c>
      <c r="CV13" s="7">
        <f>[61]Sheet1!CU$2</f>
        <v>41941.390625</v>
      </c>
      <c r="CW13" s="7">
        <f>[61]Sheet1!CV$2</f>
        <v>48357.30078125</v>
      </c>
      <c r="CX13" s="7">
        <f>[61]Sheet1!CW$2</f>
        <v>58101.4375</v>
      </c>
      <c r="CY13" s="7">
        <f>[61]Sheet1!CX$2</f>
        <v>74068.2109375</v>
      </c>
      <c r="CZ13" s="7">
        <f>[61]Sheet1!CY$2</f>
        <v>134319.234375</v>
      </c>
      <c r="DA13" s="7"/>
      <c r="DB13" s="18">
        <f>SUM(E13:BB13)/SUM($E13:$CZ13)</f>
        <v>0.16285104617938959</v>
      </c>
      <c r="DC13" s="18">
        <f t="shared" si="94"/>
        <v>0.43761317127256066</v>
      </c>
      <c r="DD13" s="18">
        <f t="shared" si="95"/>
        <v>0.39953578254804972</v>
      </c>
      <c r="DE13" s="18">
        <f t="shared" si="96"/>
        <v>0.10372302624225396</v>
      </c>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M13" s="183">
        <v>77</v>
      </c>
      <c r="EN13" s="7">
        <v>0</v>
      </c>
      <c r="EO13" s="7">
        <v>0</v>
      </c>
      <c r="EP13" s="7">
        <v>0</v>
      </c>
      <c r="EQ13" s="7">
        <v>0</v>
      </c>
      <c r="ER13" s="7">
        <v>0</v>
      </c>
      <c r="ES13" s="7">
        <v>0</v>
      </c>
      <c r="ET13" s="7">
        <v>0</v>
      </c>
      <c r="EU13" s="7">
        <v>0</v>
      </c>
      <c r="EV13" s="7">
        <v>0</v>
      </c>
      <c r="EW13" s="7">
        <v>524.59316501369733</v>
      </c>
      <c r="EX13" s="7">
        <v>1644.182002079948</v>
      </c>
      <c r="EY13" s="7">
        <v>2381.1128690645323</v>
      </c>
      <c r="EZ13" s="7">
        <v>3033.7709897524414</v>
      </c>
      <c r="FA13" s="7">
        <v>3618.7446098823116</v>
      </c>
      <c r="FB13" s="7">
        <v>4134.5531909496749</v>
      </c>
      <c r="FC13" s="7">
        <v>4246.7532467532465</v>
      </c>
      <c r="FD13" s="7">
        <v>4246.7532467532465</v>
      </c>
      <c r="FE13" s="7">
        <v>4430.2750228287268</v>
      </c>
      <c r="FF13" s="7">
        <v>4675.3246753246749</v>
      </c>
      <c r="FG13" s="7">
        <v>4965.9693334009735</v>
      </c>
      <c r="FH13" s="7">
        <v>5436.8779170048701</v>
      </c>
      <c r="FI13" s="7">
        <v>5722.7824421672076</v>
      </c>
      <c r="FJ13" s="7">
        <v>6175.6873985389611</v>
      </c>
      <c r="FK13" s="7">
        <v>6241.4690290178569</v>
      </c>
      <c r="FL13" s="7">
        <v>6611.0852526379867</v>
      </c>
      <c r="FM13" s="7">
        <v>7026.0818283279223</v>
      </c>
      <c r="FN13" s="7">
        <v>7504.7394987824673</v>
      </c>
      <c r="FO13" s="7">
        <v>7792.2077922077924</v>
      </c>
      <c r="FP13" s="7">
        <v>7998.3652090097403</v>
      </c>
      <c r="FQ13" s="7">
        <v>8476.0437804383109</v>
      </c>
      <c r="FR13" s="7">
        <v>8493.5064935064929</v>
      </c>
      <c r="FS13" s="7">
        <v>8493.5064935064929</v>
      </c>
      <c r="FT13" s="7">
        <v>8493.5064935064929</v>
      </c>
      <c r="FU13" s="7">
        <v>8493.5064935064929</v>
      </c>
      <c r="FV13" s="7">
        <v>8493.5064935064929</v>
      </c>
      <c r="FW13" s="7">
        <v>8493.5064935064929</v>
      </c>
      <c r="FX13" s="7">
        <v>8493.5064935064929</v>
      </c>
      <c r="FY13" s="7">
        <v>8550.0145850243498</v>
      </c>
      <c r="FZ13" s="7">
        <v>8854.6576958198057</v>
      </c>
      <c r="GA13" s="7">
        <v>9222.7570769074682</v>
      </c>
      <c r="GB13" s="7">
        <v>9350.6493506493498</v>
      </c>
      <c r="GC13" s="7">
        <v>9355.2043171672067</v>
      </c>
      <c r="GD13" s="7">
        <v>9670.9060470779223</v>
      </c>
      <c r="GE13" s="7">
        <v>10054.950030438311</v>
      </c>
      <c r="GF13" s="7">
        <v>10260.623604910714</v>
      </c>
      <c r="GG13" s="7">
        <v>10607.46182528409</v>
      </c>
      <c r="GH13" s="7">
        <v>10902.177607548701</v>
      </c>
      <c r="GI13" s="7">
        <v>10956.980519480519</v>
      </c>
      <c r="GJ13" s="7">
        <v>11386.953378652597</v>
      </c>
      <c r="GK13" s="7">
        <v>11684.655286120129</v>
      </c>
      <c r="GL13" s="7">
        <v>11784.893719561687</v>
      </c>
      <c r="GM13" s="7">
        <v>12178.708400974027</v>
      </c>
      <c r="GN13" s="7">
        <v>12467.370129870129</v>
      </c>
      <c r="GO13" s="7">
        <v>12467.532467532466</v>
      </c>
      <c r="GP13" s="7">
        <v>12727.014001623376</v>
      </c>
      <c r="GQ13" s="7">
        <v>13079.824472402597</v>
      </c>
      <c r="GR13" s="7">
        <v>13356.842278814935</v>
      </c>
      <c r="GS13" s="7">
        <v>13812.265371347403</v>
      </c>
      <c r="GT13" s="7">
        <v>14025.974025974027</v>
      </c>
      <c r="GU13" s="7">
        <v>14350.192775974027</v>
      </c>
      <c r="GV13" s="7">
        <v>14844.453885957791</v>
      </c>
      <c r="GW13" s="7">
        <v>15420.732295048701</v>
      </c>
      <c r="GX13" s="7">
        <v>15584.415584415585</v>
      </c>
      <c r="GY13" s="7">
        <v>15594.59466314935</v>
      </c>
      <c r="GZ13" s="7">
        <v>16078.450943587663</v>
      </c>
      <c r="HA13" s="7">
        <v>16585.091568587661</v>
      </c>
      <c r="HB13" s="7">
        <v>16987.012987012986</v>
      </c>
      <c r="HC13" s="7">
        <v>17093.794389204544</v>
      </c>
      <c r="HD13" s="7">
        <v>17449.032315340908</v>
      </c>
      <c r="HE13" s="7">
        <v>18059.894987824675</v>
      </c>
      <c r="HF13" s="7">
        <v>18665.501978490258</v>
      </c>
      <c r="HG13" s="7">
        <v>18848.594764610389</v>
      </c>
      <c r="HH13" s="7">
        <v>19474.181970373374</v>
      </c>
      <c r="HI13" s="7">
        <v>20050.842126623374</v>
      </c>
      <c r="HJ13" s="7">
        <v>20643.226207386364</v>
      </c>
      <c r="HK13" s="7">
        <v>21467.126623376622</v>
      </c>
      <c r="HL13" s="7">
        <v>22205.126318993505</v>
      </c>
      <c r="HM13" s="7">
        <v>23251.975953733767</v>
      </c>
      <c r="HN13" s="7">
        <v>23392.453835227272</v>
      </c>
      <c r="HO13" s="7">
        <v>24193.562297077922</v>
      </c>
      <c r="HP13" s="7">
        <v>25094.655539772728</v>
      </c>
      <c r="HQ13" s="7">
        <v>26111.368709415583</v>
      </c>
      <c r="HR13" s="7">
        <v>27331.823254870131</v>
      </c>
      <c r="HS13" s="7">
        <v>28423.249797077922</v>
      </c>
      <c r="HT13" s="7">
        <v>30067.555296266233</v>
      </c>
      <c r="HU13" s="7">
        <v>31168.83116883117</v>
      </c>
      <c r="HV13" s="7">
        <v>32148.417207792209</v>
      </c>
      <c r="HW13" s="7">
        <v>34275.527597402594</v>
      </c>
      <c r="HX13" s="7">
        <v>36185.87408685065</v>
      </c>
      <c r="HY13" s="7">
        <v>38637.487317370127</v>
      </c>
      <c r="HZ13" s="7">
        <v>40616.847605519477</v>
      </c>
      <c r="IA13" s="7">
        <v>44081.163758116883</v>
      </c>
      <c r="IB13" s="7">
        <v>47029.0330762987</v>
      </c>
      <c r="IC13" s="7">
        <v>51217.943384740262</v>
      </c>
      <c r="ID13" s="7">
        <v>56505.631087662339</v>
      </c>
      <c r="IE13" s="7">
        <v>63959.202516233767</v>
      </c>
      <c r="IF13" s="7">
        <v>74271.677150974021</v>
      </c>
      <c r="IG13" s="7">
        <v>87876.481331168834</v>
      </c>
      <c r="IH13" s="7">
        <v>114290.16842532468</v>
      </c>
      <c r="II13" s="7">
        <v>214075.60876623375</v>
      </c>
      <c r="IJ13" s="7">
        <v>141129.61647727274</v>
      </c>
      <c r="IK13" s="7">
        <v>149891.87297077922</v>
      </c>
      <c r="IL13" s="7">
        <v>155860.30844155845</v>
      </c>
      <c r="IM13" s="7">
        <v>162853.32792207791</v>
      </c>
      <c r="IN13" s="7">
        <v>174488.37256493507</v>
      </c>
      <c r="IO13" s="7">
        <v>188270.94155844155</v>
      </c>
      <c r="IP13" s="7">
        <v>207031.37175324676</v>
      </c>
      <c r="IQ13" s="7">
        <v>230966.1323051948</v>
      </c>
      <c r="IR13" s="7">
        <v>266655.96590909088</v>
      </c>
      <c r="IS13" s="7">
        <v>463397.60551948054</v>
      </c>
      <c r="IT13" s="7">
        <v>308954.07873376622</v>
      </c>
      <c r="IU13" s="7">
        <v>311688.31168831169</v>
      </c>
      <c r="IV13" s="7">
        <v>320895.41396103892</v>
      </c>
      <c r="IW13" s="7">
        <v>340429.28165584413</v>
      </c>
      <c r="IX13" s="7">
        <v>364378.00324675324</v>
      </c>
      <c r="IY13" s="7">
        <v>386898.45779220777</v>
      </c>
      <c r="IZ13" s="7">
        <v>437547.8896103896</v>
      </c>
      <c r="JA13" s="7">
        <v>473541.76136363635</v>
      </c>
      <c r="JB13" s="7">
        <v>592134.65909090906</v>
      </c>
      <c r="JC13" s="7">
        <v>1091843.0194805195</v>
      </c>
      <c r="JD13" s="7">
        <v>717715.42207792203</v>
      </c>
      <c r="JE13" s="7">
        <v>783259.33441558445</v>
      </c>
      <c r="JF13" s="7">
        <v>866711.68831168825</v>
      </c>
      <c r="JG13" s="7">
        <v>887532.46753246756</v>
      </c>
      <c r="JH13" s="7">
        <v>921038.96103896108</v>
      </c>
      <c r="JI13" s="7">
        <v>935115.82792207785</v>
      </c>
      <c r="JJ13" s="7">
        <v>1090909.0909090908</v>
      </c>
      <c r="JK13" s="7">
        <v>1176623.3766233765</v>
      </c>
      <c r="JL13" s="7">
        <v>1462951.2987012987</v>
      </c>
      <c r="JM13" s="7">
        <v>1922976.2987012987</v>
      </c>
    </row>
    <row r="14" spans="1:273" x14ac:dyDescent="0.2">
      <c r="A14" s="183">
        <v>2012</v>
      </c>
      <c r="B14" s="7">
        <f t="shared" si="0"/>
        <v>1927130772082.5</v>
      </c>
      <c r="C14" s="7">
        <f>[62]Sheet1!B$2</f>
        <v>14409.3076171875</v>
      </c>
      <c r="D14" s="7">
        <f>[62]Sheet1!C$2</f>
        <v>133742080</v>
      </c>
      <c r="E14" s="7">
        <f>[62]Sheet1!D$2</f>
        <v>0</v>
      </c>
      <c r="F14" s="7">
        <f>[62]Sheet1!E$2</f>
        <v>0</v>
      </c>
      <c r="G14" s="7">
        <f>[62]Sheet1!F$2</f>
        <v>0</v>
      </c>
      <c r="H14" s="7">
        <f>[62]Sheet1!G$2</f>
        <v>0</v>
      </c>
      <c r="I14" s="7">
        <f>[62]Sheet1!H$2</f>
        <v>0</v>
      </c>
      <c r="J14" s="7">
        <f>[62]Sheet1!I$2</f>
        <v>0</v>
      </c>
      <c r="K14" s="7">
        <f>[62]Sheet1!J$2</f>
        <v>0</v>
      </c>
      <c r="L14" s="7">
        <f>[62]Sheet1!K$2</f>
        <v>0</v>
      </c>
      <c r="M14" s="7">
        <f>[62]Sheet1!L$2</f>
        <v>0</v>
      </c>
      <c r="N14" s="7">
        <f>[62]Sheet1!M$2</f>
        <v>308.12814331054688</v>
      </c>
      <c r="O14" s="7">
        <f>[62]Sheet1!N$2</f>
        <v>1112.021484375</v>
      </c>
      <c r="P14" s="7">
        <f>[62]Sheet1!O$2</f>
        <v>1665.6302490234375</v>
      </c>
      <c r="Q14" s="7">
        <f>[62]Sheet1!P$2</f>
        <v>2213.82373046875</v>
      </c>
      <c r="R14" s="7">
        <f>[62]Sheet1!Q$2</f>
        <v>2568.672607421875</v>
      </c>
      <c r="S14" s="7">
        <f>[62]Sheet1!R$2</f>
        <v>3004.447021484375</v>
      </c>
      <c r="T14" s="7">
        <f>[62]Sheet1!S$2</f>
        <v>3464.135498046875</v>
      </c>
      <c r="U14" s="7">
        <f>[62]Sheet1!T$2</f>
        <v>3708.274169921875</v>
      </c>
      <c r="V14" s="7">
        <f>[62]Sheet1!U$2</f>
        <v>3732</v>
      </c>
      <c r="W14" s="7">
        <f>[62]Sheet1!V$2</f>
        <v>3732</v>
      </c>
      <c r="X14" s="7">
        <f>[62]Sheet1!W$2</f>
        <v>3801.2822265625</v>
      </c>
      <c r="Y14" s="7">
        <f>[62]Sheet1!X$2</f>
        <v>4170.1240234375</v>
      </c>
      <c r="Z14" s="7">
        <f>[62]Sheet1!Y$2</f>
        <v>4368.6240234375</v>
      </c>
      <c r="AA14" s="7">
        <f>[62]Sheet1!Z$2</f>
        <v>4756.0029296875</v>
      </c>
      <c r="AB14" s="7">
        <f>[62]Sheet1!AA$2</f>
        <v>4898.359375</v>
      </c>
      <c r="AC14" s="7">
        <f>[62]Sheet1!AB$2</f>
        <v>5130.3671875</v>
      </c>
      <c r="AD14" s="7">
        <f>[62]Sheet1!AC$2</f>
        <v>5399.46630859375</v>
      </c>
      <c r="AE14" s="7">
        <f>[62]Sheet1!AD$2</f>
        <v>5717.412109375</v>
      </c>
      <c r="AF14" s="7">
        <f>[62]Sheet1!AE$2</f>
        <v>5988.16650390625</v>
      </c>
      <c r="AG14" s="7">
        <f>[62]Sheet1!AF$2</f>
        <v>6217.21826171875</v>
      </c>
      <c r="AH14" s="7">
        <f>[62]Sheet1!AG$2</f>
        <v>6562.73876953125</v>
      </c>
      <c r="AI14" s="7">
        <f>[62]Sheet1!AH$2</f>
        <v>6917.51171875</v>
      </c>
      <c r="AJ14" s="7">
        <f>[62]Sheet1!AI$2</f>
        <v>7200</v>
      </c>
      <c r="AK14" s="7">
        <f>[62]Sheet1!AJ$2</f>
        <v>7410.42626953125</v>
      </c>
      <c r="AL14" s="7">
        <f>[62]Sheet1!AK$2</f>
        <v>7464</v>
      </c>
      <c r="AM14" s="7">
        <f>[62]Sheet1!AL$2</f>
        <v>7464</v>
      </c>
      <c r="AN14" s="7">
        <f>[62]Sheet1!AM$2</f>
        <v>7464</v>
      </c>
      <c r="AO14" s="7">
        <f>[62]Sheet1!AN$2</f>
        <v>7464</v>
      </c>
      <c r="AP14" s="7">
        <f>[62]Sheet1!AO$2</f>
        <v>7464</v>
      </c>
      <c r="AQ14" s="7">
        <f>[62]Sheet1!AP$2</f>
        <v>7464</v>
      </c>
      <c r="AR14" s="7">
        <f>[62]Sheet1!AQ$2</f>
        <v>7464</v>
      </c>
      <c r="AS14" s="7">
        <f>[62]Sheet1!AR$2</f>
        <v>7464</v>
      </c>
      <c r="AT14" s="7">
        <f>[62]Sheet1!AS$2</f>
        <v>7558.68017578125</v>
      </c>
      <c r="AU14" s="7">
        <f>[62]Sheet1!AT$2</f>
        <v>7813.302734375</v>
      </c>
      <c r="AV14" s="7">
        <f>[62]Sheet1!AU$2</f>
        <v>8035.18359375</v>
      </c>
      <c r="AW14" s="7">
        <f>[62]Sheet1!AV$2</f>
        <v>8349.3193359375</v>
      </c>
      <c r="AX14" s="7">
        <f>[62]Sheet1!AW$2</f>
        <v>8400</v>
      </c>
      <c r="AY14" s="7">
        <f>[62]Sheet1!AX$2</f>
        <v>8541.787109375</v>
      </c>
      <c r="AZ14" s="7">
        <f>[62]Sheet1!AY$2</f>
        <v>8829.2626953125</v>
      </c>
      <c r="BA14" s="7">
        <f>[62]Sheet1!AZ$2</f>
        <v>9010.515625</v>
      </c>
      <c r="BB14" s="7">
        <f>[62]Sheet1!BA$2</f>
        <v>9238.4287109375</v>
      </c>
      <c r="BC14" s="7">
        <f>[62]Sheet1!BB$2</f>
        <v>9567.11328125</v>
      </c>
      <c r="BD14" s="7">
        <f>[62]Sheet1!BC$2</f>
        <v>9602.26171875</v>
      </c>
      <c r="BE14" s="7">
        <f>[62]Sheet1!BD$2</f>
        <v>9803.0009765625</v>
      </c>
      <c r="BF14" s="7">
        <f>[62]Sheet1!BE$2</f>
        <v>10099.611328125</v>
      </c>
      <c r="BG14" s="7">
        <f>[62]Sheet1!BF$2</f>
        <v>10302.15234375</v>
      </c>
      <c r="BH14" s="7">
        <f>[62]Sheet1!BG$2</f>
        <v>10650.763671875</v>
      </c>
      <c r="BI14" s="7">
        <f>[62]Sheet1!BH$2</f>
        <v>10807.1982421875</v>
      </c>
      <c r="BJ14" s="7">
        <f>[62]Sheet1!BI$2</f>
        <v>11021.6396484375</v>
      </c>
      <c r="BK14" s="7">
        <f>[62]Sheet1!BJ$2</f>
        <v>11258.0498046875</v>
      </c>
      <c r="BL14" s="7">
        <f>[62]Sheet1!BK$2</f>
        <v>11511.244140625</v>
      </c>
      <c r="BM14" s="7">
        <f>[62]Sheet1!BL$2</f>
        <v>11886.8369140625</v>
      </c>
      <c r="BN14" s="7">
        <f>[62]Sheet1!BM$2</f>
        <v>12000</v>
      </c>
      <c r="BO14" s="7">
        <f>[62]Sheet1!BN$2</f>
        <v>12140.6162109375</v>
      </c>
      <c r="BP14" s="7">
        <f>[62]Sheet1!BO$2</f>
        <v>12535.0244140625</v>
      </c>
      <c r="BQ14" s="7">
        <f>[62]Sheet1!BP$2</f>
        <v>12807.9267578125</v>
      </c>
      <c r="BR14" s="7">
        <f>[62]Sheet1!BQ$2</f>
        <v>13198.0615234375</v>
      </c>
      <c r="BS14" s="7">
        <f>[62]Sheet1!BR$2</f>
        <v>13552.6875</v>
      </c>
      <c r="BT14" s="7">
        <f>[62]Sheet1!BS$2</f>
        <v>14036.0546875</v>
      </c>
      <c r="BU14" s="7">
        <f>[62]Sheet1!BT$2</f>
        <v>14400</v>
      </c>
      <c r="BV14" s="7">
        <f>[62]Sheet1!BU$2</f>
        <v>14557.759765625</v>
      </c>
      <c r="BW14" s="7">
        <f>[62]Sheet1!BV$2</f>
        <v>14921.650390625</v>
      </c>
      <c r="BX14" s="7">
        <f>[62]Sheet1!BW$2</f>
        <v>14967.7705078125</v>
      </c>
      <c r="BY14" s="7">
        <f>[62]Sheet1!BX$2</f>
        <v>15339.6064453125</v>
      </c>
      <c r="BZ14" s="7">
        <f>[62]Sheet1!BY$2</f>
        <v>15706.5927734375</v>
      </c>
      <c r="CA14" s="7">
        <f>[62]Sheet1!BZ$2</f>
        <v>16225.169921875</v>
      </c>
      <c r="CB14" s="7">
        <f>[62]Sheet1!CA$2</f>
        <v>16754.783203125</v>
      </c>
      <c r="CC14" s="7">
        <f>[62]Sheet1!CB$2</f>
        <v>17195.580078125</v>
      </c>
      <c r="CD14" s="7">
        <f>[62]Sheet1!CC$2</f>
        <v>17884.298828125</v>
      </c>
      <c r="CE14" s="7">
        <f>[62]Sheet1!CD$2</f>
        <v>18059.314453125</v>
      </c>
      <c r="CF14" s="7">
        <f>[62]Sheet1!CE$2</f>
        <v>18711.85546875</v>
      </c>
      <c r="CG14" s="7">
        <f>[62]Sheet1!CF$2</f>
        <v>19374.4453125</v>
      </c>
      <c r="CH14" s="7">
        <f>[62]Sheet1!CG$2</f>
        <v>20232.1484375</v>
      </c>
      <c r="CI14" s="7">
        <f>[62]Sheet1!CH$2</f>
        <v>21098.13671875</v>
      </c>
      <c r="CJ14" s="7">
        <f>[62]Sheet1!CI$2</f>
        <v>21794.759765625</v>
      </c>
      <c r="CK14" s="7">
        <f>[62]Sheet1!CJ$2</f>
        <v>22643.517578125</v>
      </c>
      <c r="CL14" s="7">
        <f>[62]Sheet1!CK$2</f>
        <v>23761.990234375</v>
      </c>
      <c r="CM14" s="7">
        <f>[62]Sheet1!CL$2</f>
        <v>24336.37890625</v>
      </c>
      <c r="CN14" s="7">
        <f>[62]Sheet1!CM$2</f>
        <v>25616.43359375</v>
      </c>
      <c r="CO14" s="7">
        <f>[62]Sheet1!CN$2</f>
        <v>27108.28125</v>
      </c>
      <c r="CP14" s="7">
        <f>[62]Sheet1!CO$2</f>
        <v>28950.36328125</v>
      </c>
      <c r="CQ14" s="7">
        <f>[62]Sheet1!CP$2</f>
        <v>30370.80859375</v>
      </c>
      <c r="CR14" s="7">
        <f>[62]Sheet1!CQ$2</f>
        <v>32650.0703125</v>
      </c>
      <c r="CS14" s="7">
        <f>[62]Sheet1!CR$2</f>
        <v>35268.4765625</v>
      </c>
      <c r="CT14" s="7">
        <f>[62]Sheet1!CS$2</f>
        <v>37675.40625</v>
      </c>
      <c r="CU14" s="7">
        <f>[62]Sheet1!CT$2</f>
        <v>41564.62890625</v>
      </c>
      <c r="CV14" s="7">
        <f>[62]Sheet1!CU$2</f>
        <v>46367.66796875</v>
      </c>
      <c r="CW14" s="7">
        <f>[62]Sheet1!CV$2</f>
        <v>53113.140625</v>
      </c>
      <c r="CX14" s="7">
        <f>[62]Sheet1!CW$2</f>
        <v>63035.67578125</v>
      </c>
      <c r="CY14" s="7">
        <f>[62]Sheet1!CX$2</f>
        <v>80165.6015625</v>
      </c>
      <c r="CZ14" s="7">
        <f>[62]Sheet1!CY$2</f>
        <v>144727.3125</v>
      </c>
      <c r="DA14" s="7"/>
      <c r="DB14" s="18">
        <f t="shared" si="93"/>
        <v>0.16624062293247066</v>
      </c>
      <c r="DC14" s="18">
        <f t="shared" si="94"/>
        <v>0.4416845084547017</v>
      </c>
      <c r="DD14" s="18">
        <f t="shared" si="95"/>
        <v>0.39207486861282764</v>
      </c>
      <c r="DE14" s="18">
        <f t="shared" si="96"/>
        <v>0.10044263755953121</v>
      </c>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M14" s="183">
        <v>81</v>
      </c>
      <c r="EN14" s="7">
        <v>0</v>
      </c>
      <c r="EO14" s="7">
        <v>0</v>
      </c>
      <c r="EP14" s="7">
        <v>0</v>
      </c>
      <c r="EQ14" s="7">
        <v>0</v>
      </c>
      <c r="ER14" s="7">
        <v>0</v>
      </c>
      <c r="ES14" s="7">
        <v>0</v>
      </c>
      <c r="ET14" s="7">
        <v>0</v>
      </c>
      <c r="EU14" s="7">
        <v>0</v>
      </c>
      <c r="EV14" s="7">
        <v>0</v>
      </c>
      <c r="EW14" s="7">
        <v>569.54285421489135</v>
      </c>
      <c r="EX14" s="7">
        <v>1782.1604034047036</v>
      </c>
      <c r="EY14" s="7">
        <v>2574.753749517753</v>
      </c>
      <c r="EZ14" s="7">
        <v>3211.6569613233082</v>
      </c>
      <c r="FA14" s="7">
        <v>3998.1825086805552</v>
      </c>
      <c r="FB14" s="7">
        <v>4492.3327787422841</v>
      </c>
      <c r="FC14" s="7">
        <v>4607.4074074074069</v>
      </c>
      <c r="FD14" s="7">
        <v>4607.4074074074069</v>
      </c>
      <c r="FE14" s="7">
        <v>4664.3189983603452</v>
      </c>
      <c r="FF14" s="7">
        <v>5130.1486545138887</v>
      </c>
      <c r="FG14" s="7">
        <v>5528.5385320216046</v>
      </c>
      <c r="FH14" s="7">
        <v>5925.9259259259252</v>
      </c>
      <c r="FI14" s="7">
        <v>6041.813753858024</v>
      </c>
      <c r="FJ14" s="7">
        <v>6551.7632378472217</v>
      </c>
      <c r="FK14" s="7">
        <v>6893.8024450231478</v>
      </c>
      <c r="FL14" s="7">
        <v>7373.3422550154319</v>
      </c>
      <c r="FM14" s="7">
        <v>7453.597608024691</v>
      </c>
      <c r="FN14" s="7">
        <v>8014.0450183256171</v>
      </c>
      <c r="FO14" s="7">
        <v>8637.0961130401229</v>
      </c>
      <c r="FP14" s="7">
        <v>8888.8888888888887</v>
      </c>
      <c r="FQ14" s="7">
        <v>9109.4388985339501</v>
      </c>
      <c r="FR14" s="7">
        <v>9214.8148148148139</v>
      </c>
      <c r="FS14" s="7">
        <v>9214.8148148148139</v>
      </c>
      <c r="FT14" s="7">
        <v>9214.8148148148139</v>
      </c>
      <c r="FU14" s="7">
        <v>9214.8148148148139</v>
      </c>
      <c r="FV14" s="7">
        <v>9214.8148148148139</v>
      </c>
      <c r="FW14" s="7">
        <v>9214.8148148148139</v>
      </c>
      <c r="FX14" s="7">
        <v>9214.8148148148139</v>
      </c>
      <c r="FY14" s="7">
        <v>9216.7576919367275</v>
      </c>
      <c r="FZ14" s="7">
        <v>9477.4148823302457</v>
      </c>
      <c r="GA14" s="7">
        <v>9721.681495949073</v>
      </c>
      <c r="GB14" s="7">
        <v>10151.546826774691</v>
      </c>
      <c r="GC14" s="7">
        <v>10370.37037037037</v>
      </c>
      <c r="GD14" s="7">
        <v>10529.279996141975</v>
      </c>
      <c r="GE14" s="7">
        <v>10914.048032407407</v>
      </c>
      <c r="GF14" s="7">
        <v>11111.111111111109</v>
      </c>
      <c r="GG14" s="7">
        <v>11337.360146604937</v>
      </c>
      <c r="GH14" s="7">
        <v>11779.792390046296</v>
      </c>
      <c r="GI14" s="7">
        <v>11851.85185185185</v>
      </c>
      <c r="GJ14" s="7">
        <v>11962.808641975307</v>
      </c>
      <c r="GK14" s="7">
        <v>12377.63671875</v>
      </c>
      <c r="GL14" s="7">
        <v>12703.835117669752</v>
      </c>
      <c r="GM14" s="7">
        <v>13218.041087962962</v>
      </c>
      <c r="GN14" s="7">
        <v>13347.01244212963</v>
      </c>
      <c r="GO14" s="7">
        <v>13623.974006558641</v>
      </c>
      <c r="GP14" s="7">
        <v>13918.414834104937</v>
      </c>
      <c r="GQ14" s="7">
        <v>14238.200472608023</v>
      </c>
      <c r="GR14" s="7">
        <v>14745.722415123455</v>
      </c>
      <c r="GS14" s="7">
        <v>14814.814814814814</v>
      </c>
      <c r="GT14" s="7">
        <v>14845.132860725307</v>
      </c>
      <c r="GU14" s="7">
        <v>15322.268036265432</v>
      </c>
      <c r="GV14" s="7">
        <v>15792.332175925925</v>
      </c>
      <c r="GW14" s="7">
        <v>16285.947145061727</v>
      </c>
      <c r="GX14" s="7">
        <v>16674.301938657405</v>
      </c>
      <c r="GY14" s="7">
        <v>17313.934702932096</v>
      </c>
      <c r="GZ14" s="7">
        <v>17777.777777777777</v>
      </c>
      <c r="HA14" s="7">
        <v>17879.217303240741</v>
      </c>
      <c r="HB14" s="7">
        <v>18379.412615740741</v>
      </c>
      <c r="HC14" s="7">
        <v>18461.536699459877</v>
      </c>
      <c r="HD14" s="7">
        <v>18674.733555169751</v>
      </c>
      <c r="HE14" s="7">
        <v>19288.910590277777</v>
      </c>
      <c r="HF14" s="7">
        <v>19795.087046682096</v>
      </c>
      <c r="HG14" s="7">
        <v>20536.817611882714</v>
      </c>
      <c r="HH14" s="7">
        <v>21084.05671296296</v>
      </c>
      <c r="HI14" s="7">
        <v>21972.730999228395</v>
      </c>
      <c r="HJ14" s="7">
        <v>22222.222222222219</v>
      </c>
      <c r="HK14" s="7">
        <v>22465.280189043209</v>
      </c>
      <c r="HL14" s="7">
        <v>23375.26765046296</v>
      </c>
      <c r="HM14" s="7">
        <v>24095.428240740741</v>
      </c>
      <c r="HN14" s="7">
        <v>25236.805555555555</v>
      </c>
      <c r="HO14" s="7">
        <v>26235.824170524691</v>
      </c>
      <c r="HP14" s="7">
        <v>27037.859278549382</v>
      </c>
      <c r="HQ14" s="7">
        <v>28087.070794753086</v>
      </c>
      <c r="HR14" s="7">
        <v>29423.811246141973</v>
      </c>
      <c r="HS14" s="7">
        <v>29702.80671296296</v>
      </c>
      <c r="HT14" s="7">
        <v>31108.948206018518</v>
      </c>
      <c r="HU14" s="7">
        <v>32802.912808641973</v>
      </c>
      <c r="HV14" s="7">
        <v>34656.741898148146</v>
      </c>
      <c r="HW14" s="7">
        <v>36734.835551697528</v>
      </c>
      <c r="HX14" s="7">
        <v>37956.22106481481</v>
      </c>
      <c r="HY14" s="7">
        <v>40726.572145061727</v>
      </c>
      <c r="HZ14" s="7">
        <v>43884.524498456791</v>
      </c>
      <c r="IA14" s="7">
        <v>45646.074459876538</v>
      </c>
      <c r="IB14" s="7">
        <v>49819.357638888883</v>
      </c>
      <c r="IC14" s="7">
        <v>53936.670524691355</v>
      </c>
      <c r="ID14" s="7">
        <v>59600.207368827156</v>
      </c>
      <c r="IE14" s="7">
        <v>67174.281442901236</v>
      </c>
      <c r="IF14" s="7">
        <v>76745.900848765421</v>
      </c>
      <c r="IG14" s="7">
        <v>91291.676311728384</v>
      </c>
      <c r="IH14" s="7">
        <v>117366.1361882716</v>
      </c>
      <c r="II14" s="7">
        <v>230591.6473765432</v>
      </c>
      <c r="IJ14" s="7">
        <v>144760.09837962961</v>
      </c>
      <c r="IK14" s="7">
        <v>148415.97222222222</v>
      </c>
      <c r="IL14" s="7">
        <v>156176.31172839506</v>
      </c>
      <c r="IM14" s="7">
        <v>165648.18672839506</v>
      </c>
      <c r="IN14" s="7">
        <v>177060.45524691357</v>
      </c>
      <c r="IO14" s="7">
        <v>190667.11033950615</v>
      </c>
      <c r="IP14" s="7">
        <v>211271.43132716048</v>
      </c>
      <c r="IQ14" s="7">
        <v>234951.69753086418</v>
      </c>
      <c r="IR14" s="7">
        <v>283001.4660493827</v>
      </c>
      <c r="IS14" s="7">
        <v>593265.70216049382</v>
      </c>
      <c r="IT14" s="7">
        <v>331767.74691358022</v>
      </c>
      <c r="IU14" s="7">
        <v>341032.75462962961</v>
      </c>
      <c r="IV14" s="7">
        <v>359674.3055555555</v>
      </c>
      <c r="IW14" s="7">
        <v>377950.57870370365</v>
      </c>
      <c r="IX14" s="7">
        <v>407914.39043209876</v>
      </c>
      <c r="IY14" s="7">
        <v>446562.73148148146</v>
      </c>
      <c r="IZ14" s="7">
        <v>495499.34413580241</v>
      </c>
      <c r="JA14" s="7">
        <v>663872.37654320989</v>
      </c>
      <c r="JB14" s="7">
        <v>844773.76543209876</v>
      </c>
      <c r="JC14" s="7">
        <v>1633746.2962962962</v>
      </c>
      <c r="JD14" s="7">
        <v>967570.37037037034</v>
      </c>
      <c r="JE14" s="7">
        <v>981481.48148148146</v>
      </c>
      <c r="JF14" s="7">
        <v>994266.51234567899</v>
      </c>
      <c r="JG14" s="7">
        <v>1082962.9629629629</v>
      </c>
      <c r="JH14" s="7">
        <v>1113810.5709876542</v>
      </c>
      <c r="JI14" s="7">
        <v>1287407.4074074074</v>
      </c>
      <c r="JJ14" s="7">
        <v>1481481.4814814813</v>
      </c>
      <c r="JK14" s="7">
        <v>2392478.549382716</v>
      </c>
      <c r="JL14" s="7">
        <v>2610370.3703703703</v>
      </c>
      <c r="JM14" s="7">
        <v>2865217.9012345676</v>
      </c>
    </row>
    <row r="15" spans="1:273" x14ac:dyDescent="0.2">
      <c r="A15" s="183">
        <v>2013</v>
      </c>
      <c r="B15" s="7">
        <f t="shared" si="0"/>
        <v>2122712565116.1719</v>
      </c>
      <c r="C15" s="7">
        <f>[63]Sheet1!B$2</f>
        <v>15651.4208984375</v>
      </c>
      <c r="D15" s="7">
        <f>[63]Sheet1!C$2</f>
        <v>135624272</v>
      </c>
      <c r="E15" s="7">
        <f>[63]Sheet1!D$2</f>
        <v>0</v>
      </c>
      <c r="F15" s="7">
        <f>[63]Sheet1!E$2</f>
        <v>0</v>
      </c>
      <c r="G15" s="7">
        <f>[63]Sheet1!F$2</f>
        <v>0</v>
      </c>
      <c r="H15" s="7">
        <f>[63]Sheet1!G$2</f>
        <v>0</v>
      </c>
      <c r="I15" s="7">
        <f>[63]Sheet1!H$2</f>
        <v>0</v>
      </c>
      <c r="J15" s="7">
        <f>[63]Sheet1!I$2</f>
        <v>0</v>
      </c>
      <c r="K15" s="7">
        <f>[63]Sheet1!J$2</f>
        <v>0</v>
      </c>
      <c r="L15" s="7">
        <f>[63]Sheet1!K$2</f>
        <v>0</v>
      </c>
      <c r="M15" s="7">
        <f>[63]Sheet1!L$2</f>
        <v>0</v>
      </c>
      <c r="N15" s="7">
        <f>[63]Sheet1!M$2</f>
        <v>89.032432556152344</v>
      </c>
      <c r="O15" s="7">
        <f>[63]Sheet1!N$2</f>
        <v>928.07763671875</v>
      </c>
      <c r="P15" s="7">
        <f>[63]Sheet1!O$2</f>
        <v>1566.6959228515625</v>
      </c>
      <c r="Q15" s="7">
        <f>[63]Sheet1!P$2</f>
        <v>2195.849853515625</v>
      </c>
      <c r="R15" s="7">
        <f>[63]Sheet1!Q$2</f>
        <v>2687.8447265625</v>
      </c>
      <c r="S15" s="7">
        <f>[63]Sheet1!R$2</f>
        <v>3141.6689453125</v>
      </c>
      <c r="T15" s="7">
        <f>[63]Sheet1!S$2</f>
        <v>3649.38427734375</v>
      </c>
      <c r="U15" s="7">
        <f>[63]Sheet1!T$2</f>
        <v>4065.13330078125</v>
      </c>
      <c r="V15" s="7">
        <f>[63]Sheet1!U$2</f>
        <v>4068</v>
      </c>
      <c r="W15" s="7">
        <f>[63]Sheet1!V$2</f>
        <v>4068</v>
      </c>
      <c r="X15" s="7">
        <f>[63]Sheet1!W$2</f>
        <v>4176.8017578125</v>
      </c>
      <c r="Y15" s="7">
        <f>[63]Sheet1!X$2</f>
        <v>4449.3662109375</v>
      </c>
      <c r="Z15" s="7">
        <f>[63]Sheet1!Y$2</f>
        <v>4798.15966796875</v>
      </c>
      <c r="AA15" s="7">
        <f>[63]Sheet1!Z$2</f>
        <v>5043.4716796875</v>
      </c>
      <c r="AB15" s="7">
        <f>[63]Sheet1!AA$2</f>
        <v>5375.22802734375</v>
      </c>
      <c r="AC15" s="7">
        <f>[63]Sheet1!AB$2</f>
        <v>5667.24560546875</v>
      </c>
      <c r="AD15" s="7">
        <f>[63]Sheet1!AC$2</f>
        <v>5954.59033203125</v>
      </c>
      <c r="AE15" s="7">
        <f>[63]Sheet1!AD$2</f>
        <v>6147.03466796875</v>
      </c>
      <c r="AF15" s="7">
        <f>[63]Sheet1!AE$2</f>
        <v>6523.71337890625</v>
      </c>
      <c r="AG15" s="7">
        <f>[63]Sheet1!AF$2</f>
        <v>6899.669921875</v>
      </c>
      <c r="AH15" s="7">
        <f>[63]Sheet1!AG$2</f>
        <v>7197.27197265625</v>
      </c>
      <c r="AI15" s="7">
        <f>[63]Sheet1!AH$2</f>
        <v>7458.14208984375</v>
      </c>
      <c r="AJ15" s="7">
        <f>[63]Sheet1!AI$2</f>
        <v>7855.2158203125</v>
      </c>
      <c r="AK15" s="7">
        <f>[63]Sheet1!AJ$2</f>
        <v>8133.10595703125</v>
      </c>
      <c r="AL15" s="7">
        <f>[63]Sheet1!AK$2</f>
        <v>8136</v>
      </c>
      <c r="AM15" s="7">
        <f>[63]Sheet1!AL$2</f>
        <v>8136</v>
      </c>
      <c r="AN15" s="7">
        <f>[63]Sheet1!AM$2</f>
        <v>8136</v>
      </c>
      <c r="AO15" s="7">
        <f>[63]Sheet1!AN$2</f>
        <v>8136</v>
      </c>
      <c r="AP15" s="7">
        <f>[63]Sheet1!AO$2</f>
        <v>8136</v>
      </c>
      <c r="AQ15" s="7">
        <f>[63]Sheet1!AP$2</f>
        <v>8136</v>
      </c>
      <c r="AR15" s="7">
        <f>[63]Sheet1!AQ$2</f>
        <v>8136</v>
      </c>
      <c r="AS15" s="7">
        <f>[63]Sheet1!AR$2</f>
        <v>8179.705078125</v>
      </c>
      <c r="AT15" s="7">
        <f>[63]Sheet1!AS$2</f>
        <v>8377.1748046875</v>
      </c>
      <c r="AU15" s="7">
        <f>[63]Sheet1!AT$2</f>
        <v>8422.5625</v>
      </c>
      <c r="AV15" s="7">
        <f>[63]Sheet1!AU$2</f>
        <v>8732.7001953125</v>
      </c>
      <c r="AW15" s="7">
        <f>[63]Sheet1!AV$2</f>
        <v>8981.853515625</v>
      </c>
      <c r="AX15" s="7">
        <f>[63]Sheet1!AW$2</f>
        <v>9169.814453125</v>
      </c>
      <c r="AY15" s="7">
        <f>[63]Sheet1!AX$2</f>
        <v>9505.9833984375</v>
      </c>
      <c r="AZ15" s="7">
        <f>[63]Sheet1!AY$2</f>
        <v>9600</v>
      </c>
      <c r="BA15" s="7">
        <f>[63]Sheet1!AZ$2</f>
        <v>9789.1083984375</v>
      </c>
      <c r="BB15" s="7">
        <f>[63]Sheet1!BA$2</f>
        <v>10109.017578125</v>
      </c>
      <c r="BC15" s="7">
        <f>[63]Sheet1!BB$2</f>
        <v>10282.58984375</v>
      </c>
      <c r="BD15" s="7">
        <f>[63]Sheet1!BC$2</f>
        <v>10619.4521484375</v>
      </c>
      <c r="BE15" s="7">
        <f>[63]Sheet1!BD$2</f>
        <v>10800</v>
      </c>
      <c r="BF15" s="7">
        <f>[63]Sheet1!BE$2</f>
        <v>10985.1728515625</v>
      </c>
      <c r="BG15" s="7">
        <f>[63]Sheet1!BF$2</f>
        <v>11335.78515625</v>
      </c>
      <c r="BH15" s="7">
        <f>[63]Sheet1!BG$2</f>
        <v>11687.806640625</v>
      </c>
      <c r="BI15" s="7">
        <f>[63]Sheet1!BH$2</f>
        <v>11987.8935546875</v>
      </c>
      <c r="BJ15" s="7">
        <f>[63]Sheet1!BI$2</f>
        <v>12000</v>
      </c>
      <c r="BK15" s="7">
        <f>[63]Sheet1!BJ$2</f>
        <v>12158.427734375</v>
      </c>
      <c r="BL15" s="7">
        <f>[63]Sheet1!BK$2</f>
        <v>12458.875</v>
      </c>
      <c r="BM15" s="7">
        <f>[63]Sheet1!BL$2</f>
        <v>12710.509765625</v>
      </c>
      <c r="BN15" s="7">
        <f>[63]Sheet1!BM$2</f>
        <v>13125.7822265625</v>
      </c>
      <c r="BO15" s="7">
        <f>[63]Sheet1!BN$2</f>
        <v>13331.001953125</v>
      </c>
      <c r="BP15" s="7">
        <f>[63]Sheet1!BO$2</f>
        <v>13807.048828125</v>
      </c>
      <c r="BQ15" s="7">
        <f>[63]Sheet1!BP$2</f>
        <v>14289.19140625</v>
      </c>
      <c r="BR15" s="7">
        <f>[63]Sheet1!BQ$2</f>
        <v>14400</v>
      </c>
      <c r="BS15" s="7">
        <f>[63]Sheet1!BR$2</f>
        <v>14696.630859375</v>
      </c>
      <c r="BT15" s="7">
        <f>[63]Sheet1!BS$2</f>
        <v>15088.8994140625</v>
      </c>
      <c r="BU15" s="7">
        <f>[63]Sheet1!BT$2</f>
        <v>15546.212890625</v>
      </c>
      <c r="BV15" s="7">
        <f>[63]Sheet1!BU$2</f>
        <v>15938.46875</v>
      </c>
      <c r="BW15" s="7">
        <f>[63]Sheet1!BV$2</f>
        <v>16254.5361328125</v>
      </c>
      <c r="BX15" s="7">
        <f>[63]Sheet1!BW$2</f>
        <v>16370.80078125</v>
      </c>
      <c r="BY15" s="7">
        <f>[63]Sheet1!BX$2</f>
        <v>16775.921875</v>
      </c>
      <c r="BZ15" s="7">
        <f>[63]Sheet1!BY$2</f>
        <v>17155.845703125</v>
      </c>
      <c r="CA15" s="7">
        <f>[63]Sheet1!BZ$2</f>
        <v>17826.462890625</v>
      </c>
      <c r="CB15" s="7">
        <f>[63]Sheet1!CA$2</f>
        <v>18001.24609375</v>
      </c>
      <c r="CC15" s="7">
        <f>[63]Sheet1!CB$2</f>
        <v>18565.244140625</v>
      </c>
      <c r="CD15" s="7">
        <f>[63]Sheet1!CC$2</f>
        <v>19213.53125</v>
      </c>
      <c r="CE15" s="7">
        <f>[63]Sheet1!CD$2</f>
        <v>19922.2421875</v>
      </c>
      <c r="CF15" s="7">
        <f>[63]Sheet1!CE$2</f>
        <v>20630.7109375</v>
      </c>
      <c r="CG15" s="7">
        <f>[63]Sheet1!CF$2</f>
        <v>21281.482421875</v>
      </c>
      <c r="CH15" s="7">
        <f>[63]Sheet1!CG$2</f>
        <v>22021.59375</v>
      </c>
      <c r="CI15" s="7">
        <f>[63]Sheet1!CH$2</f>
        <v>22998.447265625</v>
      </c>
      <c r="CJ15" s="7">
        <f>[63]Sheet1!CI$2</f>
        <v>23938.787109375</v>
      </c>
      <c r="CK15" s="7">
        <f>[63]Sheet1!CJ$2</f>
        <v>24333.8515625</v>
      </c>
      <c r="CL15" s="7">
        <f>[63]Sheet1!CK$2</f>
        <v>25364.421875</v>
      </c>
      <c r="CM15" s="7">
        <f>[63]Sheet1!CL$2</f>
        <v>26579.158203125</v>
      </c>
      <c r="CN15" s="7">
        <f>[63]Sheet1!CM$2</f>
        <v>28086.01171875</v>
      </c>
      <c r="CO15" s="7">
        <f>[63]Sheet1!CN$2</f>
        <v>29709.39453125</v>
      </c>
      <c r="CP15" s="7">
        <f>[63]Sheet1!CO$2</f>
        <v>31095.015625</v>
      </c>
      <c r="CQ15" s="7">
        <f>[63]Sheet1!CP$2</f>
        <v>33276.7109375</v>
      </c>
      <c r="CR15" s="7">
        <f>[63]Sheet1!CQ$2</f>
        <v>35557.8984375</v>
      </c>
      <c r="CS15" s="7">
        <f>[63]Sheet1!CR$2</f>
        <v>37722.37109375</v>
      </c>
      <c r="CT15" s="7">
        <f>[63]Sheet1!CS$2</f>
        <v>41287.55859375</v>
      </c>
      <c r="CU15" s="7">
        <f>[63]Sheet1!CT$2</f>
        <v>45400.8828125</v>
      </c>
      <c r="CV15" s="7">
        <f>[63]Sheet1!CU$2</f>
        <v>50373.00390625</v>
      </c>
      <c r="CW15" s="7">
        <f>[63]Sheet1!CV$2</f>
        <v>57956.89453125</v>
      </c>
      <c r="CX15" s="7">
        <f>[63]Sheet1!CW$2</f>
        <v>68687.4375</v>
      </c>
      <c r="CY15" s="7">
        <f>[63]Sheet1!CX$2</f>
        <v>87806.53125</v>
      </c>
      <c r="CZ15" s="7">
        <f>[63]Sheet1!CY$2</f>
        <v>153703.625</v>
      </c>
      <c r="DA15" s="7"/>
      <c r="DB15" s="18">
        <f t="shared" si="93"/>
        <v>0.16609649776363183</v>
      </c>
      <c r="DC15" s="18">
        <f t="shared" si="94"/>
        <v>0.44302076541103763</v>
      </c>
      <c r="DD15" s="18">
        <f t="shared" si="95"/>
        <v>0.39088273682533053</v>
      </c>
      <c r="DE15" s="18">
        <f t="shared" si="96"/>
        <v>9.8206527649304182E-2</v>
      </c>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M15" s="183">
        <v>87</v>
      </c>
      <c r="EN15" s="7">
        <v>0</v>
      </c>
      <c r="EO15" s="7">
        <v>0</v>
      </c>
      <c r="EP15" s="7">
        <v>0</v>
      </c>
      <c r="EQ15" s="7">
        <v>0</v>
      </c>
      <c r="ER15" s="7">
        <v>0</v>
      </c>
      <c r="ES15" s="7">
        <v>0</v>
      </c>
      <c r="ET15" s="7">
        <v>0</v>
      </c>
      <c r="EU15" s="7">
        <v>0</v>
      </c>
      <c r="EV15" s="7">
        <v>0</v>
      </c>
      <c r="EW15" s="7">
        <v>181.19473512145288</v>
      </c>
      <c r="EX15" s="7">
        <v>1385.0588743714022</v>
      </c>
      <c r="EY15" s="7">
        <v>2320.9117670168853</v>
      </c>
      <c r="EZ15" s="7">
        <v>3025.6330818965516</v>
      </c>
      <c r="FA15" s="7">
        <v>3807.5063420438159</v>
      </c>
      <c r="FB15" s="7">
        <v>4396.6513447377929</v>
      </c>
      <c r="FC15" s="7">
        <v>4675.8620689655172</v>
      </c>
      <c r="FD15" s="7">
        <v>4675.8620689655172</v>
      </c>
      <c r="FE15" s="7">
        <v>4749.3770204741377</v>
      </c>
      <c r="FF15" s="7">
        <v>5096.1392106681033</v>
      </c>
      <c r="FG15" s="7">
        <v>5517.0556079382186</v>
      </c>
      <c r="FH15" s="7">
        <v>5754.1711566091954</v>
      </c>
      <c r="FI15" s="7">
        <v>6212.684648886494</v>
      </c>
      <c r="FJ15" s="7">
        <v>6691.7974362428158</v>
      </c>
      <c r="FK15" s="7">
        <v>6896.5517241379312</v>
      </c>
      <c r="FL15" s="7">
        <v>7205.7274829382186</v>
      </c>
      <c r="FM15" s="7">
        <v>7795.5678654813219</v>
      </c>
      <c r="FN15" s="7">
        <v>8270.7070536997126</v>
      </c>
      <c r="FO15" s="7">
        <v>8414.49634069684</v>
      </c>
      <c r="FP15" s="7">
        <v>8954.1593705100568</v>
      </c>
      <c r="FQ15" s="7">
        <v>9331.6164915589088</v>
      </c>
      <c r="FR15" s="7">
        <v>9351.7241379310344</v>
      </c>
      <c r="FS15" s="7">
        <v>9351.7241379310344</v>
      </c>
      <c r="FT15" s="7">
        <v>9351.7241379310344</v>
      </c>
      <c r="FU15" s="7">
        <v>9351.7241379310344</v>
      </c>
      <c r="FV15" s="7">
        <v>9351.7241379310344</v>
      </c>
      <c r="FW15" s="7">
        <v>9351.7241379310344</v>
      </c>
      <c r="FX15" s="7">
        <v>9351.7241379310344</v>
      </c>
      <c r="FY15" s="7">
        <v>9461.854570761494</v>
      </c>
      <c r="FZ15" s="7">
        <v>9655.1724137931033</v>
      </c>
      <c r="GA15" s="7">
        <v>9969.33032507184</v>
      </c>
      <c r="GB15" s="7">
        <v>10304.778421336207</v>
      </c>
      <c r="GC15" s="7">
        <v>10406.761853448275</v>
      </c>
      <c r="GD15" s="7">
        <v>10854.593211206897</v>
      </c>
      <c r="GE15" s="7">
        <v>11034.48275862069</v>
      </c>
      <c r="GF15" s="7">
        <v>11113.633710488506</v>
      </c>
      <c r="GG15" s="7">
        <v>11544.270833333334</v>
      </c>
      <c r="GH15" s="7">
        <v>11769.833198635057</v>
      </c>
      <c r="GI15" s="7">
        <v>12230.171291307472</v>
      </c>
      <c r="GJ15" s="7">
        <v>12413.793103448275</v>
      </c>
      <c r="GK15" s="7">
        <v>12617.128008261494</v>
      </c>
      <c r="GL15" s="7">
        <v>13036.444863505747</v>
      </c>
      <c r="GM15" s="7">
        <v>13488.088182471265</v>
      </c>
      <c r="GN15" s="7">
        <v>13793.103448275862</v>
      </c>
      <c r="GO15" s="7">
        <v>13793.103448275862</v>
      </c>
      <c r="GP15" s="7">
        <v>13813.50237966954</v>
      </c>
      <c r="GQ15" s="7">
        <v>14111.084545617816</v>
      </c>
      <c r="GR15" s="7">
        <v>14551.221264367816</v>
      </c>
      <c r="GS15" s="7">
        <v>15049.647539511494</v>
      </c>
      <c r="GT15" s="7">
        <v>15271.253142959769</v>
      </c>
      <c r="GU15" s="7">
        <v>15859.327855603447</v>
      </c>
      <c r="GV15" s="7">
        <v>16427.970096982757</v>
      </c>
      <c r="GW15" s="7">
        <v>16551.724137931036</v>
      </c>
      <c r="GX15" s="7">
        <v>16812.396731321838</v>
      </c>
      <c r="GY15" s="7">
        <v>17268.619791666668</v>
      </c>
      <c r="GZ15" s="7">
        <v>17820.340562140806</v>
      </c>
      <c r="HA15" s="7">
        <v>18183.610587284482</v>
      </c>
      <c r="HB15" s="7">
        <v>18647.613595545976</v>
      </c>
      <c r="HC15" s="7">
        <v>18713.860452586207</v>
      </c>
      <c r="HD15" s="7">
        <v>19189.711296695401</v>
      </c>
      <c r="HE15" s="7">
        <v>19650.707165948275</v>
      </c>
      <c r="HF15" s="7">
        <v>20421.778466235632</v>
      </c>
      <c r="HG15" s="7">
        <v>20689.655172413793</v>
      </c>
      <c r="HH15" s="7">
        <v>20808.717223419539</v>
      </c>
      <c r="HI15" s="7">
        <v>21712.059985632182</v>
      </c>
      <c r="HJ15" s="7">
        <v>22333.57803520115</v>
      </c>
      <c r="HK15" s="7">
        <v>23187.589798850575</v>
      </c>
      <c r="HL15" s="7">
        <v>23967.248114224138</v>
      </c>
      <c r="HM15" s="7">
        <v>24780.07363505747</v>
      </c>
      <c r="HN15" s="7">
        <v>25744.70635775862</v>
      </c>
      <c r="HO15" s="7">
        <v>26843.271821120688</v>
      </c>
      <c r="HP15" s="7">
        <v>27586.206896551725</v>
      </c>
      <c r="HQ15" s="7">
        <v>27790.485811781611</v>
      </c>
      <c r="HR15" s="7">
        <v>29003.118265086207</v>
      </c>
      <c r="HS15" s="7">
        <v>30403.879310344826</v>
      </c>
      <c r="HT15" s="7">
        <v>31827.496408045976</v>
      </c>
      <c r="HU15" s="7">
        <v>33830.116289511498</v>
      </c>
      <c r="HV15" s="7">
        <v>34721.060075431036</v>
      </c>
      <c r="HW15" s="7">
        <v>36804.808728448275</v>
      </c>
      <c r="HX15" s="7">
        <v>39131.914511494251</v>
      </c>
      <c r="HY15" s="7">
        <v>41315.216415229886</v>
      </c>
      <c r="HZ15" s="7">
        <v>43202.34375</v>
      </c>
      <c r="IA15" s="7">
        <v>46919.100215517239</v>
      </c>
      <c r="IB15" s="7">
        <v>50653.919719827587</v>
      </c>
      <c r="IC15" s="7">
        <v>55242.447916666664</v>
      </c>
      <c r="ID15" s="7">
        <v>61296.619073275862</v>
      </c>
      <c r="IE15" s="7">
        <v>68742.420977011498</v>
      </c>
      <c r="IF15" s="7">
        <v>78559.123563218396</v>
      </c>
      <c r="IG15" s="7">
        <v>93731.465517241377</v>
      </c>
      <c r="IH15" s="7">
        <v>120371.41702586207</v>
      </c>
      <c r="II15" s="7">
        <v>228651.99353448275</v>
      </c>
      <c r="IJ15" s="7">
        <v>143502.43354885059</v>
      </c>
      <c r="IK15" s="7">
        <v>153210.9375</v>
      </c>
      <c r="IL15" s="7">
        <v>162552.55028735631</v>
      </c>
      <c r="IM15" s="7">
        <v>171361.0632183908</v>
      </c>
      <c r="IN15" s="7">
        <v>184308.0639367816</v>
      </c>
      <c r="IO15" s="7">
        <v>200470.51005747126</v>
      </c>
      <c r="IP15" s="7">
        <v>217249.92816091955</v>
      </c>
      <c r="IQ15" s="7">
        <v>244457.63290229885</v>
      </c>
      <c r="IR15" s="7">
        <v>291963.97270114941</v>
      </c>
      <c r="IS15" s="7">
        <v>516557.07614942529</v>
      </c>
      <c r="IT15" s="7">
        <v>343195.68965517241</v>
      </c>
      <c r="IU15" s="7">
        <v>358089.08045977011</v>
      </c>
      <c r="IV15" s="7">
        <v>371147.05459770118</v>
      </c>
      <c r="IW15" s="7">
        <v>390088.07471264369</v>
      </c>
      <c r="IX15" s="7">
        <v>411880.13649425289</v>
      </c>
      <c r="IY15" s="7">
        <v>431917.27729885059</v>
      </c>
      <c r="IZ15" s="7">
        <v>462939.58333333331</v>
      </c>
      <c r="JA15" s="7">
        <v>542874.71264367818</v>
      </c>
      <c r="JB15" s="7">
        <v>715339.22413793101</v>
      </c>
      <c r="JC15" s="7">
        <v>1131802.2270114943</v>
      </c>
      <c r="JD15" s="7">
        <v>827586.20689655177</v>
      </c>
      <c r="JE15" s="7">
        <v>848275.86206896557</v>
      </c>
      <c r="JF15" s="7">
        <v>857860.20114942524</v>
      </c>
      <c r="JG15" s="7">
        <v>930724.35344827583</v>
      </c>
      <c r="JH15" s="7">
        <v>984371.47988505743</v>
      </c>
      <c r="JI15" s="7">
        <v>1017586.2068965518</v>
      </c>
      <c r="JJ15" s="7">
        <v>1096551.7241379311</v>
      </c>
      <c r="JK15" s="7">
        <v>1117291.9540229884</v>
      </c>
      <c r="JL15" s="7">
        <v>1211820.9770114943</v>
      </c>
      <c r="JM15" s="7">
        <v>2251956.7528735632</v>
      </c>
    </row>
    <row r="16" spans="1:273" x14ac:dyDescent="0.2">
      <c r="A16" s="183">
        <v>2014</v>
      </c>
      <c r="B16" s="7">
        <f t="shared" si="0"/>
        <v>2364642772973.6875</v>
      </c>
      <c r="C16" s="7">
        <f>[64]Sheet1!B$2</f>
        <v>17010.19140625</v>
      </c>
      <c r="D16" s="7">
        <f>[64]Sheet1!C$2</f>
        <v>139013296</v>
      </c>
      <c r="E16" s="7">
        <f>[64]Sheet1!D$2</f>
        <v>0</v>
      </c>
      <c r="F16" s="7">
        <f>[64]Sheet1!E$2</f>
        <v>0</v>
      </c>
      <c r="G16" s="7">
        <f>[64]Sheet1!F$2</f>
        <v>0</v>
      </c>
      <c r="H16" s="7">
        <f>[64]Sheet1!G$2</f>
        <v>0</v>
      </c>
      <c r="I16" s="7">
        <f>[64]Sheet1!H$2</f>
        <v>0</v>
      </c>
      <c r="J16" s="7">
        <f>[64]Sheet1!I$2</f>
        <v>0</v>
      </c>
      <c r="K16" s="7">
        <f>[64]Sheet1!J$2</f>
        <v>0</v>
      </c>
      <c r="L16" s="7">
        <f>[64]Sheet1!K$2</f>
        <v>0</v>
      </c>
      <c r="M16" s="7">
        <f>[64]Sheet1!L$2</f>
        <v>0</v>
      </c>
      <c r="N16" s="7">
        <f>[64]Sheet1!M$2</f>
        <v>589.64630126953125</v>
      </c>
      <c r="O16" s="7">
        <f>[64]Sheet1!N$2</f>
        <v>1445.7152099609375</v>
      </c>
      <c r="P16" s="7">
        <f>[64]Sheet1!O$2</f>
        <v>2126.595458984375</v>
      </c>
      <c r="Q16" s="7">
        <f>[64]Sheet1!P$2</f>
        <v>2722.74658203125</v>
      </c>
      <c r="R16" s="7">
        <f>[64]Sheet1!Q$2</f>
        <v>3185.9208984375</v>
      </c>
      <c r="S16" s="7">
        <f>[64]Sheet1!R$2</f>
        <v>3748.80517578125</v>
      </c>
      <c r="T16" s="7">
        <f>[64]Sheet1!S$2</f>
        <v>4249.60302734375</v>
      </c>
      <c r="U16" s="7">
        <f>[64]Sheet1!T$2</f>
        <v>4344</v>
      </c>
      <c r="V16" s="7">
        <f>[64]Sheet1!U$2</f>
        <v>4344</v>
      </c>
      <c r="W16" s="7">
        <f>[64]Sheet1!V$2</f>
        <v>4363.49951171875</v>
      </c>
      <c r="X16" s="7">
        <f>[64]Sheet1!W$2</f>
        <v>4733.65380859375</v>
      </c>
      <c r="Y16" s="7">
        <f>[64]Sheet1!X$2</f>
        <v>4972.28662109375</v>
      </c>
      <c r="Z16" s="7">
        <f>[64]Sheet1!Y$2</f>
        <v>5362.00390625</v>
      </c>
      <c r="AA16" s="7">
        <f>[64]Sheet1!Z$2</f>
        <v>5765.61083984375</v>
      </c>
      <c r="AB16" s="7">
        <f>[64]Sheet1!AA$2</f>
        <v>6003.7158203125</v>
      </c>
      <c r="AC16" s="7">
        <f>[64]Sheet1!AB$2</f>
        <v>6208.5263671875</v>
      </c>
      <c r="AD16" s="7">
        <f>[64]Sheet1!AC$2</f>
        <v>6582.16357421875</v>
      </c>
      <c r="AE16" s="7">
        <f>[64]Sheet1!AD$2</f>
        <v>6973.40625</v>
      </c>
      <c r="AF16" s="7">
        <f>[64]Sheet1!AE$2</f>
        <v>7212.84912109375</v>
      </c>
      <c r="AG16" s="7">
        <f>[64]Sheet1!AF$2</f>
        <v>7553.53369140625</v>
      </c>
      <c r="AH16" s="7">
        <f>[64]Sheet1!AG$2</f>
        <v>7966.970703125</v>
      </c>
      <c r="AI16" s="7">
        <f>[64]Sheet1!AH$2</f>
        <v>8397.767578125</v>
      </c>
      <c r="AJ16" s="7">
        <f>[64]Sheet1!AI$2</f>
        <v>8546.3046875</v>
      </c>
      <c r="AK16" s="7">
        <f>[64]Sheet1!AJ$2</f>
        <v>8688</v>
      </c>
      <c r="AL16" s="7">
        <f>[64]Sheet1!AK$2</f>
        <v>8688</v>
      </c>
      <c r="AM16" s="7">
        <f>[64]Sheet1!AL$2</f>
        <v>8688</v>
      </c>
      <c r="AN16" s="7">
        <f>[64]Sheet1!AM$2</f>
        <v>8688</v>
      </c>
      <c r="AO16" s="7">
        <f>[64]Sheet1!AN$2</f>
        <v>8688</v>
      </c>
      <c r="AP16" s="7">
        <f>[64]Sheet1!AO$2</f>
        <v>8688</v>
      </c>
      <c r="AQ16" s="7">
        <f>[64]Sheet1!AP$2</f>
        <v>8688</v>
      </c>
      <c r="AR16" s="7">
        <f>[64]Sheet1!AQ$2</f>
        <v>8688.0732421875</v>
      </c>
      <c r="AS16" s="7">
        <f>[64]Sheet1!AR$2</f>
        <v>8828.2490234375</v>
      </c>
      <c r="AT16" s="7">
        <f>[64]Sheet1!AS$2</f>
        <v>9052.322265625</v>
      </c>
      <c r="AU16" s="7">
        <f>[64]Sheet1!AT$2</f>
        <v>9361.748046875</v>
      </c>
      <c r="AV16" s="7">
        <f>[64]Sheet1!AU$2</f>
        <v>9599.9580078125</v>
      </c>
      <c r="AW16" s="7">
        <f>[64]Sheet1!AV$2</f>
        <v>9737.310546875</v>
      </c>
      <c r="AX16" s="7">
        <f>[64]Sheet1!AW$2</f>
        <v>10097.318359375</v>
      </c>
      <c r="AY16" s="7">
        <f>[64]Sheet1!AX$2</f>
        <v>10299.6513671875</v>
      </c>
      <c r="AZ16" s="7">
        <f>[64]Sheet1!AY$2</f>
        <v>10616.728515625</v>
      </c>
      <c r="BA16" s="7">
        <f>[64]Sheet1!AZ$2</f>
        <v>10800</v>
      </c>
      <c r="BB16" s="7">
        <f>[64]Sheet1!BA$2</f>
        <v>10973.0673828125</v>
      </c>
      <c r="BC16" s="7">
        <f>[64]Sheet1!BB$2</f>
        <v>11370.078125</v>
      </c>
      <c r="BD16" s="7">
        <f>[64]Sheet1!BC$2</f>
        <v>11667.24609375</v>
      </c>
      <c r="BE16" s="7">
        <f>[64]Sheet1!BD$2</f>
        <v>11987.6396484375</v>
      </c>
      <c r="BF16" s="7">
        <f>[64]Sheet1!BE$2</f>
        <v>12000</v>
      </c>
      <c r="BG16" s="7">
        <f>[64]Sheet1!BF$2</f>
        <v>12170.0078125</v>
      </c>
      <c r="BH16" s="7">
        <f>[64]Sheet1!BG$2</f>
        <v>12567.53125</v>
      </c>
      <c r="BI16" s="7">
        <f>[64]Sheet1!BH$2</f>
        <v>12810.888671875</v>
      </c>
      <c r="BJ16" s="7">
        <f>[64]Sheet1!BI$2</f>
        <v>13113.6875</v>
      </c>
      <c r="BK16" s="7">
        <f>[64]Sheet1!BJ$2</f>
        <v>13271.955078125</v>
      </c>
      <c r="BL16" s="7">
        <f>[64]Sheet1!BK$2</f>
        <v>13654.2646484375</v>
      </c>
      <c r="BM16" s="7">
        <f>[64]Sheet1!BL$2</f>
        <v>14140.6015625</v>
      </c>
      <c r="BN16" s="7">
        <f>[64]Sheet1!BM$2</f>
        <v>14400</v>
      </c>
      <c r="BO16" s="7">
        <f>[64]Sheet1!BN$2</f>
        <v>14537.546875</v>
      </c>
      <c r="BP16" s="7">
        <f>[64]Sheet1!BO$2</f>
        <v>14957.7001953125</v>
      </c>
      <c r="BQ16" s="7">
        <f>[64]Sheet1!BP$2</f>
        <v>15364.505859375</v>
      </c>
      <c r="BR16" s="7">
        <f>[64]Sheet1!BQ$2</f>
        <v>15694.0146484375</v>
      </c>
      <c r="BS16" s="7">
        <f>[64]Sheet1!BR$2</f>
        <v>16210.41015625</v>
      </c>
      <c r="BT16" s="7">
        <f>[64]Sheet1!BS$2</f>
        <v>16719.275390625</v>
      </c>
      <c r="BU16" s="7">
        <f>[64]Sheet1!BT$2</f>
        <v>16891.48828125</v>
      </c>
      <c r="BV16" s="7">
        <f>[64]Sheet1!BU$2</f>
        <v>17336.126953125</v>
      </c>
      <c r="BW16" s="7">
        <f>[64]Sheet1!BV$2</f>
        <v>17393.748046875</v>
      </c>
      <c r="BX16" s="7">
        <f>[64]Sheet1!BW$2</f>
        <v>17863.541015625</v>
      </c>
      <c r="BY16" s="7">
        <f>[64]Sheet1!BX$2</f>
        <v>18002.89453125</v>
      </c>
      <c r="BZ16" s="7">
        <f>[64]Sheet1!BY$2</f>
        <v>18452.517578125</v>
      </c>
      <c r="CA16" s="7">
        <f>[64]Sheet1!BZ$2</f>
        <v>19114.11328125</v>
      </c>
      <c r="CB16" s="7">
        <f>[64]Sheet1!CA$2</f>
        <v>19686.734375</v>
      </c>
      <c r="CC16" s="7">
        <f>[64]Sheet1!CB$2</f>
        <v>20446.6953125</v>
      </c>
      <c r="CD16" s="7">
        <f>[64]Sheet1!CC$2</f>
        <v>21036.65625</v>
      </c>
      <c r="CE16" s="7">
        <f>[64]Sheet1!CD$2</f>
        <v>21625.044921875</v>
      </c>
      <c r="CF16" s="7">
        <f>[64]Sheet1!CE$2</f>
        <v>22397.568359375</v>
      </c>
      <c r="CG16" s="7">
        <f>[64]Sheet1!CF$2</f>
        <v>23304.326171875</v>
      </c>
      <c r="CH16" s="7">
        <f>[64]Sheet1!CG$2</f>
        <v>23999.9765625</v>
      </c>
      <c r="CI16" s="7">
        <f>[64]Sheet1!CH$2</f>
        <v>24528.912109375</v>
      </c>
      <c r="CJ16" s="7">
        <f>[64]Sheet1!CI$2</f>
        <v>25497.05859375</v>
      </c>
      <c r="CK16" s="7">
        <f>[64]Sheet1!CJ$2</f>
        <v>26502.892578125</v>
      </c>
      <c r="CL16" s="7">
        <f>[64]Sheet1!CK$2</f>
        <v>27721.44921875</v>
      </c>
      <c r="CM16" s="7">
        <f>[64]Sheet1!CL$2</f>
        <v>29247.98046875</v>
      </c>
      <c r="CN16" s="7">
        <f>[64]Sheet1!CM$2</f>
        <v>30272.07421875</v>
      </c>
      <c r="CO16" s="7">
        <f>[64]Sheet1!CN$2</f>
        <v>32074.166015625</v>
      </c>
      <c r="CP16" s="7">
        <f>[64]Sheet1!CO$2</f>
        <v>33947.71484375</v>
      </c>
      <c r="CQ16" s="7">
        <f>[64]Sheet1!CP$2</f>
        <v>35938.875</v>
      </c>
      <c r="CR16" s="7">
        <f>[64]Sheet1!CQ$2</f>
        <v>38272.7734375</v>
      </c>
      <c r="CS16" s="7">
        <f>[64]Sheet1!CR$2</f>
        <v>41438.4921875</v>
      </c>
      <c r="CT16" s="7">
        <f>[64]Sheet1!CS$2</f>
        <v>44832.765625</v>
      </c>
      <c r="CU16" s="7">
        <f>[64]Sheet1!CT$2</f>
        <v>48989.1875</v>
      </c>
      <c r="CV16" s="7">
        <f>[64]Sheet1!CU$2</f>
        <v>54629.2421875</v>
      </c>
      <c r="CW16" s="7">
        <f>[64]Sheet1!CV$2</f>
        <v>62408.77734375</v>
      </c>
      <c r="CX16" s="7">
        <f>[64]Sheet1!CW$2</f>
        <v>74379.578125</v>
      </c>
      <c r="CY16" s="7">
        <f>[64]Sheet1!CX$2</f>
        <v>94096.09375</v>
      </c>
      <c r="CZ16" s="7">
        <f>[64]Sheet1!CY$2</f>
        <v>165718.21875</v>
      </c>
      <c r="DA16" s="7"/>
      <c r="DB16" s="18">
        <f t="shared" si="93"/>
        <v>0.16829944790016599</v>
      </c>
      <c r="DC16" s="18">
        <f t="shared" si="94"/>
        <v>0.44326929679638633</v>
      </c>
      <c r="DD16" s="18">
        <f t="shared" si="95"/>
        <v>0.38843125530344769</v>
      </c>
      <c r="DE16" s="18">
        <f t="shared" si="96"/>
        <v>9.7426586421667252E-2</v>
      </c>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M16" s="183">
        <v>93</v>
      </c>
      <c r="EN16" s="7">
        <v>0</v>
      </c>
      <c r="EO16" s="7">
        <v>0</v>
      </c>
      <c r="EP16" s="7">
        <v>0</v>
      </c>
      <c r="EQ16" s="7">
        <v>0</v>
      </c>
      <c r="ER16" s="7">
        <v>0</v>
      </c>
      <c r="ES16" s="7">
        <v>0</v>
      </c>
      <c r="ET16" s="7">
        <v>0</v>
      </c>
      <c r="EU16" s="7">
        <v>0</v>
      </c>
      <c r="EV16" s="7">
        <v>0</v>
      </c>
      <c r="EW16" s="7">
        <v>953.06389921454945</v>
      </c>
      <c r="EX16" s="7">
        <v>2046.445391255043</v>
      </c>
      <c r="EY16" s="7">
        <v>2822.262999831989</v>
      </c>
      <c r="EZ16" s="7">
        <v>3575.7733744959673</v>
      </c>
      <c r="FA16" s="7">
        <v>4275.4601919522793</v>
      </c>
      <c r="FB16" s="7">
        <v>4670.4794606854839</v>
      </c>
      <c r="FC16" s="7">
        <v>4670.9677419354839</v>
      </c>
      <c r="FD16" s="7">
        <v>4701.5189222110212</v>
      </c>
      <c r="FE16" s="7">
        <v>5118.9138104838703</v>
      </c>
      <c r="FF16" s="7">
        <v>5317.6994077620966</v>
      </c>
      <c r="FG16" s="7">
        <v>5829.2748235887093</v>
      </c>
      <c r="FH16" s="7">
        <v>6313.5521673387093</v>
      </c>
      <c r="FI16" s="7">
        <v>6451.6129032258059</v>
      </c>
      <c r="FJ16" s="7">
        <v>6853.0903477822576</v>
      </c>
      <c r="FK16" s="7">
        <v>7353.1423261088703</v>
      </c>
      <c r="FL16" s="7">
        <v>7741.9354838709669</v>
      </c>
      <c r="FM16" s="7">
        <v>7956.3376806115584</v>
      </c>
      <c r="FN16" s="7">
        <v>8505.0361223118271</v>
      </c>
      <c r="FO16" s="7">
        <v>9042.0467909946237</v>
      </c>
      <c r="FP16" s="7">
        <v>9324.2198000672033</v>
      </c>
      <c r="FQ16" s="7">
        <v>9341.9354838709678</v>
      </c>
      <c r="FR16" s="7">
        <v>9341.9354838709678</v>
      </c>
      <c r="FS16" s="7">
        <v>9341.9354838709678</v>
      </c>
      <c r="FT16" s="7">
        <v>9341.9354838709678</v>
      </c>
      <c r="FU16" s="7">
        <v>9341.9354838709678</v>
      </c>
      <c r="FV16" s="7">
        <v>9341.9354838709678</v>
      </c>
      <c r="FW16" s="7">
        <v>9341.9354838709678</v>
      </c>
      <c r="FX16" s="7">
        <v>9479.4617355510745</v>
      </c>
      <c r="FY16" s="7">
        <v>9684.0851814516118</v>
      </c>
      <c r="FZ16" s="7">
        <v>9954.0438088037627</v>
      </c>
      <c r="GA16" s="7">
        <v>10314.391171034946</v>
      </c>
      <c r="GB16" s="7">
        <v>10369.789566532258</v>
      </c>
      <c r="GC16" s="7">
        <v>10773.262138776881</v>
      </c>
      <c r="GD16" s="7">
        <v>11052.91288642473</v>
      </c>
      <c r="GE16" s="7">
        <v>11447.433635752688</v>
      </c>
      <c r="GF16" s="7">
        <v>11612.903225806451</v>
      </c>
      <c r="GG16" s="7">
        <v>11816.72127016129</v>
      </c>
      <c r="GH16" s="7">
        <v>12283.847866263441</v>
      </c>
      <c r="GI16" s="7">
        <v>12631.483114919354</v>
      </c>
      <c r="GJ16" s="7">
        <v>12903.225806451612</v>
      </c>
      <c r="GK16" s="7">
        <v>12903.225806451612</v>
      </c>
      <c r="GL16" s="7">
        <v>12951.117271505376</v>
      </c>
      <c r="GM16" s="7">
        <v>13407.605636760753</v>
      </c>
      <c r="GN16" s="7">
        <v>13826.158224126344</v>
      </c>
      <c r="GO16" s="7">
        <v>14136.614793346773</v>
      </c>
      <c r="GP16" s="7">
        <v>14290.643901209676</v>
      </c>
      <c r="GQ16" s="7">
        <v>14746.147303427419</v>
      </c>
      <c r="GR16" s="7">
        <v>15298.059475806451</v>
      </c>
      <c r="GS16" s="7">
        <v>15483.870967741934</v>
      </c>
      <c r="GT16" s="7">
        <v>15630.49815188172</v>
      </c>
      <c r="GU16" s="7">
        <v>16108.725008400537</v>
      </c>
      <c r="GV16" s="7">
        <v>16535.193002352149</v>
      </c>
      <c r="GW16" s="7">
        <v>16879.797757056451</v>
      </c>
      <c r="GX16" s="7">
        <v>17449.387810819891</v>
      </c>
      <c r="GY16" s="7">
        <v>17978.706737231183</v>
      </c>
      <c r="GZ16" s="7">
        <v>18304.217069892471</v>
      </c>
      <c r="HA16" s="7">
        <v>18683.870967741936</v>
      </c>
      <c r="HB16" s="7">
        <v>18791.677167338708</v>
      </c>
      <c r="HC16" s="7">
        <v>19330.874075940857</v>
      </c>
      <c r="HD16" s="7">
        <v>19354.838709677417</v>
      </c>
      <c r="HE16" s="7">
        <v>19633.526545698925</v>
      </c>
      <c r="HF16" s="7">
        <v>20435.185651881719</v>
      </c>
      <c r="HG16" s="7">
        <v>20952.238743279569</v>
      </c>
      <c r="HH16" s="7">
        <v>21780.71026545699</v>
      </c>
      <c r="HI16" s="7">
        <v>22467.069892473119</v>
      </c>
      <c r="HJ16" s="7">
        <v>23106.342405913976</v>
      </c>
      <c r="HK16" s="7">
        <v>23780.865675403224</v>
      </c>
      <c r="HL16" s="7">
        <v>24736.494035618278</v>
      </c>
      <c r="HM16" s="7">
        <v>25690.713205645159</v>
      </c>
      <c r="HN16" s="7">
        <v>25806.451612903224</v>
      </c>
      <c r="HO16" s="7">
        <v>26570.287298387095</v>
      </c>
      <c r="HP16" s="7">
        <v>27690.805611559139</v>
      </c>
      <c r="HQ16" s="7">
        <v>28723.168682795698</v>
      </c>
      <c r="HR16" s="7">
        <v>29944.804267473115</v>
      </c>
      <c r="HS16" s="7">
        <v>31509.935735887095</v>
      </c>
      <c r="HT16" s="7">
        <v>32290.832913306451</v>
      </c>
      <c r="HU16" s="7">
        <v>33789.929855510753</v>
      </c>
      <c r="HV16" s="7">
        <v>35639.205309139783</v>
      </c>
      <c r="HW16" s="7">
        <v>37836.689348118278</v>
      </c>
      <c r="HX16" s="7">
        <v>39000.995463709674</v>
      </c>
      <c r="HY16" s="7">
        <v>41598.248487903227</v>
      </c>
      <c r="HZ16" s="7">
        <v>44662.957829301071</v>
      </c>
      <c r="IA16" s="7">
        <v>47532.573084677417</v>
      </c>
      <c r="IB16" s="7">
        <v>51288.403057795695</v>
      </c>
      <c r="IC16" s="7">
        <v>55655.964381720427</v>
      </c>
      <c r="ID16" s="7">
        <v>61891.788474462359</v>
      </c>
      <c r="IE16" s="7">
        <v>68659.450604838712</v>
      </c>
      <c r="IF16" s="7">
        <v>79587.138776881722</v>
      </c>
      <c r="IG16" s="7">
        <v>94649.361559139783</v>
      </c>
      <c r="IH16" s="7">
        <v>120708.04771505376</v>
      </c>
      <c r="II16" s="7">
        <v>224230.88037634408</v>
      </c>
      <c r="IJ16" s="7">
        <v>143822.31182795699</v>
      </c>
      <c r="IK16" s="7">
        <v>151955.39314516127</v>
      </c>
      <c r="IL16" s="7">
        <v>158932.22446236559</v>
      </c>
      <c r="IM16" s="7">
        <v>168544.47244623656</v>
      </c>
      <c r="IN16" s="7">
        <v>182484.67741935482</v>
      </c>
      <c r="IO16" s="7">
        <v>195470.66532258064</v>
      </c>
      <c r="IP16" s="7">
        <v>213600.16801075268</v>
      </c>
      <c r="IQ16" s="7">
        <v>240912.66801075268</v>
      </c>
      <c r="IR16" s="7">
        <v>283565.86021505378</v>
      </c>
      <c r="IS16" s="7">
        <v>502697.74865591398</v>
      </c>
      <c r="IT16" s="7">
        <v>322580.6451612903</v>
      </c>
      <c r="IU16" s="7">
        <v>332489.95295698923</v>
      </c>
      <c r="IV16" s="7">
        <v>349140.65860215051</v>
      </c>
      <c r="IW16" s="7">
        <v>365798.21908602148</v>
      </c>
      <c r="IX16" s="7">
        <v>400066.96908602148</v>
      </c>
      <c r="IY16" s="7">
        <v>432320.12768817204</v>
      </c>
      <c r="IZ16" s="7">
        <v>473047.07661290321</v>
      </c>
      <c r="JA16" s="7">
        <v>543264.75134408602</v>
      </c>
      <c r="JB16" s="7">
        <v>715373.45430107519</v>
      </c>
      <c r="JC16" s="7">
        <v>1058660.0134408602</v>
      </c>
      <c r="JD16" s="7">
        <v>864516.12903225806</v>
      </c>
      <c r="JE16" s="7">
        <v>876702.48655913968</v>
      </c>
      <c r="JF16" s="7">
        <v>903225.80645161285</v>
      </c>
      <c r="JG16" s="7">
        <v>929032.25806451612</v>
      </c>
      <c r="JH16" s="7">
        <v>929032.25806451612</v>
      </c>
      <c r="JI16" s="7">
        <v>935483.87096774194</v>
      </c>
      <c r="JJ16" s="7">
        <v>987096.77419354836</v>
      </c>
      <c r="JK16" s="7">
        <v>995193.68279569887</v>
      </c>
      <c r="JL16" s="7">
        <v>1061068.3467741935</v>
      </c>
      <c r="JM16" s="7">
        <v>2129419.2204301073</v>
      </c>
    </row>
    <row r="17" spans="1:273" x14ac:dyDescent="0.2">
      <c r="A17" s="183">
        <v>2015</v>
      </c>
      <c r="B17" s="7">
        <f>C17*D17</f>
        <v>2493981766343.3438</v>
      </c>
      <c r="C17" s="7">
        <f>[65]Sheet1!B$2</f>
        <v>17496.673828125</v>
      </c>
      <c r="D17" s="7">
        <f>[65]Sheet1!C$2</f>
        <v>142540336</v>
      </c>
      <c r="E17" s="7">
        <f>[65]Sheet1!D$2</f>
        <v>0</v>
      </c>
      <c r="F17" s="7">
        <f>[65]Sheet1!E$2</f>
        <v>0</v>
      </c>
      <c r="G17" s="7">
        <f>[65]Sheet1!F$2</f>
        <v>0</v>
      </c>
      <c r="H17" s="7">
        <f>[65]Sheet1!G$2</f>
        <v>0</v>
      </c>
      <c r="I17" s="7">
        <f>[65]Sheet1!H$2</f>
        <v>0</v>
      </c>
      <c r="J17" s="7">
        <f>[65]Sheet1!I$2</f>
        <v>0</v>
      </c>
      <c r="K17" s="7">
        <f>[65]Sheet1!J$2</f>
        <v>0</v>
      </c>
      <c r="L17" s="7">
        <f>[65]Sheet1!K$2</f>
        <v>0</v>
      </c>
      <c r="M17" s="7">
        <f>[65]Sheet1!L$2</f>
        <v>0</v>
      </c>
      <c r="N17" s="7">
        <f>[65]Sheet1!M$2</f>
        <v>0</v>
      </c>
      <c r="O17" s="7">
        <f>[65]Sheet1!N$2</f>
        <v>573.281005859375</v>
      </c>
      <c r="P17" s="7">
        <f>[65]Sheet1!O$2</f>
        <v>1476.2384033203125</v>
      </c>
      <c r="Q17" s="7">
        <f>[65]Sheet1!P$2</f>
        <v>2108.8505859375</v>
      </c>
      <c r="R17" s="7">
        <f>[65]Sheet1!Q$2</f>
        <v>2686.70166015625</v>
      </c>
      <c r="S17" s="7">
        <f>[65]Sheet1!R$2</f>
        <v>3245.3955078125</v>
      </c>
      <c r="T17" s="7">
        <f>[65]Sheet1!S$2</f>
        <v>3645.634765625</v>
      </c>
      <c r="U17" s="7">
        <f>[65]Sheet1!T$2</f>
        <v>4236.0498046875</v>
      </c>
      <c r="V17" s="7">
        <f>[65]Sheet1!U$2</f>
        <v>4711.77392578125</v>
      </c>
      <c r="W17" s="7">
        <f>[65]Sheet1!V$2</f>
        <v>4728</v>
      </c>
      <c r="X17" s="7">
        <f>[65]Sheet1!W$2</f>
        <v>4728</v>
      </c>
      <c r="Y17" s="7">
        <f>[65]Sheet1!X$2</f>
        <v>4785.58544921875</v>
      </c>
      <c r="Z17" s="7">
        <f>[65]Sheet1!Y$2</f>
        <v>5078.76318359375</v>
      </c>
      <c r="AA17" s="7">
        <f>[65]Sheet1!Z$2</f>
        <v>5488.44921875</v>
      </c>
      <c r="AB17" s="7">
        <f>[65]Sheet1!AA$2</f>
        <v>5937.15380859375</v>
      </c>
      <c r="AC17" s="7">
        <f>[65]Sheet1!AB$2</f>
        <v>6144.03173828125</v>
      </c>
      <c r="AD17" s="7">
        <f>[65]Sheet1!AC$2</f>
        <v>6483.73876953125</v>
      </c>
      <c r="AE17" s="7">
        <f>[65]Sheet1!AD$2</f>
        <v>6727.294921875</v>
      </c>
      <c r="AF17" s="7">
        <f>[65]Sheet1!AE$2</f>
        <v>7157.001953125</v>
      </c>
      <c r="AG17" s="7">
        <f>[65]Sheet1!AF$2</f>
        <v>7295.3828125</v>
      </c>
      <c r="AH17" s="7">
        <f>[65]Sheet1!AG$2</f>
        <v>7737.2763671875</v>
      </c>
      <c r="AI17" s="7">
        <f>[65]Sheet1!AH$2</f>
        <v>8197.6015625</v>
      </c>
      <c r="AJ17" s="7">
        <f>[65]Sheet1!AI$2</f>
        <v>8403.2890625</v>
      </c>
      <c r="AK17" s="7">
        <f>[65]Sheet1!AJ$2</f>
        <v>8831.3544921875</v>
      </c>
      <c r="AL17" s="7">
        <f>[65]Sheet1!AK$2</f>
        <v>9089.5224609375</v>
      </c>
      <c r="AM17" s="7">
        <f>[65]Sheet1!AL$2</f>
        <v>9435.611328125</v>
      </c>
      <c r="AN17" s="7">
        <f>[65]Sheet1!AM$2</f>
        <v>9456</v>
      </c>
      <c r="AO17" s="7">
        <f>[65]Sheet1!AN$2</f>
        <v>9456</v>
      </c>
      <c r="AP17" s="7">
        <f>[65]Sheet1!AO$2</f>
        <v>9456</v>
      </c>
      <c r="AQ17" s="7">
        <f>[65]Sheet1!AP$2</f>
        <v>9456</v>
      </c>
      <c r="AR17" s="7">
        <f>[65]Sheet1!AQ$2</f>
        <v>9456</v>
      </c>
      <c r="AS17" s="7">
        <f>[65]Sheet1!AR$2</f>
        <v>9456</v>
      </c>
      <c r="AT17" s="7">
        <f>[65]Sheet1!AS$2</f>
        <v>9456</v>
      </c>
      <c r="AU17" s="7">
        <f>[65]Sheet1!AT$2</f>
        <v>9511.8203125</v>
      </c>
      <c r="AV17" s="7">
        <f>[65]Sheet1!AU$2</f>
        <v>9611.6318359375</v>
      </c>
      <c r="AW17" s="7">
        <f>[65]Sheet1!AV$2</f>
        <v>9946.9775390625</v>
      </c>
      <c r="AX17" s="7">
        <f>[65]Sheet1!AW$2</f>
        <v>10223.9599609375</v>
      </c>
      <c r="AY17" s="7">
        <f>[65]Sheet1!AX$2</f>
        <v>10600.30078125</v>
      </c>
      <c r="AZ17" s="7">
        <f>[65]Sheet1!AY$2</f>
        <v>10794.140625</v>
      </c>
      <c r="BA17" s="7">
        <f>[65]Sheet1!AZ$2</f>
        <v>10953.2490234375</v>
      </c>
      <c r="BB17" s="7">
        <f>[65]Sheet1!BA$2</f>
        <v>11343.0576171875</v>
      </c>
      <c r="BC17" s="7">
        <f>[65]Sheet1!BB$2</f>
        <v>11733.8046875</v>
      </c>
      <c r="BD17" s="7">
        <f>[65]Sheet1!BC$2</f>
        <v>11979.2939453125</v>
      </c>
      <c r="BE17" s="7">
        <f>[65]Sheet1!BD$2</f>
        <v>12000</v>
      </c>
      <c r="BF17" s="7">
        <f>[65]Sheet1!BE$2</f>
        <v>12225.6279296875</v>
      </c>
      <c r="BG17" s="7">
        <f>[65]Sheet1!BF$2</f>
        <v>12590.115234375</v>
      </c>
      <c r="BH17" s="7">
        <f>[65]Sheet1!BG$2</f>
        <v>12944.9853515625</v>
      </c>
      <c r="BI17" s="7">
        <f>[65]Sheet1!BH$2</f>
        <v>13198.8798828125</v>
      </c>
      <c r="BJ17" s="7">
        <f>[65]Sheet1!BI$2</f>
        <v>13555.51953125</v>
      </c>
      <c r="BK17" s="7">
        <f>[65]Sheet1!BJ$2</f>
        <v>13917.1650390625</v>
      </c>
      <c r="BL17" s="7">
        <f>[65]Sheet1!BK$2</f>
        <v>14275.5791015625</v>
      </c>
      <c r="BM17" s="7">
        <f>[65]Sheet1!BL$2</f>
        <v>14400</v>
      </c>
      <c r="BN17" s="7">
        <f>[65]Sheet1!BM$2</f>
        <v>14511.640625</v>
      </c>
      <c r="BO17" s="7">
        <f>[65]Sheet1!BN$2</f>
        <v>14961.93359375</v>
      </c>
      <c r="BP17" s="7">
        <f>[65]Sheet1!BO$2</f>
        <v>15389.0634765625</v>
      </c>
      <c r="BQ17" s="7">
        <f>[65]Sheet1!BP$2</f>
        <v>15681.79296875</v>
      </c>
      <c r="BR17" s="7">
        <f>[65]Sheet1!BQ$2</f>
        <v>16226.6689453125</v>
      </c>
      <c r="BS17" s="7">
        <f>[65]Sheet1!BR$2</f>
        <v>16741.55078125</v>
      </c>
      <c r="BT17" s="7">
        <f>[65]Sheet1!BS$2</f>
        <v>16896.2265625</v>
      </c>
      <c r="BU17" s="7">
        <f>[65]Sheet1!BT$2</f>
        <v>17511.39453125</v>
      </c>
      <c r="BV17" s="7">
        <f>[65]Sheet1!BU$2</f>
        <v>17988.140625</v>
      </c>
      <c r="BW17" s="7">
        <f>[65]Sheet1!BV$2</f>
        <v>18032.03515625</v>
      </c>
      <c r="BX17" s="7">
        <f>[65]Sheet1!BW$2</f>
        <v>18626.826171875</v>
      </c>
      <c r="BY17" s="7">
        <f>[65]Sheet1!BX$2</f>
        <v>18912</v>
      </c>
      <c r="BZ17" s="7">
        <f>[65]Sheet1!BY$2</f>
        <v>19122.82421875</v>
      </c>
      <c r="CA17" s="7">
        <f>[65]Sheet1!BZ$2</f>
        <v>19594.634765625</v>
      </c>
      <c r="CB17" s="7">
        <f>[65]Sheet1!CA$2</f>
        <v>20329.755859375</v>
      </c>
      <c r="CC17" s="7">
        <f>[65]Sheet1!CB$2</f>
        <v>20984.693359375</v>
      </c>
      <c r="CD17" s="7">
        <f>[65]Sheet1!CC$2</f>
        <v>21541.72265625</v>
      </c>
      <c r="CE17" s="7">
        <f>[65]Sheet1!CD$2</f>
        <v>22288.4140625</v>
      </c>
      <c r="CF17" s="7">
        <f>[65]Sheet1!CE$2</f>
        <v>23072.521484375</v>
      </c>
      <c r="CG17" s="7">
        <f>[65]Sheet1!CF$2</f>
        <v>23928.203125</v>
      </c>
      <c r="CH17" s="7">
        <f>[65]Sheet1!CG$2</f>
        <v>24197.46484375</v>
      </c>
      <c r="CI17" s="7">
        <f>[65]Sheet1!CH$2</f>
        <v>25241.79296875</v>
      </c>
      <c r="CJ17" s="7">
        <f>[65]Sheet1!CI$2</f>
        <v>26280.265625</v>
      </c>
      <c r="CK17" s="7">
        <f>[65]Sheet1!CJ$2</f>
        <v>27403.57421875</v>
      </c>
      <c r="CL17" s="7">
        <f>[65]Sheet1!CK$2</f>
        <v>28605.302734375</v>
      </c>
      <c r="CM17" s="7">
        <f>[65]Sheet1!CL$2</f>
        <v>29862.30078125</v>
      </c>
      <c r="CN17" s="7">
        <f>[65]Sheet1!CM$2</f>
        <v>31207.658203125</v>
      </c>
      <c r="CO17" s="7">
        <f>[65]Sheet1!CN$2</f>
        <v>33194.73046875</v>
      </c>
      <c r="CP17" s="7">
        <f>[65]Sheet1!CO$2</f>
        <v>35217.7578125</v>
      </c>
      <c r="CQ17" s="7">
        <f>[65]Sheet1!CP$2</f>
        <v>36683.4140625</v>
      </c>
      <c r="CR17" s="7">
        <f>[65]Sheet1!CQ$2</f>
        <v>39468.7421875</v>
      </c>
      <c r="CS17" s="7">
        <f>[65]Sheet1!CR$2</f>
        <v>42405.5390625</v>
      </c>
      <c r="CT17" s="7">
        <f>[65]Sheet1!CS$2</f>
        <v>46286.703125</v>
      </c>
      <c r="CU17" s="7">
        <f>[65]Sheet1!CT$2</f>
        <v>50305.4140625</v>
      </c>
      <c r="CV17" s="7">
        <f>[65]Sheet1!CU$2</f>
        <v>56915</v>
      </c>
      <c r="CW17" s="7">
        <f>[65]Sheet1!CV$2</f>
        <v>64220.76171875</v>
      </c>
      <c r="CX17" s="7">
        <f>[65]Sheet1!CW$2</f>
        <v>76590.6484375</v>
      </c>
      <c r="CY17" s="7">
        <f>[65]Sheet1!CX$2</f>
        <v>98652.734375</v>
      </c>
      <c r="CZ17" s="7">
        <f>[65]Sheet1!CY$2</f>
        <v>173597.0625</v>
      </c>
      <c r="DA17" s="7"/>
      <c r="DB17" s="18">
        <f>SUM(E17:BB17)/SUM($E17:$CZ17)</f>
        <v>0.16467057511837396</v>
      </c>
      <c r="DC17" s="18">
        <f t="shared" si="94"/>
        <v>0.44374135062878672</v>
      </c>
      <c r="DD17" s="18">
        <f t="shared" si="95"/>
        <v>0.39158807425283931</v>
      </c>
      <c r="DE17" s="18">
        <f t="shared" si="96"/>
        <v>9.922049004478678E-2</v>
      </c>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M17" s="183">
        <v>100</v>
      </c>
      <c r="EN17" s="7">
        <v>0</v>
      </c>
      <c r="EO17" s="7">
        <v>0</v>
      </c>
      <c r="EP17" s="7">
        <v>0</v>
      </c>
      <c r="EQ17" s="7">
        <v>0</v>
      </c>
      <c r="ER17" s="7">
        <v>0</v>
      </c>
      <c r="ES17" s="7">
        <v>0</v>
      </c>
      <c r="ET17" s="7">
        <v>0</v>
      </c>
      <c r="EU17" s="7">
        <v>0</v>
      </c>
      <c r="EV17" s="7">
        <v>0</v>
      </c>
      <c r="EW17" s="7">
        <v>0</v>
      </c>
      <c r="EX17" s="7">
        <v>946.44866943359398</v>
      </c>
      <c r="EY17" s="7">
        <v>1981.80883789062</v>
      </c>
      <c r="EZ17" s="7">
        <v>2645.89672851562</v>
      </c>
      <c r="FA17" s="7">
        <v>3350.29907226562</v>
      </c>
      <c r="FB17" s="7">
        <v>3960.77294921875</v>
      </c>
      <c r="FC17" s="7">
        <v>4681.65869140625</v>
      </c>
      <c r="FD17" s="7">
        <v>4728</v>
      </c>
      <c r="FE17" s="7">
        <v>4728.71630859375</v>
      </c>
      <c r="FF17" s="7">
        <v>4798.81787109375</v>
      </c>
      <c r="FG17" s="7">
        <v>5123.078125</v>
      </c>
      <c r="FH17" s="7">
        <v>5590.505859375</v>
      </c>
      <c r="FI17" s="7">
        <v>5997.62890625</v>
      </c>
      <c r="FJ17" s="7">
        <v>6139.00048828125</v>
      </c>
      <c r="FK17" s="7">
        <v>6657.8017578125</v>
      </c>
      <c r="FL17" s="7">
        <v>7170.20458984375</v>
      </c>
      <c r="FM17" s="7">
        <v>7206.60107421875</v>
      </c>
      <c r="FN17" s="7">
        <v>7681.13818359375</v>
      </c>
      <c r="FO17" s="7">
        <v>8184.3388671875</v>
      </c>
      <c r="FP17" s="7">
        <v>8598.095703125</v>
      </c>
      <c r="FQ17" s="7">
        <v>9000</v>
      </c>
      <c r="FR17" s="7">
        <v>9236.423828125</v>
      </c>
      <c r="FS17" s="7">
        <v>9456</v>
      </c>
      <c r="FT17" s="7">
        <v>9456</v>
      </c>
      <c r="FU17" s="7">
        <v>9456</v>
      </c>
      <c r="FV17" s="7">
        <v>9456</v>
      </c>
      <c r="FW17" s="7">
        <v>9456</v>
      </c>
      <c r="FX17" s="7">
        <v>9456</v>
      </c>
      <c r="FY17" s="7">
        <v>9456</v>
      </c>
      <c r="FZ17" s="7">
        <v>9474.482421875</v>
      </c>
      <c r="GA17" s="7">
        <v>9594.4453125</v>
      </c>
      <c r="GB17" s="7">
        <v>9724.53515625</v>
      </c>
      <c r="GC17" s="7">
        <v>10163.884765625</v>
      </c>
      <c r="GD17" s="7">
        <v>10568.3330078125</v>
      </c>
      <c r="GE17" s="7">
        <v>10788.7900390625</v>
      </c>
      <c r="GF17" s="7">
        <v>10875.0859375</v>
      </c>
      <c r="GG17" s="7">
        <v>11332.048828125</v>
      </c>
      <c r="GH17" s="7">
        <v>11761.2177734375</v>
      </c>
      <c r="GI17" s="7">
        <v>11985.568359375</v>
      </c>
      <c r="GJ17" s="7">
        <v>12000</v>
      </c>
      <c r="GK17" s="7">
        <v>12001.9130859375</v>
      </c>
      <c r="GL17" s="7">
        <v>12429.98828125</v>
      </c>
      <c r="GM17" s="7">
        <v>12905.2900390625</v>
      </c>
      <c r="GN17" s="7">
        <v>13200</v>
      </c>
      <c r="GO17" s="7">
        <v>13597.4833984375</v>
      </c>
      <c r="GP17" s="7">
        <v>13928.541015625</v>
      </c>
      <c r="GQ17" s="7">
        <v>14288.93359375</v>
      </c>
      <c r="GR17" s="7">
        <v>14400</v>
      </c>
      <c r="GS17" s="7">
        <v>14470.2392578125</v>
      </c>
      <c r="GT17" s="7">
        <v>14970.3388671875</v>
      </c>
      <c r="GU17" s="7">
        <v>15310.130859375</v>
      </c>
      <c r="GV17" s="7">
        <v>15617.2421875</v>
      </c>
      <c r="GW17" s="7">
        <v>16182.68359375</v>
      </c>
      <c r="GX17" s="7">
        <v>16734.4921875</v>
      </c>
      <c r="GY17" s="7">
        <v>17013.16796875</v>
      </c>
      <c r="GZ17" s="7">
        <v>17745.25</v>
      </c>
      <c r="HA17" s="7">
        <v>18000</v>
      </c>
      <c r="HB17" s="7">
        <v>18000</v>
      </c>
      <c r="HC17" s="7">
        <v>18483.736328125</v>
      </c>
      <c r="HD17" s="7">
        <v>18911.861328125</v>
      </c>
      <c r="HE17" s="7">
        <v>19076.623046875</v>
      </c>
      <c r="HF17" s="7">
        <v>19417.978515625</v>
      </c>
      <c r="HG17" s="7">
        <v>20150.17578125</v>
      </c>
      <c r="HH17" s="7">
        <v>20828.06640625</v>
      </c>
      <c r="HI17" s="7">
        <v>21391.91796875</v>
      </c>
      <c r="HJ17" s="7">
        <v>21943.76171875</v>
      </c>
      <c r="HK17" s="7">
        <v>22820.3828125</v>
      </c>
      <c r="HL17" s="7">
        <v>23740.853515625</v>
      </c>
      <c r="HM17" s="7">
        <v>24000</v>
      </c>
      <c r="HN17" s="7">
        <v>24238.05078125</v>
      </c>
      <c r="HO17" s="7">
        <v>25368.50390625</v>
      </c>
      <c r="HP17" s="7">
        <v>26471.46484375</v>
      </c>
      <c r="HQ17" s="7">
        <v>27420.072265625</v>
      </c>
      <c r="HR17" s="7">
        <v>28566.701171875</v>
      </c>
      <c r="HS17" s="7">
        <v>29836.537109375</v>
      </c>
      <c r="HT17" s="7">
        <v>30425.814453125</v>
      </c>
      <c r="HU17" s="7">
        <v>32236.572265625</v>
      </c>
      <c r="HV17" s="7">
        <v>33975.28125</v>
      </c>
      <c r="HW17" s="7">
        <v>35861.94921875</v>
      </c>
      <c r="HX17" s="7">
        <v>36806.1328125</v>
      </c>
      <c r="HY17" s="7">
        <v>39435.703125</v>
      </c>
      <c r="HZ17" s="7">
        <v>42108.96875</v>
      </c>
      <c r="IA17" s="7">
        <v>45244.91015625</v>
      </c>
      <c r="IB17" s="7">
        <v>48335.7578125</v>
      </c>
      <c r="IC17" s="7">
        <v>53007.6796875</v>
      </c>
      <c r="ID17" s="7">
        <v>58782.76171875</v>
      </c>
      <c r="IE17" s="7">
        <v>64929.37109375</v>
      </c>
      <c r="IF17" s="7">
        <v>74775.390625</v>
      </c>
      <c r="IG17" s="7">
        <v>89742.171875</v>
      </c>
      <c r="IH17" s="7">
        <v>115143.140625</v>
      </c>
      <c r="II17" s="7">
        <v>213179</v>
      </c>
      <c r="IJ17" s="7">
        <v>136946.703125</v>
      </c>
      <c r="IK17" s="7">
        <v>143234.421875</v>
      </c>
      <c r="IL17" s="7">
        <v>150437.828125</v>
      </c>
      <c r="IM17" s="7">
        <v>160667.109375</v>
      </c>
      <c r="IN17" s="7">
        <v>173040.515625</v>
      </c>
      <c r="IO17" s="7">
        <v>183640.109375</v>
      </c>
      <c r="IP17" s="7">
        <v>203868.40625</v>
      </c>
      <c r="IQ17" s="7">
        <v>232728.53125</v>
      </c>
      <c r="IR17" s="7">
        <v>278246.5</v>
      </c>
      <c r="IS17" s="7">
        <v>468211.875</v>
      </c>
      <c r="IT17" s="7">
        <v>311872</v>
      </c>
      <c r="IU17" s="7">
        <v>324410.53125</v>
      </c>
      <c r="IV17" s="7">
        <v>343802.25</v>
      </c>
      <c r="IW17" s="7">
        <v>358753.1875</v>
      </c>
      <c r="IX17" s="7">
        <v>368135.53125</v>
      </c>
      <c r="IY17" s="7">
        <v>394039.09375</v>
      </c>
      <c r="IZ17" s="7">
        <v>427578.875</v>
      </c>
      <c r="JA17" s="7">
        <v>461374.25</v>
      </c>
      <c r="JB17" s="7">
        <v>557632.9375</v>
      </c>
      <c r="JC17" s="7">
        <v>1119213.25</v>
      </c>
      <c r="JD17" s="7">
        <v>630000</v>
      </c>
      <c r="JE17" s="7">
        <v>632258.6875</v>
      </c>
      <c r="JF17" s="7">
        <v>662482.375</v>
      </c>
      <c r="JG17" s="7">
        <v>743314.25</v>
      </c>
      <c r="JH17" s="7">
        <v>891574.5625</v>
      </c>
      <c r="JI17" s="7">
        <v>1202714.625</v>
      </c>
      <c r="JJ17" s="7">
        <v>1268820.375</v>
      </c>
      <c r="JK17" s="7">
        <v>1290000</v>
      </c>
      <c r="JL17" s="7">
        <v>1541948.125</v>
      </c>
      <c r="JM17" s="7">
        <v>2098265.25</v>
      </c>
    </row>
    <row r="18" spans="1:273" x14ac:dyDescent="0.2">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row>
    <row r="19" spans="1:273" x14ac:dyDescent="0.2">
      <c r="A19" s="183" t="s">
        <v>153</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row>
    <row r="20" spans="1:273" x14ac:dyDescent="0.2">
      <c r="A20" s="183">
        <v>2001</v>
      </c>
      <c r="B20" s="7">
        <f t="shared" ref="B20:B22" si="99">C20*D20</f>
        <v>563904866687</v>
      </c>
      <c r="C20" s="7">
        <f>[66]Sheet1!B$2</f>
        <v>5410.814453125</v>
      </c>
      <c r="D20" s="7">
        <f>[66]Sheet1!C$2</f>
        <v>104218112</v>
      </c>
      <c r="E20" s="7">
        <f>[66]Sheet1!D$2</f>
        <v>0</v>
      </c>
      <c r="F20" s="7">
        <f>[66]Sheet1!E$2</f>
        <v>0</v>
      </c>
      <c r="G20" s="7">
        <f>[66]Sheet1!F$2</f>
        <v>0</v>
      </c>
      <c r="H20" s="7">
        <f>[66]Sheet1!G$2</f>
        <v>0</v>
      </c>
      <c r="I20" s="7">
        <f>[66]Sheet1!H$2</f>
        <v>0</v>
      </c>
      <c r="J20" s="7">
        <f>[66]Sheet1!I$2</f>
        <v>0</v>
      </c>
      <c r="K20" s="7">
        <f>[66]Sheet1!J$2</f>
        <v>0</v>
      </c>
      <c r="L20" s="7">
        <f>[66]Sheet1!K$2</f>
        <v>0</v>
      </c>
      <c r="M20" s="7">
        <f>[66]Sheet1!L$2</f>
        <v>0</v>
      </c>
      <c r="N20" s="7">
        <f>[66]Sheet1!M$2</f>
        <v>139.82998657226562</v>
      </c>
      <c r="O20" s="7">
        <f>[66]Sheet1!N$2</f>
        <v>370.17642211914062</v>
      </c>
      <c r="P20" s="7">
        <f>[66]Sheet1!O$2</f>
        <v>522.83447265625</v>
      </c>
      <c r="Q20" s="7">
        <f>[66]Sheet1!P$2</f>
        <v>652.96478271484375</v>
      </c>
      <c r="R20" s="7">
        <f>[66]Sheet1!Q$2</f>
        <v>761.4532470703125</v>
      </c>
      <c r="S20" s="7">
        <f>[66]Sheet1!R$2</f>
        <v>857.12078857421875</v>
      </c>
      <c r="T20" s="7">
        <f>[66]Sheet1!S$2</f>
        <v>977.2176513671875</v>
      </c>
      <c r="U20" s="7">
        <f>[66]Sheet1!T$2</f>
        <v>1073.603271484375</v>
      </c>
      <c r="V20" s="7">
        <f>[66]Sheet1!U$2</f>
        <v>1080</v>
      </c>
      <c r="W20" s="7">
        <f>[66]Sheet1!V$2</f>
        <v>1080</v>
      </c>
      <c r="X20" s="7">
        <f>[66]Sheet1!W$2</f>
        <v>1131.4898681640625</v>
      </c>
      <c r="Y20" s="7">
        <f>[66]Sheet1!X$2</f>
        <v>1204.3203125</v>
      </c>
      <c r="Z20" s="7">
        <f>[66]Sheet1!Y$2</f>
        <v>1271.0875244140625</v>
      </c>
      <c r="AA20" s="7">
        <f>[66]Sheet1!Z$2</f>
        <v>1369.3709716796875</v>
      </c>
      <c r="AB20" s="7">
        <f>[66]Sheet1!AA$2</f>
        <v>1454.3065185546875</v>
      </c>
      <c r="AC20" s="7">
        <f>[66]Sheet1!AB$2</f>
        <v>1513.914306640625</v>
      </c>
      <c r="AD20" s="7">
        <f>[66]Sheet1!AC$2</f>
        <v>1603.5830078125</v>
      </c>
      <c r="AE20" s="7">
        <f>[66]Sheet1!AD$2</f>
        <v>1679.7164306640625</v>
      </c>
      <c r="AF20" s="7">
        <f>[66]Sheet1!AE$2</f>
        <v>1753.549072265625</v>
      </c>
      <c r="AG20" s="7">
        <f>[66]Sheet1!AF$2</f>
        <v>1810.394775390625</v>
      </c>
      <c r="AH20" s="7">
        <f>[66]Sheet1!AG$2</f>
        <v>1903.2657470703125</v>
      </c>
      <c r="AI20" s="7">
        <f>[66]Sheet1!AH$2</f>
        <v>2006.4466552734375</v>
      </c>
      <c r="AJ20" s="7">
        <f>[66]Sheet1!AI$2</f>
        <v>2098.256103515625</v>
      </c>
      <c r="AK20" s="7">
        <f>[66]Sheet1!AJ$2</f>
        <v>2150.9501953125</v>
      </c>
      <c r="AL20" s="7">
        <f>[66]Sheet1!AK$2</f>
        <v>2160</v>
      </c>
      <c r="AM20" s="7">
        <f>[66]Sheet1!AL$2</f>
        <v>2160</v>
      </c>
      <c r="AN20" s="7">
        <f>[66]Sheet1!AM$2</f>
        <v>2160</v>
      </c>
      <c r="AO20" s="7">
        <f>[66]Sheet1!AN$2</f>
        <v>2160</v>
      </c>
      <c r="AP20" s="7">
        <f>[66]Sheet1!AO$2</f>
        <v>2160</v>
      </c>
      <c r="AQ20" s="7">
        <f>[66]Sheet1!AP$2</f>
        <v>2160</v>
      </c>
      <c r="AR20" s="7">
        <f>[66]Sheet1!AQ$2</f>
        <v>2187.884521484375</v>
      </c>
      <c r="AS20" s="7">
        <f>[66]Sheet1!AR$2</f>
        <v>2283.839599609375</v>
      </c>
      <c r="AT20" s="7">
        <f>[66]Sheet1!AS$2</f>
        <v>2376.58251953125</v>
      </c>
      <c r="AU20" s="7">
        <f>[66]Sheet1!AT$2</f>
        <v>2400</v>
      </c>
      <c r="AV20" s="7">
        <f>[66]Sheet1!AU$2</f>
        <v>2470.442138671875</v>
      </c>
      <c r="AW20" s="7">
        <f>[66]Sheet1!AV$2</f>
        <v>2532.36328125</v>
      </c>
      <c r="AX20" s="7">
        <f>[66]Sheet1!AW$2</f>
        <v>2615.681884765625</v>
      </c>
      <c r="AY20" s="7">
        <f>[66]Sheet1!AX$2</f>
        <v>2697.989501953125</v>
      </c>
      <c r="AZ20" s="7">
        <f>[66]Sheet1!AY$2</f>
        <v>2779.618896484375</v>
      </c>
      <c r="BA20" s="7">
        <f>[66]Sheet1!AZ$2</f>
        <v>2877.4091796875</v>
      </c>
      <c r="BB20" s="7">
        <f>[66]Sheet1!BA$2</f>
        <v>2958.48779296875</v>
      </c>
      <c r="BC20" s="7">
        <f>[66]Sheet1!BB$2</f>
        <v>3000</v>
      </c>
      <c r="BD20" s="7">
        <f>[66]Sheet1!BC$2</f>
        <v>3071.7578125</v>
      </c>
      <c r="BE20" s="7">
        <f>[66]Sheet1!BD$2</f>
        <v>3188.67578125</v>
      </c>
      <c r="BF20" s="7">
        <f>[66]Sheet1!BE$2</f>
        <v>3254.98876953125</v>
      </c>
      <c r="BG20" s="7">
        <f>[66]Sheet1!BF$2</f>
        <v>3345.488037109375</v>
      </c>
      <c r="BH20" s="7">
        <f>[66]Sheet1!BG$2</f>
        <v>3419.877197265625</v>
      </c>
      <c r="BI20" s="7">
        <f>[66]Sheet1!BH$2</f>
        <v>3550.959228515625</v>
      </c>
      <c r="BJ20" s="7">
        <f>[66]Sheet1!BI$2</f>
        <v>3600</v>
      </c>
      <c r="BK20" s="7">
        <f>[66]Sheet1!BJ$2</f>
        <v>3638.296142578125</v>
      </c>
      <c r="BL20" s="7">
        <f>[66]Sheet1!BK$2</f>
        <v>3787.006591796875</v>
      </c>
      <c r="BM20" s="7">
        <f>[66]Sheet1!BL$2</f>
        <v>3904.776611328125</v>
      </c>
      <c r="BN20" s="7">
        <f>[66]Sheet1!BM$2</f>
        <v>4045.912109375</v>
      </c>
      <c r="BO20" s="7">
        <f>[66]Sheet1!BN$2</f>
        <v>4183.3095703125</v>
      </c>
      <c r="BP20" s="7">
        <f>[66]Sheet1!BO$2</f>
        <v>4213.55419921875</v>
      </c>
      <c r="BQ20" s="7">
        <f>[66]Sheet1!BP$2</f>
        <v>4316.53662109375</v>
      </c>
      <c r="BR20" s="7">
        <f>[66]Sheet1!BQ$2</f>
        <v>4372.92724609375</v>
      </c>
      <c r="BS20" s="7">
        <f>[66]Sheet1!BR$2</f>
        <v>4534.2451171875</v>
      </c>
      <c r="BT20" s="7">
        <f>[66]Sheet1!BS$2</f>
        <v>4699.740234375</v>
      </c>
      <c r="BU20" s="7">
        <f>[66]Sheet1!BT$2</f>
        <v>4800</v>
      </c>
      <c r="BV20" s="7">
        <f>[66]Sheet1!BU$2</f>
        <v>4874.0380859375</v>
      </c>
      <c r="BW20" s="7">
        <f>[66]Sheet1!BV$2</f>
        <v>5058.12060546875</v>
      </c>
      <c r="BX20" s="7">
        <f>[66]Sheet1!BW$2</f>
        <v>5244.11669921875</v>
      </c>
      <c r="BY20" s="7">
        <f>[66]Sheet1!BX$2</f>
        <v>5410.8291015625</v>
      </c>
      <c r="BZ20" s="7">
        <f>[66]Sheet1!BY$2</f>
        <v>5611.90771484375</v>
      </c>
      <c r="CA20" s="7">
        <f>[66]Sheet1!BZ$2</f>
        <v>5849.06396484375</v>
      </c>
      <c r="CB20" s="7">
        <f>[66]Sheet1!CA$2</f>
        <v>6000.0869140625</v>
      </c>
      <c r="CC20" s="7">
        <f>[66]Sheet1!CB$2</f>
        <v>6190.95263671875</v>
      </c>
      <c r="CD20" s="7">
        <f>[66]Sheet1!CC$2</f>
        <v>6440.3046875</v>
      </c>
      <c r="CE20" s="7">
        <f>[66]Sheet1!CD$2</f>
        <v>6672.03466796875</v>
      </c>
      <c r="CF20" s="7">
        <f>[66]Sheet1!CE$2</f>
        <v>6980.68408203125</v>
      </c>
      <c r="CG20" s="7">
        <f>[66]Sheet1!CF$2</f>
        <v>7199.52099609375</v>
      </c>
      <c r="CH20" s="7">
        <f>[66]Sheet1!CG$2</f>
        <v>7464.650390625</v>
      </c>
      <c r="CI20" s="7">
        <f>[66]Sheet1!CH$2</f>
        <v>7839.78759765625</v>
      </c>
      <c r="CJ20" s="7">
        <f>[66]Sheet1!CI$2</f>
        <v>8264.25390625</v>
      </c>
      <c r="CK20" s="7">
        <f>[66]Sheet1!CJ$2</f>
        <v>8518.69921875</v>
      </c>
      <c r="CL20" s="7">
        <f>[66]Sheet1!CK$2</f>
        <v>8999.6943359375</v>
      </c>
      <c r="CM20" s="7">
        <f>[66]Sheet1!CL$2</f>
        <v>9508.3447265625</v>
      </c>
      <c r="CN20" s="7">
        <f>[66]Sheet1!CM$2</f>
        <v>10034.5888671875</v>
      </c>
      <c r="CO20" s="7">
        <f>[66]Sheet1!CN$2</f>
        <v>10700.6806640625</v>
      </c>
      <c r="CP20" s="7">
        <f>[66]Sheet1!CO$2</f>
        <v>11463.111328125</v>
      </c>
      <c r="CQ20" s="7">
        <f>[66]Sheet1!CP$2</f>
        <v>12155.3056640625</v>
      </c>
      <c r="CR20" s="7">
        <f>[66]Sheet1!CQ$2</f>
        <v>13058.060546875</v>
      </c>
      <c r="CS20" s="7">
        <f>[66]Sheet1!CR$2</f>
        <v>14273.001953125</v>
      </c>
      <c r="CT20" s="7">
        <f>[66]Sheet1!CS$2</f>
        <v>15609.6064453125</v>
      </c>
      <c r="CU20" s="7">
        <f>[66]Sheet1!CT$2</f>
        <v>17388.154296875</v>
      </c>
      <c r="CV20" s="7">
        <f>[66]Sheet1!CU$2</f>
        <v>19573.751953125</v>
      </c>
      <c r="CW20" s="7">
        <f>[66]Sheet1!CV$2</f>
        <v>22791.787109375</v>
      </c>
      <c r="CX20" s="7">
        <f>[66]Sheet1!CW$2</f>
        <v>27355.791015625</v>
      </c>
      <c r="CY20" s="7">
        <f>[66]Sheet1!CX$2</f>
        <v>35666.546875</v>
      </c>
      <c r="CZ20" s="7">
        <f>[66]Sheet1!CY$2</f>
        <v>64334.6171875</v>
      </c>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row>
    <row r="21" spans="1:273" x14ac:dyDescent="0.2">
      <c r="A21" s="183">
        <v>2002</v>
      </c>
      <c r="B21" s="7">
        <f t="shared" si="99"/>
        <v>628823136280.33594</v>
      </c>
      <c r="C21" s="7">
        <f>[67]Sheet1!B$2</f>
        <v>5854.80615234375</v>
      </c>
      <c r="D21" s="7">
        <f>[67]Sheet1!C$2</f>
        <v>107402896</v>
      </c>
      <c r="E21" s="7">
        <f>[67]Sheet1!D$2</f>
        <v>0</v>
      </c>
      <c r="F21" s="7">
        <f>[67]Sheet1!E$2</f>
        <v>0</v>
      </c>
      <c r="G21" s="7">
        <f>[67]Sheet1!F$2</f>
        <v>0</v>
      </c>
      <c r="H21" s="7">
        <f>[67]Sheet1!G$2</f>
        <v>0</v>
      </c>
      <c r="I21" s="7">
        <f>[67]Sheet1!H$2</f>
        <v>0</v>
      </c>
      <c r="J21" s="7">
        <f>[67]Sheet1!I$2</f>
        <v>0</v>
      </c>
      <c r="K21" s="7">
        <f>[67]Sheet1!J$2</f>
        <v>0</v>
      </c>
      <c r="L21" s="7">
        <f>[67]Sheet1!K$2</f>
        <v>0</v>
      </c>
      <c r="M21" s="7">
        <f>[67]Sheet1!L$2</f>
        <v>0</v>
      </c>
      <c r="N21" s="7">
        <f>[67]Sheet1!M$2</f>
        <v>228.28228759765625</v>
      </c>
      <c r="O21" s="7">
        <f>[67]Sheet1!N$2</f>
        <v>450.29629516601562</v>
      </c>
      <c r="P21" s="7">
        <f>[67]Sheet1!O$2</f>
        <v>616.70849609375</v>
      </c>
      <c r="Q21" s="7">
        <f>[67]Sheet1!P$2</f>
        <v>766.73052978515625</v>
      </c>
      <c r="R21" s="7">
        <f>[67]Sheet1!Q$2</f>
        <v>852.97637939453125</v>
      </c>
      <c r="S21" s="7">
        <f>[67]Sheet1!R$2</f>
        <v>986.76531982421875</v>
      </c>
      <c r="T21" s="7">
        <f>[67]Sheet1!S$2</f>
        <v>1134.98779296875</v>
      </c>
      <c r="U21" s="7">
        <f>[67]Sheet1!T$2</f>
        <v>1200</v>
      </c>
      <c r="V21" s="7">
        <f>[67]Sheet1!U$2</f>
        <v>1200</v>
      </c>
      <c r="W21" s="7">
        <f>[67]Sheet1!V$2</f>
        <v>1200</v>
      </c>
      <c r="X21" s="7">
        <f>[67]Sheet1!W$2</f>
        <v>1245.823974609375</v>
      </c>
      <c r="Y21" s="7">
        <f>[67]Sheet1!X$2</f>
        <v>1339.704833984375</v>
      </c>
      <c r="Z21" s="7">
        <f>[67]Sheet1!Y$2</f>
        <v>1454.4273681640625</v>
      </c>
      <c r="AA21" s="7">
        <f>[67]Sheet1!Z$2</f>
        <v>1535.564697265625</v>
      </c>
      <c r="AB21" s="7">
        <f>[67]Sheet1!AA$2</f>
        <v>1644.569580078125</v>
      </c>
      <c r="AC21" s="7">
        <f>[67]Sheet1!AB$2</f>
        <v>1682.7410888671875</v>
      </c>
      <c r="AD21" s="7">
        <f>[67]Sheet1!AC$2</f>
        <v>1780.104736328125</v>
      </c>
      <c r="AE21" s="7">
        <f>[67]Sheet1!AD$2</f>
        <v>1816.2490234375</v>
      </c>
      <c r="AF21" s="7">
        <f>[67]Sheet1!AE$2</f>
        <v>1928.0919189453125</v>
      </c>
      <c r="AG21" s="7">
        <f>[67]Sheet1!AF$2</f>
        <v>2049.568115234375</v>
      </c>
      <c r="AH21" s="7">
        <f>[67]Sheet1!AG$2</f>
        <v>2106.65478515625</v>
      </c>
      <c r="AI21" s="7">
        <f>[67]Sheet1!AH$2</f>
        <v>2197.562744140625</v>
      </c>
      <c r="AJ21" s="7">
        <f>[67]Sheet1!AI$2</f>
        <v>2329.917236328125</v>
      </c>
      <c r="AK21" s="7">
        <f>[67]Sheet1!AJ$2</f>
        <v>2400</v>
      </c>
      <c r="AL21" s="7">
        <f>[67]Sheet1!AK$2</f>
        <v>2400</v>
      </c>
      <c r="AM21" s="7">
        <f>[67]Sheet1!AL$2</f>
        <v>2400</v>
      </c>
      <c r="AN21" s="7">
        <f>[67]Sheet1!AM$2</f>
        <v>2400</v>
      </c>
      <c r="AO21" s="7">
        <f>[67]Sheet1!AN$2</f>
        <v>2400</v>
      </c>
      <c r="AP21" s="7">
        <f>[67]Sheet1!AO$2</f>
        <v>2400</v>
      </c>
      <c r="AQ21" s="7">
        <f>[67]Sheet1!AP$2</f>
        <v>2400</v>
      </c>
      <c r="AR21" s="7">
        <f>[67]Sheet1!AQ$2</f>
        <v>2400</v>
      </c>
      <c r="AS21" s="7">
        <f>[67]Sheet1!AR$2</f>
        <v>2478.42529296875</v>
      </c>
      <c r="AT21" s="7">
        <f>[67]Sheet1!AS$2</f>
        <v>2533.623291015625</v>
      </c>
      <c r="AU21" s="7">
        <f>[67]Sheet1!AT$2</f>
        <v>2631.2490234375</v>
      </c>
      <c r="AV21" s="7">
        <f>[67]Sheet1!AU$2</f>
        <v>2715.486572265625</v>
      </c>
      <c r="AW21" s="7">
        <f>[67]Sheet1!AV$2</f>
        <v>2821.368896484375</v>
      </c>
      <c r="AX21" s="7">
        <f>[67]Sheet1!AW$2</f>
        <v>2900.796630859375</v>
      </c>
      <c r="AY21" s="7">
        <f>[67]Sheet1!AX$2</f>
        <v>2986.503173828125</v>
      </c>
      <c r="AZ21" s="7">
        <f>[67]Sheet1!AY$2</f>
        <v>3001.57275390625</v>
      </c>
      <c r="BA21" s="7">
        <f>[67]Sheet1!AZ$2</f>
        <v>3096.308349609375</v>
      </c>
      <c r="BB21" s="7">
        <f>[67]Sheet1!BA$2</f>
        <v>3227.225830078125</v>
      </c>
      <c r="BC21" s="7">
        <f>[67]Sheet1!BB$2</f>
        <v>3327.28662109375</v>
      </c>
      <c r="BD21" s="7">
        <f>[67]Sheet1!BC$2</f>
        <v>3383.593994140625</v>
      </c>
      <c r="BE21" s="7">
        <f>[67]Sheet1!BD$2</f>
        <v>3529.001708984375</v>
      </c>
      <c r="BF21" s="7">
        <f>[67]Sheet1!BE$2</f>
        <v>3600</v>
      </c>
      <c r="BG21" s="7">
        <f>[67]Sheet1!BF$2</f>
        <v>3600</v>
      </c>
      <c r="BH21" s="7">
        <f>[67]Sheet1!BG$2</f>
        <v>3644.462158203125</v>
      </c>
      <c r="BI21" s="7">
        <f>[67]Sheet1!BH$2</f>
        <v>3791.84521484375</v>
      </c>
      <c r="BJ21" s="7">
        <f>[67]Sheet1!BI$2</f>
        <v>3920.85107421875</v>
      </c>
      <c r="BK21" s="7">
        <f>[67]Sheet1!BJ$2</f>
        <v>4076.180908203125</v>
      </c>
      <c r="BL21" s="7">
        <f>[67]Sheet1!BK$2</f>
        <v>4198.68798828125</v>
      </c>
      <c r="BM21" s="7">
        <f>[67]Sheet1!BL$2</f>
        <v>4204.60400390625</v>
      </c>
      <c r="BN21" s="7">
        <f>[67]Sheet1!BM$2</f>
        <v>4342.1630859375</v>
      </c>
      <c r="BO21" s="7">
        <f>[67]Sheet1!BN$2</f>
        <v>4506.4775390625</v>
      </c>
      <c r="BP21" s="7">
        <f>[67]Sheet1!BO$2</f>
        <v>4660.958984375</v>
      </c>
      <c r="BQ21" s="7">
        <f>[67]Sheet1!BP$2</f>
        <v>4800</v>
      </c>
      <c r="BR21" s="7">
        <f>[67]Sheet1!BQ$2</f>
        <v>4800</v>
      </c>
      <c r="BS21" s="7">
        <f>[67]Sheet1!BR$2</f>
        <v>4834.8369140625</v>
      </c>
      <c r="BT21" s="7">
        <f>[67]Sheet1!BS$2</f>
        <v>5009.83154296875</v>
      </c>
      <c r="BU21" s="7">
        <f>[67]Sheet1!BT$2</f>
        <v>5165.94140625</v>
      </c>
      <c r="BV21" s="7">
        <f>[67]Sheet1!BU$2</f>
        <v>5372.18115234375</v>
      </c>
      <c r="BW21" s="7">
        <f>[67]Sheet1!BV$2</f>
        <v>5483.40576171875</v>
      </c>
      <c r="BX21" s="7">
        <f>[67]Sheet1!BW$2</f>
        <v>5723.42578125</v>
      </c>
      <c r="BY21" s="7">
        <f>[67]Sheet1!BX$2</f>
        <v>5945.89306640625</v>
      </c>
      <c r="BZ21" s="7">
        <f>[67]Sheet1!BY$2</f>
        <v>6000.58154296875</v>
      </c>
      <c r="CA21" s="7">
        <f>[67]Sheet1!BZ$2</f>
        <v>6197.83154296875</v>
      </c>
      <c r="CB21" s="7">
        <f>[67]Sheet1!CA$2</f>
        <v>6466.9560546875</v>
      </c>
      <c r="CC21" s="7">
        <f>[67]Sheet1!CB$2</f>
        <v>6677.6142578125</v>
      </c>
      <c r="CD21" s="7">
        <f>[67]Sheet1!CC$2</f>
        <v>7021.59716796875</v>
      </c>
      <c r="CE21" s="7">
        <f>[67]Sheet1!CD$2</f>
        <v>7200</v>
      </c>
      <c r="CF21" s="7">
        <f>[67]Sheet1!CE$2</f>
        <v>7358.2265625</v>
      </c>
      <c r="CG21" s="7">
        <f>[67]Sheet1!CF$2</f>
        <v>7733.24853515625</v>
      </c>
      <c r="CH21" s="7">
        <f>[67]Sheet1!CG$2</f>
        <v>8124.49658203125</v>
      </c>
      <c r="CI21" s="7">
        <f>[67]Sheet1!CH$2</f>
        <v>8406.1865234375</v>
      </c>
      <c r="CJ21" s="7">
        <f>[67]Sheet1!CI$2</f>
        <v>8804.64453125</v>
      </c>
      <c r="CK21" s="7">
        <f>[67]Sheet1!CJ$2</f>
        <v>9276.482421875</v>
      </c>
      <c r="CL21" s="7">
        <f>[67]Sheet1!CK$2</f>
        <v>9680.130859375</v>
      </c>
      <c r="CM21" s="7">
        <f>[67]Sheet1!CL$2</f>
        <v>10236.3740234375</v>
      </c>
      <c r="CN21" s="7">
        <f>[67]Sheet1!CM$2</f>
        <v>10831.6708984375</v>
      </c>
      <c r="CO21" s="7">
        <f>[67]Sheet1!CN$2</f>
        <v>11597.1484375</v>
      </c>
      <c r="CP21" s="7">
        <f>[67]Sheet1!CO$2</f>
        <v>12172.615234375</v>
      </c>
      <c r="CQ21" s="7">
        <f>[67]Sheet1!CP$2</f>
        <v>13007.783203125</v>
      </c>
      <c r="CR21" s="7">
        <f>[67]Sheet1!CQ$2</f>
        <v>14113.9970703125</v>
      </c>
      <c r="CS21" s="7">
        <f>[67]Sheet1!CR$2</f>
        <v>15284.66015625</v>
      </c>
      <c r="CT21" s="7">
        <f>[67]Sheet1!CS$2</f>
        <v>16953.2734375</v>
      </c>
      <c r="CU21" s="7">
        <f>[67]Sheet1!CT$2</f>
        <v>18642.111328125</v>
      </c>
      <c r="CV21" s="7">
        <f>[67]Sheet1!CU$2</f>
        <v>21308.216796875</v>
      </c>
      <c r="CW21" s="7">
        <f>[67]Sheet1!CV$2</f>
        <v>24683.96875</v>
      </c>
      <c r="CX21" s="7">
        <f>[67]Sheet1!CW$2</f>
        <v>29783.052734375</v>
      </c>
      <c r="CY21" s="7">
        <f>[67]Sheet1!CX$2</f>
        <v>38367.390625</v>
      </c>
      <c r="CZ21" s="7">
        <f>[67]Sheet1!CY$2</f>
        <v>68265.6796875</v>
      </c>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row>
    <row r="22" spans="1:273" x14ac:dyDescent="0.2">
      <c r="A22" s="183">
        <v>2003</v>
      </c>
      <c r="B22" s="7">
        <f t="shared" si="99"/>
        <v>705985144188.1875</v>
      </c>
      <c r="C22" s="7">
        <f>[68]Sheet1!B$2</f>
        <v>6406.3466796875</v>
      </c>
      <c r="D22" s="7">
        <f>[68]Sheet1!C$2</f>
        <v>110200896</v>
      </c>
      <c r="E22" s="7">
        <f>[68]Sheet1!D$2</f>
        <v>0</v>
      </c>
      <c r="F22" s="7">
        <f>[68]Sheet1!E$2</f>
        <v>0</v>
      </c>
      <c r="G22" s="7">
        <f>[68]Sheet1!F$2</f>
        <v>0</v>
      </c>
      <c r="H22" s="7">
        <f>[68]Sheet1!G$2</f>
        <v>0</v>
      </c>
      <c r="I22" s="7">
        <f>[68]Sheet1!H$2</f>
        <v>0</v>
      </c>
      <c r="J22" s="7">
        <f>[68]Sheet1!I$2</f>
        <v>0</v>
      </c>
      <c r="K22" s="7">
        <f>[68]Sheet1!J$2</f>
        <v>0</v>
      </c>
      <c r="L22" s="7">
        <f>[68]Sheet1!K$2</f>
        <v>0</v>
      </c>
      <c r="M22" s="7">
        <f>[68]Sheet1!L$2</f>
        <v>0</v>
      </c>
      <c r="N22" s="7">
        <f>[68]Sheet1!M$2</f>
        <v>164.05206298828125</v>
      </c>
      <c r="O22" s="7">
        <f>[68]Sheet1!N$2</f>
        <v>441.38836669921875</v>
      </c>
      <c r="P22" s="7">
        <f>[68]Sheet1!O$2</f>
        <v>637.70782470703125</v>
      </c>
      <c r="Q22" s="7">
        <f>[68]Sheet1!P$2</f>
        <v>803.80419921875</v>
      </c>
      <c r="R22" s="7">
        <f>[68]Sheet1!Q$2</f>
        <v>933.33819580078125</v>
      </c>
      <c r="S22" s="7">
        <f>[68]Sheet1!R$2</f>
        <v>1063.609130859375</v>
      </c>
      <c r="T22" s="7">
        <f>[68]Sheet1!S$2</f>
        <v>1214.626953125</v>
      </c>
      <c r="U22" s="7">
        <f>[68]Sheet1!T$2</f>
        <v>1314.699462890625</v>
      </c>
      <c r="V22" s="7">
        <f>[68]Sheet1!U$2</f>
        <v>1440</v>
      </c>
      <c r="W22" s="7">
        <f>[68]Sheet1!V$2</f>
        <v>1440</v>
      </c>
      <c r="X22" s="7">
        <f>[68]Sheet1!W$2</f>
        <v>1440</v>
      </c>
      <c r="Y22" s="7">
        <f>[68]Sheet1!X$2</f>
        <v>1471.38916015625</v>
      </c>
      <c r="Z22" s="7">
        <f>[68]Sheet1!Y$2</f>
        <v>1608.0743408203125</v>
      </c>
      <c r="AA22" s="7">
        <f>[68]Sheet1!Z$2</f>
        <v>1689.0828857421875</v>
      </c>
      <c r="AB22" s="7">
        <f>[68]Sheet1!AA$2</f>
        <v>1789.475341796875</v>
      </c>
      <c r="AC22" s="7">
        <f>[68]Sheet1!AB$2</f>
        <v>1862.2132568359375</v>
      </c>
      <c r="AD22" s="7">
        <f>[68]Sheet1!AC$2</f>
        <v>1970.21728515625</v>
      </c>
      <c r="AE22" s="7">
        <f>[68]Sheet1!AD$2</f>
        <v>2078.7548828125</v>
      </c>
      <c r="AF22" s="7">
        <f>[68]Sheet1!AE$2</f>
        <v>2141.730224609375</v>
      </c>
      <c r="AG22" s="7">
        <f>[68]Sheet1!AF$2</f>
        <v>2259.126220703125</v>
      </c>
      <c r="AH22" s="7">
        <f>[68]Sheet1!AG$2</f>
        <v>2384.73046875</v>
      </c>
      <c r="AI22" s="7">
        <f>[68]Sheet1!AH$2</f>
        <v>2425.791748046875</v>
      </c>
      <c r="AJ22" s="7">
        <f>[68]Sheet1!AI$2</f>
        <v>2520.103759765625</v>
      </c>
      <c r="AK22" s="7">
        <f>[68]Sheet1!AJ$2</f>
        <v>2643.317138671875</v>
      </c>
      <c r="AL22" s="7">
        <f>[68]Sheet1!AK$2</f>
        <v>2758.6435546875</v>
      </c>
      <c r="AM22" s="7">
        <f>[68]Sheet1!AL$2</f>
        <v>2879.83740234375</v>
      </c>
      <c r="AN22" s="7">
        <f>[68]Sheet1!AM$2</f>
        <v>2880</v>
      </c>
      <c r="AO22" s="7">
        <f>[68]Sheet1!AN$2</f>
        <v>2880</v>
      </c>
      <c r="AP22" s="7">
        <f>[68]Sheet1!AO$2</f>
        <v>2880</v>
      </c>
      <c r="AQ22" s="7">
        <f>[68]Sheet1!AP$2</f>
        <v>2880</v>
      </c>
      <c r="AR22" s="7">
        <f>[68]Sheet1!AQ$2</f>
        <v>2880</v>
      </c>
      <c r="AS22" s="7">
        <f>[68]Sheet1!AR$2</f>
        <v>2880</v>
      </c>
      <c r="AT22" s="7">
        <f>[68]Sheet1!AS$2</f>
        <v>2889.291259765625</v>
      </c>
      <c r="AU22" s="7">
        <f>[68]Sheet1!AT$2</f>
        <v>2970.999755859375</v>
      </c>
      <c r="AV22" s="7">
        <f>[68]Sheet1!AU$2</f>
        <v>3019.927001953125</v>
      </c>
      <c r="AW22" s="7">
        <f>[68]Sheet1!AV$2</f>
        <v>3136.701904296875</v>
      </c>
      <c r="AX22" s="7">
        <f>[68]Sheet1!AW$2</f>
        <v>3255.11669921875</v>
      </c>
      <c r="AY22" s="7">
        <f>[68]Sheet1!AX$2</f>
        <v>3348.617919921875</v>
      </c>
      <c r="AZ22" s="7">
        <f>[68]Sheet1!AY$2</f>
        <v>3424.661376953125</v>
      </c>
      <c r="BA22" s="7">
        <f>[68]Sheet1!AZ$2</f>
        <v>3558.25244140625</v>
      </c>
      <c r="BB22" s="7">
        <f>[68]Sheet1!BA$2</f>
        <v>3600</v>
      </c>
      <c r="BC22" s="7">
        <f>[68]Sheet1!BB$2</f>
        <v>3635.753173828125</v>
      </c>
      <c r="BD22" s="7">
        <f>[68]Sheet1!BC$2</f>
        <v>3778.52587890625</v>
      </c>
      <c r="BE22" s="7">
        <f>[68]Sheet1!BD$2</f>
        <v>3886.53564453125</v>
      </c>
      <c r="BF22" s="7">
        <f>[68]Sheet1!BE$2</f>
        <v>4029.334716796875</v>
      </c>
      <c r="BG22" s="7">
        <f>[68]Sheet1!BF$2</f>
        <v>4165.9775390625</v>
      </c>
      <c r="BH22" s="7">
        <f>[68]Sheet1!BG$2</f>
        <v>4200</v>
      </c>
      <c r="BI22" s="7">
        <f>[68]Sheet1!BH$2</f>
        <v>4283.12548828125</v>
      </c>
      <c r="BJ22" s="7">
        <f>[68]Sheet1!BI$2</f>
        <v>4363.822265625</v>
      </c>
      <c r="BK22" s="7">
        <f>[68]Sheet1!BJ$2</f>
        <v>4509.9375</v>
      </c>
      <c r="BL22" s="7">
        <f>[68]Sheet1!BK$2</f>
        <v>4643.4775390625</v>
      </c>
      <c r="BM22" s="7">
        <f>[68]Sheet1!BL$2</f>
        <v>4790.9951171875</v>
      </c>
      <c r="BN22" s="7">
        <f>[68]Sheet1!BM$2</f>
        <v>4807.36572265625</v>
      </c>
      <c r="BO22" s="7">
        <f>[68]Sheet1!BN$2</f>
        <v>4968.7265625</v>
      </c>
      <c r="BP22" s="7">
        <f>[68]Sheet1!BO$2</f>
        <v>5083.22509765625</v>
      </c>
      <c r="BQ22" s="7">
        <f>[68]Sheet1!BP$2</f>
        <v>5281.55078125</v>
      </c>
      <c r="BR22" s="7">
        <f>[68]Sheet1!BQ$2</f>
        <v>5411.4677734375</v>
      </c>
      <c r="BS22" s="7">
        <f>[68]Sheet1!BR$2</f>
        <v>5597.98876953125</v>
      </c>
      <c r="BT22" s="7">
        <f>[68]Sheet1!BS$2</f>
        <v>5751.86669921875</v>
      </c>
      <c r="BU22" s="7">
        <f>[68]Sheet1!BT$2</f>
        <v>5819.78076171875</v>
      </c>
      <c r="BV22" s="7">
        <f>[68]Sheet1!BU$2</f>
        <v>5992.64306640625</v>
      </c>
      <c r="BW22" s="7">
        <f>[68]Sheet1!BV$2</f>
        <v>6057.46044921875</v>
      </c>
      <c r="BX22" s="7">
        <f>[68]Sheet1!BW$2</f>
        <v>6278.669921875</v>
      </c>
      <c r="BY22" s="7">
        <f>[68]Sheet1!BX$2</f>
        <v>6508.01904296875</v>
      </c>
      <c r="BZ22" s="7">
        <f>[68]Sheet1!BY$2</f>
        <v>6709.8828125</v>
      </c>
      <c r="CA22" s="7">
        <f>[68]Sheet1!BZ$2</f>
        <v>6995.458984375</v>
      </c>
      <c r="CB22" s="7">
        <f>[68]Sheet1!CA$2</f>
        <v>7199.67333984375</v>
      </c>
      <c r="CC22" s="7">
        <f>[68]Sheet1!CB$2</f>
        <v>7329.68994140625</v>
      </c>
      <c r="CD22" s="7">
        <f>[68]Sheet1!CC$2</f>
        <v>7654.19677734375</v>
      </c>
      <c r="CE22" s="7">
        <f>[68]Sheet1!CD$2</f>
        <v>7956.26708984375</v>
      </c>
      <c r="CF22" s="7">
        <f>[68]Sheet1!CE$2</f>
        <v>8338.353515625</v>
      </c>
      <c r="CG22" s="7">
        <f>[68]Sheet1!CF$2</f>
        <v>8527.3564453125</v>
      </c>
      <c r="CH22" s="7">
        <f>[68]Sheet1!CG$2</f>
        <v>8896.828125</v>
      </c>
      <c r="CI22" s="7">
        <f>[68]Sheet1!CH$2</f>
        <v>9302.0009765625</v>
      </c>
      <c r="CJ22" s="7">
        <f>[68]Sheet1!CI$2</f>
        <v>9680.921875</v>
      </c>
      <c r="CK22" s="7">
        <f>[68]Sheet1!CJ$2</f>
        <v>10183.912109375</v>
      </c>
      <c r="CL22" s="7">
        <f>[68]Sheet1!CK$2</f>
        <v>10726.546875</v>
      </c>
      <c r="CM22" s="7">
        <f>[68]Sheet1!CL$2</f>
        <v>11346.7529296875</v>
      </c>
      <c r="CN22" s="7">
        <f>[68]Sheet1!CM$2</f>
        <v>11961.330078125</v>
      </c>
      <c r="CO22" s="7">
        <f>[68]Sheet1!CN$2</f>
        <v>12530.0888671875</v>
      </c>
      <c r="CP22" s="7">
        <f>[68]Sheet1!CO$2</f>
        <v>13382.1064453125</v>
      </c>
      <c r="CQ22" s="7">
        <f>[68]Sheet1!CP$2</f>
        <v>14369.8291015625</v>
      </c>
      <c r="CR22" s="7">
        <f>[68]Sheet1!CQ$2</f>
        <v>15406.94921875</v>
      </c>
      <c r="CS22" s="7">
        <f>[68]Sheet1!CR$2</f>
        <v>16796.833984375</v>
      </c>
      <c r="CT22" s="7">
        <f>[68]Sheet1!CS$2</f>
        <v>18256.5703125</v>
      </c>
      <c r="CU22" s="7">
        <f>[68]Sheet1!CT$2</f>
        <v>20259.490234375</v>
      </c>
      <c r="CV22" s="7">
        <f>[68]Sheet1!CU$2</f>
        <v>22913.4375</v>
      </c>
      <c r="CW22" s="7">
        <f>[68]Sheet1!CV$2</f>
        <v>26214.33984375</v>
      </c>
      <c r="CX22" s="7">
        <f>[68]Sheet1!CW$2</f>
        <v>31621.943359375</v>
      </c>
      <c r="CY22" s="7">
        <f>[68]Sheet1!CX$2</f>
        <v>40660.078125</v>
      </c>
      <c r="CZ22" s="7">
        <f>[68]Sheet1!CY$2</f>
        <v>71681.234375</v>
      </c>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row>
    <row r="23" spans="1:273" x14ac:dyDescent="0.2">
      <c r="A23" s="183">
        <v>2004</v>
      </c>
      <c r="B23" s="7">
        <f>C23*D23</f>
        <v>780369005260.20703</v>
      </c>
      <c r="C23" s="7">
        <f>[69]Sheet1!B$2</f>
        <v>6950.70458984375</v>
      </c>
      <c r="D23" s="7">
        <f>[69]Sheet1!C$2</f>
        <v>112271928</v>
      </c>
      <c r="E23" s="7">
        <f>[69]Sheet1!D$2</f>
        <v>0</v>
      </c>
      <c r="F23" s="7">
        <f>[69]Sheet1!E$2</f>
        <v>0</v>
      </c>
      <c r="G23" s="7">
        <f>[69]Sheet1!F$2</f>
        <v>0</v>
      </c>
      <c r="H23" s="7">
        <f>[69]Sheet1!G$2</f>
        <v>0</v>
      </c>
      <c r="I23" s="7">
        <f>[69]Sheet1!H$2</f>
        <v>0</v>
      </c>
      <c r="J23" s="7">
        <f>[69]Sheet1!I$2</f>
        <v>0</v>
      </c>
      <c r="K23" s="7">
        <f>[69]Sheet1!J$2</f>
        <v>0</v>
      </c>
      <c r="L23" s="7">
        <f>[69]Sheet1!K$2</f>
        <v>0</v>
      </c>
      <c r="M23" s="7">
        <f>[69]Sheet1!L$2</f>
        <v>1.1556391716003418</v>
      </c>
      <c r="N23" s="7">
        <f>[69]Sheet1!M$2</f>
        <v>281.79901123046875</v>
      </c>
      <c r="O23" s="7">
        <f>[69]Sheet1!N$2</f>
        <v>535.727783203125</v>
      </c>
      <c r="P23" s="7">
        <f>[69]Sheet1!O$2</f>
        <v>750.49066162109375</v>
      </c>
      <c r="Q23" s="7">
        <f>[69]Sheet1!P$2</f>
        <v>906.18017578125</v>
      </c>
      <c r="R23" s="7">
        <f>[69]Sheet1!Q$2</f>
        <v>1074.4776611328125</v>
      </c>
      <c r="S23" s="7">
        <f>[69]Sheet1!R$2</f>
        <v>1214.2569580078125</v>
      </c>
      <c r="T23" s="7">
        <f>[69]Sheet1!S$2</f>
        <v>1332.0982666015625</v>
      </c>
      <c r="U23" s="7">
        <f>[69]Sheet1!T$2</f>
        <v>1510.2965087890625</v>
      </c>
      <c r="V23" s="7">
        <f>[69]Sheet1!U$2</f>
        <v>1560</v>
      </c>
      <c r="W23" s="7">
        <f>[69]Sheet1!V$2</f>
        <v>1560</v>
      </c>
      <c r="X23" s="7">
        <f>[69]Sheet1!W$2</f>
        <v>1583.64111328125</v>
      </c>
      <c r="Y23" s="7">
        <f>[69]Sheet1!X$2</f>
        <v>1683.73486328125</v>
      </c>
      <c r="Z23" s="7">
        <f>[69]Sheet1!Y$2</f>
        <v>1786.8114013671875</v>
      </c>
      <c r="AA23" s="7">
        <f>[69]Sheet1!Z$2</f>
        <v>1868.1123046875</v>
      </c>
      <c r="AB23" s="7">
        <f>[69]Sheet1!AA$2</f>
        <v>2007.013427734375</v>
      </c>
      <c r="AC23" s="7">
        <f>[69]Sheet1!AB$2</f>
        <v>2107.31201171875</v>
      </c>
      <c r="AD23" s="7">
        <f>[69]Sheet1!AC$2</f>
        <v>2185.5849609375</v>
      </c>
      <c r="AE23" s="7">
        <f>[69]Sheet1!AD$2</f>
        <v>2323.091064453125</v>
      </c>
      <c r="AF23" s="7">
        <f>[69]Sheet1!AE$2</f>
        <v>2400</v>
      </c>
      <c r="AG23" s="7">
        <f>[69]Sheet1!AF$2</f>
        <v>2478.915283203125</v>
      </c>
      <c r="AH23" s="7">
        <f>[69]Sheet1!AG$2</f>
        <v>2584.902587890625</v>
      </c>
      <c r="AI23" s="7">
        <f>[69]Sheet1!AH$2</f>
        <v>2730.69189453125</v>
      </c>
      <c r="AJ23" s="7">
        <f>[69]Sheet1!AI$2</f>
        <v>2873.5283203125</v>
      </c>
      <c r="AK23" s="7">
        <f>[69]Sheet1!AJ$2</f>
        <v>2987.11083984375</v>
      </c>
      <c r="AL23" s="7">
        <f>[69]Sheet1!AK$2</f>
        <v>3087.440673828125</v>
      </c>
      <c r="AM23" s="7">
        <f>[69]Sheet1!AL$2</f>
        <v>3120</v>
      </c>
      <c r="AN23" s="7">
        <f>[69]Sheet1!AM$2</f>
        <v>3120</v>
      </c>
      <c r="AO23" s="7">
        <f>[69]Sheet1!AN$2</f>
        <v>3120</v>
      </c>
      <c r="AP23" s="7">
        <f>[69]Sheet1!AO$2</f>
        <v>3120</v>
      </c>
      <c r="AQ23" s="7">
        <f>[69]Sheet1!AP$2</f>
        <v>3120</v>
      </c>
      <c r="AR23" s="7">
        <f>[69]Sheet1!AQ$2</f>
        <v>3120</v>
      </c>
      <c r="AS23" s="7">
        <f>[69]Sheet1!AR$2</f>
        <v>3136.195068359375</v>
      </c>
      <c r="AT23" s="7">
        <f>[69]Sheet1!AS$2</f>
        <v>3258.708984375</v>
      </c>
      <c r="AU23" s="7">
        <f>[69]Sheet1!AT$2</f>
        <v>3356.62841796875</v>
      </c>
      <c r="AV23" s="7">
        <f>[69]Sheet1!AU$2</f>
        <v>3424.49365234375</v>
      </c>
      <c r="AW23" s="7">
        <f>[69]Sheet1!AV$2</f>
        <v>3564.969970703125</v>
      </c>
      <c r="AX23" s="7">
        <f>[69]Sheet1!AW$2</f>
        <v>3600</v>
      </c>
      <c r="AY23" s="7">
        <f>[69]Sheet1!AX$2</f>
        <v>3657.101806640625</v>
      </c>
      <c r="AZ23" s="7">
        <f>[69]Sheet1!AY$2</f>
        <v>3785.80517578125</v>
      </c>
      <c r="BA23" s="7">
        <f>[69]Sheet1!AZ$2</f>
        <v>3902.941162109375</v>
      </c>
      <c r="BB23" s="7">
        <f>[69]Sheet1!BA$2</f>
        <v>4024.026123046875</v>
      </c>
      <c r="BC23" s="7">
        <f>[69]Sheet1!BB$2</f>
        <v>4172.3837890625</v>
      </c>
      <c r="BD23" s="7">
        <f>[69]Sheet1!BC$2</f>
        <v>4200.04052734375</v>
      </c>
      <c r="BE23" s="7">
        <f>[69]Sheet1!BD$2</f>
        <v>4291.67822265625</v>
      </c>
      <c r="BF23" s="7">
        <f>[69]Sheet1!BE$2</f>
        <v>4437.13818359375</v>
      </c>
      <c r="BG23" s="7">
        <f>[69]Sheet1!BF$2</f>
        <v>4568.8056640625</v>
      </c>
      <c r="BH23" s="7">
        <f>[69]Sheet1!BG$2</f>
        <v>4682.1357421875</v>
      </c>
      <c r="BI23" s="7">
        <f>[69]Sheet1!BH$2</f>
        <v>4791.32373046875</v>
      </c>
      <c r="BJ23" s="7">
        <f>[69]Sheet1!BI$2</f>
        <v>4802.9150390625</v>
      </c>
      <c r="BK23" s="7">
        <f>[69]Sheet1!BJ$2</f>
        <v>4933.72705078125</v>
      </c>
      <c r="BL23" s="7">
        <f>[69]Sheet1!BK$2</f>
        <v>5073.93359375</v>
      </c>
      <c r="BM23" s="7">
        <f>[69]Sheet1!BL$2</f>
        <v>5224.55322265625</v>
      </c>
      <c r="BN23" s="7">
        <f>[69]Sheet1!BM$2</f>
        <v>5388.98681640625</v>
      </c>
      <c r="BO23" s="7">
        <f>[69]Sheet1!BN$2</f>
        <v>5515.3740234375</v>
      </c>
      <c r="BP23" s="7">
        <f>[69]Sheet1!BO$2</f>
        <v>5712.2236328125</v>
      </c>
      <c r="BQ23" s="7">
        <f>[69]Sheet1!BP$2</f>
        <v>5878.26318359375</v>
      </c>
      <c r="BR23" s="7">
        <f>[69]Sheet1!BQ$2</f>
        <v>6000</v>
      </c>
      <c r="BS23" s="7">
        <f>[69]Sheet1!BR$2</f>
        <v>6063.2119140625</v>
      </c>
      <c r="BT23" s="7">
        <f>[69]Sheet1!BS$2</f>
        <v>6235.64453125</v>
      </c>
      <c r="BU23" s="7">
        <f>[69]Sheet1!BT$2</f>
        <v>6304.60791015625</v>
      </c>
      <c r="BV23" s="7">
        <f>[69]Sheet1!BU$2</f>
        <v>6517.5234375</v>
      </c>
      <c r="BW23" s="7">
        <f>[69]Sheet1!BV$2</f>
        <v>6685.4169921875</v>
      </c>
      <c r="BX23" s="7">
        <f>[69]Sheet1!BW$2</f>
        <v>6937.4384765625</v>
      </c>
      <c r="BY23" s="7">
        <f>[69]Sheet1!BX$2</f>
        <v>7178.11669921875</v>
      </c>
      <c r="BZ23" s="7">
        <f>[69]Sheet1!BY$2</f>
        <v>7242.17822265625</v>
      </c>
      <c r="CA23" s="7">
        <f>[69]Sheet1!BZ$2</f>
        <v>7524.7998046875</v>
      </c>
      <c r="CB23" s="7">
        <f>[69]Sheet1!CA$2</f>
        <v>7791.0283203125</v>
      </c>
      <c r="CC23" s="7">
        <f>[69]Sheet1!CB$2</f>
        <v>8071.671875</v>
      </c>
      <c r="CD23" s="7">
        <f>[69]Sheet1!CC$2</f>
        <v>8383.8525390625</v>
      </c>
      <c r="CE23" s="7">
        <f>[69]Sheet1!CD$2</f>
        <v>8585.798828125</v>
      </c>
      <c r="CF23" s="7">
        <f>[69]Sheet1!CE$2</f>
        <v>8985.787109375</v>
      </c>
      <c r="CG23" s="7">
        <f>[69]Sheet1!CF$2</f>
        <v>9357.0517578125</v>
      </c>
      <c r="CH23" s="7">
        <f>[69]Sheet1!CG$2</f>
        <v>9646.2578125</v>
      </c>
      <c r="CI23" s="7">
        <f>[69]Sheet1!CH$2</f>
        <v>10074.818359375</v>
      </c>
      <c r="CJ23" s="7">
        <f>[69]Sheet1!CI$2</f>
        <v>10569.197265625</v>
      </c>
      <c r="CK23" s="7">
        <f>[69]Sheet1!CJ$2</f>
        <v>11035.443359375</v>
      </c>
      <c r="CL23" s="7">
        <f>[69]Sheet1!CK$2</f>
        <v>11693.7275390625</v>
      </c>
      <c r="CM23" s="7">
        <f>[69]Sheet1!CL$2</f>
        <v>12107.6904296875</v>
      </c>
      <c r="CN23" s="7">
        <f>[69]Sheet1!CM$2</f>
        <v>12771.611328125</v>
      </c>
      <c r="CO23" s="7">
        <f>[69]Sheet1!CN$2</f>
        <v>13523.01171875</v>
      </c>
      <c r="CP23" s="7">
        <f>[69]Sheet1!CO$2</f>
        <v>14420.1484375</v>
      </c>
      <c r="CQ23" s="7">
        <f>[69]Sheet1!CP$2</f>
        <v>15345.390625</v>
      </c>
      <c r="CR23" s="7">
        <f>[69]Sheet1!CQ$2</f>
        <v>16567.6171875</v>
      </c>
      <c r="CS23" s="7">
        <f>[69]Sheet1!CR$2</f>
        <v>17938.021484375</v>
      </c>
      <c r="CT23" s="7">
        <f>[69]Sheet1!CS$2</f>
        <v>19607.244140625</v>
      </c>
      <c r="CU23" s="7">
        <f>[69]Sheet1!CT$2</f>
        <v>21763.39453125</v>
      </c>
      <c r="CV23" s="7">
        <f>[69]Sheet1!CU$2</f>
        <v>24378.67578125</v>
      </c>
      <c r="CW23" s="7">
        <f>[69]Sheet1!CV$2</f>
        <v>28133.513671875</v>
      </c>
      <c r="CX23" s="7">
        <f>[69]Sheet1!CW$2</f>
        <v>33521.546875</v>
      </c>
      <c r="CY23" s="7">
        <f>[69]Sheet1!CX$2</f>
        <v>43036.171875</v>
      </c>
      <c r="CZ23" s="7">
        <f>[69]Sheet1!CY$2</f>
        <v>77539.6640625</v>
      </c>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row>
    <row r="24" spans="1:273" x14ac:dyDescent="0.2">
      <c r="DH24" s="280"/>
      <c r="DI24" s="280"/>
      <c r="DJ24" s="280"/>
      <c r="DK24" s="280"/>
      <c r="DL24" s="280"/>
      <c r="DM24" s="280"/>
      <c r="DN24" s="280"/>
      <c r="DO24" s="280"/>
      <c r="DP24" s="280"/>
      <c r="DQ24" s="280"/>
      <c r="DR24" s="280"/>
      <c r="DS24" s="280"/>
      <c r="DT24" s="280"/>
      <c r="DU24" s="280"/>
      <c r="DV24" s="280"/>
      <c r="DW24" s="280"/>
      <c r="DX24" s="280"/>
      <c r="DY24" s="280"/>
      <c r="DZ24" s="280"/>
      <c r="EA24" s="280"/>
      <c r="EB24" s="280"/>
      <c r="EC24" s="280"/>
      <c r="ED24" s="280"/>
      <c r="EE24" s="280"/>
      <c r="EF24" s="280"/>
      <c r="EG24" s="280"/>
      <c r="EH24" s="280"/>
      <c r="EI24" s="280"/>
      <c r="EJ24" s="280"/>
      <c r="EK24" s="280"/>
    </row>
  </sheetData>
  <mergeCells count="1">
    <mergeCell ref="DB1:DE1"/>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M28"/>
  <sheetViews>
    <sheetView workbookViewId="0">
      <selection activeCell="D26" sqref="D26:D28"/>
    </sheetView>
  </sheetViews>
  <sheetFormatPr baseColWidth="10" defaultColWidth="10.83203125" defaultRowHeight="16" x14ac:dyDescent="0.2"/>
  <cols>
    <col min="1" max="1" width="11" style="295" bestFit="1" customWidth="1"/>
    <col min="2" max="2" width="17.83203125" style="295" bestFit="1" customWidth="1"/>
    <col min="3" max="3" width="11" style="295" bestFit="1" customWidth="1"/>
    <col min="4" max="4" width="12.1640625" style="295" bestFit="1" customWidth="1"/>
    <col min="5" max="104" width="11" style="295" bestFit="1" customWidth="1"/>
    <col min="105" max="111" width="11" style="295" customWidth="1"/>
    <col min="112" max="141" width="11" style="295" bestFit="1" customWidth="1"/>
    <col min="142" max="142" width="10.83203125" style="295"/>
    <col min="143" max="273" width="11" style="295" bestFit="1" customWidth="1"/>
    <col min="274" max="16384" width="10.83203125" style="295"/>
  </cols>
  <sheetData>
    <row r="1" spans="1:273" x14ac:dyDescent="0.2">
      <c r="A1" s="17" t="s">
        <v>466</v>
      </c>
      <c r="CZ1" s="295" t="s">
        <v>167</v>
      </c>
      <c r="DB1" s="305" t="s">
        <v>381</v>
      </c>
      <c r="DC1" s="305"/>
      <c r="DD1" s="305"/>
      <c r="DE1" s="305"/>
      <c r="EO1" s="295" t="s">
        <v>252</v>
      </c>
    </row>
    <row r="2" spans="1:273" x14ac:dyDescent="0.2">
      <c r="B2" s="295" t="s">
        <v>110</v>
      </c>
      <c r="D2" s="295" t="s">
        <v>0</v>
      </c>
      <c r="E2" s="295" t="s">
        <v>109</v>
      </c>
      <c r="F2" s="295" t="s">
        <v>1</v>
      </c>
      <c r="G2" s="295" t="s">
        <v>2</v>
      </c>
      <c r="H2" s="295" t="s">
        <v>3</v>
      </c>
      <c r="I2" s="295" t="s">
        <v>4</v>
      </c>
      <c r="J2" s="295" t="s">
        <v>5</v>
      </c>
      <c r="K2" s="295" t="s">
        <v>6</v>
      </c>
      <c r="L2" s="295" t="s">
        <v>7</v>
      </c>
      <c r="M2" s="295" t="s">
        <v>8</v>
      </c>
      <c r="N2" s="295" t="s">
        <v>9</v>
      </c>
      <c r="O2" s="295" t="s">
        <v>10</v>
      </c>
      <c r="P2" s="295" t="s">
        <v>11</v>
      </c>
      <c r="Q2" s="295" t="s">
        <v>12</v>
      </c>
      <c r="R2" s="295" t="s">
        <v>13</v>
      </c>
      <c r="S2" s="295" t="s">
        <v>14</v>
      </c>
      <c r="T2" s="295" t="s">
        <v>15</v>
      </c>
      <c r="U2" s="295" t="s">
        <v>16</v>
      </c>
      <c r="V2" s="295" t="s">
        <v>17</v>
      </c>
      <c r="W2" s="295" t="s">
        <v>18</v>
      </c>
      <c r="X2" s="295" t="s">
        <v>19</v>
      </c>
      <c r="Y2" s="295" t="s">
        <v>20</v>
      </c>
      <c r="Z2" s="295" t="s">
        <v>21</v>
      </c>
      <c r="AA2" s="295" t="s">
        <v>22</v>
      </c>
      <c r="AB2" s="295" t="s">
        <v>23</v>
      </c>
      <c r="AC2" s="295" t="s">
        <v>24</v>
      </c>
      <c r="AD2" s="295" t="s">
        <v>25</v>
      </c>
      <c r="AE2" s="295" t="s">
        <v>26</v>
      </c>
      <c r="AF2" s="295" t="s">
        <v>27</v>
      </c>
      <c r="AG2" s="295" t="s">
        <v>28</v>
      </c>
      <c r="AH2" s="295" t="s">
        <v>29</v>
      </c>
      <c r="AI2" s="295" t="s">
        <v>30</v>
      </c>
      <c r="AJ2" s="295" t="s">
        <v>31</v>
      </c>
      <c r="AK2" s="295" t="s">
        <v>32</v>
      </c>
      <c r="AL2" s="295" t="s">
        <v>33</v>
      </c>
      <c r="AM2" s="295" t="s">
        <v>34</v>
      </c>
      <c r="AN2" s="295" t="s">
        <v>35</v>
      </c>
      <c r="AO2" s="295" t="s">
        <v>36</v>
      </c>
      <c r="AP2" s="295" t="s">
        <v>37</v>
      </c>
      <c r="AQ2" s="295" t="s">
        <v>38</v>
      </c>
      <c r="AR2" s="295" t="s">
        <v>39</v>
      </c>
      <c r="AS2" s="295" t="s">
        <v>40</v>
      </c>
      <c r="AT2" s="295" t="s">
        <v>41</v>
      </c>
      <c r="AU2" s="295" t="s">
        <v>42</v>
      </c>
      <c r="AV2" s="295" t="s">
        <v>43</v>
      </c>
      <c r="AW2" s="295" t="s">
        <v>44</v>
      </c>
      <c r="AX2" s="295" t="s">
        <v>45</v>
      </c>
      <c r="AY2" s="295" t="s">
        <v>46</v>
      </c>
      <c r="AZ2" s="295" t="s">
        <v>47</v>
      </c>
      <c r="BA2" s="295" t="s">
        <v>48</v>
      </c>
      <c r="BB2" s="295" t="s">
        <v>49</v>
      </c>
      <c r="BC2" s="295" t="s">
        <v>50</v>
      </c>
      <c r="BD2" s="295" t="s">
        <v>51</v>
      </c>
      <c r="BE2" s="295" t="s">
        <v>52</v>
      </c>
      <c r="BF2" s="295" t="s">
        <v>53</v>
      </c>
      <c r="BG2" s="295" t="s">
        <v>54</v>
      </c>
      <c r="BH2" s="295" t="s">
        <v>55</v>
      </c>
      <c r="BI2" s="295" t="s">
        <v>56</v>
      </c>
      <c r="BJ2" s="295" t="s">
        <v>57</v>
      </c>
      <c r="BK2" s="295" t="s">
        <v>58</v>
      </c>
      <c r="BL2" s="295" t="s">
        <v>59</v>
      </c>
      <c r="BM2" s="295" t="s">
        <v>60</v>
      </c>
      <c r="BN2" s="295" t="s">
        <v>61</v>
      </c>
      <c r="BO2" s="295" t="s">
        <v>62</v>
      </c>
      <c r="BP2" s="295" t="s">
        <v>63</v>
      </c>
      <c r="BQ2" s="295" t="s">
        <v>64</v>
      </c>
      <c r="BR2" s="295" t="s">
        <v>65</v>
      </c>
      <c r="BS2" s="295" t="s">
        <v>66</v>
      </c>
      <c r="BT2" s="295" t="s">
        <v>67</v>
      </c>
      <c r="BU2" s="295" t="s">
        <v>68</v>
      </c>
      <c r="BV2" s="295" t="s">
        <v>69</v>
      </c>
      <c r="BW2" s="295" t="s">
        <v>70</v>
      </c>
      <c r="BX2" s="295" t="s">
        <v>71</v>
      </c>
      <c r="BY2" s="295" t="s">
        <v>72</v>
      </c>
      <c r="BZ2" s="295" t="s">
        <v>73</v>
      </c>
      <c r="CA2" s="295" t="s">
        <v>74</v>
      </c>
      <c r="CB2" s="295" t="s">
        <v>75</v>
      </c>
      <c r="CC2" s="295" t="s">
        <v>76</v>
      </c>
      <c r="CD2" s="295" t="s">
        <v>77</v>
      </c>
      <c r="CE2" s="295" t="s">
        <v>78</v>
      </c>
      <c r="CF2" s="295" t="s">
        <v>79</v>
      </c>
      <c r="CG2" s="295" t="s">
        <v>80</v>
      </c>
      <c r="CH2" s="295" t="s">
        <v>81</v>
      </c>
      <c r="CI2" s="295" t="s">
        <v>82</v>
      </c>
      <c r="CJ2" s="295" t="s">
        <v>83</v>
      </c>
      <c r="CK2" s="295" t="s">
        <v>84</v>
      </c>
      <c r="CL2" s="295" t="s">
        <v>85</v>
      </c>
      <c r="CM2" s="295" t="s">
        <v>86</v>
      </c>
      <c r="CN2" s="295" t="s">
        <v>87</v>
      </c>
      <c r="CO2" s="295" t="s">
        <v>88</v>
      </c>
      <c r="CP2" s="295" t="s">
        <v>89</v>
      </c>
      <c r="CQ2" s="295" t="s">
        <v>90</v>
      </c>
      <c r="CR2" s="295" t="s">
        <v>91</v>
      </c>
      <c r="CS2" s="295" t="s">
        <v>92</v>
      </c>
      <c r="CT2" s="295" t="s">
        <v>93</v>
      </c>
      <c r="CU2" s="295" t="s">
        <v>94</v>
      </c>
      <c r="CV2" s="295" t="s">
        <v>95</v>
      </c>
      <c r="CW2" s="295" t="s">
        <v>96</v>
      </c>
      <c r="CX2" s="295" t="s">
        <v>97</v>
      </c>
      <c r="CY2" s="295" t="s">
        <v>98</v>
      </c>
      <c r="CZ2" s="295" t="s">
        <v>99</v>
      </c>
      <c r="DB2" s="295" t="s">
        <v>160</v>
      </c>
      <c r="DC2" s="295" t="s">
        <v>383</v>
      </c>
      <c r="DD2" s="295" t="s">
        <v>384</v>
      </c>
      <c r="DE2" s="295" t="s">
        <v>387</v>
      </c>
      <c r="EM2" s="295" t="s">
        <v>249</v>
      </c>
      <c r="EN2" s="295" t="s">
        <v>109</v>
      </c>
      <c r="EO2" s="295" t="s">
        <v>1</v>
      </c>
      <c r="EP2" s="295" t="s">
        <v>2</v>
      </c>
      <c r="EQ2" s="295" t="s">
        <v>3</v>
      </c>
      <c r="ER2" s="295" t="s">
        <v>4</v>
      </c>
      <c r="ES2" s="295" t="s">
        <v>5</v>
      </c>
      <c r="ET2" s="295" t="s">
        <v>6</v>
      </c>
      <c r="EU2" s="295" t="s">
        <v>7</v>
      </c>
      <c r="EV2" s="295" t="s">
        <v>8</v>
      </c>
      <c r="EW2" s="295" t="s">
        <v>9</v>
      </c>
      <c r="EX2" s="295" t="s">
        <v>10</v>
      </c>
      <c r="EY2" s="295" t="s">
        <v>11</v>
      </c>
      <c r="EZ2" s="295" t="s">
        <v>12</v>
      </c>
      <c r="FA2" s="295" t="s">
        <v>13</v>
      </c>
      <c r="FB2" s="295" t="s">
        <v>14</v>
      </c>
      <c r="FC2" s="295" t="s">
        <v>15</v>
      </c>
      <c r="FD2" s="295" t="s">
        <v>16</v>
      </c>
      <c r="FE2" s="295" t="s">
        <v>17</v>
      </c>
      <c r="FF2" s="295" t="s">
        <v>18</v>
      </c>
      <c r="FG2" s="295" t="s">
        <v>19</v>
      </c>
      <c r="FH2" s="295" t="s">
        <v>20</v>
      </c>
      <c r="FI2" s="295" t="s">
        <v>21</v>
      </c>
      <c r="FJ2" s="295" t="s">
        <v>22</v>
      </c>
      <c r="FK2" s="295" t="s">
        <v>23</v>
      </c>
      <c r="FL2" s="295" t="s">
        <v>24</v>
      </c>
      <c r="FM2" s="295" t="s">
        <v>25</v>
      </c>
      <c r="FN2" s="295" t="s">
        <v>26</v>
      </c>
      <c r="FO2" s="295" t="s">
        <v>27</v>
      </c>
      <c r="FP2" s="295" t="s">
        <v>28</v>
      </c>
      <c r="FQ2" s="295" t="s">
        <v>29</v>
      </c>
      <c r="FR2" s="295" t="s">
        <v>30</v>
      </c>
      <c r="FS2" s="295" t="s">
        <v>31</v>
      </c>
      <c r="FT2" s="295" t="s">
        <v>32</v>
      </c>
      <c r="FU2" s="295" t="s">
        <v>33</v>
      </c>
      <c r="FV2" s="295" t="s">
        <v>34</v>
      </c>
      <c r="FW2" s="295" t="s">
        <v>35</v>
      </c>
      <c r="FX2" s="295" t="s">
        <v>36</v>
      </c>
      <c r="FY2" s="295" t="s">
        <v>37</v>
      </c>
      <c r="FZ2" s="295" t="s">
        <v>38</v>
      </c>
      <c r="GA2" s="295" t="s">
        <v>39</v>
      </c>
      <c r="GB2" s="295" t="s">
        <v>40</v>
      </c>
      <c r="GC2" s="295" t="s">
        <v>41</v>
      </c>
      <c r="GD2" s="295" t="s">
        <v>42</v>
      </c>
      <c r="GE2" s="295" t="s">
        <v>43</v>
      </c>
      <c r="GF2" s="295" t="s">
        <v>44</v>
      </c>
      <c r="GG2" s="295" t="s">
        <v>45</v>
      </c>
      <c r="GH2" s="295" t="s">
        <v>46</v>
      </c>
      <c r="GI2" s="295" t="s">
        <v>47</v>
      </c>
      <c r="GJ2" s="295" t="s">
        <v>48</v>
      </c>
      <c r="GK2" s="295" t="s">
        <v>49</v>
      </c>
      <c r="GL2" s="295" t="s">
        <v>50</v>
      </c>
      <c r="GM2" s="295" t="s">
        <v>51</v>
      </c>
      <c r="GN2" s="295" t="s">
        <v>52</v>
      </c>
      <c r="GO2" s="295" t="s">
        <v>53</v>
      </c>
      <c r="GP2" s="295" t="s">
        <v>54</v>
      </c>
      <c r="GQ2" s="295" t="s">
        <v>55</v>
      </c>
      <c r="GR2" s="295" t="s">
        <v>56</v>
      </c>
      <c r="GS2" s="295" t="s">
        <v>57</v>
      </c>
      <c r="GT2" s="295" t="s">
        <v>58</v>
      </c>
      <c r="GU2" s="295" t="s">
        <v>59</v>
      </c>
      <c r="GV2" s="295" t="s">
        <v>60</v>
      </c>
      <c r="GW2" s="295" t="s">
        <v>61</v>
      </c>
      <c r="GX2" s="295" t="s">
        <v>62</v>
      </c>
      <c r="GY2" s="295" t="s">
        <v>63</v>
      </c>
      <c r="GZ2" s="295" t="s">
        <v>64</v>
      </c>
      <c r="HA2" s="295" t="s">
        <v>65</v>
      </c>
      <c r="HB2" s="295" t="s">
        <v>66</v>
      </c>
      <c r="HC2" s="295" t="s">
        <v>67</v>
      </c>
      <c r="HD2" s="295" t="s">
        <v>68</v>
      </c>
      <c r="HE2" s="295" t="s">
        <v>69</v>
      </c>
      <c r="HF2" s="295" t="s">
        <v>70</v>
      </c>
      <c r="HG2" s="295" t="s">
        <v>71</v>
      </c>
      <c r="HH2" s="295" t="s">
        <v>72</v>
      </c>
      <c r="HI2" s="295" t="s">
        <v>73</v>
      </c>
      <c r="HJ2" s="295" t="s">
        <v>74</v>
      </c>
      <c r="HK2" s="295" t="s">
        <v>75</v>
      </c>
      <c r="HL2" s="295" t="s">
        <v>76</v>
      </c>
      <c r="HM2" s="295" t="s">
        <v>77</v>
      </c>
      <c r="HN2" s="295" t="s">
        <v>78</v>
      </c>
      <c r="HO2" s="295" t="s">
        <v>79</v>
      </c>
      <c r="HP2" s="295" t="s">
        <v>80</v>
      </c>
      <c r="HQ2" s="295" t="s">
        <v>81</v>
      </c>
      <c r="HR2" s="295" t="s">
        <v>82</v>
      </c>
      <c r="HS2" s="295" t="s">
        <v>83</v>
      </c>
      <c r="HT2" s="295" t="s">
        <v>84</v>
      </c>
      <c r="HU2" s="295" t="s">
        <v>85</v>
      </c>
      <c r="HV2" s="295" t="s">
        <v>86</v>
      </c>
      <c r="HW2" s="295" t="s">
        <v>87</v>
      </c>
      <c r="HX2" s="295" t="s">
        <v>88</v>
      </c>
      <c r="HY2" s="295" t="s">
        <v>89</v>
      </c>
      <c r="HZ2" s="295" t="s">
        <v>90</v>
      </c>
      <c r="IA2" s="295" t="s">
        <v>91</v>
      </c>
      <c r="IB2" s="295" t="s">
        <v>92</v>
      </c>
      <c r="IC2" s="295" t="s">
        <v>93</v>
      </c>
      <c r="ID2" s="295" t="s">
        <v>94</v>
      </c>
      <c r="IE2" s="295" t="s">
        <v>95</v>
      </c>
      <c r="IF2" s="295" t="s">
        <v>96</v>
      </c>
      <c r="IG2" s="295" t="s">
        <v>97</v>
      </c>
      <c r="IH2" s="295" t="s">
        <v>98</v>
      </c>
      <c r="II2" s="295" t="s">
        <v>99</v>
      </c>
      <c r="IJ2" s="295" t="s">
        <v>154</v>
      </c>
      <c r="IK2" s="295" t="s">
        <v>100</v>
      </c>
      <c r="IL2" s="295" t="s">
        <v>101</v>
      </c>
      <c r="IM2" s="295" t="s">
        <v>102</v>
      </c>
      <c r="IN2" s="295" t="s">
        <v>103</v>
      </c>
      <c r="IO2" s="295" t="s">
        <v>104</v>
      </c>
      <c r="IP2" s="295" t="s">
        <v>105</v>
      </c>
      <c r="IQ2" s="295" t="s">
        <v>106</v>
      </c>
      <c r="IR2" s="295" t="s">
        <v>107</v>
      </c>
      <c r="IS2" s="295" t="s">
        <v>108</v>
      </c>
      <c r="IT2" s="295" t="s">
        <v>155</v>
      </c>
      <c r="IU2" s="295" t="s">
        <v>135</v>
      </c>
      <c r="IV2" s="295" t="s">
        <v>136</v>
      </c>
      <c r="IW2" s="295" t="s">
        <v>137</v>
      </c>
      <c r="IX2" s="295" t="s">
        <v>138</v>
      </c>
      <c r="IY2" s="295" t="s">
        <v>139</v>
      </c>
      <c r="IZ2" s="295" t="s">
        <v>140</v>
      </c>
      <c r="JA2" s="295" t="s">
        <v>141</v>
      </c>
      <c r="JB2" s="295" t="s">
        <v>142</v>
      </c>
      <c r="JC2" s="295" t="s">
        <v>143</v>
      </c>
      <c r="JD2" s="295" t="s">
        <v>156</v>
      </c>
      <c r="JE2" s="295" t="s">
        <v>144</v>
      </c>
      <c r="JF2" s="295" t="s">
        <v>145</v>
      </c>
      <c r="JG2" s="295" t="s">
        <v>146</v>
      </c>
      <c r="JH2" s="295" t="s">
        <v>147</v>
      </c>
      <c r="JI2" s="295" t="s">
        <v>148</v>
      </c>
      <c r="JJ2" s="295" t="s">
        <v>149</v>
      </c>
      <c r="JK2" s="295" t="s">
        <v>150</v>
      </c>
      <c r="JL2" s="295" t="s">
        <v>151</v>
      </c>
      <c r="JM2" s="295" t="s">
        <v>152</v>
      </c>
    </row>
    <row r="3" spans="1:273" x14ac:dyDescent="0.2">
      <c r="A3" s="295">
        <v>2001</v>
      </c>
      <c r="B3" s="7">
        <f t="shared" ref="B3:B16" si="0">C3*D3</f>
        <v>592013273108.31677</v>
      </c>
      <c r="C3" s="7">
        <f t="shared" ref="C3:D5" si="1">C20*(C4/C21)</f>
        <v>5585.813027298891</v>
      </c>
      <c r="D3" s="7">
        <f t="shared" si="1"/>
        <v>105985157.43635519</v>
      </c>
      <c r="E3" s="7">
        <v>0</v>
      </c>
      <c r="F3" s="7">
        <v>0</v>
      </c>
      <c r="G3" s="7">
        <v>0</v>
      </c>
      <c r="H3" s="7">
        <v>0</v>
      </c>
      <c r="I3" s="7">
        <v>0</v>
      </c>
      <c r="J3" s="7">
        <v>0</v>
      </c>
      <c r="K3" s="7">
        <v>0</v>
      </c>
      <c r="L3" s="7">
        <v>0</v>
      </c>
      <c r="M3" s="7">
        <v>0</v>
      </c>
      <c r="N3" s="7">
        <v>0</v>
      </c>
      <c r="O3" s="7">
        <f>O20*(O4/O21)</f>
        <v>371.5177235541816</v>
      </c>
      <c r="P3" s="7">
        <f t="shared" ref="P3:CA5" si="2">P20*(P4/P21)</f>
        <v>520.08432783136277</v>
      </c>
      <c r="Q3" s="7">
        <f t="shared" si="2"/>
        <v>644.76398288005487</v>
      </c>
      <c r="R3" s="7">
        <f t="shared" si="2"/>
        <v>753.08052300168185</v>
      </c>
      <c r="S3" s="7">
        <f t="shared" si="2"/>
        <v>848.40635961394139</v>
      </c>
      <c r="T3" s="7">
        <f t="shared" si="2"/>
        <v>954.07235836826715</v>
      </c>
      <c r="U3" s="7">
        <f t="shared" si="2"/>
        <v>1055.7566905621588</v>
      </c>
      <c r="V3" s="7">
        <f t="shared" si="2"/>
        <v>1080</v>
      </c>
      <c r="W3" s="7">
        <f t="shared" si="2"/>
        <v>1116.6929178949886</v>
      </c>
      <c r="X3" s="7">
        <f t="shared" si="2"/>
        <v>1186.8457393185322</v>
      </c>
      <c r="Y3" s="7">
        <f t="shared" si="2"/>
        <v>1241.548758612583</v>
      </c>
      <c r="Z3" s="7">
        <f t="shared" si="2"/>
        <v>1341.0166134489916</v>
      </c>
      <c r="AA3" s="7">
        <f t="shared" si="2"/>
        <v>1422.4706460392595</v>
      </c>
      <c r="AB3" s="7">
        <f t="shared" si="2"/>
        <v>1498.0642787221582</v>
      </c>
      <c r="AC3" s="7">
        <f t="shared" si="2"/>
        <v>1580.7807394843137</v>
      </c>
      <c r="AD3" s="7">
        <f t="shared" si="2"/>
        <v>1643.916085238521</v>
      </c>
      <c r="AE3" s="7">
        <f t="shared" si="2"/>
        <v>1742.9108755578309</v>
      </c>
      <c r="AF3" s="7">
        <f t="shared" si="2"/>
        <v>1782.9572293890446</v>
      </c>
      <c r="AG3" s="7">
        <f t="shared" si="2"/>
        <v>1879.0171224763142</v>
      </c>
      <c r="AH3" s="7">
        <f t="shared" si="2"/>
        <v>1981.7783004998523</v>
      </c>
      <c r="AI3" s="7">
        <f t="shared" si="2"/>
        <v>2062.5992996034797</v>
      </c>
      <c r="AJ3" s="7">
        <f t="shared" si="2"/>
        <v>2126.3448291994623</v>
      </c>
      <c r="AK3" s="7">
        <f t="shared" si="2"/>
        <v>2127.7880795290471</v>
      </c>
      <c r="AL3" s="7">
        <f t="shared" si="2"/>
        <v>2160</v>
      </c>
      <c r="AM3" s="7">
        <f t="shared" si="2"/>
        <v>2160</v>
      </c>
      <c r="AN3" s="7">
        <f t="shared" si="2"/>
        <v>2160</v>
      </c>
      <c r="AO3" s="7">
        <f t="shared" si="2"/>
        <v>2160</v>
      </c>
      <c r="AP3" s="7">
        <f t="shared" si="2"/>
        <v>2177.35302734375</v>
      </c>
      <c r="AQ3" s="7">
        <f t="shared" si="2"/>
        <v>2269.6689919114588</v>
      </c>
      <c r="AR3" s="7">
        <f t="shared" si="2"/>
        <v>2330.6065974898347</v>
      </c>
      <c r="AS3" s="7">
        <f t="shared" si="2"/>
        <v>2371.4183755422982</v>
      </c>
      <c r="AT3" s="7">
        <f t="shared" si="2"/>
        <v>2430.3737623792508</v>
      </c>
      <c r="AU3" s="7">
        <f t="shared" si="2"/>
        <v>2483.0425469121778</v>
      </c>
      <c r="AV3" s="7">
        <f t="shared" si="2"/>
        <v>2606.8799568068648</v>
      </c>
      <c r="AW3" s="7">
        <f t="shared" si="2"/>
        <v>2670.6291549788853</v>
      </c>
      <c r="AX3" s="7">
        <f t="shared" si="2"/>
        <v>2733.9079503000917</v>
      </c>
      <c r="AY3" s="7">
        <f t="shared" si="2"/>
        <v>2840.5028361557684</v>
      </c>
      <c r="AZ3" s="7">
        <f t="shared" si="2"/>
        <v>2917.6171383474079</v>
      </c>
      <c r="BA3" s="7">
        <f t="shared" si="2"/>
        <v>2957.918610688238</v>
      </c>
      <c r="BB3" s="7">
        <f t="shared" si="2"/>
        <v>3069.15576171875</v>
      </c>
      <c r="BC3" s="7">
        <f t="shared" si="2"/>
        <v>3153.3127484857519</v>
      </c>
      <c r="BD3" s="7">
        <f t="shared" si="2"/>
        <v>3217.3665285568627</v>
      </c>
      <c r="BE3" s="7">
        <f t="shared" si="2"/>
        <v>3319.3324189808632</v>
      </c>
      <c r="BF3" s="7">
        <f t="shared" si="2"/>
        <v>3405.4354011732903</v>
      </c>
      <c r="BG3" s="7">
        <f t="shared" si="2"/>
        <v>3539.3097012558246</v>
      </c>
      <c r="BH3" s="7">
        <f t="shared" si="2"/>
        <v>3598.2617040168889</v>
      </c>
      <c r="BI3" s="7">
        <f t="shared" si="2"/>
        <v>3598.0385729844606</v>
      </c>
      <c r="BJ3" s="7">
        <f t="shared" si="2"/>
        <v>3767.0886871103608</v>
      </c>
      <c r="BK3" s="7">
        <f t="shared" si="2"/>
        <v>3873.0061347677456</v>
      </c>
      <c r="BL3" s="7">
        <f t="shared" si="2"/>
        <v>4041.0562104695264</v>
      </c>
      <c r="BM3" s="7">
        <f t="shared" si="2"/>
        <v>4142.4113272629775</v>
      </c>
      <c r="BN3" s="7">
        <f t="shared" si="2"/>
        <v>4185.1712025905435</v>
      </c>
      <c r="BO3" s="7">
        <f t="shared" si="2"/>
        <v>4262.2835100762732</v>
      </c>
      <c r="BP3" s="7">
        <f t="shared" si="2"/>
        <v>4408.5766415190701</v>
      </c>
      <c r="BQ3" s="7">
        <f t="shared" si="2"/>
        <v>4534.1386790090964</v>
      </c>
      <c r="BR3" s="7">
        <f t="shared" si="2"/>
        <v>4724.881270629272</v>
      </c>
      <c r="BS3" s="7">
        <f t="shared" si="2"/>
        <v>4773.0890783034392</v>
      </c>
      <c r="BT3" s="7">
        <f t="shared" si="2"/>
        <v>4888.4607708309259</v>
      </c>
      <c r="BU3" s="7">
        <f t="shared" si="2"/>
        <v>5045.0322675059379</v>
      </c>
      <c r="BV3" s="7">
        <f t="shared" si="2"/>
        <v>5247.1488368045993</v>
      </c>
      <c r="BW3" s="7">
        <f t="shared" si="2"/>
        <v>5339.7124687423866</v>
      </c>
      <c r="BX3" s="7">
        <f t="shared" si="2"/>
        <v>5530.4140878515609</v>
      </c>
      <c r="BY3" s="7">
        <f t="shared" si="2"/>
        <v>5712.3015056425274</v>
      </c>
      <c r="BZ3" s="7">
        <f t="shared" si="2"/>
        <v>5925.1766962199708</v>
      </c>
      <c r="CA3" s="7">
        <f t="shared" si="2"/>
        <v>6043.8153895064706</v>
      </c>
      <c r="CB3" s="7">
        <f t="shared" ref="CB3:CZ5" si="3">CB20*(CB4/CB21)</f>
        <v>6293.2978316508279</v>
      </c>
      <c r="CC3" s="7">
        <f t="shared" si="3"/>
        <v>6561.3458226351677</v>
      </c>
      <c r="CD3" s="7">
        <f t="shared" si="3"/>
        <v>6756.4469455498729</v>
      </c>
      <c r="CE3" s="7">
        <f t="shared" si="3"/>
        <v>7091.5279498250047</v>
      </c>
      <c r="CF3" s="7">
        <f t="shared" si="3"/>
        <v>7235.3012448033478</v>
      </c>
      <c r="CG3" s="7">
        <f t="shared" si="3"/>
        <v>7592.9312343547481</v>
      </c>
      <c r="CH3" s="7">
        <f t="shared" si="3"/>
        <v>7918.6434222382195</v>
      </c>
      <c r="CI3" s="7">
        <f t="shared" si="3"/>
        <v>8309.6939769858236</v>
      </c>
      <c r="CJ3" s="7">
        <f t="shared" si="3"/>
        <v>8582.0772068415154</v>
      </c>
      <c r="CK3" s="7">
        <f t="shared" si="3"/>
        <v>9039.581681408923</v>
      </c>
      <c r="CL3" s="7">
        <f t="shared" si="3"/>
        <v>9536.3303997363637</v>
      </c>
      <c r="CM3" s="7">
        <f t="shared" si="3"/>
        <v>10084.825133385775</v>
      </c>
      <c r="CN3" s="7">
        <f t="shared" si="3"/>
        <v>10623.509308823704</v>
      </c>
      <c r="CO3" s="7">
        <f t="shared" si="3"/>
        <v>11048.653336841404</v>
      </c>
      <c r="CP3" s="7">
        <f t="shared" si="3"/>
        <v>11794.937144275518</v>
      </c>
      <c r="CQ3" s="7">
        <f t="shared" si="3"/>
        <v>12492.427696361556</v>
      </c>
      <c r="CR3" s="7">
        <f t="shared" si="3"/>
        <v>13493.847843207237</v>
      </c>
      <c r="CS3" s="7">
        <f t="shared" si="3"/>
        <v>14691.637386385246</v>
      </c>
      <c r="CT3" s="7">
        <f t="shared" si="3"/>
        <v>16077.386787066685</v>
      </c>
      <c r="CU3" s="7">
        <f t="shared" si="3"/>
        <v>17735.719358211449</v>
      </c>
      <c r="CV3" s="7">
        <f t="shared" si="3"/>
        <v>20141.84627711742</v>
      </c>
      <c r="CW3" s="7">
        <f t="shared" si="3"/>
        <v>23145.353345684667</v>
      </c>
      <c r="CX3" s="7">
        <f t="shared" si="3"/>
        <v>27757.730856372775</v>
      </c>
      <c r="CY3" s="7">
        <f t="shared" si="3"/>
        <v>36075.398133126699</v>
      </c>
      <c r="CZ3" s="7">
        <f t="shared" si="3"/>
        <v>64633.759003342187</v>
      </c>
      <c r="DA3" s="7"/>
      <c r="DB3" s="18">
        <f>SUM(E3:BB3)/SUM($E3:$CZ3)</f>
        <v>0.13154520525088254</v>
      </c>
      <c r="DC3" s="18">
        <f>SUM(BC3:CP3)/SUM($E3:$CZ3)</f>
        <v>0.42751133037559919</v>
      </c>
      <c r="DD3" s="18">
        <f>SUM(CQ3:CZ3)/SUM($E3:$CZ3)</f>
        <v>0.44094346437351806</v>
      </c>
      <c r="DE3" s="18">
        <f>CZ3/SUM(E3:CZ3)</f>
        <v>0.11573766477584067</v>
      </c>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M3" s="295">
        <v>34</v>
      </c>
      <c r="EN3" s="7">
        <v>0</v>
      </c>
      <c r="EO3" s="7">
        <v>0</v>
      </c>
      <c r="EP3" s="7">
        <v>0</v>
      </c>
      <c r="EQ3" s="7">
        <v>0</v>
      </c>
      <c r="ER3" s="7">
        <v>0</v>
      </c>
      <c r="ES3" s="7">
        <v>0</v>
      </c>
      <c r="ET3" s="7">
        <v>0</v>
      </c>
      <c r="EU3" s="7">
        <v>0</v>
      </c>
      <c r="EV3" s="7">
        <v>0</v>
      </c>
      <c r="EW3" s="7">
        <v>606.96180277447365</v>
      </c>
      <c r="EX3" s="7">
        <v>1405.353146237482</v>
      </c>
      <c r="EY3" s="7">
        <v>1866.4853659033286</v>
      </c>
      <c r="EZ3" s="7">
        <v>2267.0739898972397</v>
      </c>
      <c r="FA3" s="7">
        <v>2687.7559432211956</v>
      </c>
      <c r="FB3" s="7">
        <v>3043.8226921615428</v>
      </c>
      <c r="FC3" s="7">
        <v>3174.2213736831923</v>
      </c>
      <c r="FD3" s="7">
        <v>3190.4749253217055</v>
      </c>
      <c r="FE3" s="7">
        <v>3455.8710094350522</v>
      </c>
      <c r="FF3" s="7">
        <v>3514.5777414482482</v>
      </c>
      <c r="FG3" s="7">
        <v>3890.4639196102503</v>
      </c>
      <c r="FH3" s="7">
        <v>4142.7753832390972</v>
      </c>
      <c r="FI3" s="7">
        <v>4384.9886389072026</v>
      </c>
      <c r="FJ3" s="7">
        <v>4643.5389869133523</v>
      </c>
      <c r="FK3" s="7">
        <v>4922.6325682311226</v>
      </c>
      <c r="FL3" s="7">
        <v>5289.4204532398817</v>
      </c>
      <c r="FM3" s="7">
        <v>5272.2281446331863</v>
      </c>
      <c r="FN3" s="7">
        <v>5565.6904918295522</v>
      </c>
      <c r="FO3" s="7">
        <v>5961.7740412725398</v>
      </c>
      <c r="FP3" s="7">
        <v>6192.7838272435456</v>
      </c>
      <c r="FQ3" s="7">
        <v>6348.3085850739008</v>
      </c>
      <c r="FR3" s="7">
        <v>6275.9315601434573</v>
      </c>
      <c r="FS3" s="7">
        <v>6352.9411764705874</v>
      </c>
      <c r="FT3" s="7">
        <v>6352.9411764705874</v>
      </c>
      <c r="FU3" s="7">
        <v>6352.9411764705874</v>
      </c>
      <c r="FV3" s="7">
        <v>6356.3972024356462</v>
      </c>
      <c r="FW3" s="7">
        <v>6507.3256548713234</v>
      </c>
      <c r="FX3" s="7">
        <v>6770.239229831016</v>
      </c>
      <c r="FY3" s="7">
        <v>6936.6478197227207</v>
      </c>
      <c r="FZ3" s="7">
        <v>7009.835061044033</v>
      </c>
      <c r="GA3" s="7">
        <v>7091.9210862969639</v>
      </c>
      <c r="GB3" s="7">
        <v>7487.6867086776092</v>
      </c>
      <c r="GC3" s="7">
        <v>7843.0132697610288</v>
      </c>
      <c r="GD3" s="7">
        <v>7964.7048891751228</v>
      </c>
      <c r="GE3" s="7">
        <v>8274.2824926604662</v>
      </c>
      <c r="GF3" s="7">
        <v>8507.3371385267819</v>
      </c>
      <c r="GG3" s="7">
        <v>8724.3626633159492</v>
      </c>
      <c r="GH3" s="7">
        <v>8771.5664478157778</v>
      </c>
      <c r="GI3" s="7">
        <v>9144.0701597407842</v>
      </c>
      <c r="GJ3" s="7">
        <v>9399.8946485464476</v>
      </c>
      <c r="GK3" s="7">
        <v>9608.0022675373111</v>
      </c>
      <c r="GL3" s="7">
        <v>9919.7660850377615</v>
      </c>
      <c r="GM3" s="7">
        <v>10306.070850437067</v>
      </c>
      <c r="GN3" s="7">
        <v>10588.235294117647</v>
      </c>
      <c r="GO3" s="7">
        <v>10573.320312756056</v>
      </c>
      <c r="GP3" s="7">
        <v>10656.39565277811</v>
      </c>
      <c r="GQ3" s="7">
        <v>11176.997169916785</v>
      </c>
      <c r="GR3" s="7">
        <v>11455.597497666895</v>
      </c>
      <c r="GS3" s="7">
        <v>12043.217246419845</v>
      </c>
      <c r="GT3" s="7">
        <v>12179.994731215609</v>
      </c>
      <c r="GU3" s="7">
        <v>12434.740387376894</v>
      </c>
      <c r="GV3" s="7">
        <v>12618.553759296859</v>
      </c>
      <c r="GW3" s="7">
        <v>13127.992876838234</v>
      </c>
      <c r="GX3" s="7">
        <v>13467.251766354033</v>
      </c>
      <c r="GY3" s="7">
        <v>13963.768367659131</v>
      </c>
      <c r="GZ3" s="7">
        <v>14030.878308986099</v>
      </c>
      <c r="HA3" s="7">
        <v>14205.926321640058</v>
      </c>
      <c r="HB3" s="7">
        <v>14855.143429424124</v>
      </c>
      <c r="HC3" s="7">
        <v>15394.806553810035</v>
      </c>
      <c r="HD3" s="7">
        <v>15859.039547313008</v>
      </c>
      <c r="HE3" s="7">
        <v>16582.99379353557</v>
      </c>
      <c r="HF3" s="7">
        <v>17120.934126074451</v>
      </c>
      <c r="HG3" s="7">
        <v>17502.360104384781</v>
      </c>
      <c r="HH3" s="7">
        <v>17689.325880448025</v>
      </c>
      <c r="HI3" s="7">
        <v>18611.077912526005</v>
      </c>
      <c r="HJ3" s="7">
        <v>19257.750491632985</v>
      </c>
      <c r="HK3" s="7">
        <v>20144.849266353274</v>
      </c>
      <c r="HL3" s="7">
        <v>20918.183698577643</v>
      </c>
      <c r="HM3" s="7">
        <v>21267.22558704306</v>
      </c>
      <c r="HN3" s="7">
        <v>22337.437153773499</v>
      </c>
      <c r="HO3" s="7">
        <v>23317.445196585082</v>
      </c>
      <c r="HP3" s="7">
        <v>24482.957114154822</v>
      </c>
      <c r="HQ3" s="7">
        <v>25542.753800541817</v>
      </c>
      <c r="HR3" s="7">
        <v>26590.208938559324</v>
      </c>
      <c r="HS3" s="7">
        <v>28081.531858205646</v>
      </c>
      <c r="HT3" s="7">
        <v>29205.169878264354</v>
      </c>
      <c r="HU3" s="7">
        <v>31095.50859747484</v>
      </c>
      <c r="HV3" s="7">
        <v>32975.291555696422</v>
      </c>
      <c r="HW3" s="7">
        <v>34910.654411962802</v>
      </c>
      <c r="HX3" s="7">
        <v>36297.023716742791</v>
      </c>
      <c r="HY3" s="7">
        <v>39256.444225200728</v>
      </c>
      <c r="HZ3" s="7">
        <v>42733.679859085249</v>
      </c>
      <c r="IA3" s="7">
        <v>45794.063782045552</v>
      </c>
      <c r="IB3" s="7">
        <v>50778.567429502786</v>
      </c>
      <c r="IC3" s="7">
        <v>54575.739357801242</v>
      </c>
      <c r="ID3" s="7">
        <v>61324.732705028837</v>
      </c>
      <c r="IE3" s="7">
        <v>69596.089553815429</v>
      </c>
      <c r="IF3" s="7">
        <v>80897.291732694473</v>
      </c>
      <c r="IG3" s="7">
        <v>96448.049865322682</v>
      </c>
      <c r="IH3" s="7">
        <v>127117.21828289249</v>
      </c>
      <c r="II3" s="7">
        <v>239730.085717879</v>
      </c>
      <c r="IJ3" s="7">
        <v>155948.78125889401</v>
      </c>
      <c r="IK3" s="7">
        <v>165857.61752522044</v>
      </c>
      <c r="IL3" s="7">
        <v>175076.68736639488</v>
      </c>
      <c r="IM3" s="7">
        <v>180946.51704244796</v>
      </c>
      <c r="IN3" s="7">
        <v>193756.8848425528</v>
      </c>
      <c r="IO3" s="7">
        <v>210837.37368000986</v>
      </c>
      <c r="IP3" s="7">
        <v>232347.28872274066</v>
      </c>
      <c r="IQ3" s="7">
        <v>265973.35413711716</v>
      </c>
      <c r="IR3" s="7">
        <v>316330.75675974926</v>
      </c>
      <c r="IS3" s="7">
        <v>498248.75259586028</v>
      </c>
      <c r="IT3" s="7">
        <v>356102.5769249507</v>
      </c>
      <c r="IU3" s="7">
        <v>371676.50351659779</v>
      </c>
      <c r="IV3" s="7">
        <v>387650.40338362765</v>
      </c>
      <c r="IW3" s="7">
        <v>399301.91340090358</v>
      </c>
      <c r="IX3" s="7">
        <v>419502.19851276366</v>
      </c>
      <c r="IY3" s="7">
        <v>440860.25833630306</v>
      </c>
      <c r="IZ3" s="7">
        <v>468507.11758784775</v>
      </c>
      <c r="JA3" s="7">
        <v>523769.04221226001</v>
      </c>
      <c r="JB3" s="7">
        <v>627981.10362960468</v>
      </c>
      <c r="JC3" s="7">
        <v>986418.01470588229</v>
      </c>
      <c r="JD3" s="7">
        <v>710485.9375</v>
      </c>
      <c r="JE3" s="7">
        <v>756174.26470588229</v>
      </c>
      <c r="JF3" s="7">
        <v>776470.5882352941</v>
      </c>
      <c r="JG3" s="7">
        <v>794117.6470588235</v>
      </c>
      <c r="JH3" s="7">
        <v>797685.84558823518</v>
      </c>
      <c r="JI3" s="7">
        <v>840005.79044117639</v>
      </c>
      <c r="JJ3" s="7">
        <v>847058.82352941169</v>
      </c>
      <c r="JK3" s="7">
        <v>1019097.2426470588</v>
      </c>
      <c r="JL3" s="7">
        <v>1552040.257352941</v>
      </c>
      <c r="JM3" s="7">
        <v>1636216.544117647</v>
      </c>
    </row>
    <row r="4" spans="1:273" x14ac:dyDescent="0.2">
      <c r="A4" s="295">
        <v>2002</v>
      </c>
      <c r="B4" s="7">
        <f t="shared" si="0"/>
        <v>662799841663.04895</v>
      </c>
      <c r="C4" s="7">
        <f t="shared" si="1"/>
        <v>6068.2652533403398</v>
      </c>
      <c r="D4" s="7">
        <f t="shared" si="1"/>
        <v>109223940.28477971</v>
      </c>
      <c r="E4" s="7">
        <v>0</v>
      </c>
      <c r="F4" s="7">
        <v>0</v>
      </c>
      <c r="G4" s="7">
        <v>0</v>
      </c>
      <c r="H4" s="7">
        <v>0</v>
      </c>
      <c r="I4" s="7">
        <v>0</v>
      </c>
      <c r="J4" s="7">
        <v>0</v>
      </c>
      <c r="K4" s="7">
        <v>0</v>
      </c>
      <c r="L4" s="7">
        <v>0</v>
      </c>
      <c r="M4" s="7">
        <v>0</v>
      </c>
      <c r="N4" s="7">
        <v>0</v>
      </c>
      <c r="O4" s="7">
        <f t="shared" ref="O4:O5" si="4">O21*(O5/O22)</f>
        <v>451.92790385530549</v>
      </c>
      <c r="P4" s="7">
        <f t="shared" si="2"/>
        <v>613.46450681774161</v>
      </c>
      <c r="Q4" s="7">
        <f t="shared" si="2"/>
        <v>757.25954717445995</v>
      </c>
      <c r="R4" s="7">
        <f t="shared" si="2"/>
        <v>842.79014302181588</v>
      </c>
      <c r="S4" s="7">
        <f t="shared" si="2"/>
        <v>976.77522406968546</v>
      </c>
      <c r="T4" s="7">
        <f t="shared" si="2"/>
        <v>1107.010897922999</v>
      </c>
      <c r="U4" s="7">
        <f t="shared" si="2"/>
        <v>1179.7085304942432</v>
      </c>
      <c r="V4" s="7">
        <f t="shared" si="2"/>
        <v>1200</v>
      </c>
      <c r="W4" s="7">
        <f t="shared" si="2"/>
        <v>1232.6903452663134</v>
      </c>
      <c r="X4" s="7">
        <f t="shared" si="2"/>
        <v>1310.1699586730706</v>
      </c>
      <c r="Y4" s="7">
        <f t="shared" si="2"/>
        <v>1419.989374007677</v>
      </c>
      <c r="Z4" s="7">
        <f t="shared" si="2"/>
        <v>1503.8596223588909</v>
      </c>
      <c r="AA4" s="7">
        <f t="shared" si="2"/>
        <v>1607.0381227624432</v>
      </c>
      <c r="AB4" s="7">
        <f t="shared" si="2"/>
        <v>1666.4582389867753</v>
      </c>
      <c r="AC4" s="7">
        <f t="shared" si="2"/>
        <v>1753.3755326286409</v>
      </c>
      <c r="AD4" s="7">
        <f t="shared" si="2"/>
        <v>1775.5342442287915</v>
      </c>
      <c r="AE4" s="7">
        <f t="shared" si="2"/>
        <v>1911.812968247237</v>
      </c>
      <c r="AF4" s="7">
        <f t="shared" si="2"/>
        <v>2017.4758159783551</v>
      </c>
      <c r="AG4" s="7">
        <f t="shared" si="2"/>
        <v>2076.8159766533058</v>
      </c>
      <c r="AH4" s="7">
        <f t="shared" si="2"/>
        <v>2161.9520461103098</v>
      </c>
      <c r="AI4" s="7">
        <f t="shared" si="2"/>
        <v>2292.8996685274665</v>
      </c>
      <c r="AJ4" s="7">
        <f t="shared" si="2"/>
        <v>2368.2254900163184</v>
      </c>
      <c r="AK4" s="7">
        <f t="shared" si="2"/>
        <v>2364.2089772544969</v>
      </c>
      <c r="AL4" s="7">
        <f t="shared" si="2"/>
        <v>2400</v>
      </c>
      <c r="AM4" s="7">
        <f t="shared" si="2"/>
        <v>2400</v>
      </c>
      <c r="AN4" s="7">
        <f t="shared" si="2"/>
        <v>2400</v>
      </c>
      <c r="AO4" s="7">
        <f t="shared" si="2"/>
        <v>2400</v>
      </c>
      <c r="AP4" s="7">
        <f t="shared" si="2"/>
        <v>2400</v>
      </c>
      <c r="AQ4" s="7">
        <f t="shared" si="2"/>
        <v>2456.3422627249442</v>
      </c>
      <c r="AR4" s="7">
        <f t="shared" si="2"/>
        <v>2485.4694270403897</v>
      </c>
      <c r="AS4" s="7">
        <f t="shared" si="2"/>
        <v>2586.9790128693994</v>
      </c>
      <c r="AT4" s="7">
        <f t="shared" si="2"/>
        <v>2677.2773777522434</v>
      </c>
      <c r="AU4" s="7">
        <f t="shared" si="2"/>
        <v>2759.8274179424816</v>
      </c>
      <c r="AV4" s="7">
        <f t="shared" si="2"/>
        <v>2892.4186941661437</v>
      </c>
      <c r="AW4" s="7">
        <f t="shared" si="2"/>
        <v>2959.5694073686282</v>
      </c>
      <c r="AX4" s="7">
        <f t="shared" si="2"/>
        <v>2957.1569343697879</v>
      </c>
      <c r="AY4" s="7">
        <f t="shared" si="2"/>
        <v>3048.2526811344887</v>
      </c>
      <c r="AZ4" s="7">
        <f t="shared" si="2"/>
        <v>3171.511198399302</v>
      </c>
      <c r="BA4" s="7">
        <f t="shared" si="2"/>
        <v>3279.3407113463381</v>
      </c>
      <c r="BB4" s="7">
        <f t="shared" si="2"/>
        <v>3383.0087890625</v>
      </c>
      <c r="BC4" s="7">
        <f t="shared" si="2"/>
        <v>3489.7358163713257</v>
      </c>
      <c r="BD4" s="7">
        <f t="shared" si="2"/>
        <v>3550.3067423640437</v>
      </c>
      <c r="BE4" s="7">
        <f t="shared" si="2"/>
        <v>3564.0816908903703</v>
      </c>
      <c r="BF4" s="7">
        <f t="shared" si="2"/>
        <v>3618.9487586180812</v>
      </c>
      <c r="BG4" s="7">
        <f t="shared" si="2"/>
        <v>3770.0324537466236</v>
      </c>
      <c r="BH4" s="7">
        <f t="shared" si="2"/>
        <v>3934.6372891757919</v>
      </c>
      <c r="BI4" s="7">
        <f t="shared" si="2"/>
        <v>4035.9967796373426</v>
      </c>
      <c r="BJ4" s="7">
        <f t="shared" si="2"/>
        <v>4160.0244611321677</v>
      </c>
      <c r="BK4" s="7">
        <f t="shared" si="2"/>
        <v>4161.4878054171249</v>
      </c>
      <c r="BL4" s="7">
        <f t="shared" si="2"/>
        <v>4337.2336553818022</v>
      </c>
      <c r="BM4" s="7">
        <f t="shared" si="2"/>
        <v>4472.4315968419041</v>
      </c>
      <c r="BN4" s="7">
        <f t="shared" si="2"/>
        <v>4661.5808691129951</v>
      </c>
      <c r="BO4" s="7">
        <f t="shared" si="2"/>
        <v>4735.870566751415</v>
      </c>
      <c r="BP4" s="7">
        <f t="shared" si="2"/>
        <v>4795.2492187500002</v>
      </c>
      <c r="BQ4" s="7">
        <f t="shared" si="2"/>
        <v>4828.9156267407852</v>
      </c>
      <c r="BR4" s="7">
        <f t="shared" si="2"/>
        <v>5021.3129886066863</v>
      </c>
      <c r="BS4" s="7">
        <f t="shared" si="2"/>
        <v>5184.3533569621331</v>
      </c>
      <c r="BT4" s="7">
        <f t="shared" si="2"/>
        <v>5354.7424070871384</v>
      </c>
      <c r="BU4" s="7">
        <f t="shared" si="2"/>
        <v>5497.7816143402169</v>
      </c>
      <c r="BV4" s="7">
        <f t="shared" si="2"/>
        <v>5717.0585518201888</v>
      </c>
      <c r="BW4" s="7">
        <f t="shared" si="2"/>
        <v>5914.3355793414667</v>
      </c>
      <c r="BX4" s="7">
        <f t="shared" si="2"/>
        <v>6012.1814116206915</v>
      </c>
      <c r="BY4" s="7">
        <f t="shared" si="2"/>
        <v>6170.1646014650651</v>
      </c>
      <c r="BZ4" s="7">
        <f t="shared" si="2"/>
        <v>6341.6561220875092</v>
      </c>
      <c r="CA4" s="7">
        <f t="shared" si="2"/>
        <v>6575.4587325440589</v>
      </c>
      <c r="CB4" s="7">
        <f t="shared" si="3"/>
        <v>6839.6513650303268</v>
      </c>
      <c r="CC4" s="7">
        <f t="shared" si="3"/>
        <v>7167.9859465421696</v>
      </c>
      <c r="CD4" s="7">
        <f t="shared" si="3"/>
        <v>7184.5520445821567</v>
      </c>
      <c r="CE4" s="7">
        <f t="shared" si="3"/>
        <v>7575.2015160015408</v>
      </c>
      <c r="CF4" s="7">
        <f t="shared" si="3"/>
        <v>7903.4448925828283</v>
      </c>
      <c r="CG4" s="7">
        <f t="shared" si="3"/>
        <v>8287.8229248202006</v>
      </c>
      <c r="CH4" s="7">
        <f t="shared" si="3"/>
        <v>8492.117753444425</v>
      </c>
      <c r="CI4" s="7">
        <f t="shared" si="3"/>
        <v>8967.470594135033</v>
      </c>
      <c r="CJ4" s="7">
        <f t="shared" si="3"/>
        <v>9408.1739064113644</v>
      </c>
      <c r="CK4" s="7">
        <f t="shared" si="3"/>
        <v>9797.2602608595316</v>
      </c>
      <c r="CL4" s="7">
        <f t="shared" si="3"/>
        <v>10392.794833190537</v>
      </c>
      <c r="CM4" s="7">
        <f t="shared" si="3"/>
        <v>10957.131967704174</v>
      </c>
      <c r="CN4" s="7">
        <f t="shared" si="3"/>
        <v>11644.723225685435</v>
      </c>
      <c r="CO4" s="7">
        <f t="shared" si="3"/>
        <v>12130.269136324976</v>
      </c>
      <c r="CP4" s="7">
        <f t="shared" si="3"/>
        <v>12735.351184970123</v>
      </c>
      <c r="CQ4" s="7">
        <f t="shared" si="3"/>
        <v>13618.024465123246</v>
      </c>
      <c r="CR4" s="7">
        <f t="shared" si="3"/>
        <v>14607.229041482155</v>
      </c>
      <c r="CS4" s="7">
        <f t="shared" si="3"/>
        <v>15979.109343198023</v>
      </c>
      <c r="CT4" s="7">
        <f t="shared" si="3"/>
        <v>17454.175331638104</v>
      </c>
      <c r="CU4" s="7">
        <f t="shared" si="3"/>
        <v>19222.153579543814</v>
      </c>
      <c r="CV4" s="7">
        <f t="shared" si="3"/>
        <v>22052.213723795951</v>
      </c>
      <c r="CW4" s="7">
        <f t="shared" si="3"/>
        <v>25130.63981305595</v>
      </c>
      <c r="CX4" s="7">
        <f t="shared" si="3"/>
        <v>30362.234373509535</v>
      </c>
      <c r="CY4" s="7">
        <f t="shared" si="3"/>
        <v>38941.756000876361</v>
      </c>
      <c r="CZ4" s="7">
        <f>CZ21*(CZ5/CZ22)</f>
        <v>68598.703113478492</v>
      </c>
      <c r="DA4" s="7"/>
      <c r="DB4" s="18">
        <f t="shared" ref="DB4:DB16" si="5">SUM(E4:BB4)/SUM($E4:$CZ4)</f>
        <v>0.13394001361008753</v>
      </c>
      <c r="DC4" s="18">
        <f t="shared" ref="DC4:DC17" si="6">SUM(BC4:CP4)/SUM($E4:$CZ4)</f>
        <v>0.42760907232435141</v>
      </c>
      <c r="DD4" s="18">
        <f t="shared" ref="DD4:DD17" si="7">SUM(CQ4:CZ4)/SUM($E4:$CZ4)</f>
        <v>0.43845091406556119</v>
      </c>
      <c r="DE4" s="18">
        <f t="shared" ref="DE4:DE17" si="8">CZ4/SUM(E4:CZ4)</f>
        <v>0.1130863985637325</v>
      </c>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M4" s="295">
        <v>37</v>
      </c>
      <c r="EN4" s="7">
        <v>0</v>
      </c>
      <c r="EO4" s="7">
        <v>0</v>
      </c>
      <c r="EP4" s="7">
        <v>0</v>
      </c>
      <c r="EQ4" s="7">
        <v>0</v>
      </c>
      <c r="ER4" s="7">
        <v>0</v>
      </c>
      <c r="ES4" s="7">
        <v>0</v>
      </c>
      <c r="ET4" s="7">
        <v>0</v>
      </c>
      <c r="EU4" s="7">
        <v>0</v>
      </c>
      <c r="EV4" s="7">
        <v>0</v>
      </c>
      <c r="EW4" s="7">
        <v>885.60194077714982</v>
      </c>
      <c r="EX4" s="7">
        <v>1550.0516665127111</v>
      </c>
      <c r="EY4" s="7">
        <v>2019.5708384742647</v>
      </c>
      <c r="EZ4" s="7">
        <v>2448.6267324511027</v>
      </c>
      <c r="FA4" s="7">
        <v>2861.3388951512798</v>
      </c>
      <c r="FB4" s="7">
        <v>3205.9386740819405</v>
      </c>
      <c r="FC4" s="7">
        <v>3240.9467479047612</v>
      </c>
      <c r="FD4" s="7">
        <v>3243.2432432432433</v>
      </c>
      <c r="FE4" s="7">
        <v>3413.9077495351521</v>
      </c>
      <c r="FF4" s="7">
        <v>3805.6268411135025</v>
      </c>
      <c r="FG4" s="7">
        <v>4057.8125588359098</v>
      </c>
      <c r="FH4" s="7">
        <v>4290.4700247538694</v>
      </c>
      <c r="FI4" s="7">
        <v>4646.0932384355119</v>
      </c>
      <c r="FJ4" s="7">
        <v>4791.4269917468528</v>
      </c>
      <c r="FK4" s="7">
        <v>4843.4048389356658</v>
      </c>
      <c r="FL4" s="7">
        <v>5265.5675939611356</v>
      </c>
      <c r="FM4" s="7">
        <v>5567.4065514805752</v>
      </c>
      <c r="FN4" s="7">
        <v>5707.3593214203065</v>
      </c>
      <c r="FO4" s="7">
        <v>6101.1557745959772</v>
      </c>
      <c r="FP4" s="7">
        <v>6382.2172141574729</v>
      </c>
      <c r="FQ4" s="7">
        <v>6481.7565132886666</v>
      </c>
      <c r="FR4" s="7">
        <v>6407.8580493957224</v>
      </c>
      <c r="FS4" s="7">
        <v>6486.4864864864867</v>
      </c>
      <c r="FT4" s="7">
        <v>6486.4864864864867</v>
      </c>
      <c r="FU4" s="7">
        <v>6486.4864864864867</v>
      </c>
      <c r="FV4" s="7">
        <v>6486.4864864864867</v>
      </c>
      <c r="FW4" s="7">
        <v>6486.4864864864867</v>
      </c>
      <c r="FX4" s="7">
        <v>6601.6601311096701</v>
      </c>
      <c r="FY4" s="7">
        <v>6860.9779263254604</v>
      </c>
      <c r="FZ4" s="7">
        <v>7191.6440624675661</v>
      </c>
      <c r="GA4" s="7">
        <v>7342.774408133605</v>
      </c>
      <c r="GB4" s="7">
        <v>7718.8242301500195</v>
      </c>
      <c r="GC4" s="7">
        <v>8070.1528188344591</v>
      </c>
      <c r="GD4" s="7">
        <v>8028.0120297653139</v>
      </c>
      <c r="GE4" s="7">
        <v>8040.6795008674553</v>
      </c>
      <c r="GF4" s="7">
        <v>8405.1748024510398</v>
      </c>
      <c r="GG4" s="7">
        <v>8754.0692778364464</v>
      </c>
      <c r="GH4" s="7">
        <v>9014.7947892709653</v>
      </c>
      <c r="GI4" s="7">
        <v>9464.2937495212827</v>
      </c>
      <c r="GJ4" s="7">
        <v>9621.3617536190595</v>
      </c>
      <c r="GK4" s="7">
        <v>9617.1465773664659</v>
      </c>
      <c r="GL4" s="7">
        <v>9641.5716094649961</v>
      </c>
      <c r="GM4" s="7">
        <v>9798.8066420916348</v>
      </c>
      <c r="GN4" s="7">
        <v>10375.05542652027</v>
      </c>
      <c r="GO4" s="7">
        <v>10672.885342603262</v>
      </c>
      <c r="GP4" s="7">
        <v>11027.049472018689</v>
      </c>
      <c r="GQ4" s="7">
        <v>11245.485820129046</v>
      </c>
      <c r="GR4" s="7">
        <v>11313.324108792312</v>
      </c>
      <c r="GS4" s="7">
        <v>11951.716586567112</v>
      </c>
      <c r="GT4" s="7">
        <v>12257.1304268392</v>
      </c>
      <c r="GU4" s="7">
        <v>12811.636989420422</v>
      </c>
      <c r="GV4" s="7">
        <v>12868.35764268757</v>
      </c>
      <c r="GW4" s="7">
        <v>12972.972972972973</v>
      </c>
      <c r="GX4" s="7">
        <v>13002.683649775696</v>
      </c>
      <c r="GY4" s="7">
        <v>13580.510367252587</v>
      </c>
      <c r="GZ4" s="7">
        <v>14147.713802619826</v>
      </c>
      <c r="HA4" s="7">
        <v>14437.920407021382</v>
      </c>
      <c r="HB4" s="7">
        <v>14949.257541107647</v>
      </c>
      <c r="HC4" s="7">
        <v>15513.534682029784</v>
      </c>
      <c r="HD4" s="7">
        <v>16133.249334127064</v>
      </c>
      <c r="HE4" s="7">
        <v>16181.46451954704</v>
      </c>
      <c r="HF4" s="7">
        <v>16415.269168807394</v>
      </c>
      <c r="HG4" s="7">
        <v>17311.91037733413</v>
      </c>
      <c r="HH4" s="7">
        <v>17794.734105973399</v>
      </c>
      <c r="HI4" s="7">
        <v>18792.301563803452</v>
      </c>
      <c r="HJ4" s="7">
        <v>19284.733171783257</v>
      </c>
      <c r="HK4" s="7">
        <v>19407.221863887378</v>
      </c>
      <c r="HL4" s="7">
        <v>20414.957083474015</v>
      </c>
      <c r="HM4" s="7">
        <v>21285.666269678477</v>
      </c>
      <c r="HN4" s="7">
        <v>22349.283077205175</v>
      </c>
      <c r="HO4" s="7">
        <v>23030.123327760502</v>
      </c>
      <c r="HP4" s="7">
        <v>24190.369796569506</v>
      </c>
      <c r="HQ4" s="7">
        <v>25319.960429656156</v>
      </c>
      <c r="HR4" s="7">
        <v>26153.629961187806</v>
      </c>
      <c r="HS4" s="7">
        <v>28009.527022414233</v>
      </c>
      <c r="HT4" s="7">
        <v>29150.177149717201</v>
      </c>
      <c r="HU4" s="7">
        <v>31137.374122982819</v>
      </c>
      <c r="HV4" s="7">
        <v>32220.058744453774</v>
      </c>
      <c r="HW4" s="7">
        <v>33953.331824249144</v>
      </c>
      <c r="HX4" s="7">
        <v>36422.149954571207</v>
      </c>
      <c r="HY4" s="7">
        <v>39005.642542581656</v>
      </c>
      <c r="HZ4" s="7">
        <v>42092.316259961794</v>
      </c>
      <c r="IA4" s="7">
        <v>46114.736203262539</v>
      </c>
      <c r="IB4" s="7">
        <v>49217.78527208155</v>
      </c>
      <c r="IC4" s="7">
        <v>55111.944686907846</v>
      </c>
      <c r="ID4" s="7">
        <v>61919.502381200677</v>
      </c>
      <c r="IE4" s="7">
        <v>69211.574982917678</v>
      </c>
      <c r="IF4" s="7">
        <v>81371.225067459338</v>
      </c>
      <c r="IG4" s="7">
        <v>97246.037344038705</v>
      </c>
      <c r="IH4" s="7">
        <v>126457.89148133039</v>
      </c>
      <c r="II4" s="7">
        <v>229290.10336167298</v>
      </c>
      <c r="IJ4" s="7">
        <v>152875.34423286997</v>
      </c>
      <c r="IK4" s="7">
        <v>160587.13813432318</v>
      </c>
      <c r="IL4" s="7">
        <v>164828.60151233408</v>
      </c>
      <c r="IM4" s="7">
        <v>177493.59948316321</v>
      </c>
      <c r="IN4" s="7">
        <v>189469.71168723013</v>
      </c>
      <c r="IO4" s="7">
        <v>200653.33825559571</v>
      </c>
      <c r="IP4" s="7">
        <v>220581.50707695525</v>
      </c>
      <c r="IQ4" s="7">
        <v>248707.4698550404</v>
      </c>
      <c r="IR4" s="7">
        <v>291363.34723600448</v>
      </c>
      <c r="IS4" s="7">
        <v>483969.07228352374</v>
      </c>
      <c r="IT4" s="7">
        <v>340192.85756119579</v>
      </c>
      <c r="IU4" s="7">
        <v>352687.62927156704</v>
      </c>
      <c r="IV4" s="7">
        <v>367937.32441667904</v>
      </c>
      <c r="IW4" s="7">
        <v>383167.58758048958</v>
      </c>
      <c r="IX4" s="7">
        <v>402734.22681330395</v>
      </c>
      <c r="IY4" s="7">
        <v>440177.927142995</v>
      </c>
      <c r="IZ4" s="7">
        <v>484204.40567118931</v>
      </c>
      <c r="JA4" s="7">
        <v>516390.81692011131</v>
      </c>
      <c r="JB4" s="7">
        <v>598026.01913491939</v>
      </c>
      <c r="JC4" s="7">
        <v>960656.7567567568</v>
      </c>
      <c r="JD4" s="7">
        <v>776808.02364864864</v>
      </c>
      <c r="JE4" s="7">
        <v>799521.19932432438</v>
      </c>
      <c r="JF4" s="7">
        <v>827027.02702702698</v>
      </c>
      <c r="JG4" s="7">
        <v>837464.52702702698</v>
      </c>
      <c r="JH4" s="7">
        <v>888648.64864864864</v>
      </c>
      <c r="JI4" s="7">
        <v>909925.33783783787</v>
      </c>
      <c r="JJ4" s="7">
        <v>981780.99662162166</v>
      </c>
      <c r="JK4" s="7">
        <v>1051760.9797297297</v>
      </c>
      <c r="JL4" s="7">
        <v>1216216.2162162163</v>
      </c>
      <c r="JM4" s="7">
        <v>1233304.054054054</v>
      </c>
    </row>
    <row r="5" spans="1:273" x14ac:dyDescent="0.2">
      <c r="A5" s="295">
        <v>2003</v>
      </c>
      <c r="B5" s="7">
        <f t="shared" si="0"/>
        <v>739825143722.65161</v>
      </c>
      <c r="C5" s="7">
        <f>C22*(C6/C23)</f>
        <v>6601.492186372966</v>
      </c>
      <c r="D5" s="7">
        <f t="shared" si="1"/>
        <v>112069381.10899001</v>
      </c>
      <c r="E5" s="7">
        <v>0</v>
      </c>
      <c r="F5" s="7">
        <v>0</v>
      </c>
      <c r="G5" s="7">
        <v>0</v>
      </c>
      <c r="H5" s="7">
        <v>0</v>
      </c>
      <c r="I5" s="7">
        <v>0</v>
      </c>
      <c r="J5" s="7">
        <v>0</v>
      </c>
      <c r="K5" s="7">
        <v>0</v>
      </c>
      <c r="L5" s="7">
        <v>0</v>
      </c>
      <c r="M5" s="7">
        <v>0</v>
      </c>
      <c r="N5" s="7">
        <v>0</v>
      </c>
      <c r="O5" s="7">
        <f t="shared" si="4"/>
        <v>442.98769829974276</v>
      </c>
      <c r="P5" s="7">
        <f t="shared" si="2"/>
        <v>634.48039144896165</v>
      </c>
      <c r="Q5" s="7">
        <f t="shared" si="2"/>
        <v>794.10492012677105</v>
      </c>
      <c r="R5" s="7">
        <f t="shared" si="2"/>
        <v>923.05333886014034</v>
      </c>
      <c r="S5" s="7">
        <f t="shared" si="2"/>
        <v>1054.999674411534</v>
      </c>
      <c r="T5" s="7">
        <f t="shared" si="2"/>
        <v>1185.7572653847528</v>
      </c>
      <c r="U5" s="7">
        <f t="shared" si="2"/>
        <v>1295.7884465202505</v>
      </c>
      <c r="V5" s="7">
        <f t="shared" si="2"/>
        <v>1440</v>
      </c>
      <c r="W5" s="7">
        <f t="shared" si="2"/>
        <v>1431.8540355350171</v>
      </c>
      <c r="X5" s="7">
        <f t="shared" si="2"/>
        <v>1442.1666728168871</v>
      </c>
      <c r="Y5" s="7">
        <f t="shared" si="2"/>
        <v>1549.6972932564966</v>
      </c>
      <c r="Z5" s="7">
        <f t="shared" si="2"/>
        <v>1655.3261205427016</v>
      </c>
      <c r="AA5" s="7">
        <f t="shared" si="2"/>
        <v>1742.4040407810544</v>
      </c>
      <c r="AB5" s="7">
        <f t="shared" si="2"/>
        <v>1825.1296582423943</v>
      </c>
      <c r="AC5" s="7">
        <f t="shared" si="2"/>
        <v>1930.5016581250411</v>
      </c>
      <c r="AD5" s="7">
        <f t="shared" si="2"/>
        <v>2024.0154610947736</v>
      </c>
      <c r="AE5" s="7">
        <f t="shared" si="2"/>
        <v>2118.2756620139949</v>
      </c>
      <c r="AF5" s="7">
        <f t="shared" si="2"/>
        <v>2208.6929387237233</v>
      </c>
      <c r="AG5" s="7">
        <f t="shared" si="2"/>
        <v>2344.4364438879193</v>
      </c>
      <c r="AH5" s="7">
        <f t="shared" si="2"/>
        <v>2376.3171482116568</v>
      </c>
      <c r="AI5" s="7">
        <f t="shared" si="2"/>
        <v>2470.1531495056256</v>
      </c>
      <c r="AJ5" s="7">
        <f t="shared" si="2"/>
        <v>2600.1029132210788</v>
      </c>
      <c r="AK5" s="7">
        <f t="shared" si="2"/>
        <v>2713.9776589143767</v>
      </c>
      <c r="AL5" s="7">
        <f t="shared" si="2"/>
        <v>2879.513427734375</v>
      </c>
      <c r="AM5" s="7">
        <f t="shared" si="2"/>
        <v>2880</v>
      </c>
      <c r="AN5" s="7">
        <f t="shared" si="2"/>
        <v>2880</v>
      </c>
      <c r="AO5" s="7">
        <f t="shared" si="2"/>
        <v>2880</v>
      </c>
      <c r="AP5" s="7">
        <f t="shared" si="2"/>
        <v>2880</v>
      </c>
      <c r="AQ5" s="7">
        <f t="shared" si="2"/>
        <v>2879.0161865479567</v>
      </c>
      <c r="AR5" s="7">
        <f t="shared" si="2"/>
        <v>2835.4275096794254</v>
      </c>
      <c r="AS5" s="7">
        <f t="shared" si="2"/>
        <v>2918.7510675157728</v>
      </c>
      <c r="AT5" s="7">
        <f t="shared" si="2"/>
        <v>2976.3161437631165</v>
      </c>
      <c r="AU5" s="7">
        <f t="shared" si="2"/>
        <v>3058.2905882462765</v>
      </c>
      <c r="AV5" s="7">
        <f t="shared" si="2"/>
        <v>3231.7009389809105</v>
      </c>
      <c r="AW5" s="7">
        <f t="shared" si="2"/>
        <v>3315.3966342699428</v>
      </c>
      <c r="AX5" s="7">
        <f t="shared" si="2"/>
        <v>3358.4855817377284</v>
      </c>
      <c r="AY5" s="7">
        <f t="shared" si="2"/>
        <v>3502.1836528484323</v>
      </c>
      <c r="AZ5" s="7">
        <f t="shared" si="2"/>
        <v>3549.1628653862394</v>
      </c>
      <c r="BA5" s="7">
        <f t="shared" si="2"/>
        <v>3571.7033318123085</v>
      </c>
      <c r="BB5" s="7">
        <f t="shared" si="2"/>
        <v>3766.1865234375</v>
      </c>
      <c r="BC5" s="7">
        <f t="shared" si="2"/>
        <v>3833.6306723110583</v>
      </c>
      <c r="BD5" s="7">
        <f t="shared" si="2"/>
        <v>3965.8652155761683</v>
      </c>
      <c r="BE5" s="7">
        <f t="shared" si="2"/>
        <v>4119.1175132303097</v>
      </c>
      <c r="BF5" s="7">
        <f t="shared" si="2"/>
        <v>4161.4462204221036</v>
      </c>
      <c r="BG5" s="7">
        <f t="shared" si="2"/>
        <v>4238.2399948211878</v>
      </c>
      <c r="BH5" s="7">
        <f t="shared" si="2"/>
        <v>4365.5306899773459</v>
      </c>
      <c r="BI5" s="7">
        <f t="shared" si="2"/>
        <v>4451.1504700554669</v>
      </c>
      <c r="BJ5" s="7">
        <f t="shared" si="2"/>
        <v>4613.0181217792097</v>
      </c>
      <c r="BK5" s="7">
        <f t="shared" si="2"/>
        <v>4734.3987060967784</v>
      </c>
      <c r="BL5" s="7">
        <f t="shared" si="2"/>
        <v>4772.8720261507005</v>
      </c>
      <c r="BM5" s="7">
        <f t="shared" si="2"/>
        <v>4911.6046454941234</v>
      </c>
      <c r="BN5" s="7">
        <f t="shared" si="2"/>
        <v>5041.2890971016395</v>
      </c>
      <c r="BO5" s="7">
        <f t="shared" si="2"/>
        <v>5232.7934830439544</v>
      </c>
      <c r="BP5" s="7">
        <f t="shared" si="2"/>
        <v>5415.8248276362419</v>
      </c>
      <c r="BQ5" s="7">
        <f t="shared" si="2"/>
        <v>5582.0775624318621</v>
      </c>
      <c r="BR5" s="7">
        <f t="shared" si="2"/>
        <v>5731.3866752871245</v>
      </c>
      <c r="BS5" s="7">
        <f t="shared" si="2"/>
        <v>5834.402700799229</v>
      </c>
      <c r="BT5" s="7">
        <f t="shared" si="2"/>
        <v>5954.8700207614993</v>
      </c>
      <c r="BU5" s="7">
        <f t="shared" si="2"/>
        <v>6028.3652729232663</v>
      </c>
      <c r="BV5" s="7">
        <f t="shared" si="2"/>
        <v>6232.0679907569402</v>
      </c>
      <c r="BW5" s="7">
        <f t="shared" si="2"/>
        <v>6363.0419622377422</v>
      </c>
      <c r="BX5" s="7">
        <f t="shared" si="2"/>
        <v>6642.8902609119805</v>
      </c>
      <c r="BY5" s="7">
        <f t="shared" si="2"/>
        <v>6821.1578458048225</v>
      </c>
      <c r="BZ5" s="7">
        <f t="shared" si="2"/>
        <v>7101.9608395927271</v>
      </c>
      <c r="CA5" s="7">
        <f t="shared" si="2"/>
        <v>7182.8469878029919</v>
      </c>
      <c r="CB5" s="7">
        <f t="shared" si="3"/>
        <v>7471.3703592556149</v>
      </c>
      <c r="CC5" s="7">
        <f t="shared" si="3"/>
        <v>7804.9908703169849</v>
      </c>
      <c r="CD5" s="7">
        <f t="shared" si="3"/>
        <v>8100.5094500290397</v>
      </c>
      <c r="CE5" s="7">
        <f t="shared" si="3"/>
        <v>8349.8106326286434</v>
      </c>
      <c r="CF5" s="7">
        <f t="shared" si="3"/>
        <v>8665.2784008408507</v>
      </c>
      <c r="CG5" s="7">
        <f t="shared" si="3"/>
        <v>8999.7105631634367</v>
      </c>
      <c r="CH5" s="7">
        <f t="shared" si="3"/>
        <v>9406.7406511289937</v>
      </c>
      <c r="CI5" s="7">
        <f t="shared" si="3"/>
        <v>9747.799610744938</v>
      </c>
      <c r="CJ5" s="7">
        <f t="shared" si="3"/>
        <v>10224.761695972695</v>
      </c>
      <c r="CK5" s="7">
        <f t="shared" si="3"/>
        <v>10757.750659468997</v>
      </c>
      <c r="CL5" s="7">
        <f t="shared" si="3"/>
        <v>11397.761413140226</v>
      </c>
      <c r="CM5" s="7">
        <f t="shared" si="3"/>
        <v>11949.457576723507</v>
      </c>
      <c r="CN5" s="7">
        <f t="shared" si="3"/>
        <v>12396.882240406176</v>
      </c>
      <c r="CO5" s="7">
        <f t="shared" si="3"/>
        <v>12958.793376349948</v>
      </c>
      <c r="CP5" s="7">
        <f t="shared" si="3"/>
        <v>13912.739789016867</v>
      </c>
      <c r="CQ5" s="7">
        <f t="shared" si="3"/>
        <v>14747.047988008766</v>
      </c>
      <c r="CR5" s="7">
        <f t="shared" si="3"/>
        <v>15901.958733771171</v>
      </c>
      <c r="CS5" s="7">
        <f t="shared" si="3"/>
        <v>17339.211062205646</v>
      </c>
      <c r="CT5" s="7">
        <f t="shared" si="3"/>
        <v>18654.834829828484</v>
      </c>
      <c r="CU5" s="7">
        <f t="shared" si="3"/>
        <v>20774.062626255163</v>
      </c>
      <c r="CV5" s="7">
        <f t="shared" si="3"/>
        <v>23393.218710454727</v>
      </c>
      <c r="CW5" s="7">
        <f t="shared" si="3"/>
        <v>26882.176670185858</v>
      </c>
      <c r="CX5" s="7">
        <f t="shared" si="3"/>
        <v>32116.407824100694</v>
      </c>
      <c r="CY5" s="7">
        <f t="shared" si="3"/>
        <v>41127.51223547283</v>
      </c>
      <c r="CZ5" s="7">
        <f>CZ22*(CZ6/CZ23)</f>
        <v>72001.391832643654</v>
      </c>
      <c r="DA5" s="7"/>
      <c r="DB5" s="18">
        <f t="shared" si="5"/>
        <v>0.1387410276039911</v>
      </c>
      <c r="DC5" s="18">
        <f t="shared" si="6"/>
        <v>0.43255256196709102</v>
      </c>
      <c r="DD5" s="18">
        <f t="shared" si="7"/>
        <v>0.42870641042891799</v>
      </c>
      <c r="DE5" s="18">
        <f t="shared" si="8"/>
        <v>0.10909625996378899</v>
      </c>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M5" s="295">
        <v>42</v>
      </c>
      <c r="EN5" s="7">
        <v>0</v>
      </c>
      <c r="EO5" s="7">
        <v>0</v>
      </c>
      <c r="EP5" s="7">
        <v>0</v>
      </c>
      <c r="EQ5" s="7">
        <v>0</v>
      </c>
      <c r="ER5" s="7">
        <v>0</v>
      </c>
      <c r="ES5" s="7">
        <v>0</v>
      </c>
      <c r="ET5" s="7">
        <v>0</v>
      </c>
      <c r="EU5" s="7">
        <v>0</v>
      </c>
      <c r="EV5" s="7">
        <v>0</v>
      </c>
      <c r="EW5" s="7">
        <v>583.26061518869199</v>
      </c>
      <c r="EX5" s="7">
        <v>1355.9904432840979</v>
      </c>
      <c r="EY5" s="7">
        <v>1866.417580208808</v>
      </c>
      <c r="EZ5" s="7">
        <v>2273.1478162132403</v>
      </c>
      <c r="FA5" s="7">
        <v>2742.0774769139703</v>
      </c>
      <c r="FB5" s="7">
        <v>2934.6532834897021</v>
      </c>
      <c r="FC5" s="7">
        <v>3411.4161849397678</v>
      </c>
      <c r="FD5" s="7">
        <v>3428.5714285714289</v>
      </c>
      <c r="FE5" s="7">
        <v>3395.1780431873017</v>
      </c>
      <c r="FF5" s="7">
        <v>3575.1947937914615</v>
      </c>
      <c r="FG5" s="7">
        <v>3972.4315492866112</v>
      </c>
      <c r="FH5" s="7">
        <v>4196.3353808989841</v>
      </c>
      <c r="FI5" s="7">
        <v>4266.689597844118</v>
      </c>
      <c r="FJ5" s="7">
        <v>4546.8469560168605</v>
      </c>
      <c r="FK5" s="7">
        <v>4872.4751279022794</v>
      </c>
      <c r="FL5" s="7">
        <v>5148.2346307663811</v>
      </c>
      <c r="FM5" s="7">
        <v>5426.9782801776664</v>
      </c>
      <c r="FN5" s="7">
        <v>5595.3322247285678</v>
      </c>
      <c r="FO5" s="7">
        <v>5646.0919114186845</v>
      </c>
      <c r="FP5" s="7">
        <v>6013.7020166741859</v>
      </c>
      <c r="FQ5" s="7">
        <v>6419.5742622666694</v>
      </c>
      <c r="FR5" s="7">
        <v>6714.9945695032102</v>
      </c>
      <c r="FS5" s="7">
        <v>6857.1428571428578</v>
      </c>
      <c r="FT5" s="7">
        <v>6857.1428571428578</v>
      </c>
      <c r="FU5" s="7">
        <v>6857.1428571428578</v>
      </c>
      <c r="FV5" s="7">
        <v>6857.1428571428578</v>
      </c>
      <c r="FW5" s="7">
        <v>6857.1428571428578</v>
      </c>
      <c r="FX5" s="7">
        <v>6855.7394699692049</v>
      </c>
      <c r="FY5" s="7">
        <v>6779.7532134730682</v>
      </c>
      <c r="FZ5" s="7">
        <v>7081.9932542732549</v>
      </c>
      <c r="GA5" s="7">
        <v>7064.5479838022347</v>
      </c>
      <c r="GB5" s="7">
        <v>7438.1142710389922</v>
      </c>
      <c r="GC5" s="7">
        <v>7769.7736467633813</v>
      </c>
      <c r="GD5" s="7">
        <v>7937.7467024012958</v>
      </c>
      <c r="GE5" s="7">
        <v>8265.1737180822875</v>
      </c>
      <c r="GF5" s="7">
        <v>8480.0110077732843</v>
      </c>
      <c r="GG5" s="7">
        <v>8475.0951586497795</v>
      </c>
      <c r="GH5" s="7">
        <v>8595.9392791446735</v>
      </c>
      <c r="GI5" s="7">
        <v>9021.3344566299565</v>
      </c>
      <c r="GJ5" s="7">
        <v>9220.5328282189948</v>
      </c>
      <c r="GK5" s="7">
        <v>9597.3330396610254</v>
      </c>
      <c r="GL5" s="7">
        <v>9896.0570202438084</v>
      </c>
      <c r="GM5" s="7">
        <v>9990.8329918914224</v>
      </c>
      <c r="GN5" s="7">
        <v>10302.185639880952</v>
      </c>
      <c r="GO5" s="7">
        <v>10598.988078180791</v>
      </c>
      <c r="GP5" s="7">
        <v>10771.427026766463</v>
      </c>
      <c r="GQ5" s="7">
        <v>11211.890515200635</v>
      </c>
      <c r="GR5" s="7">
        <v>11253.652321305908</v>
      </c>
      <c r="GS5" s="7">
        <v>11424.845171378984</v>
      </c>
      <c r="GT5" s="7">
        <v>11738.881105996948</v>
      </c>
      <c r="GU5" s="7">
        <v>12149.745038932664</v>
      </c>
      <c r="GV5" s="7">
        <v>12633.195591510712</v>
      </c>
      <c r="GW5" s="7">
        <v>12953.218005952382</v>
      </c>
      <c r="GX5" s="7">
        <v>13416.409667977992</v>
      </c>
      <c r="GY5" s="7">
        <v>13635.749569854921</v>
      </c>
      <c r="GZ5" s="7">
        <v>13971.777771547473</v>
      </c>
      <c r="HA5" s="7">
        <v>14132.355953962729</v>
      </c>
      <c r="HB5" s="7">
        <v>14214.606006789472</v>
      </c>
      <c r="HC5" s="7">
        <v>14675.115525820176</v>
      </c>
      <c r="HD5" s="7">
        <v>15396.672046290758</v>
      </c>
      <c r="HE5" s="7">
        <v>15888.953608629534</v>
      </c>
      <c r="HF5" s="7">
        <v>16505.580916736548</v>
      </c>
      <c r="HG5" s="7">
        <v>17002.292672830932</v>
      </c>
      <c r="HH5" s="7">
        <v>17080.096096635349</v>
      </c>
      <c r="HI5" s="7">
        <v>17856.516472032257</v>
      </c>
      <c r="HJ5" s="7">
        <v>18522.95415098764</v>
      </c>
      <c r="HK5" s="7">
        <v>19454.244993337117</v>
      </c>
      <c r="HL5" s="7">
        <v>19991.675395025795</v>
      </c>
      <c r="HM5" s="7">
        <v>20883.455566783083</v>
      </c>
      <c r="HN5" s="7">
        <v>21389.150153884479</v>
      </c>
      <c r="HO5" s="7">
        <v>22470.845285469761</v>
      </c>
      <c r="HP5" s="7">
        <v>23219.916036906874</v>
      </c>
      <c r="HQ5" s="7">
        <v>24396.927185046639</v>
      </c>
      <c r="HR5" s="7">
        <v>25645.213714106631</v>
      </c>
      <c r="HS5" s="7">
        <v>27301.047571119703</v>
      </c>
      <c r="HT5" s="7">
        <v>28253.381845300435</v>
      </c>
      <c r="HU5" s="7">
        <v>29010.06894230135</v>
      </c>
      <c r="HV5" s="7">
        <v>31102.704656857397</v>
      </c>
      <c r="HW5" s="7">
        <v>33268.043124707037</v>
      </c>
      <c r="HX5" s="7">
        <v>34975.130036461145</v>
      </c>
      <c r="HY5" s="7">
        <v>37371.698352725376</v>
      </c>
      <c r="HZ5" s="7">
        <v>41026.857902479176</v>
      </c>
      <c r="IA5" s="7">
        <v>43114.173361665358</v>
      </c>
      <c r="IB5" s="7">
        <v>47387.780192409948</v>
      </c>
      <c r="IC5" s="7">
        <v>52466.776636385497</v>
      </c>
      <c r="ID5" s="7">
        <v>57594.242529347372</v>
      </c>
      <c r="IE5" s="7">
        <v>65878.736234067037</v>
      </c>
      <c r="IF5" s="7">
        <v>76012.876359553746</v>
      </c>
      <c r="IG5" s="7">
        <v>90918.123595459751</v>
      </c>
      <c r="IH5" s="7">
        <v>118286.77919109013</v>
      </c>
      <c r="II5" s="7">
        <v>213620.30082803153</v>
      </c>
      <c r="IJ5" s="7">
        <v>141994.68555602952</v>
      </c>
      <c r="IK5" s="7">
        <v>147640.01487509845</v>
      </c>
      <c r="IL5" s="7">
        <v>155928.34269557215</v>
      </c>
      <c r="IM5" s="7">
        <v>166378.50861119881</v>
      </c>
      <c r="IN5" s="7">
        <v>174543.39233207077</v>
      </c>
      <c r="IO5" s="7">
        <v>191460.98418858668</v>
      </c>
      <c r="IP5" s="7">
        <v>211788.19643050793</v>
      </c>
      <c r="IQ5" s="7">
        <v>236166.33941358101</v>
      </c>
      <c r="IR5" s="7">
        <v>277453.95883878379</v>
      </c>
      <c r="IS5" s="7">
        <v>431054.12870695803</v>
      </c>
      <c r="IT5" s="7">
        <v>311605.46065674117</v>
      </c>
      <c r="IU5" s="7">
        <v>323962.58211113338</v>
      </c>
      <c r="IV5" s="7">
        <v>338250.80712835363</v>
      </c>
      <c r="IW5" s="7">
        <v>351252.6562709423</v>
      </c>
      <c r="IX5" s="7">
        <v>364242.89290132426</v>
      </c>
      <c r="IY5" s="7">
        <v>398905.33288317354</v>
      </c>
      <c r="IZ5" s="7">
        <v>433947.28410362964</v>
      </c>
      <c r="JA5" s="7">
        <v>466450.58935799706</v>
      </c>
      <c r="JB5" s="7">
        <v>545967.82094725454</v>
      </c>
      <c r="JC5" s="7">
        <v>769697.39583333337</v>
      </c>
      <c r="JD5" s="7">
        <v>628571.42857142864</v>
      </c>
      <c r="JE5" s="7">
        <v>642857.14285714284</v>
      </c>
      <c r="JF5" s="7">
        <v>660483.18452380958</v>
      </c>
      <c r="JG5" s="7">
        <v>687142.85714285716</v>
      </c>
      <c r="JH5" s="7">
        <v>711586.90476190473</v>
      </c>
      <c r="JI5" s="7">
        <v>714285.71428571432</v>
      </c>
      <c r="JJ5" s="7">
        <v>748348.73511904769</v>
      </c>
      <c r="JK5" s="7">
        <v>798553.86904761905</v>
      </c>
      <c r="JL5" s="7">
        <v>914285.71428571432</v>
      </c>
      <c r="JM5" s="7">
        <v>1108297.3958333335</v>
      </c>
    </row>
    <row r="6" spans="1:273" x14ac:dyDescent="0.2">
      <c r="A6" s="295">
        <v>2004</v>
      </c>
      <c r="B6" s="7">
        <f t="shared" si="0"/>
        <v>815068097520.14062</v>
      </c>
      <c r="C6" s="7">
        <v>7138.728515625</v>
      </c>
      <c r="D6" s="7">
        <v>114175528</v>
      </c>
      <c r="E6" s="7">
        <v>0</v>
      </c>
      <c r="F6" s="7">
        <v>0</v>
      </c>
      <c r="G6" s="7">
        <v>0</v>
      </c>
      <c r="H6" s="7">
        <v>0</v>
      </c>
      <c r="I6" s="7">
        <v>0</v>
      </c>
      <c r="J6" s="7">
        <v>0</v>
      </c>
      <c r="K6" s="7">
        <v>0</v>
      </c>
      <c r="L6" s="7">
        <v>0</v>
      </c>
      <c r="M6" s="7">
        <v>1.7261813879013062</v>
      </c>
      <c r="N6" s="7">
        <v>285.23385620117188</v>
      </c>
      <c r="O6" s="7">
        <v>537.6689453125</v>
      </c>
      <c r="P6" s="7">
        <v>746.54302978515625</v>
      </c>
      <c r="Q6" s="7">
        <v>894.7958984375</v>
      </c>
      <c r="R6" s="7">
        <v>1062.713134765625</v>
      </c>
      <c r="S6" s="7">
        <v>1202.0003662109375</v>
      </c>
      <c r="T6" s="7">
        <v>1300.414794921875</v>
      </c>
      <c r="U6" s="7">
        <v>1485.5887451171875</v>
      </c>
      <c r="V6" s="7">
        <v>1560</v>
      </c>
      <c r="W6" s="7">
        <v>1560</v>
      </c>
      <c r="X6" s="7">
        <v>1651.897705078125</v>
      </c>
      <c r="Y6" s="7">
        <v>1736.023193359375</v>
      </c>
      <c r="Z6" s="7">
        <v>1816.1268310546875</v>
      </c>
      <c r="AA6" s="7">
        <v>1937.8519287109375</v>
      </c>
      <c r="AB6" s="7">
        <v>2075.52001953125</v>
      </c>
      <c r="AC6" s="7">
        <v>2142.0927734375</v>
      </c>
      <c r="AD6" s="7">
        <v>2247.802734375</v>
      </c>
      <c r="AE6" s="7">
        <v>2380.71923828125</v>
      </c>
      <c r="AF6" s="7">
        <v>2422.015869140625</v>
      </c>
      <c r="AG6" s="7">
        <v>2529.636962890625</v>
      </c>
      <c r="AH6" s="7">
        <v>2666.168701171875</v>
      </c>
      <c r="AI6" s="7">
        <v>2810.387939453125</v>
      </c>
      <c r="AJ6" s="7">
        <v>2943.11376953125</v>
      </c>
      <c r="AK6" s="7">
        <v>3031.234619140625</v>
      </c>
      <c r="AL6" s="7">
        <v>3120</v>
      </c>
      <c r="AM6" s="7">
        <v>3120</v>
      </c>
      <c r="AN6" s="7">
        <v>3120</v>
      </c>
      <c r="AO6" s="7">
        <v>3120</v>
      </c>
      <c r="AP6" s="7">
        <v>3120</v>
      </c>
      <c r="AQ6" s="7">
        <v>3120</v>
      </c>
      <c r="AR6" s="7">
        <v>3173.076416015625</v>
      </c>
      <c r="AS6" s="7">
        <v>3301.563232421875</v>
      </c>
      <c r="AT6" s="7">
        <v>3365.679443359375</v>
      </c>
      <c r="AU6" s="7">
        <v>3479.585693359375</v>
      </c>
      <c r="AV6" s="7">
        <v>3596.11865234375</v>
      </c>
      <c r="AW6" s="7">
        <v>3604.6298828125</v>
      </c>
      <c r="AX6" s="7">
        <v>3709.43017578125</v>
      </c>
      <c r="AY6" s="7">
        <v>3835.503662109375</v>
      </c>
      <c r="AZ6" s="7">
        <v>3950.78466796875</v>
      </c>
      <c r="BA6" s="7">
        <v>4100.42333984375</v>
      </c>
      <c r="BB6" s="7">
        <v>4200</v>
      </c>
      <c r="BC6" s="7">
        <v>4226.64208984375</v>
      </c>
      <c r="BD6" s="7">
        <v>4357.1337890625</v>
      </c>
      <c r="BE6" s="7">
        <v>4512.86181640625</v>
      </c>
      <c r="BF6" s="7">
        <v>4636.04248046875</v>
      </c>
      <c r="BG6" s="7">
        <v>4750.07470703125</v>
      </c>
      <c r="BH6" s="7">
        <v>4800</v>
      </c>
      <c r="BI6" s="7">
        <v>4860.53076171875</v>
      </c>
      <c r="BJ6" s="7">
        <v>5027.50244140625</v>
      </c>
      <c r="BK6" s="7">
        <v>5164.8447265625</v>
      </c>
      <c r="BL6" s="7">
        <v>5352.23779296875</v>
      </c>
      <c r="BM6" s="7">
        <v>5457.66064453125</v>
      </c>
      <c r="BN6" s="7">
        <v>5659.91162109375</v>
      </c>
      <c r="BO6" s="7">
        <v>5829.75048828125</v>
      </c>
      <c r="BP6" s="7">
        <v>5994.0615234375</v>
      </c>
      <c r="BQ6" s="7">
        <v>6019.5234375</v>
      </c>
      <c r="BR6" s="7">
        <v>6207.19970703125</v>
      </c>
      <c r="BS6" s="7">
        <v>6276.32275390625</v>
      </c>
      <c r="BT6" s="7">
        <v>6375.31689453125</v>
      </c>
      <c r="BU6" s="7">
        <v>6567.52490234375</v>
      </c>
      <c r="BV6" s="7">
        <v>6762.44091796875</v>
      </c>
      <c r="BW6" s="7">
        <v>7033.50439453125</v>
      </c>
      <c r="BX6" s="7">
        <v>7200</v>
      </c>
      <c r="BY6" s="7">
        <v>7316.740234375</v>
      </c>
      <c r="BZ6" s="7">
        <v>7627.15869140625</v>
      </c>
      <c r="CA6" s="7">
        <v>7859.2744140625</v>
      </c>
      <c r="CB6" s="7">
        <v>8188.29931640625</v>
      </c>
      <c r="CC6" s="7">
        <v>8404.658203125</v>
      </c>
      <c r="CD6" s="7">
        <v>8695.6748046875</v>
      </c>
      <c r="CE6" s="7">
        <v>9058.4150390625</v>
      </c>
      <c r="CF6" s="7">
        <v>9435.12109375</v>
      </c>
      <c r="CG6" s="7">
        <v>9682.0556640625</v>
      </c>
      <c r="CH6" s="7">
        <v>10125.6767578125</v>
      </c>
      <c r="CI6" s="7">
        <v>10621.896484375</v>
      </c>
      <c r="CJ6" s="7">
        <v>11082.798828125</v>
      </c>
      <c r="CK6" s="7">
        <v>11727.015625</v>
      </c>
      <c r="CL6" s="7">
        <v>12096.4873046875</v>
      </c>
      <c r="CM6" s="7">
        <v>12621.404296875</v>
      </c>
      <c r="CN6" s="7">
        <v>13159.2626953125</v>
      </c>
      <c r="CO6" s="7">
        <v>14023.66015625</v>
      </c>
      <c r="CP6" s="7">
        <v>14803.4521484375</v>
      </c>
      <c r="CQ6" s="7">
        <v>15789.99609375</v>
      </c>
      <c r="CR6" s="7">
        <v>17039.994140625</v>
      </c>
      <c r="CS6" s="7">
        <v>18318.833984375</v>
      </c>
      <c r="CT6" s="7">
        <v>20106.9609375</v>
      </c>
      <c r="CU6" s="7">
        <v>22249.919921875</v>
      </c>
      <c r="CV6" s="7">
        <v>24815.57421875</v>
      </c>
      <c r="CW6" s="7">
        <v>28624.345703125</v>
      </c>
      <c r="CX6" s="7">
        <v>34007.765625</v>
      </c>
      <c r="CY6" s="7">
        <v>43417.23828125</v>
      </c>
      <c r="CZ6" s="7">
        <v>77826.6875</v>
      </c>
      <c r="DA6" s="7"/>
      <c r="DB6" s="18">
        <f t="shared" si="5"/>
        <v>0.14297460828821898</v>
      </c>
      <c r="DC6" s="18">
        <f t="shared" si="6"/>
        <v>0.43369775132328503</v>
      </c>
      <c r="DD6" s="18">
        <f t="shared" si="7"/>
        <v>0.42332764038849602</v>
      </c>
      <c r="DE6" s="18">
        <f t="shared" si="8"/>
        <v>0.10902210638541086</v>
      </c>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M6" s="295">
        <v>46</v>
      </c>
      <c r="EN6" s="7">
        <v>0</v>
      </c>
      <c r="EO6" s="7">
        <v>0</v>
      </c>
      <c r="EP6" s="7">
        <v>0</v>
      </c>
      <c r="EQ6" s="7">
        <v>0</v>
      </c>
      <c r="ER6" s="7">
        <v>0</v>
      </c>
      <c r="ES6" s="7">
        <v>0</v>
      </c>
      <c r="ET6" s="7">
        <v>0</v>
      </c>
      <c r="EU6" s="7">
        <v>0</v>
      </c>
      <c r="EV6" s="7">
        <v>33.883318693741522</v>
      </c>
      <c r="EW6" s="7">
        <v>875.54181969684123</v>
      </c>
      <c r="EX6" s="7">
        <v>1481.1384118121607</v>
      </c>
      <c r="EY6" s="7">
        <v>2006.1174475628391</v>
      </c>
      <c r="EZ6" s="7">
        <v>2468.144690472152</v>
      </c>
      <c r="FA6" s="7">
        <v>2666.154679008152</v>
      </c>
      <c r="FB6" s="7">
        <v>3147.885264521065</v>
      </c>
      <c r="FC6" s="7">
        <v>3388.9030124830215</v>
      </c>
      <c r="FD6" s="7">
        <v>3391.304347826087</v>
      </c>
      <c r="FE6" s="7">
        <v>3487.3723569123695</v>
      </c>
      <c r="FF6" s="7">
        <v>3825.5280867866954</v>
      </c>
      <c r="FG6" s="7">
        <v>3913.0434782608695</v>
      </c>
      <c r="FH6" s="7">
        <v>4131.3736625339561</v>
      </c>
      <c r="FI6" s="7">
        <v>4479.9725076426521</v>
      </c>
      <c r="FJ6" s="7">
        <v>4686.3413935122171</v>
      </c>
      <c r="FK6" s="7">
        <v>5023.0282990828691</v>
      </c>
      <c r="FL6" s="7">
        <v>5217.391304347826</v>
      </c>
      <c r="FM6" s="7">
        <v>5249.767535665761</v>
      </c>
      <c r="FN6" s="7">
        <v>5594.6480129076081</v>
      </c>
      <c r="FO6" s="7">
        <v>5937.7871306046081</v>
      </c>
      <c r="FP6" s="7">
        <v>6280.113684612782</v>
      </c>
      <c r="FQ6" s="7">
        <v>6521.7391304347821</v>
      </c>
      <c r="FR6" s="7">
        <v>6677.472719938869</v>
      </c>
      <c r="FS6" s="7">
        <v>6782.608695652174</v>
      </c>
      <c r="FT6" s="7">
        <v>6782.608695652174</v>
      </c>
      <c r="FU6" s="7">
        <v>6782.608695652174</v>
      </c>
      <c r="FV6" s="7">
        <v>6782.608695652174</v>
      </c>
      <c r="FW6" s="7">
        <v>6782.608695652174</v>
      </c>
      <c r="FX6" s="7">
        <v>6782.608695652174</v>
      </c>
      <c r="FY6" s="7">
        <v>6919.3746815556951</v>
      </c>
      <c r="FZ6" s="7">
        <v>7231.584366508152</v>
      </c>
      <c r="GA6" s="7">
        <v>7428.8648522418471</v>
      </c>
      <c r="GB6" s="7">
        <v>7765.526813009521</v>
      </c>
      <c r="GC6" s="7">
        <v>7826.086956521739</v>
      </c>
      <c r="GD6" s="7">
        <v>7856.357740319304</v>
      </c>
      <c r="GE6" s="7">
        <v>8145.8013119904781</v>
      </c>
      <c r="GF6" s="7">
        <v>8428.0554729959131</v>
      </c>
      <c r="GG6" s="7">
        <v>8684.9529763926512</v>
      </c>
      <c r="GH6" s="7">
        <v>9024.788765285326</v>
      </c>
      <c r="GI6" s="7">
        <v>9131.3848080842381</v>
      </c>
      <c r="GJ6" s="7">
        <v>9359.1499660326081</v>
      </c>
      <c r="GK6" s="7">
        <v>9706.430451766304</v>
      </c>
      <c r="GL6" s="7">
        <v>9984.1552734375</v>
      </c>
      <c r="GM6" s="7">
        <v>10223.811141304348</v>
      </c>
      <c r="GN6" s="7">
        <v>10434.782608695652</v>
      </c>
      <c r="GO6" s="7">
        <v>10434.782608695652</v>
      </c>
      <c r="GP6" s="7">
        <v>10617.989979619564</v>
      </c>
      <c r="GQ6" s="7">
        <v>11028.003991168478</v>
      </c>
      <c r="GR6" s="7">
        <v>11372.630774456522</v>
      </c>
      <c r="GS6" s="7">
        <v>11733.97800611413</v>
      </c>
      <c r="GT6" s="7">
        <v>11984.627632472826</v>
      </c>
      <c r="GU6" s="7">
        <v>12441.737432065216</v>
      </c>
      <c r="GV6" s="7">
        <v>12886.766516644022</v>
      </c>
      <c r="GW6" s="7">
        <v>13043.478260869564</v>
      </c>
      <c r="GX6" s="7">
        <v>13067.198114809782</v>
      </c>
      <c r="GY6" s="7">
        <v>13471.29436990489</v>
      </c>
      <c r="GZ6" s="7">
        <v>13632.126783288042</v>
      </c>
      <c r="HA6" s="7">
        <v>14068.400772758152</v>
      </c>
      <c r="HB6" s="7">
        <v>14438.419242527174</v>
      </c>
      <c r="HC6" s="7">
        <v>14962.335470448368</v>
      </c>
      <c r="HD6" s="7">
        <v>15564.087975543478</v>
      </c>
      <c r="HE6" s="7">
        <v>15652.173913043478</v>
      </c>
      <c r="HF6" s="7">
        <v>16047.518257472826</v>
      </c>
      <c r="HG6" s="7">
        <v>16719.315769361412</v>
      </c>
      <c r="HH6" s="7">
        <v>17179.352072010868</v>
      </c>
      <c r="HI6" s="7">
        <v>17988.59757133152</v>
      </c>
      <c r="HJ6" s="7">
        <v>18408.383576766304</v>
      </c>
      <c r="HK6" s="7">
        <v>19287.752632472824</v>
      </c>
      <c r="HL6" s="7">
        <v>19778.679093070652</v>
      </c>
      <c r="HM6" s="7">
        <v>20657.513162364128</v>
      </c>
      <c r="HN6" s="7">
        <v>21091.682235054348</v>
      </c>
      <c r="HO6" s="7">
        <v>22111.086107336956</v>
      </c>
      <c r="HP6" s="7">
        <v>23179.318104619564</v>
      </c>
      <c r="HQ6" s="7">
        <v>24169.524881114128</v>
      </c>
      <c r="HR6" s="7">
        <v>25591.387143342392</v>
      </c>
      <c r="HS6" s="7">
        <v>26100.418223505432</v>
      </c>
      <c r="HT6" s="7">
        <v>27240.888247282608</v>
      </c>
      <c r="HU6" s="7">
        <v>28885.442849864128</v>
      </c>
      <c r="HV6" s="7">
        <v>30686.916185461956</v>
      </c>
      <c r="HW6" s="7">
        <v>32208.394191576084</v>
      </c>
      <c r="HX6" s="7">
        <v>34246.50560461956</v>
      </c>
      <c r="HY6" s="7">
        <v>36943.257472826088</v>
      </c>
      <c r="HZ6" s="7">
        <v>39221.45889945652</v>
      </c>
      <c r="IA6" s="7">
        <v>42147.690217391304</v>
      </c>
      <c r="IB6" s="7">
        <v>46293.444293478256</v>
      </c>
      <c r="IC6" s="7">
        <v>51085.411005434784</v>
      </c>
      <c r="ID6" s="7">
        <v>55669.153362771736</v>
      </c>
      <c r="IE6" s="7">
        <v>63639.610224184777</v>
      </c>
      <c r="IF6" s="7">
        <v>73569.590692934784</v>
      </c>
      <c r="IG6" s="7">
        <v>87533.551290760865</v>
      </c>
      <c r="IH6" s="7">
        <v>113570.05774456522</v>
      </c>
      <c r="II6" s="7">
        <v>209783.76358695651</v>
      </c>
      <c r="IJ6" s="7">
        <v>134318.57167119565</v>
      </c>
      <c r="IK6" s="7">
        <v>140952.06351902173</v>
      </c>
      <c r="IL6" s="7">
        <v>148335.00339673914</v>
      </c>
      <c r="IM6" s="7">
        <v>156688.19633152173</v>
      </c>
      <c r="IN6" s="7">
        <v>167368.64809782608</v>
      </c>
      <c r="IO6" s="7">
        <v>184287.02445652173</v>
      </c>
      <c r="IP6" s="7">
        <v>206035.546875</v>
      </c>
      <c r="IQ6" s="7">
        <v>231896.24660326086</v>
      </c>
      <c r="IR6" s="7">
        <v>276550.96807065216</v>
      </c>
      <c r="IS6" s="7">
        <v>450265.14945652173</v>
      </c>
      <c r="IT6" s="7">
        <v>311735.1222826087</v>
      </c>
      <c r="IU6" s="7">
        <v>321570.61820652173</v>
      </c>
      <c r="IV6" s="7">
        <v>332178.26086956519</v>
      </c>
      <c r="IW6" s="7">
        <v>342008.69565217389</v>
      </c>
      <c r="IX6" s="7">
        <v>363355.29891304346</v>
      </c>
      <c r="IY6" s="7">
        <v>388283.15217391303</v>
      </c>
      <c r="IZ6" s="7">
        <v>398733.79755434778</v>
      </c>
      <c r="JA6" s="7">
        <v>451152.3097826087</v>
      </c>
      <c r="JB6" s="7">
        <v>542496.02581521741</v>
      </c>
      <c r="JC6" s="7">
        <v>1027963.8586956521</v>
      </c>
      <c r="JD6" s="7">
        <v>649565.21739130432</v>
      </c>
      <c r="JE6" s="7">
        <v>652173.91304347827</v>
      </c>
      <c r="JF6" s="7">
        <v>652173.91304347827</v>
      </c>
      <c r="JG6" s="7">
        <v>708776.97010869568</v>
      </c>
      <c r="JH6" s="7">
        <v>762260.86956521741</v>
      </c>
      <c r="JI6" s="7">
        <v>801025</v>
      </c>
      <c r="JJ6" s="7">
        <v>1097904.6195652173</v>
      </c>
      <c r="JK6" s="7">
        <v>1480434.7826086956</v>
      </c>
      <c r="JL6" s="7">
        <v>1597826.0869565217</v>
      </c>
      <c r="JM6" s="7">
        <v>1820642.2554347825</v>
      </c>
    </row>
    <row r="7" spans="1:273" x14ac:dyDescent="0.2">
      <c r="A7" s="295">
        <v>2005</v>
      </c>
      <c r="B7" s="7">
        <f t="shared" si="0"/>
        <v>926159781176.77734</v>
      </c>
      <c r="C7" s="7">
        <v>7904.92919921875</v>
      </c>
      <c r="D7" s="7">
        <v>117162312</v>
      </c>
      <c r="E7" s="7">
        <v>0</v>
      </c>
      <c r="F7" s="7">
        <v>0</v>
      </c>
      <c r="G7" s="7">
        <v>0</v>
      </c>
      <c r="H7" s="7">
        <v>0</v>
      </c>
      <c r="I7" s="7">
        <v>0</v>
      </c>
      <c r="J7" s="7">
        <v>0</v>
      </c>
      <c r="K7" s="7">
        <v>0</v>
      </c>
      <c r="L7" s="7">
        <v>0</v>
      </c>
      <c r="M7" s="7">
        <v>14.494866371154785</v>
      </c>
      <c r="N7" s="7">
        <v>343.97857666015625</v>
      </c>
      <c r="O7" s="7">
        <v>623.13153076171875</v>
      </c>
      <c r="P7" s="7">
        <v>847.396728515625</v>
      </c>
      <c r="Q7" s="7">
        <v>1065.068115234375</v>
      </c>
      <c r="R7" s="7">
        <v>1226.32177734375</v>
      </c>
      <c r="S7" s="7">
        <v>1344.344970703125</v>
      </c>
      <c r="T7" s="7">
        <v>1546.18896484375</v>
      </c>
      <c r="U7" s="7">
        <v>1706.7706298828125</v>
      </c>
      <c r="V7" s="7">
        <v>1800</v>
      </c>
      <c r="W7" s="7">
        <v>1800</v>
      </c>
      <c r="X7" s="7">
        <v>1821.002685546875</v>
      </c>
      <c r="Y7" s="7">
        <v>1964.8731689453125</v>
      </c>
      <c r="Z7" s="7">
        <v>2096.4169921875</v>
      </c>
      <c r="AA7" s="7">
        <v>2212.486083984375</v>
      </c>
      <c r="AB7" s="7">
        <v>2378.72119140625</v>
      </c>
      <c r="AC7" s="7">
        <v>2414.381103515625</v>
      </c>
      <c r="AD7" s="7">
        <v>2518.662109375</v>
      </c>
      <c r="AE7" s="7">
        <v>2627.741943359375</v>
      </c>
      <c r="AF7" s="7">
        <v>2745.13134765625</v>
      </c>
      <c r="AG7" s="7">
        <v>2910.188232421875</v>
      </c>
      <c r="AH7" s="7">
        <v>3002.82177734375</v>
      </c>
      <c r="AI7" s="7">
        <v>3111.853271484375</v>
      </c>
      <c r="AJ7" s="7">
        <v>3300.908203125</v>
      </c>
      <c r="AK7" s="7">
        <v>3418.178466796875</v>
      </c>
      <c r="AL7" s="7">
        <v>3588.47998046875</v>
      </c>
      <c r="AM7" s="7">
        <v>3600</v>
      </c>
      <c r="AN7" s="7">
        <v>3600</v>
      </c>
      <c r="AO7" s="7">
        <v>3600</v>
      </c>
      <c r="AP7" s="7">
        <v>3600</v>
      </c>
      <c r="AQ7" s="7">
        <v>3600</v>
      </c>
      <c r="AR7" s="7">
        <v>3600</v>
      </c>
      <c r="AS7" s="7">
        <v>3600</v>
      </c>
      <c r="AT7" s="7">
        <v>3690.422119140625</v>
      </c>
      <c r="AU7" s="7">
        <v>3847.503173828125</v>
      </c>
      <c r="AV7" s="7">
        <v>3982.961181640625</v>
      </c>
      <c r="AW7" s="7">
        <v>4150.3017578125</v>
      </c>
      <c r="AX7" s="7">
        <v>4200</v>
      </c>
      <c r="AY7" s="7">
        <v>4264.17529296875</v>
      </c>
      <c r="AZ7" s="7">
        <v>4405.896484375</v>
      </c>
      <c r="BA7" s="7">
        <v>4541.65185546875</v>
      </c>
      <c r="BB7" s="7">
        <v>4710.806640625</v>
      </c>
      <c r="BC7" s="7">
        <v>4800</v>
      </c>
      <c r="BD7" s="7">
        <v>4811.3505859375</v>
      </c>
      <c r="BE7" s="7">
        <v>4973.81982421875</v>
      </c>
      <c r="BF7" s="7">
        <v>5094.3212890625</v>
      </c>
      <c r="BG7" s="7">
        <v>5289.6806640625</v>
      </c>
      <c r="BH7" s="7">
        <v>5400</v>
      </c>
      <c r="BI7" s="7">
        <v>5431.689453125</v>
      </c>
      <c r="BJ7" s="7">
        <v>5635.14501953125</v>
      </c>
      <c r="BK7" s="7">
        <v>5820.98046875</v>
      </c>
      <c r="BL7" s="7">
        <v>5994.521484375</v>
      </c>
      <c r="BM7" s="7">
        <v>6000.328125</v>
      </c>
      <c r="BN7" s="7">
        <v>6157.50146484375</v>
      </c>
      <c r="BO7" s="7">
        <v>6355.57421875</v>
      </c>
      <c r="BP7" s="7">
        <v>6578.08837890625</v>
      </c>
      <c r="BQ7" s="7">
        <v>6756.9150390625</v>
      </c>
      <c r="BR7" s="7">
        <v>6971.8056640625</v>
      </c>
      <c r="BS7" s="7">
        <v>7169.40625</v>
      </c>
      <c r="BT7" s="7">
        <v>7200</v>
      </c>
      <c r="BU7" s="7">
        <v>7206.73876953125</v>
      </c>
      <c r="BV7" s="7">
        <v>7459.30224609375</v>
      </c>
      <c r="BW7" s="7">
        <v>7761.748046875</v>
      </c>
      <c r="BX7" s="7">
        <v>7996.2431640625</v>
      </c>
      <c r="BY7" s="7">
        <v>8340.580078125</v>
      </c>
      <c r="BZ7" s="7">
        <v>8435.6591796875</v>
      </c>
      <c r="CA7" s="7">
        <v>8791.3056640625</v>
      </c>
      <c r="CB7" s="7">
        <v>9033.7177734375</v>
      </c>
      <c r="CC7" s="7">
        <v>9419.98046875</v>
      </c>
      <c r="CD7" s="7">
        <v>9624.916015625</v>
      </c>
      <c r="CE7" s="7">
        <v>10022.3203125</v>
      </c>
      <c r="CF7" s="7">
        <v>10428.814453125</v>
      </c>
      <c r="CG7" s="7">
        <v>10802.724609375</v>
      </c>
      <c r="CH7" s="7">
        <v>11230.3408203125</v>
      </c>
      <c r="CI7" s="7">
        <v>11834.2880859375</v>
      </c>
      <c r="CJ7" s="7">
        <v>12086.9423828125</v>
      </c>
      <c r="CK7" s="7">
        <v>12683.4599609375</v>
      </c>
      <c r="CL7" s="7">
        <v>13319.193359375</v>
      </c>
      <c r="CM7" s="7">
        <v>13967.08984375</v>
      </c>
      <c r="CN7" s="7">
        <v>14492.10546875</v>
      </c>
      <c r="CO7" s="7">
        <v>15305.568359375</v>
      </c>
      <c r="CP7" s="7">
        <v>16331.525390625</v>
      </c>
      <c r="CQ7" s="7">
        <v>17467.6640625</v>
      </c>
      <c r="CR7" s="7">
        <v>18495.0625</v>
      </c>
      <c r="CS7" s="7">
        <v>20134.341796875</v>
      </c>
      <c r="CT7" s="7">
        <v>22061.818359375</v>
      </c>
      <c r="CU7" s="7">
        <v>24334.171875</v>
      </c>
      <c r="CV7" s="7">
        <v>27318.447265625</v>
      </c>
      <c r="CW7" s="7">
        <v>31443.19921875</v>
      </c>
      <c r="CX7" s="7">
        <v>37446.07421875</v>
      </c>
      <c r="CY7" s="7">
        <v>48023.31640625</v>
      </c>
      <c r="CZ7" s="7">
        <v>85313.875</v>
      </c>
      <c r="DA7" s="7"/>
      <c r="DB7" s="18">
        <f t="shared" si="5"/>
        <v>0.14601724310242739</v>
      </c>
      <c r="DC7" s="18">
        <f t="shared" si="6"/>
        <v>0.43393511161928561</v>
      </c>
      <c r="DD7" s="18">
        <f t="shared" si="7"/>
        <v>0.42004764527828697</v>
      </c>
      <c r="DE7" s="18">
        <f t="shared" si="8"/>
        <v>0.1079270910716322</v>
      </c>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M7" s="295">
        <v>49</v>
      </c>
      <c r="EN7" s="7">
        <v>0</v>
      </c>
      <c r="EO7" s="7">
        <v>0</v>
      </c>
      <c r="EP7" s="7">
        <v>0</v>
      </c>
      <c r="EQ7" s="7">
        <v>0</v>
      </c>
      <c r="ER7" s="7">
        <v>0</v>
      </c>
      <c r="ES7" s="7">
        <v>0</v>
      </c>
      <c r="ET7" s="7">
        <v>0</v>
      </c>
      <c r="EU7" s="7">
        <v>0</v>
      </c>
      <c r="EV7" s="7">
        <v>81.109315521863053</v>
      </c>
      <c r="EW7" s="7">
        <v>973.55371591996129</v>
      </c>
      <c r="EX7" s="7">
        <v>1619.728306361608</v>
      </c>
      <c r="EY7" s="7">
        <v>2194.2462531887754</v>
      </c>
      <c r="EZ7" s="7">
        <v>2491.3678850446531</v>
      </c>
      <c r="FA7" s="7">
        <v>2986.4472058354695</v>
      </c>
      <c r="FB7" s="7">
        <v>3507.9475247130204</v>
      </c>
      <c r="FC7" s="7">
        <v>3673.4693877551022</v>
      </c>
      <c r="FD7" s="7">
        <v>3673.4693877551022</v>
      </c>
      <c r="FE7" s="7">
        <v>3673.4693877551022</v>
      </c>
      <c r="FF7" s="7">
        <v>3912.3916314572652</v>
      </c>
      <c r="FG7" s="7">
        <v>4285.0132533482038</v>
      </c>
      <c r="FH7" s="7">
        <v>4589.8527184311224</v>
      </c>
      <c r="FI7" s="7">
        <v>4897.7444395726943</v>
      </c>
      <c r="FJ7" s="7">
        <v>4897.9591836734699</v>
      </c>
      <c r="FK7" s="7">
        <v>5127.8793646364902</v>
      </c>
      <c r="FL7" s="7">
        <v>5492.2084263392862</v>
      </c>
      <c r="FM7" s="7">
        <v>5755.6117466517962</v>
      </c>
      <c r="FN7" s="7">
        <v>6094.2452566964284</v>
      </c>
      <c r="FO7" s="7">
        <v>6139.5522759885307</v>
      </c>
      <c r="FP7" s="7">
        <v>6533.9201012436324</v>
      </c>
      <c r="FQ7" s="7">
        <v>6927.7782206632655</v>
      </c>
      <c r="FR7" s="7">
        <v>7339.1990194515311</v>
      </c>
      <c r="FS7" s="7">
        <v>7346.9387755102043</v>
      </c>
      <c r="FT7" s="7">
        <v>7346.9387755102043</v>
      </c>
      <c r="FU7" s="7">
        <v>7346.9387755102043</v>
      </c>
      <c r="FV7" s="7">
        <v>7346.9387755102043</v>
      </c>
      <c r="FW7" s="7">
        <v>7346.9387755102043</v>
      </c>
      <c r="FX7" s="7">
        <v>7346.9387755102043</v>
      </c>
      <c r="FY7" s="7">
        <v>7346.9387755102043</v>
      </c>
      <c r="FZ7" s="7">
        <v>7346.9387755102043</v>
      </c>
      <c r="GA7" s="7">
        <v>7556.6211933992245</v>
      </c>
      <c r="GB7" s="7">
        <v>7930.4244060905712</v>
      </c>
      <c r="GC7" s="7">
        <v>8248.311443718123</v>
      </c>
      <c r="GD7" s="7">
        <v>8561.2494021045914</v>
      </c>
      <c r="GE7" s="7">
        <v>8583.2170758928569</v>
      </c>
      <c r="GF7" s="7">
        <v>8879.1842713647966</v>
      </c>
      <c r="GG7" s="7">
        <v>9189.8128587372448</v>
      </c>
      <c r="GH7" s="7">
        <v>9496.7524314413258</v>
      </c>
      <c r="GI7" s="7">
        <v>9795.9183673469397</v>
      </c>
      <c r="GJ7" s="7">
        <v>9795.9183673469397</v>
      </c>
      <c r="GK7" s="7">
        <v>9832.9599808673465</v>
      </c>
      <c r="GL7" s="7">
        <v>10258.075573979591</v>
      </c>
      <c r="GM7" s="7">
        <v>10606.22110172194</v>
      </c>
      <c r="GN7" s="7">
        <v>11012.189094387755</v>
      </c>
      <c r="GO7" s="7">
        <v>11020.408163265307</v>
      </c>
      <c r="GP7" s="7">
        <v>11165.080915178572</v>
      </c>
      <c r="GQ7" s="7">
        <v>11633.396444515307</v>
      </c>
      <c r="GR7" s="7">
        <v>12053.167849170919</v>
      </c>
      <c r="GS7" s="7">
        <v>12244.897959183674</v>
      </c>
      <c r="GT7" s="7">
        <v>12244.897959183674</v>
      </c>
      <c r="GU7" s="7">
        <v>12524.874441964286</v>
      </c>
      <c r="GV7" s="7">
        <v>13025.956632653062</v>
      </c>
      <c r="GW7" s="7">
        <v>13462.706273915817</v>
      </c>
      <c r="GX7" s="7">
        <v>13810.36451690051</v>
      </c>
      <c r="GY7" s="7">
        <v>14457.492625956633</v>
      </c>
      <c r="GZ7" s="7">
        <v>14693.877551020409</v>
      </c>
      <c r="HA7" s="7">
        <v>14693.877551020409</v>
      </c>
      <c r="HB7" s="7">
        <v>14716.286670918367</v>
      </c>
      <c r="HC7" s="7">
        <v>15326.572464923469</v>
      </c>
      <c r="HD7" s="7">
        <v>15904.583864795919</v>
      </c>
      <c r="HE7" s="7">
        <v>16404.742307079083</v>
      </c>
      <c r="HF7" s="7">
        <v>17097.138073979593</v>
      </c>
      <c r="HG7" s="7">
        <v>17356.808035714286</v>
      </c>
      <c r="HH7" s="7">
        <v>18219.316007653062</v>
      </c>
      <c r="HI7" s="7">
        <v>18493.06640625</v>
      </c>
      <c r="HJ7" s="7">
        <v>19374.166932397959</v>
      </c>
      <c r="HK7" s="7">
        <v>19642.859135841838</v>
      </c>
      <c r="HL7" s="7">
        <v>20536.947943239797</v>
      </c>
      <c r="HM7" s="7">
        <v>21465.615035076531</v>
      </c>
      <c r="HN7" s="7">
        <v>22047.977120535714</v>
      </c>
      <c r="HO7" s="7">
        <v>22964.287707270407</v>
      </c>
      <c r="HP7" s="7">
        <v>24175.707509566328</v>
      </c>
      <c r="HQ7" s="7">
        <v>24489.795918367348</v>
      </c>
      <c r="HR7" s="7">
        <v>25484.289301658162</v>
      </c>
      <c r="HS7" s="7">
        <v>26910.540896045917</v>
      </c>
      <c r="HT7" s="7">
        <v>28481.100526147959</v>
      </c>
      <c r="HU7" s="7">
        <v>29678.069196428572</v>
      </c>
      <c r="HV7" s="7">
        <v>31211.955915178572</v>
      </c>
      <c r="HW7" s="7">
        <v>33235.853794642855</v>
      </c>
      <c r="HX7" s="7">
        <v>35672.385204081635</v>
      </c>
      <c r="HY7" s="7">
        <v>37113.153698979593</v>
      </c>
      <c r="HZ7" s="7">
        <v>40067.442602040814</v>
      </c>
      <c r="IA7" s="7">
        <v>43545.719068877552</v>
      </c>
      <c r="IB7" s="7">
        <v>47645.15306122449</v>
      </c>
      <c r="IC7" s="7">
        <v>51350.406568877552</v>
      </c>
      <c r="ID7" s="7">
        <v>58411.415816326531</v>
      </c>
      <c r="IE7" s="7">
        <v>65345.455994897959</v>
      </c>
      <c r="IF7" s="7">
        <v>75304.958545918373</v>
      </c>
      <c r="IG7" s="7">
        <v>91189.827806122456</v>
      </c>
      <c r="IH7" s="7">
        <v>118845.3125</v>
      </c>
      <c r="II7" s="7">
        <v>219624.39413265308</v>
      </c>
      <c r="IJ7" s="7">
        <v>143853.49170918367</v>
      </c>
      <c r="IK7" s="7">
        <v>148064.47704081633</v>
      </c>
      <c r="IL7" s="7">
        <v>156292.8093112245</v>
      </c>
      <c r="IM7" s="7">
        <v>166312.53188775512</v>
      </c>
      <c r="IN7" s="7">
        <v>179988.60012755104</v>
      </c>
      <c r="IO7" s="7">
        <v>193635.7780612245</v>
      </c>
      <c r="IP7" s="7">
        <v>209856.60076530612</v>
      </c>
      <c r="IQ7" s="7">
        <v>235922.20982142858</v>
      </c>
      <c r="IR7" s="7">
        <v>276083.09948979592</v>
      </c>
      <c r="IS7" s="7">
        <v>486045.4719387755</v>
      </c>
      <c r="IT7" s="7">
        <v>317462.53188775509</v>
      </c>
      <c r="IU7" s="7">
        <v>328115.59311224491</v>
      </c>
      <c r="IV7" s="7">
        <v>340171.39668367349</v>
      </c>
      <c r="IW7" s="7">
        <v>358899.68112244899</v>
      </c>
      <c r="IX7" s="7">
        <v>372842.60204081633</v>
      </c>
      <c r="IY7" s="7">
        <v>402659.2155612245</v>
      </c>
      <c r="IZ7" s="7">
        <v>462297.54464285716</v>
      </c>
      <c r="JA7" s="7">
        <v>512235.74617346941</v>
      </c>
      <c r="JB7" s="7">
        <v>602065.81632653065</v>
      </c>
      <c r="JC7" s="7">
        <v>1142108.2908163266</v>
      </c>
      <c r="JD7" s="7">
        <v>625002.1045918368</v>
      </c>
      <c r="JE7" s="7">
        <v>666045.79081632651</v>
      </c>
      <c r="JF7" s="7">
        <v>689823.78826530615</v>
      </c>
      <c r="JG7" s="7">
        <v>777822.25765306118</v>
      </c>
      <c r="JH7" s="7">
        <v>878548.72448979598</v>
      </c>
      <c r="JI7" s="7">
        <v>988163.26530612248</v>
      </c>
      <c r="JJ7" s="7">
        <v>1025630.8035714286</v>
      </c>
      <c r="JK7" s="7">
        <v>1199258.418367347</v>
      </c>
      <c r="JL7" s="7">
        <v>1821637.7551020409</v>
      </c>
      <c r="JM7" s="7">
        <v>2595976.0204081633</v>
      </c>
    </row>
    <row r="8" spans="1:273" x14ac:dyDescent="0.2">
      <c r="A8" s="295">
        <v>2006</v>
      </c>
      <c r="B8" s="7">
        <f t="shared" si="0"/>
        <v>1043024505019.6562</v>
      </c>
      <c r="C8" s="7">
        <v>8695.2353515625</v>
      </c>
      <c r="D8" s="7">
        <v>119953568</v>
      </c>
      <c r="E8" s="7">
        <v>0</v>
      </c>
      <c r="F8" s="7">
        <v>0</v>
      </c>
      <c r="G8" s="7">
        <v>0</v>
      </c>
      <c r="H8" s="7">
        <v>0</v>
      </c>
      <c r="I8" s="7">
        <v>0</v>
      </c>
      <c r="J8" s="7">
        <v>0</v>
      </c>
      <c r="K8" s="7">
        <v>0</v>
      </c>
      <c r="L8" s="7">
        <v>0</v>
      </c>
      <c r="M8" s="7">
        <v>0</v>
      </c>
      <c r="N8" s="7">
        <v>247.96626281738281</v>
      </c>
      <c r="O8" s="7">
        <v>598.9915771484375</v>
      </c>
      <c r="P8" s="7">
        <v>845.39990234375</v>
      </c>
      <c r="Q8" s="7">
        <v>1092.6964111328125</v>
      </c>
      <c r="R8" s="7">
        <v>1268.7652587890625</v>
      </c>
      <c r="S8" s="7">
        <v>1459.076904296875</v>
      </c>
      <c r="T8" s="7">
        <v>1640.7750244140625</v>
      </c>
      <c r="U8" s="7">
        <v>1800.3431396484375</v>
      </c>
      <c r="V8" s="7">
        <v>2042.867431640625</v>
      </c>
      <c r="W8" s="7">
        <v>2100</v>
      </c>
      <c r="X8" s="7">
        <v>2100</v>
      </c>
      <c r="Y8" s="7">
        <v>2160.299072265625</v>
      </c>
      <c r="Z8" s="7">
        <v>2358.028076171875</v>
      </c>
      <c r="AA8" s="7">
        <v>2429.96728515625</v>
      </c>
      <c r="AB8" s="7">
        <v>2546.50048828125</v>
      </c>
      <c r="AC8" s="7">
        <v>2717.01171875</v>
      </c>
      <c r="AD8" s="7">
        <v>2873.67236328125</v>
      </c>
      <c r="AE8" s="7">
        <v>2968.83642578125</v>
      </c>
      <c r="AF8" s="7">
        <v>3048.378173828125</v>
      </c>
      <c r="AG8" s="7">
        <v>3233.63671875</v>
      </c>
      <c r="AH8" s="7">
        <v>3365.881591796875</v>
      </c>
      <c r="AI8" s="7">
        <v>3539.978271484375</v>
      </c>
      <c r="AJ8" s="7">
        <v>3601.199951171875</v>
      </c>
      <c r="AK8" s="7">
        <v>3757.203125</v>
      </c>
      <c r="AL8" s="7">
        <v>3961.55224609375</v>
      </c>
      <c r="AM8" s="7">
        <v>4184.86376953125</v>
      </c>
      <c r="AN8" s="7">
        <v>4200</v>
      </c>
      <c r="AO8" s="7">
        <v>4200</v>
      </c>
      <c r="AP8" s="7">
        <v>4200</v>
      </c>
      <c r="AQ8" s="7">
        <v>4200</v>
      </c>
      <c r="AR8" s="7">
        <v>4200</v>
      </c>
      <c r="AS8" s="7">
        <v>4200</v>
      </c>
      <c r="AT8" s="7">
        <v>4200</v>
      </c>
      <c r="AU8" s="7">
        <v>4268.3408203125</v>
      </c>
      <c r="AV8" s="7">
        <v>4446.62744140625</v>
      </c>
      <c r="AW8" s="7">
        <v>4567.14404296875</v>
      </c>
      <c r="AX8" s="7">
        <v>4735.57373046875</v>
      </c>
      <c r="AY8" s="7">
        <v>4800</v>
      </c>
      <c r="AZ8" s="7">
        <v>4845.849609375</v>
      </c>
      <c r="BA8" s="7">
        <v>5021.44189453125</v>
      </c>
      <c r="BB8" s="7">
        <v>5126.51416015625</v>
      </c>
      <c r="BC8" s="7">
        <v>5325.2646484375</v>
      </c>
      <c r="BD8" s="7">
        <v>5410.5595703125</v>
      </c>
      <c r="BE8" s="7">
        <v>5567.4931640625</v>
      </c>
      <c r="BF8" s="7">
        <v>5731.439453125</v>
      </c>
      <c r="BG8" s="7">
        <v>5907.685546875</v>
      </c>
      <c r="BH8" s="7">
        <v>6000</v>
      </c>
      <c r="BI8" s="7">
        <v>6038.2197265625</v>
      </c>
      <c r="BJ8" s="7">
        <v>6261.314453125</v>
      </c>
      <c r="BK8" s="7">
        <v>6336.580078125</v>
      </c>
      <c r="BL8" s="7">
        <v>6563.44482421875</v>
      </c>
      <c r="BM8" s="7">
        <v>6708.0205078125</v>
      </c>
      <c r="BN8" s="7">
        <v>6952.8994140625</v>
      </c>
      <c r="BO8" s="7">
        <v>7182.52392578125</v>
      </c>
      <c r="BP8" s="7">
        <v>7202.8154296875</v>
      </c>
      <c r="BQ8" s="7">
        <v>7419.93994140625</v>
      </c>
      <c r="BR8" s="7">
        <v>7590.92138671875</v>
      </c>
      <c r="BS8" s="7">
        <v>7810.91064453125</v>
      </c>
      <c r="BT8" s="7">
        <v>8091.64111328125</v>
      </c>
      <c r="BU8" s="7">
        <v>8383.78125</v>
      </c>
      <c r="BV8" s="7">
        <v>8400</v>
      </c>
      <c r="BW8" s="7">
        <v>8461.48046875</v>
      </c>
      <c r="BX8" s="7">
        <v>8821.9833984375</v>
      </c>
      <c r="BY8" s="7">
        <v>9046.7900390625</v>
      </c>
      <c r="BZ8" s="7">
        <v>9400.626953125</v>
      </c>
      <c r="CA8" s="7">
        <v>9606.1875</v>
      </c>
      <c r="CB8" s="7">
        <v>9910.7177734375</v>
      </c>
      <c r="CC8" s="7">
        <v>10286.65625</v>
      </c>
      <c r="CD8" s="7">
        <v>10698.6708984375</v>
      </c>
      <c r="CE8" s="7">
        <v>11042.724609375</v>
      </c>
      <c r="CF8" s="7">
        <v>11560.666015625</v>
      </c>
      <c r="CG8" s="7">
        <v>11982.876953125</v>
      </c>
      <c r="CH8" s="7">
        <v>12336.98046875</v>
      </c>
      <c r="CI8" s="7">
        <v>12820.8544921875</v>
      </c>
      <c r="CJ8" s="7">
        <v>13422.2861328125</v>
      </c>
      <c r="CK8" s="7">
        <v>14157.470703125</v>
      </c>
      <c r="CL8" s="7">
        <v>14705.189453125</v>
      </c>
      <c r="CM8" s="7">
        <v>15234.15234375</v>
      </c>
      <c r="CN8" s="7">
        <v>15974.52734375</v>
      </c>
      <c r="CO8" s="7">
        <v>16893.603515625</v>
      </c>
      <c r="CP8" s="7">
        <v>17893.056640625</v>
      </c>
      <c r="CQ8" s="7">
        <v>18969.298828125</v>
      </c>
      <c r="CR8" s="7">
        <v>20463.578125</v>
      </c>
      <c r="CS8" s="7">
        <v>22149.775390625</v>
      </c>
      <c r="CT8" s="7">
        <v>24100.234375</v>
      </c>
      <c r="CU8" s="7">
        <v>26450.41015625</v>
      </c>
      <c r="CV8" s="7">
        <v>29689.509765625</v>
      </c>
      <c r="CW8" s="7">
        <v>34207.37890625</v>
      </c>
      <c r="CX8" s="7">
        <v>40588.45703125</v>
      </c>
      <c r="CY8" s="7">
        <v>52393.8125</v>
      </c>
      <c r="CZ8" s="7">
        <v>92193.2421875</v>
      </c>
      <c r="DA8" s="7"/>
      <c r="DB8" s="18">
        <f t="shared" si="5"/>
        <v>0.14853914112559186</v>
      </c>
      <c r="DC8" s="18">
        <f t="shared" si="6"/>
        <v>0.43604507951271304</v>
      </c>
      <c r="DD8" s="18">
        <f t="shared" si="7"/>
        <v>0.4154157793616951</v>
      </c>
      <c r="DE8" s="18">
        <f t="shared" si="8"/>
        <v>0.10602968847149076</v>
      </c>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M8" s="295">
        <v>52</v>
      </c>
      <c r="EN8" s="7">
        <v>0</v>
      </c>
      <c r="EO8" s="7">
        <v>0</v>
      </c>
      <c r="EP8" s="7">
        <v>0</v>
      </c>
      <c r="EQ8" s="7">
        <v>0</v>
      </c>
      <c r="ER8" s="7">
        <v>0</v>
      </c>
      <c r="ES8" s="7">
        <v>0</v>
      </c>
      <c r="ET8" s="7">
        <v>0</v>
      </c>
      <c r="EU8" s="7">
        <v>0</v>
      </c>
      <c r="EV8" s="7">
        <v>0.96791180280538658</v>
      </c>
      <c r="EW8" s="7">
        <v>781.37283325195381</v>
      </c>
      <c r="EX8" s="7">
        <v>1503.4103393554692</v>
      </c>
      <c r="EY8" s="7">
        <v>2105.3257868840192</v>
      </c>
      <c r="EZ8" s="7">
        <v>2454.391479492192</v>
      </c>
      <c r="FA8" s="7">
        <v>2965.475463867192</v>
      </c>
      <c r="FB8" s="7">
        <v>3449.0386962890575</v>
      </c>
      <c r="FC8" s="7">
        <v>3856.7389855018077</v>
      </c>
      <c r="FD8" s="7">
        <v>4038.4615384615381</v>
      </c>
      <c r="FE8" s="7">
        <v>4038.4615384615381</v>
      </c>
      <c r="FF8" s="7">
        <v>4103.3259465144229</v>
      </c>
      <c r="FG8" s="7">
        <v>4499.4004469651536</v>
      </c>
      <c r="FH8" s="7">
        <v>4615.3846153846152</v>
      </c>
      <c r="FI8" s="7">
        <v>4806.4655010516917</v>
      </c>
      <c r="FJ8" s="7">
        <v>5199.7413048377302</v>
      </c>
      <c r="FK8" s="7">
        <v>5505.6410569411155</v>
      </c>
      <c r="FL8" s="7">
        <v>5769.2307692307686</v>
      </c>
      <c r="FM8" s="7">
        <v>5902.490234375</v>
      </c>
      <c r="FN8" s="7">
        <v>6296.5261606069616</v>
      </c>
      <c r="FO8" s="7">
        <v>6692.2602726863079</v>
      </c>
      <c r="FP8" s="7">
        <v>6923.0769230769229</v>
      </c>
      <c r="FQ8" s="7">
        <v>6984.1022198016917</v>
      </c>
      <c r="FR8" s="7">
        <v>7439.9104191706729</v>
      </c>
      <c r="FS8" s="7">
        <v>7906.387094350961</v>
      </c>
      <c r="FT8" s="7">
        <v>8076.9230769230762</v>
      </c>
      <c r="FU8" s="7">
        <v>8076.9230769230762</v>
      </c>
      <c r="FV8" s="7">
        <v>8076.9230769230762</v>
      </c>
      <c r="FW8" s="7">
        <v>8076.9230769230762</v>
      </c>
      <c r="FX8" s="7">
        <v>8076.9230769230762</v>
      </c>
      <c r="FY8" s="7">
        <v>8076.9230769230762</v>
      </c>
      <c r="FZ8" s="7">
        <v>8076.9230769230762</v>
      </c>
      <c r="GA8" s="7">
        <v>8093.1443434495186</v>
      </c>
      <c r="GB8" s="7">
        <v>8415.9461388221152</v>
      </c>
      <c r="GC8" s="7">
        <v>8681.9627028245195</v>
      </c>
      <c r="GD8" s="7">
        <v>8992.2551081730762</v>
      </c>
      <c r="GE8" s="7">
        <v>9230.7692307692305</v>
      </c>
      <c r="GF8" s="7">
        <v>9230.7692307692305</v>
      </c>
      <c r="GG8" s="7">
        <v>9377.3155799278848</v>
      </c>
      <c r="GH8" s="7">
        <v>9759.9139873798067</v>
      </c>
      <c r="GI8" s="7">
        <v>10009.507399338941</v>
      </c>
      <c r="GJ8" s="7">
        <v>10372.39239032452</v>
      </c>
      <c r="GK8" s="7">
        <v>10451.970966045672</v>
      </c>
      <c r="GL8" s="7">
        <v>10873.894794170672</v>
      </c>
      <c r="GM8" s="7">
        <v>11138.196739783654</v>
      </c>
      <c r="GN8" s="7">
        <v>11524.16240985577</v>
      </c>
      <c r="GO8" s="7">
        <v>11538.461538461537</v>
      </c>
      <c r="GP8" s="7">
        <v>11625.61786358173</v>
      </c>
      <c r="GQ8" s="7">
        <v>12067.397836538461</v>
      </c>
      <c r="GR8" s="7">
        <v>12258.660419170672</v>
      </c>
      <c r="GS8" s="7">
        <v>12683.123309795672</v>
      </c>
      <c r="GT8" s="7">
        <v>12998.331392728365</v>
      </c>
      <c r="GU8" s="7">
        <v>13463.915076622596</v>
      </c>
      <c r="GV8" s="7">
        <v>13846.153846153846</v>
      </c>
      <c r="GW8" s="7">
        <v>13846.153846153846</v>
      </c>
      <c r="GX8" s="7">
        <v>14233.248197115385</v>
      </c>
      <c r="GY8" s="7">
        <v>14832.87823016827</v>
      </c>
      <c r="GZ8" s="7">
        <v>15171.81396484375</v>
      </c>
      <c r="HA8" s="7">
        <v>15799.31640625</v>
      </c>
      <c r="HB8" s="7">
        <v>16153.846153846152</v>
      </c>
      <c r="HC8" s="7">
        <v>16153.846153846152</v>
      </c>
      <c r="HD8" s="7">
        <v>16529.445237379809</v>
      </c>
      <c r="HE8" s="7">
        <v>17227.689302884613</v>
      </c>
      <c r="HF8" s="7">
        <v>17479.758864182691</v>
      </c>
      <c r="HG8" s="7">
        <v>18218.438251201922</v>
      </c>
      <c r="HH8" s="7">
        <v>18463.425856370191</v>
      </c>
      <c r="HI8" s="7">
        <v>19123.195237379809</v>
      </c>
      <c r="HJ8" s="7">
        <v>19817.52178485577</v>
      </c>
      <c r="HK8" s="7">
        <v>20661.31122295673</v>
      </c>
      <c r="HL8" s="7">
        <v>21357.468825120191</v>
      </c>
      <c r="HM8" s="7">
        <v>22330.618990384613</v>
      </c>
      <c r="HN8" s="7">
        <v>23076.923076923074</v>
      </c>
      <c r="HO8" s="7">
        <v>23439.858774038461</v>
      </c>
      <c r="HP8" s="7">
        <v>24537.007962740383</v>
      </c>
      <c r="HQ8" s="7">
        <v>25672.643103966344</v>
      </c>
      <c r="HR8" s="7">
        <v>27135.785381610574</v>
      </c>
      <c r="HS8" s="7">
        <v>28136.927208533652</v>
      </c>
      <c r="HT8" s="7">
        <v>29486.838942307691</v>
      </c>
      <c r="HU8" s="7">
        <v>31087.746018629805</v>
      </c>
      <c r="HV8" s="7">
        <v>33001.044170673078</v>
      </c>
      <c r="HW8" s="7">
        <v>34621.702223557688</v>
      </c>
      <c r="HX8" s="7">
        <v>36339.501953125</v>
      </c>
      <c r="HY8" s="7">
        <v>39182.350510817305</v>
      </c>
      <c r="HZ8" s="7">
        <v>42084.799429086539</v>
      </c>
      <c r="IA8" s="7">
        <v>45509.559044471149</v>
      </c>
      <c r="IB8" s="7">
        <v>48634.431340144227</v>
      </c>
      <c r="IC8" s="7">
        <v>53954.064002403844</v>
      </c>
      <c r="ID8" s="7">
        <v>59519.707782451922</v>
      </c>
      <c r="IE8" s="7">
        <v>67575.045072115376</v>
      </c>
      <c r="IF8" s="7">
        <v>78089.039963942312</v>
      </c>
      <c r="IG8" s="7">
        <v>94428.650841346156</v>
      </c>
      <c r="IH8" s="7">
        <v>122240.10667067308</v>
      </c>
      <c r="II8" s="7">
        <v>224954.80769230769</v>
      </c>
      <c r="IJ8" s="7">
        <v>146695.13221153847</v>
      </c>
      <c r="IK8" s="7">
        <v>153499.4140625</v>
      </c>
      <c r="IL8" s="7">
        <v>161439.46814903847</v>
      </c>
      <c r="IM8" s="7">
        <v>170438.2361778846</v>
      </c>
      <c r="IN8" s="7">
        <v>182990.89543269231</v>
      </c>
      <c r="IO8" s="7">
        <v>197846.0486778846</v>
      </c>
      <c r="IP8" s="7">
        <v>218515.47475961538</v>
      </c>
      <c r="IQ8" s="7">
        <v>243062.57512019231</v>
      </c>
      <c r="IR8" s="7">
        <v>291296.03365384613</v>
      </c>
      <c r="IS8" s="7">
        <v>483301.89302884613</v>
      </c>
      <c r="IT8" s="7">
        <v>343312.53004807694</v>
      </c>
      <c r="IU8" s="7">
        <v>348706.58052884613</v>
      </c>
      <c r="IV8" s="7">
        <v>357806.25</v>
      </c>
      <c r="IW8" s="7">
        <v>373445.79326923075</v>
      </c>
      <c r="IX8" s="7">
        <v>387244.23076923075</v>
      </c>
      <c r="IY8" s="7">
        <v>402194.140625</v>
      </c>
      <c r="IZ8" s="7">
        <v>427752.31370192306</v>
      </c>
      <c r="JA8" s="7">
        <v>481157.96274038462</v>
      </c>
      <c r="JB8" s="7">
        <v>608730.16826923075</v>
      </c>
      <c r="JC8" s="7">
        <v>1081409.1346153845</v>
      </c>
      <c r="JD8" s="7">
        <v>722325.84134615387</v>
      </c>
      <c r="JE8" s="7">
        <v>793846.15384615387</v>
      </c>
      <c r="JF8" s="7">
        <v>814158.17307692301</v>
      </c>
      <c r="JG8" s="7">
        <v>817646.69471153838</v>
      </c>
      <c r="JH8" s="7">
        <v>868846.15384615387</v>
      </c>
      <c r="JI8" s="7">
        <v>1002692.3076923076</v>
      </c>
      <c r="JJ8" s="7">
        <v>1153846.1538461538</v>
      </c>
      <c r="JK8" s="7">
        <v>1259038.4615384615</v>
      </c>
      <c r="JL8" s="7">
        <v>1379812.0192307692</v>
      </c>
      <c r="JM8" s="7">
        <v>1843274.8798076923</v>
      </c>
    </row>
    <row r="9" spans="1:273" x14ac:dyDescent="0.2">
      <c r="A9" s="295">
        <v>2007</v>
      </c>
      <c r="B9" s="7">
        <f t="shared" si="0"/>
        <v>1156584235471.875</v>
      </c>
      <c r="C9" s="7">
        <v>9446.578125</v>
      </c>
      <c r="D9" s="7">
        <v>122434200</v>
      </c>
      <c r="E9" s="7">
        <v>0</v>
      </c>
      <c r="F9" s="7">
        <v>0</v>
      </c>
      <c r="G9" s="7">
        <v>0</v>
      </c>
      <c r="H9" s="7">
        <v>0</v>
      </c>
      <c r="I9" s="7">
        <v>0</v>
      </c>
      <c r="J9" s="7">
        <v>0</v>
      </c>
      <c r="K9" s="7">
        <v>0</v>
      </c>
      <c r="L9" s="7">
        <v>0</v>
      </c>
      <c r="M9" s="7">
        <v>0</v>
      </c>
      <c r="N9" s="7">
        <v>131.9852294921875</v>
      </c>
      <c r="O9" s="7">
        <v>590.58447265625</v>
      </c>
      <c r="P9" s="7">
        <v>904.64404296875</v>
      </c>
      <c r="Q9" s="7">
        <v>1185.8460693359375</v>
      </c>
      <c r="R9" s="7">
        <v>1401.73291015625</v>
      </c>
      <c r="S9" s="7">
        <v>1631.5052490234375</v>
      </c>
      <c r="T9" s="7">
        <v>1776.1138916015625</v>
      </c>
      <c r="U9" s="7">
        <v>2038.244384765625</v>
      </c>
      <c r="V9" s="7">
        <v>2238.205322265625</v>
      </c>
      <c r="W9" s="7">
        <v>2280</v>
      </c>
      <c r="X9" s="7">
        <v>2291.936279296875</v>
      </c>
      <c r="Y9" s="7">
        <v>2399.12060546875</v>
      </c>
      <c r="Z9" s="7">
        <v>2500.94921875</v>
      </c>
      <c r="AA9" s="7">
        <v>2673.828125</v>
      </c>
      <c r="AB9" s="7">
        <v>2868.819580078125</v>
      </c>
      <c r="AC9" s="7">
        <v>2991.68603515625</v>
      </c>
      <c r="AD9" s="7">
        <v>3117.7041015625</v>
      </c>
      <c r="AE9" s="7">
        <v>3298.157470703125</v>
      </c>
      <c r="AF9" s="7">
        <v>3422.65966796875</v>
      </c>
      <c r="AG9" s="7">
        <v>3589.476318359375</v>
      </c>
      <c r="AH9" s="7">
        <v>3683.185791015625</v>
      </c>
      <c r="AI9" s="7">
        <v>3899.666259765625</v>
      </c>
      <c r="AJ9" s="7">
        <v>4134.50634765625</v>
      </c>
      <c r="AK9" s="7">
        <v>4212.50537109375</v>
      </c>
      <c r="AL9" s="7">
        <v>4422.80126953125</v>
      </c>
      <c r="AM9" s="7">
        <v>4560</v>
      </c>
      <c r="AN9" s="7">
        <v>4560</v>
      </c>
      <c r="AO9" s="7">
        <v>4560</v>
      </c>
      <c r="AP9" s="7">
        <v>4560</v>
      </c>
      <c r="AQ9" s="7">
        <v>4560</v>
      </c>
      <c r="AR9" s="7">
        <v>4560</v>
      </c>
      <c r="AS9" s="7">
        <v>4572.12841796875</v>
      </c>
      <c r="AT9" s="7">
        <v>4727.76953125</v>
      </c>
      <c r="AU9" s="7">
        <v>4800</v>
      </c>
      <c r="AV9" s="7">
        <v>4840.34765625</v>
      </c>
      <c r="AW9" s="7">
        <v>5013.5048828125</v>
      </c>
      <c r="AX9" s="7">
        <v>5132.0380859375</v>
      </c>
      <c r="AY9" s="7">
        <v>5314.6806640625</v>
      </c>
      <c r="AZ9" s="7">
        <v>5403.21728515625</v>
      </c>
      <c r="BA9" s="7">
        <v>5554.0771484375</v>
      </c>
      <c r="BB9" s="7">
        <v>5742.34716796875</v>
      </c>
      <c r="BC9" s="7">
        <v>5901.50390625</v>
      </c>
      <c r="BD9" s="7">
        <v>6000</v>
      </c>
      <c r="BE9" s="7">
        <v>6022.73583984375</v>
      </c>
      <c r="BF9" s="7">
        <v>6228.17626953125</v>
      </c>
      <c r="BG9" s="7">
        <v>6402.29541015625</v>
      </c>
      <c r="BH9" s="7">
        <v>6585.45654296875</v>
      </c>
      <c r="BI9" s="7">
        <v>6754.19970703125</v>
      </c>
      <c r="BJ9" s="7">
        <v>6925.21337890625</v>
      </c>
      <c r="BK9" s="7">
        <v>7144.8974609375</v>
      </c>
      <c r="BL9" s="7">
        <v>7200</v>
      </c>
      <c r="BM9" s="7">
        <v>7297.7919921875</v>
      </c>
      <c r="BN9" s="7">
        <v>7569.02392578125</v>
      </c>
      <c r="BO9" s="7">
        <v>7787.68701171875</v>
      </c>
      <c r="BP9" s="7">
        <v>7931.60595703125</v>
      </c>
      <c r="BQ9" s="7">
        <v>8218.6494140625</v>
      </c>
      <c r="BR9" s="7">
        <v>8400</v>
      </c>
      <c r="BS9" s="7">
        <v>8510.8974609375</v>
      </c>
      <c r="BT9" s="7">
        <v>8854.7109375</v>
      </c>
      <c r="BU9" s="7">
        <v>9038.5185546875</v>
      </c>
      <c r="BV9" s="7">
        <v>9142.90234375</v>
      </c>
      <c r="BW9" s="7">
        <v>9428.0791015625</v>
      </c>
      <c r="BX9" s="7">
        <v>9600.029296875</v>
      </c>
      <c r="BY9" s="7">
        <v>9870.71484375</v>
      </c>
      <c r="BZ9" s="7">
        <v>10228.2021484375</v>
      </c>
      <c r="CA9" s="7">
        <v>10604.6162109375</v>
      </c>
      <c r="CB9" s="7">
        <v>10862.201171875</v>
      </c>
      <c r="CC9" s="7">
        <v>11296.958984375</v>
      </c>
      <c r="CD9" s="7">
        <v>11756.1318359375</v>
      </c>
      <c r="CE9" s="7">
        <v>12002.6962890625</v>
      </c>
      <c r="CF9" s="7">
        <v>12390.5556640625</v>
      </c>
      <c r="CG9" s="7">
        <v>12889.31640625</v>
      </c>
      <c r="CH9" s="7">
        <v>13395.6953125</v>
      </c>
      <c r="CI9" s="7">
        <v>13985.056640625</v>
      </c>
      <c r="CJ9" s="7">
        <v>14469.46484375</v>
      </c>
      <c r="CK9" s="7">
        <v>15121.771484375</v>
      </c>
      <c r="CL9" s="7">
        <v>15733.8525390625</v>
      </c>
      <c r="CM9" s="7">
        <v>16492.29296875</v>
      </c>
      <c r="CN9" s="7">
        <v>17344.87890625</v>
      </c>
      <c r="CO9" s="7">
        <v>18152.06640625</v>
      </c>
      <c r="CP9" s="7">
        <v>19255.28125</v>
      </c>
      <c r="CQ9" s="7">
        <v>20634.626953125</v>
      </c>
      <c r="CR9" s="7">
        <v>22120.4296875</v>
      </c>
      <c r="CS9" s="7">
        <v>23810.294921875</v>
      </c>
      <c r="CT9" s="7">
        <v>25763.3984375</v>
      </c>
      <c r="CU9" s="7">
        <v>28528.025390625</v>
      </c>
      <c r="CV9" s="7">
        <v>31752.892578125</v>
      </c>
      <c r="CW9" s="7">
        <v>36578.75</v>
      </c>
      <c r="CX9" s="7">
        <v>43814.21875</v>
      </c>
      <c r="CY9" s="7">
        <v>55965.23828125</v>
      </c>
      <c r="CZ9" s="7">
        <v>100710.6875</v>
      </c>
      <c r="DA9" s="7"/>
      <c r="DB9" s="18">
        <f t="shared" si="5"/>
        <v>0.15047942523830252</v>
      </c>
      <c r="DC9" s="18">
        <f t="shared" si="6"/>
        <v>0.43699671558723796</v>
      </c>
      <c r="DD9" s="18">
        <f t="shared" si="7"/>
        <v>0.4125238591744595</v>
      </c>
      <c r="DE9" s="18">
        <f t="shared" si="8"/>
        <v>0.10661495259342885</v>
      </c>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M9" s="295">
        <v>56</v>
      </c>
      <c r="EN9" s="7">
        <v>0</v>
      </c>
      <c r="EO9" s="7">
        <v>0</v>
      </c>
      <c r="EP9" s="7">
        <v>0</v>
      </c>
      <c r="EQ9" s="7">
        <v>0</v>
      </c>
      <c r="ER9" s="7">
        <v>0</v>
      </c>
      <c r="ES9" s="7">
        <v>0</v>
      </c>
      <c r="ET9" s="7">
        <v>0</v>
      </c>
      <c r="EU9" s="7">
        <v>0</v>
      </c>
      <c r="EV9" s="7">
        <v>0</v>
      </c>
      <c r="EW9" s="7">
        <v>375.41937146868031</v>
      </c>
      <c r="EX9" s="7">
        <v>1348.557499476841</v>
      </c>
      <c r="EY9" s="7">
        <v>2033.1366402762319</v>
      </c>
      <c r="EZ9" s="7">
        <v>2472.5003923688569</v>
      </c>
      <c r="FA9" s="7">
        <v>3065.2457101004461</v>
      </c>
      <c r="FB9" s="7">
        <v>3418.3999197823568</v>
      </c>
      <c r="FC9" s="7">
        <v>3980.7499476841426</v>
      </c>
      <c r="FD9" s="7">
        <v>4071.4285714285711</v>
      </c>
      <c r="FE9" s="7">
        <v>4071.4285714285711</v>
      </c>
      <c r="FF9" s="7">
        <v>4258.2493373325888</v>
      </c>
      <c r="FG9" s="7">
        <v>4306.8638392857138</v>
      </c>
      <c r="FH9" s="7">
        <v>4687.6198904854991</v>
      </c>
      <c r="FI9" s="7">
        <v>5043.2569231305706</v>
      </c>
      <c r="FJ9" s="7">
        <v>5344.1336495535706</v>
      </c>
      <c r="FK9" s="7">
        <v>5441.3290841238922</v>
      </c>
      <c r="FL9" s="7">
        <v>5852.1519252232138</v>
      </c>
      <c r="FM9" s="7">
        <v>6247.0310756138388</v>
      </c>
      <c r="FN9" s="7">
        <v>6428.5714285714275</v>
      </c>
      <c r="FO9" s="7">
        <v>6580.5005754743206</v>
      </c>
      <c r="FP9" s="7">
        <v>7074.9511718749991</v>
      </c>
      <c r="FQ9" s="7">
        <v>7464.5507812499991</v>
      </c>
      <c r="FR9" s="7">
        <v>7731.4671107700888</v>
      </c>
      <c r="FS9" s="7">
        <v>8116.9555664062491</v>
      </c>
      <c r="FT9" s="7">
        <v>8142.8571428571422</v>
      </c>
      <c r="FU9" s="7">
        <v>8142.8571428571422</v>
      </c>
      <c r="FV9" s="7">
        <v>8142.8571428571422</v>
      </c>
      <c r="FW9" s="7">
        <v>8142.8571428571422</v>
      </c>
      <c r="FX9" s="7">
        <v>8142.8571428571422</v>
      </c>
      <c r="FY9" s="7">
        <v>8142.8571428571422</v>
      </c>
      <c r="FZ9" s="7">
        <v>8266.0845075334819</v>
      </c>
      <c r="GA9" s="7">
        <v>8539.2543247767844</v>
      </c>
      <c r="GB9" s="7">
        <v>8571.4285714285706</v>
      </c>
      <c r="GC9" s="7">
        <v>8649.3844168526775</v>
      </c>
      <c r="GD9" s="7">
        <v>8999.0583147321413</v>
      </c>
      <c r="GE9" s="7">
        <v>9308.4010532924094</v>
      </c>
      <c r="GF9" s="7">
        <v>9583.7498256138388</v>
      </c>
      <c r="GG9" s="7">
        <v>9693.1169782366069</v>
      </c>
      <c r="GH9" s="7">
        <v>10080.427769252232</v>
      </c>
      <c r="GI9" s="7">
        <v>10384.386335100446</v>
      </c>
      <c r="GJ9" s="7">
        <v>10663.824462890623</v>
      </c>
      <c r="GK9" s="7">
        <v>10714.285714285714</v>
      </c>
      <c r="GL9" s="7">
        <v>10741.872732979909</v>
      </c>
      <c r="GM9" s="7">
        <v>11148.466273716516</v>
      </c>
      <c r="GN9" s="7">
        <v>11543.306187220982</v>
      </c>
      <c r="GO9" s="7">
        <v>11830.713762555803</v>
      </c>
      <c r="GP9" s="7">
        <v>12186.819893973214</v>
      </c>
      <c r="GQ9" s="7">
        <v>12503.993443080355</v>
      </c>
      <c r="GR9" s="7">
        <v>12834.336635044641</v>
      </c>
      <c r="GS9" s="7">
        <v>12857.142857142855</v>
      </c>
      <c r="GT9" s="7">
        <v>13023.601422991071</v>
      </c>
      <c r="GU9" s="7">
        <v>13540.550885881696</v>
      </c>
      <c r="GV9" s="7">
        <v>13928.848702566964</v>
      </c>
      <c r="GW9" s="7">
        <v>14417.149135044641</v>
      </c>
      <c r="GX9" s="7">
        <v>14902.455357142855</v>
      </c>
      <c r="GY9" s="7">
        <v>15035.159737723212</v>
      </c>
      <c r="GZ9" s="7">
        <v>15602.894810267855</v>
      </c>
      <c r="HA9" s="7">
        <v>16061.760602678571</v>
      </c>
      <c r="HB9" s="7">
        <v>16215.626743861605</v>
      </c>
      <c r="HC9" s="7">
        <v>16466.238839285714</v>
      </c>
      <c r="HD9" s="7">
        <v>17002.256556919641</v>
      </c>
      <c r="HE9" s="7">
        <v>17150.104631696428</v>
      </c>
      <c r="HF9" s="7">
        <v>17744.088309151783</v>
      </c>
      <c r="HG9" s="7">
        <v>18388.237653459819</v>
      </c>
      <c r="HH9" s="7">
        <v>19108.075823102678</v>
      </c>
      <c r="HI9" s="7">
        <v>19524.325125558033</v>
      </c>
      <c r="HJ9" s="7">
        <v>20381.279645647319</v>
      </c>
      <c r="HK9" s="7">
        <v>21218.212890624996</v>
      </c>
      <c r="HL9" s="7">
        <v>21428.571428571428</v>
      </c>
      <c r="HM9" s="7">
        <v>21991.383579799105</v>
      </c>
      <c r="HN9" s="7">
        <v>23120.094517299105</v>
      </c>
      <c r="HO9" s="7">
        <v>24031.155831473214</v>
      </c>
      <c r="HP9" s="7">
        <v>25128.609793526783</v>
      </c>
      <c r="HQ9" s="7">
        <v>25853.229631696428</v>
      </c>
      <c r="HR9" s="7">
        <v>26975.006975446428</v>
      </c>
      <c r="HS9" s="7">
        <v>28242.016601562496</v>
      </c>
      <c r="HT9" s="7">
        <v>29713.459123883928</v>
      </c>
      <c r="HU9" s="7">
        <v>31600.617327008924</v>
      </c>
      <c r="HV9" s="7">
        <v>32378.707449776783</v>
      </c>
      <c r="HW9" s="7">
        <v>34339.903041294638</v>
      </c>
      <c r="HX9" s="7">
        <v>36807.12890625</v>
      </c>
      <c r="HY9" s="7">
        <v>39234.20758928571</v>
      </c>
      <c r="HZ9" s="7">
        <v>42185.445731026783</v>
      </c>
      <c r="IA9" s="7">
        <v>44217.365373883928</v>
      </c>
      <c r="IB9" s="7">
        <v>48620.671735491065</v>
      </c>
      <c r="IC9" s="7">
        <v>53189.540318080355</v>
      </c>
      <c r="ID9" s="7">
        <v>58962.227957589283</v>
      </c>
      <c r="IE9" s="7">
        <v>66012.28376116071</v>
      </c>
      <c r="IF9" s="7">
        <v>76647.22377232142</v>
      </c>
      <c r="IG9" s="7">
        <v>91946.63783482142</v>
      </c>
      <c r="IH9" s="7">
        <v>117465.10881696428</v>
      </c>
      <c r="II9" s="7">
        <v>220267.80133928568</v>
      </c>
      <c r="IJ9" s="7">
        <v>139794.07087053571</v>
      </c>
      <c r="IK9" s="7">
        <v>147833.76116071426</v>
      </c>
      <c r="IL9" s="7">
        <v>156598.11662946426</v>
      </c>
      <c r="IM9" s="7">
        <v>165829.17131696426</v>
      </c>
      <c r="IN9" s="7">
        <v>176892.39676339284</v>
      </c>
      <c r="IO9" s="7">
        <v>192075.29296874997</v>
      </c>
      <c r="IP9" s="7">
        <v>210979.04575892855</v>
      </c>
      <c r="IQ9" s="7">
        <v>235239.78794642855</v>
      </c>
      <c r="IR9" s="7">
        <v>285173.96763392852</v>
      </c>
      <c r="IS9" s="7">
        <v>492149.83258928568</v>
      </c>
      <c r="IT9" s="7">
        <v>323129.74330357142</v>
      </c>
      <c r="IU9" s="7">
        <v>335827.06473214284</v>
      </c>
      <c r="IV9" s="7">
        <v>353693.69419642852</v>
      </c>
      <c r="IW9" s="7">
        <v>376416.2946428571</v>
      </c>
      <c r="IX9" s="7">
        <v>400449.80468749994</v>
      </c>
      <c r="IY9" s="7">
        <v>429341.12723214284</v>
      </c>
      <c r="IZ9" s="7">
        <v>449035.35156249994</v>
      </c>
      <c r="JA9" s="7">
        <v>508787.16517857136</v>
      </c>
      <c r="JB9" s="7">
        <v>643066.62946428568</v>
      </c>
      <c r="JC9" s="7">
        <v>1086891.1830357141</v>
      </c>
      <c r="JD9" s="7">
        <v>749999.99999999988</v>
      </c>
      <c r="JE9" s="7">
        <v>766778.6830357142</v>
      </c>
      <c r="JF9" s="7">
        <v>814869.41964285704</v>
      </c>
      <c r="JG9" s="7">
        <v>876158.31473214272</v>
      </c>
      <c r="JH9" s="7">
        <v>1034061.4955357142</v>
      </c>
      <c r="JI9" s="7">
        <v>1071428.5714285714</v>
      </c>
      <c r="JJ9" s="7">
        <v>1076543.5267857141</v>
      </c>
      <c r="JK9" s="7">
        <v>1217222.3214285714</v>
      </c>
      <c r="JL9" s="7">
        <v>1285714.2857142857</v>
      </c>
      <c r="JM9" s="7">
        <v>1773026.0044642854</v>
      </c>
    </row>
    <row r="10" spans="1:273" x14ac:dyDescent="0.2">
      <c r="A10" s="295">
        <v>2008</v>
      </c>
      <c r="B10" s="7">
        <f t="shared" si="0"/>
        <v>1318440351106.75</v>
      </c>
      <c r="C10" s="7">
        <v>10514.1171875</v>
      </c>
      <c r="D10" s="7">
        <v>125397152</v>
      </c>
      <c r="E10" s="7">
        <v>0</v>
      </c>
      <c r="F10" s="7">
        <v>0</v>
      </c>
      <c r="G10" s="7">
        <v>0</v>
      </c>
      <c r="H10" s="7">
        <v>0</v>
      </c>
      <c r="I10" s="7">
        <v>0</v>
      </c>
      <c r="J10" s="7">
        <v>0</v>
      </c>
      <c r="K10" s="7">
        <v>0</v>
      </c>
      <c r="L10" s="7">
        <v>0</v>
      </c>
      <c r="M10" s="7">
        <v>61.667667388916016</v>
      </c>
      <c r="N10" s="7">
        <v>586.74468994140625</v>
      </c>
      <c r="O10" s="7">
        <v>968.0391845703125</v>
      </c>
      <c r="P10" s="7">
        <v>1265.7308349609375</v>
      </c>
      <c r="Q10" s="7">
        <v>1587.5015869140625</v>
      </c>
      <c r="R10" s="7">
        <v>1770.1783447265625</v>
      </c>
      <c r="S10" s="7">
        <v>2051.712158203125</v>
      </c>
      <c r="T10" s="7">
        <v>2354.459228515625</v>
      </c>
      <c r="U10" s="7">
        <v>2488.77197265625</v>
      </c>
      <c r="V10" s="7">
        <v>2490</v>
      </c>
      <c r="W10" s="7">
        <v>2506.1416015625</v>
      </c>
      <c r="X10" s="7">
        <v>2660.44921875</v>
      </c>
      <c r="Y10" s="7">
        <v>2898.769775390625</v>
      </c>
      <c r="Z10" s="7">
        <v>3030.696044921875</v>
      </c>
      <c r="AA10" s="7">
        <v>3261.130859375</v>
      </c>
      <c r="AB10" s="7">
        <v>3401.683837890625</v>
      </c>
      <c r="AC10" s="7">
        <v>3573.39453125</v>
      </c>
      <c r="AD10" s="7">
        <v>3643.192138671875</v>
      </c>
      <c r="AE10" s="7">
        <v>3840.742431640625</v>
      </c>
      <c r="AF10" s="7">
        <v>4108.3662109375</v>
      </c>
      <c r="AG10" s="7">
        <v>4204.87939453125</v>
      </c>
      <c r="AH10" s="7">
        <v>4375.44873046875</v>
      </c>
      <c r="AI10" s="7">
        <v>4663.13134765625</v>
      </c>
      <c r="AJ10" s="7">
        <v>4809.65625</v>
      </c>
      <c r="AK10" s="7">
        <v>4965.74072265625</v>
      </c>
      <c r="AL10" s="7">
        <v>4980</v>
      </c>
      <c r="AM10" s="7">
        <v>4980</v>
      </c>
      <c r="AN10" s="7">
        <v>4980</v>
      </c>
      <c r="AO10" s="7">
        <v>4980</v>
      </c>
      <c r="AP10" s="7">
        <v>4980</v>
      </c>
      <c r="AQ10" s="7">
        <v>4980</v>
      </c>
      <c r="AR10" s="7">
        <v>5016.09375</v>
      </c>
      <c r="AS10" s="7">
        <v>5142.1923828125</v>
      </c>
      <c r="AT10" s="7">
        <v>5353.86767578125</v>
      </c>
      <c r="AU10" s="7">
        <v>5447.19873046875</v>
      </c>
      <c r="AV10" s="7">
        <v>5637.9130859375</v>
      </c>
      <c r="AW10" s="7">
        <v>5822.20947265625</v>
      </c>
      <c r="AX10" s="7">
        <v>5988.76171875</v>
      </c>
      <c r="AY10" s="7">
        <v>6010.60107421875</v>
      </c>
      <c r="AZ10" s="7">
        <v>6160.1259765625</v>
      </c>
      <c r="BA10" s="7">
        <v>6334.52099609375</v>
      </c>
      <c r="BB10" s="7">
        <v>6553.900390625</v>
      </c>
      <c r="BC10" s="7">
        <v>6677.3125</v>
      </c>
      <c r="BD10" s="7">
        <v>6851.05859375</v>
      </c>
      <c r="BE10" s="7">
        <v>7103.1337890625</v>
      </c>
      <c r="BF10" s="7">
        <v>7200</v>
      </c>
      <c r="BG10" s="7">
        <v>7222.23974609375</v>
      </c>
      <c r="BH10" s="7">
        <v>7411.421875</v>
      </c>
      <c r="BI10" s="7">
        <v>7568.04345703125</v>
      </c>
      <c r="BJ10" s="7">
        <v>7793.6484375</v>
      </c>
      <c r="BK10" s="7">
        <v>8000.02099609375</v>
      </c>
      <c r="BL10" s="7">
        <v>8229.1923828125</v>
      </c>
      <c r="BM10" s="7">
        <v>8388.9033203125</v>
      </c>
      <c r="BN10" s="7">
        <v>8436.3466796875</v>
      </c>
      <c r="BO10" s="7">
        <v>8678.53515625</v>
      </c>
      <c r="BP10" s="7">
        <v>8968.7275390625</v>
      </c>
      <c r="BQ10" s="7">
        <v>9185.30078125</v>
      </c>
      <c r="BR10" s="7">
        <v>9543.044921875</v>
      </c>
      <c r="BS10" s="7">
        <v>9626.416015625</v>
      </c>
      <c r="BT10" s="7">
        <v>9886.8173828125</v>
      </c>
      <c r="BU10" s="7">
        <v>9985.099609375</v>
      </c>
      <c r="BV10" s="7">
        <v>10199.7451171875</v>
      </c>
      <c r="BW10" s="7">
        <v>10545.576171875</v>
      </c>
      <c r="BX10" s="7">
        <v>10816.5283203125</v>
      </c>
      <c r="BY10" s="7">
        <v>11129.810546875</v>
      </c>
      <c r="BZ10" s="7">
        <v>11537.70703125</v>
      </c>
      <c r="CA10" s="7">
        <v>11957.47265625</v>
      </c>
      <c r="CB10" s="7">
        <v>12067.2255859375</v>
      </c>
      <c r="CC10" s="7">
        <v>12500.5712890625</v>
      </c>
      <c r="CD10" s="7">
        <v>12994.861328125</v>
      </c>
      <c r="CE10" s="7">
        <v>13429.2978515625</v>
      </c>
      <c r="CF10" s="7">
        <v>14073.6572265625</v>
      </c>
      <c r="CG10" s="7">
        <v>14441.3408203125</v>
      </c>
      <c r="CH10" s="7">
        <v>14908.8720703125</v>
      </c>
      <c r="CI10" s="7">
        <v>15488.4306640625</v>
      </c>
      <c r="CJ10" s="7">
        <v>16186.3046875</v>
      </c>
      <c r="CK10" s="7">
        <v>16683.849609375</v>
      </c>
      <c r="CL10" s="7">
        <v>17428.296875</v>
      </c>
      <c r="CM10" s="7">
        <v>18093.119140625</v>
      </c>
      <c r="CN10" s="7">
        <v>19024.232421875</v>
      </c>
      <c r="CO10" s="7">
        <v>20140.708984375</v>
      </c>
      <c r="CP10" s="7">
        <v>21361.92578125</v>
      </c>
      <c r="CQ10" s="7">
        <v>22836.130859375</v>
      </c>
      <c r="CR10" s="7">
        <v>24217.861328125</v>
      </c>
      <c r="CS10" s="7">
        <v>25868.26171875</v>
      </c>
      <c r="CT10" s="7">
        <v>28329.619140625</v>
      </c>
      <c r="CU10" s="7">
        <v>31049.1171875</v>
      </c>
      <c r="CV10" s="7">
        <v>34855.25</v>
      </c>
      <c r="CW10" s="7">
        <v>39850.91796875</v>
      </c>
      <c r="CX10" s="7">
        <v>47095.9453125</v>
      </c>
      <c r="CY10" s="7">
        <v>60389.19921875</v>
      </c>
      <c r="CZ10" s="7">
        <v>110212.4765625</v>
      </c>
      <c r="DA10" s="7"/>
      <c r="DB10" s="18">
        <f t="shared" si="5"/>
        <v>0.15685556110144042</v>
      </c>
      <c r="DC10" s="18">
        <f t="shared" si="6"/>
        <v>0.4391965965068072</v>
      </c>
      <c r="DD10" s="18">
        <f t="shared" si="7"/>
        <v>0.40394784239175241</v>
      </c>
      <c r="DE10" s="18">
        <f t="shared" si="8"/>
        <v>0.10482597390540134</v>
      </c>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M10" s="295">
        <v>61</v>
      </c>
      <c r="EN10" s="7">
        <v>0</v>
      </c>
      <c r="EO10" s="7">
        <v>0</v>
      </c>
      <c r="EP10" s="7">
        <v>0</v>
      </c>
      <c r="EQ10" s="7">
        <v>0</v>
      </c>
      <c r="ER10" s="7">
        <v>0</v>
      </c>
      <c r="ES10" s="7">
        <v>0</v>
      </c>
      <c r="ET10" s="7">
        <v>0</v>
      </c>
      <c r="EU10" s="7">
        <v>0</v>
      </c>
      <c r="EV10" s="7">
        <v>181.77501490858688</v>
      </c>
      <c r="EW10" s="7">
        <v>1236.870837602459</v>
      </c>
      <c r="EX10" s="7">
        <v>1958.1040679431312</v>
      </c>
      <c r="EY10" s="7">
        <v>2561.4748094902625</v>
      </c>
      <c r="EZ10" s="7">
        <v>3024.6636062371967</v>
      </c>
      <c r="FA10" s="7">
        <v>3711.4113729508199</v>
      </c>
      <c r="FB10" s="7">
        <v>3976.5088691086066</v>
      </c>
      <c r="FC10" s="7">
        <v>4081.967213114754</v>
      </c>
      <c r="FD10" s="7">
        <v>4081.967213114754</v>
      </c>
      <c r="FE10" s="7">
        <v>4204.1427862448854</v>
      </c>
      <c r="FF10" s="7">
        <v>4604.4145427766398</v>
      </c>
      <c r="FG10" s="7">
        <v>4915.53574859118</v>
      </c>
      <c r="FH10" s="7">
        <v>5123.3054239241801</v>
      </c>
      <c r="FI10" s="7">
        <v>5557.7280513575743</v>
      </c>
      <c r="FJ10" s="7">
        <v>5900.9297355276722</v>
      </c>
      <c r="FK10" s="7">
        <v>5937.739738089148</v>
      </c>
      <c r="FL10" s="7">
        <v>6273.0772925204919</v>
      </c>
      <c r="FM10" s="7">
        <v>6740.7234567110654</v>
      </c>
      <c r="FN10" s="7">
        <v>6962.1005699282787</v>
      </c>
      <c r="FO10" s="7">
        <v>7408.3592149077867</v>
      </c>
      <c r="FP10" s="7">
        <v>7848.0324667008199</v>
      </c>
      <c r="FQ10" s="7">
        <v>7904.4449602971317</v>
      </c>
      <c r="FR10" s="7">
        <v>8147.8331518954919</v>
      </c>
      <c r="FS10" s="7">
        <v>8163.9344262295081</v>
      </c>
      <c r="FT10" s="7">
        <v>8163.9344262295081</v>
      </c>
      <c r="FU10" s="7">
        <v>8163.9344262295081</v>
      </c>
      <c r="FV10" s="7">
        <v>8163.9344262295081</v>
      </c>
      <c r="FW10" s="7">
        <v>8163.9344262295081</v>
      </c>
      <c r="FX10" s="7">
        <v>8163.9344262295081</v>
      </c>
      <c r="FY10" s="7">
        <v>8205.9618340163943</v>
      </c>
      <c r="FZ10" s="7">
        <v>8488.1948002049176</v>
      </c>
      <c r="GA10" s="7">
        <v>8831.5637807377043</v>
      </c>
      <c r="GB10" s="7">
        <v>8968.3537717725412</v>
      </c>
      <c r="GC10" s="7">
        <v>9314.7613025102455</v>
      </c>
      <c r="GD10" s="7">
        <v>9677.1780545594265</v>
      </c>
      <c r="GE10" s="7">
        <v>9836.0655737704928</v>
      </c>
      <c r="GF10" s="7">
        <v>9851.8962922643441</v>
      </c>
      <c r="GG10" s="7">
        <v>10072.412109375</v>
      </c>
      <c r="GH10" s="7">
        <v>10412.68810835041</v>
      </c>
      <c r="GI10" s="7">
        <v>10776.785028176229</v>
      </c>
      <c r="GJ10" s="7">
        <v>10997.852362961066</v>
      </c>
      <c r="GK10" s="7">
        <v>11419.371157786885</v>
      </c>
      <c r="GL10" s="7">
        <v>11793.068007172131</v>
      </c>
      <c r="GM10" s="7">
        <v>11803.27868852459</v>
      </c>
      <c r="GN10" s="7">
        <v>11875.706807120901</v>
      </c>
      <c r="GO10" s="7">
        <v>12176.793032786885</v>
      </c>
      <c r="GP10" s="7">
        <v>12444.098200563525</v>
      </c>
      <c r="GQ10" s="7">
        <v>12795.785572489754</v>
      </c>
      <c r="GR10" s="7">
        <v>13120.162813780738</v>
      </c>
      <c r="GS10" s="7">
        <v>13635.438012295082</v>
      </c>
      <c r="GT10" s="7">
        <v>13794.305519979509</v>
      </c>
      <c r="GU10" s="7">
        <v>14101.78662909836</v>
      </c>
      <c r="GV10" s="7">
        <v>14633.822681864754</v>
      </c>
      <c r="GW10" s="7">
        <v>14830.46875</v>
      </c>
      <c r="GX10" s="7">
        <v>15457.890945184427</v>
      </c>
      <c r="GY10" s="7">
        <v>15737.704918032787</v>
      </c>
      <c r="GZ10" s="7">
        <v>15892.037013319672</v>
      </c>
      <c r="HA10" s="7">
        <v>16299.73584784836</v>
      </c>
      <c r="HB10" s="7">
        <v>16473.581582991803</v>
      </c>
      <c r="HC10" s="7">
        <v>16859.925717213115</v>
      </c>
      <c r="HD10" s="7">
        <v>17557.418673155738</v>
      </c>
      <c r="HE10" s="7">
        <v>17845.682313012294</v>
      </c>
      <c r="HF10" s="7">
        <v>18527.646324282789</v>
      </c>
      <c r="HG10" s="7">
        <v>19245.541431864756</v>
      </c>
      <c r="HH10" s="7">
        <v>19672.131147540986</v>
      </c>
      <c r="HI10" s="7">
        <v>19770.765560963115</v>
      </c>
      <c r="HJ10" s="7">
        <v>20509.067622950821</v>
      </c>
      <c r="HK10" s="7">
        <v>21424.425268954918</v>
      </c>
      <c r="HL10" s="7">
        <v>22199.588563012294</v>
      </c>
      <c r="HM10" s="7">
        <v>23243.938908811477</v>
      </c>
      <c r="HN10" s="7">
        <v>23715.847528176229</v>
      </c>
      <c r="HO10" s="7">
        <v>24484.656762295082</v>
      </c>
      <c r="HP10" s="7">
        <v>25318.898885758197</v>
      </c>
      <c r="HQ10" s="7">
        <v>26470.832799692624</v>
      </c>
      <c r="HR10" s="7">
        <v>27848.325435450821</v>
      </c>
      <c r="HS10" s="7">
        <v>29229.508196721312</v>
      </c>
      <c r="HT10" s="7">
        <v>29782.889344262298</v>
      </c>
      <c r="HU10" s="7">
        <v>31439.187371926229</v>
      </c>
      <c r="HV10" s="7">
        <v>33304.255251024588</v>
      </c>
      <c r="HW10" s="7">
        <v>35225.758837090165</v>
      </c>
      <c r="HX10" s="7">
        <v>37716.729636270495</v>
      </c>
      <c r="HY10" s="7">
        <v>39469.937884221312</v>
      </c>
      <c r="HZ10" s="7">
        <v>41962.612064549183</v>
      </c>
      <c r="IA10" s="7">
        <v>45543.212090163935</v>
      </c>
      <c r="IB10" s="7">
        <v>49246.503586065577</v>
      </c>
      <c r="IC10" s="7">
        <v>53715.583376024588</v>
      </c>
      <c r="ID10" s="7">
        <v>59226.786629098358</v>
      </c>
      <c r="IE10" s="7">
        <v>66355.782530737706</v>
      </c>
      <c r="IF10" s="7">
        <v>76381.589395491799</v>
      </c>
      <c r="IG10" s="7">
        <v>91306.198770491799</v>
      </c>
      <c r="IH10" s="7">
        <v>117406.82633196721</v>
      </c>
      <c r="II10" s="7">
        <v>223898.71926229508</v>
      </c>
      <c r="IJ10" s="7">
        <v>144497.95081967214</v>
      </c>
      <c r="IK10" s="7">
        <v>150050.78125</v>
      </c>
      <c r="IL10" s="7">
        <v>158043.75</v>
      </c>
      <c r="IM10" s="7">
        <v>168210.69415983607</v>
      </c>
      <c r="IN10" s="7">
        <v>179195.86321721313</v>
      </c>
      <c r="IO10" s="7">
        <v>193992.91752049181</v>
      </c>
      <c r="IP10" s="7">
        <v>211707.8125</v>
      </c>
      <c r="IQ10" s="7">
        <v>241522.51536885247</v>
      </c>
      <c r="IR10" s="7">
        <v>296669.44159836066</v>
      </c>
      <c r="IS10" s="7">
        <v>494825.97336065577</v>
      </c>
      <c r="IT10" s="7">
        <v>343992.67418032786</v>
      </c>
      <c r="IU10" s="7">
        <v>359627.53586065577</v>
      </c>
      <c r="IV10" s="7">
        <v>375978.79098360654</v>
      </c>
      <c r="IW10" s="7">
        <v>390401.12704918033</v>
      </c>
      <c r="IX10" s="7">
        <v>406784.14446721313</v>
      </c>
      <c r="IY10" s="7">
        <v>435854.3545081967</v>
      </c>
      <c r="IZ10" s="7">
        <v>459311.73155737703</v>
      </c>
      <c r="JA10" s="7">
        <v>523450.25614754099</v>
      </c>
      <c r="JB10" s="7">
        <v>622859.63114754099</v>
      </c>
      <c r="JC10" s="7">
        <v>1015791.2909836066</v>
      </c>
      <c r="JD10" s="7">
        <v>703515.42008196726</v>
      </c>
      <c r="JE10" s="7">
        <v>733770.49180327868</v>
      </c>
      <c r="JF10" s="7">
        <v>733770.49180327868</v>
      </c>
      <c r="JG10" s="7">
        <v>814272.33606557373</v>
      </c>
      <c r="JH10" s="7">
        <v>902321.31147540989</v>
      </c>
      <c r="JI10" s="7">
        <v>983606.55737704923</v>
      </c>
      <c r="JJ10" s="7">
        <v>1051913.012295082</v>
      </c>
      <c r="JK10" s="7">
        <v>1198032.7868852459</v>
      </c>
      <c r="JL10" s="7">
        <v>1268852.4590163934</v>
      </c>
      <c r="JM10" s="7">
        <v>1684263.8319672132</v>
      </c>
    </row>
    <row r="11" spans="1:273" x14ac:dyDescent="0.2">
      <c r="A11" s="295">
        <v>2009</v>
      </c>
      <c r="B11" s="7">
        <f t="shared" si="0"/>
        <v>1432341940250.8125</v>
      </c>
      <c r="C11" s="7">
        <v>11215.3330078125</v>
      </c>
      <c r="D11" s="7">
        <v>127712832</v>
      </c>
      <c r="E11" s="7">
        <v>0</v>
      </c>
      <c r="F11" s="7">
        <v>0</v>
      </c>
      <c r="G11" s="7">
        <v>0</v>
      </c>
      <c r="H11" s="7">
        <v>0</v>
      </c>
      <c r="I11" s="7">
        <v>0</v>
      </c>
      <c r="J11" s="7">
        <v>0</v>
      </c>
      <c r="K11" s="7">
        <v>0</v>
      </c>
      <c r="L11" s="7">
        <v>0</v>
      </c>
      <c r="M11" s="7">
        <v>0</v>
      </c>
      <c r="N11" s="7">
        <v>429.90560913085938</v>
      </c>
      <c r="O11" s="7">
        <v>887.092041015625</v>
      </c>
      <c r="P11" s="7">
        <v>1230.8541259765625</v>
      </c>
      <c r="Q11" s="7">
        <v>1573.8929443359375</v>
      </c>
      <c r="R11" s="7">
        <v>1840.1103515625</v>
      </c>
      <c r="S11" s="7">
        <v>2084.5244140625</v>
      </c>
      <c r="T11" s="7">
        <v>2388.962890625</v>
      </c>
      <c r="U11" s="7">
        <v>2612.720703125</v>
      </c>
      <c r="V11" s="7">
        <v>2790</v>
      </c>
      <c r="W11" s="7">
        <v>2790</v>
      </c>
      <c r="X11" s="7">
        <v>2842.271240234375</v>
      </c>
      <c r="Y11" s="7">
        <v>2996.522705078125</v>
      </c>
      <c r="Z11" s="7">
        <v>3221.00634765625</v>
      </c>
      <c r="AA11" s="7">
        <v>3404.318115234375</v>
      </c>
      <c r="AB11" s="7">
        <v>3596.037353515625</v>
      </c>
      <c r="AC11" s="7">
        <v>3698.37841796875</v>
      </c>
      <c r="AD11" s="7">
        <v>3913.0048828125</v>
      </c>
      <c r="AE11" s="7">
        <v>4143.4404296875</v>
      </c>
      <c r="AF11" s="7">
        <v>4227.2255859375</v>
      </c>
      <c r="AG11" s="7">
        <v>4477.2822265625</v>
      </c>
      <c r="AH11" s="7">
        <v>4735.56884765625</v>
      </c>
      <c r="AI11" s="7">
        <v>4835.87255859375</v>
      </c>
      <c r="AJ11" s="7">
        <v>5063.78955078125</v>
      </c>
      <c r="AK11" s="7">
        <v>5327.3486328125</v>
      </c>
      <c r="AL11" s="7">
        <v>5510.86279296875</v>
      </c>
      <c r="AM11" s="7">
        <v>5580</v>
      </c>
      <c r="AN11" s="7">
        <v>5580</v>
      </c>
      <c r="AO11" s="7">
        <v>5580</v>
      </c>
      <c r="AP11" s="7">
        <v>5580</v>
      </c>
      <c r="AQ11" s="7">
        <v>5580</v>
      </c>
      <c r="AR11" s="7">
        <v>5580</v>
      </c>
      <c r="AS11" s="7">
        <v>5608.0009765625</v>
      </c>
      <c r="AT11" s="7">
        <v>5769.25</v>
      </c>
      <c r="AU11" s="7">
        <v>5944.5166015625</v>
      </c>
      <c r="AV11" s="7">
        <v>6000</v>
      </c>
      <c r="AW11" s="7">
        <v>6114.23876953125</v>
      </c>
      <c r="AX11" s="7">
        <v>6314.96044921875</v>
      </c>
      <c r="AY11" s="7">
        <v>6503.15966796875</v>
      </c>
      <c r="AZ11" s="7">
        <v>6659.3896484375</v>
      </c>
      <c r="BA11" s="7">
        <v>6857.15185546875</v>
      </c>
      <c r="BB11" s="7">
        <v>7077.4072265625</v>
      </c>
      <c r="BC11" s="7">
        <v>7200</v>
      </c>
      <c r="BD11" s="7">
        <v>7212.927734375</v>
      </c>
      <c r="BE11" s="7">
        <v>7429.37890625</v>
      </c>
      <c r="BF11" s="7">
        <v>7646.177734375</v>
      </c>
      <c r="BG11" s="7">
        <v>7814.38330078125</v>
      </c>
      <c r="BH11" s="7">
        <v>8044.13623046875</v>
      </c>
      <c r="BI11" s="7">
        <v>8322.6162109375</v>
      </c>
      <c r="BJ11" s="7">
        <v>8400</v>
      </c>
      <c r="BK11" s="7">
        <v>8467.072265625</v>
      </c>
      <c r="BL11" s="7">
        <v>8646.220703125</v>
      </c>
      <c r="BM11" s="7">
        <v>8894.884765625</v>
      </c>
      <c r="BN11" s="7">
        <v>9050.03125</v>
      </c>
      <c r="BO11" s="7">
        <v>9343.298828125</v>
      </c>
      <c r="BP11" s="7">
        <v>9593.400390625</v>
      </c>
      <c r="BQ11" s="7">
        <v>9688.458984375</v>
      </c>
      <c r="BR11" s="7">
        <v>10038.19140625</v>
      </c>
      <c r="BS11" s="7">
        <v>10302.14453125</v>
      </c>
      <c r="BT11" s="7">
        <v>10674.1240234375</v>
      </c>
      <c r="BU11" s="7">
        <v>10862.630859375</v>
      </c>
      <c r="BV11" s="7">
        <v>11143.984375</v>
      </c>
      <c r="BW11" s="7">
        <v>11274.5029296875</v>
      </c>
      <c r="BX11" s="7">
        <v>11568.63671875</v>
      </c>
      <c r="BY11" s="7">
        <v>11944.2138671875</v>
      </c>
      <c r="BZ11" s="7">
        <v>12065.00390625</v>
      </c>
      <c r="CA11" s="7">
        <v>12499.935546875</v>
      </c>
      <c r="CB11" s="7">
        <v>12926.31640625</v>
      </c>
      <c r="CC11" s="7">
        <v>13341.77734375</v>
      </c>
      <c r="CD11" s="7">
        <v>13882.2578125</v>
      </c>
      <c r="CE11" s="7">
        <v>14355.3427734375</v>
      </c>
      <c r="CF11" s="7">
        <v>14679.65234375</v>
      </c>
      <c r="CG11" s="7">
        <v>15246.42578125</v>
      </c>
      <c r="CH11" s="7">
        <v>15836.5673828125</v>
      </c>
      <c r="CI11" s="7">
        <v>16600.259765625</v>
      </c>
      <c r="CJ11" s="7">
        <v>17096.6328125</v>
      </c>
      <c r="CK11" s="7">
        <v>17726.140625</v>
      </c>
      <c r="CL11" s="7">
        <v>18202.767578125</v>
      </c>
      <c r="CM11" s="7">
        <v>19221.314453125</v>
      </c>
      <c r="CN11" s="7">
        <v>20288.68359375</v>
      </c>
      <c r="CO11" s="7">
        <v>21359.005859375</v>
      </c>
      <c r="CP11" s="7">
        <v>22667.71875</v>
      </c>
      <c r="CQ11" s="7">
        <v>23991</v>
      </c>
      <c r="CR11" s="7">
        <v>25515.865234375</v>
      </c>
      <c r="CS11" s="7">
        <v>27548.25390625</v>
      </c>
      <c r="CT11" s="7">
        <v>29961.794921875</v>
      </c>
      <c r="CU11" s="7">
        <v>33008.06640625</v>
      </c>
      <c r="CV11" s="7">
        <v>36717.98046875</v>
      </c>
      <c r="CW11" s="7">
        <v>41749.62890625</v>
      </c>
      <c r="CX11" s="7">
        <v>49694.3671875</v>
      </c>
      <c r="CY11" s="7">
        <v>63583.62890625</v>
      </c>
      <c r="CZ11" s="7">
        <v>121241.703125</v>
      </c>
      <c r="DA11" s="7"/>
      <c r="DB11" s="18">
        <f t="shared" si="5"/>
        <v>0.15777631488657842</v>
      </c>
      <c r="DC11" s="18">
        <f t="shared" si="6"/>
        <v>0.43829610081157711</v>
      </c>
      <c r="DD11" s="18">
        <f t="shared" si="7"/>
        <v>0.40392758430184444</v>
      </c>
      <c r="DE11" s="18">
        <f t="shared" si="8"/>
        <v>0.10810494426381019</v>
      </c>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M11" s="295">
        <v>65</v>
      </c>
      <c r="EN11" s="7">
        <v>0</v>
      </c>
      <c r="EO11" s="7">
        <v>0</v>
      </c>
      <c r="EP11" s="7">
        <v>0</v>
      </c>
      <c r="EQ11" s="7">
        <v>0</v>
      </c>
      <c r="ER11" s="7">
        <v>0</v>
      </c>
      <c r="ES11" s="7">
        <v>0</v>
      </c>
      <c r="ET11" s="7">
        <v>0</v>
      </c>
      <c r="EU11" s="7">
        <v>0</v>
      </c>
      <c r="EV11" s="7">
        <v>9.1920067713810933</v>
      </c>
      <c r="EW11" s="7">
        <v>897.62620192307691</v>
      </c>
      <c r="EX11" s="7">
        <v>1713.1685697115383</v>
      </c>
      <c r="EY11" s="7">
        <v>2268.632249098554</v>
      </c>
      <c r="EZ11" s="7">
        <v>2823.3706430288462</v>
      </c>
      <c r="FA11" s="7">
        <v>3477.6817908653843</v>
      </c>
      <c r="FB11" s="7">
        <v>3783.8660606971075</v>
      </c>
      <c r="FC11" s="7">
        <v>4267.0335036057695</v>
      </c>
      <c r="FD11" s="7">
        <v>4292.3076923076924</v>
      </c>
      <c r="FE11" s="7">
        <v>4292.8395432692305</v>
      </c>
      <c r="FF11" s="7">
        <v>4529.0700120192305</v>
      </c>
      <c r="FG11" s="7">
        <v>4696.3777043269229</v>
      </c>
      <c r="FH11" s="7">
        <v>5137.6220703124918</v>
      </c>
      <c r="FI11" s="7">
        <v>5518.4284855769229</v>
      </c>
      <c r="FJ11" s="7">
        <v>5572.5548377403848</v>
      </c>
      <c r="FK11" s="7">
        <v>5953.7285907451997</v>
      </c>
      <c r="FL11" s="7">
        <v>6372.0958533653848</v>
      </c>
      <c r="FM11" s="7">
        <v>6557.8192608173076</v>
      </c>
      <c r="FN11" s="7">
        <v>7017.7659254807686</v>
      </c>
      <c r="FO11" s="7">
        <v>7373.75</v>
      </c>
      <c r="FP11" s="7">
        <v>7463.6485877403848</v>
      </c>
      <c r="FQ11" s="7">
        <v>7945.48828125</v>
      </c>
      <c r="FR11" s="7">
        <v>8319.1000600961543</v>
      </c>
      <c r="FS11" s="7">
        <v>8570.1547475961543</v>
      </c>
      <c r="FT11" s="7">
        <v>8584.6153846153848</v>
      </c>
      <c r="FU11" s="7">
        <v>8584.6153846153848</v>
      </c>
      <c r="FV11" s="7">
        <v>8584.6153846153848</v>
      </c>
      <c r="FW11" s="7">
        <v>8584.6153846153848</v>
      </c>
      <c r="FX11" s="7">
        <v>8584.6153846153848</v>
      </c>
      <c r="FY11" s="7">
        <v>8584.6153846153848</v>
      </c>
      <c r="FZ11" s="7">
        <v>8663.9130108173067</v>
      </c>
      <c r="GA11" s="7">
        <v>8925.15625</v>
      </c>
      <c r="GB11" s="7">
        <v>9207.8004807692305</v>
      </c>
      <c r="GC11" s="7">
        <v>9230.7692307692305</v>
      </c>
      <c r="GD11" s="7">
        <v>9374.2705829326915</v>
      </c>
      <c r="GE11" s="7">
        <v>9740.9945913461543</v>
      </c>
      <c r="GF11" s="7">
        <v>10059.479417067307</v>
      </c>
      <c r="GG11" s="7">
        <v>10270.048828125</v>
      </c>
      <c r="GH11" s="7">
        <v>10649.93389423077</v>
      </c>
      <c r="GI11" s="7">
        <v>11001.375450721154</v>
      </c>
      <c r="GJ11" s="7">
        <v>11076.923076923076</v>
      </c>
      <c r="GK11" s="7">
        <v>11104.415564903846</v>
      </c>
      <c r="GL11" s="7">
        <v>11472.616436298076</v>
      </c>
      <c r="GM11" s="7">
        <v>11834.882061298076</v>
      </c>
      <c r="GN11" s="7">
        <v>12043.773287259615</v>
      </c>
      <c r="GO11" s="7">
        <v>12426.419020432691</v>
      </c>
      <c r="GP11" s="7">
        <v>12847.623197115385</v>
      </c>
      <c r="GQ11" s="7">
        <v>12923.076923076922</v>
      </c>
      <c r="GR11" s="7">
        <v>13133.936298076922</v>
      </c>
      <c r="GS11" s="7">
        <v>13586.12530048077</v>
      </c>
      <c r="GT11" s="7">
        <v>13846.153846153846</v>
      </c>
      <c r="GU11" s="7">
        <v>14145.120192307691</v>
      </c>
      <c r="GV11" s="7">
        <v>14666.162860576922</v>
      </c>
      <c r="GW11" s="7">
        <v>14769.23076923077</v>
      </c>
      <c r="GX11" s="7">
        <v>15133.88671875</v>
      </c>
      <c r="GY11" s="7">
        <v>15633.662860576922</v>
      </c>
      <c r="GZ11" s="7">
        <v>16136.612079326922</v>
      </c>
      <c r="HA11" s="7">
        <v>16612.70733173077</v>
      </c>
      <c r="HB11" s="7">
        <v>16935.966045673078</v>
      </c>
      <c r="HC11" s="7">
        <v>17178.246694711539</v>
      </c>
      <c r="HD11" s="7">
        <v>17566.975661057691</v>
      </c>
      <c r="HE11" s="7">
        <v>18146.215444711539</v>
      </c>
      <c r="HF11" s="7">
        <v>18461.538461538461</v>
      </c>
      <c r="HG11" s="7">
        <v>18553.772536057691</v>
      </c>
      <c r="HH11" s="7">
        <v>19276.478365384613</v>
      </c>
      <c r="HI11" s="7">
        <v>20050.154747596152</v>
      </c>
      <c r="HJ11" s="7">
        <v>20658.948317307691</v>
      </c>
      <c r="HK11" s="7">
        <v>21494.607872596152</v>
      </c>
      <c r="HL11" s="7">
        <v>22151.419771634613</v>
      </c>
      <c r="HM11" s="7">
        <v>22737.261117788461</v>
      </c>
      <c r="HN11" s="7">
        <v>23525.680588942309</v>
      </c>
      <c r="HO11" s="7">
        <v>24423.647836538461</v>
      </c>
      <c r="HP11" s="7">
        <v>25568.689903846152</v>
      </c>
      <c r="HQ11" s="7">
        <v>26609.077524038461</v>
      </c>
      <c r="HR11" s="7">
        <v>27650.384615384613</v>
      </c>
      <c r="HS11" s="7">
        <v>28221.923076923074</v>
      </c>
      <c r="HT11" s="7">
        <v>29816.087740384613</v>
      </c>
      <c r="HU11" s="7">
        <v>31482.454927884613</v>
      </c>
      <c r="HV11" s="7">
        <v>33012.956730769227</v>
      </c>
      <c r="HW11" s="7">
        <v>35076.751802884617</v>
      </c>
      <c r="HX11" s="7">
        <v>36869.744591346156</v>
      </c>
      <c r="HY11" s="7">
        <v>38718.239182692305</v>
      </c>
      <c r="HZ11" s="7">
        <v>41631.072716346149</v>
      </c>
      <c r="IA11" s="7">
        <v>45059.314903846149</v>
      </c>
      <c r="IB11" s="7">
        <v>48042.040264423078</v>
      </c>
      <c r="IC11" s="7">
        <v>53243.774038461539</v>
      </c>
      <c r="ID11" s="7">
        <v>57583.395432692305</v>
      </c>
      <c r="IE11" s="7">
        <v>64960.829326923078</v>
      </c>
      <c r="IF11" s="7">
        <v>75113.828125</v>
      </c>
      <c r="IG11" s="7">
        <v>89996.580528846156</v>
      </c>
      <c r="IH11" s="7">
        <v>114989.00240384616</v>
      </c>
      <c r="II11" s="7">
        <v>230456.82692307691</v>
      </c>
      <c r="IJ11" s="7">
        <v>140415.67307692306</v>
      </c>
      <c r="IK11" s="7">
        <v>147793.19711538462</v>
      </c>
      <c r="IL11" s="7">
        <v>156514.75961538462</v>
      </c>
      <c r="IM11" s="7">
        <v>166344.25480769231</v>
      </c>
      <c r="IN11" s="7">
        <v>177373.83413461538</v>
      </c>
      <c r="IO11" s="7">
        <v>187673.17307692306</v>
      </c>
      <c r="IP11" s="7">
        <v>204861.41826923075</v>
      </c>
      <c r="IQ11" s="7">
        <v>232574.95192307691</v>
      </c>
      <c r="IR11" s="7">
        <v>274967.74038461538</v>
      </c>
      <c r="IS11" s="7">
        <v>615374.90384615387</v>
      </c>
      <c r="IT11" s="7">
        <v>309985.84134615381</v>
      </c>
      <c r="IU11" s="7">
        <v>322472.8365384615</v>
      </c>
      <c r="IV11" s="7">
        <v>333772.45192307694</v>
      </c>
      <c r="IW11" s="7">
        <v>352596.875</v>
      </c>
      <c r="IX11" s="7">
        <v>376395.43269230769</v>
      </c>
      <c r="IY11" s="7">
        <v>398884.97596153844</v>
      </c>
      <c r="IZ11" s="7">
        <v>436673.41346153844</v>
      </c>
      <c r="JA11" s="7">
        <v>492973.26923076919</v>
      </c>
      <c r="JB11" s="7">
        <v>626526.73076923075</v>
      </c>
      <c r="JC11" s="7">
        <v>2483681.5384615385</v>
      </c>
      <c r="JD11" s="7">
        <v>900000</v>
      </c>
      <c r="JE11" s="7">
        <v>923076.92307692301</v>
      </c>
      <c r="JF11" s="7">
        <v>937965.38461538462</v>
      </c>
      <c r="JG11" s="7">
        <v>1085219.7115384615</v>
      </c>
      <c r="JH11" s="7">
        <v>1338461.5384615385</v>
      </c>
      <c r="JI11" s="7">
        <v>1390541.25</v>
      </c>
      <c r="JJ11" s="7">
        <v>1652970.9615384615</v>
      </c>
      <c r="JK11" s="7">
        <v>3662630.3846153845</v>
      </c>
      <c r="JL11" s="7">
        <v>5243076.923076923</v>
      </c>
      <c r="JM11" s="7">
        <v>6508615.384615384</v>
      </c>
    </row>
    <row r="12" spans="1:273" x14ac:dyDescent="0.2">
      <c r="A12" s="295">
        <v>2010</v>
      </c>
      <c r="B12" s="7">
        <f t="shared" si="0"/>
        <v>1578855901227.9375</v>
      </c>
      <c r="C12" s="7">
        <f>AVERAGE(C11,C13)</f>
        <v>12210.01318359375</v>
      </c>
      <c r="D12" s="7">
        <f t="shared" ref="D12:BO12" si="9">AVERAGE(D11,D13)</f>
        <v>129308288</v>
      </c>
      <c r="E12" s="7">
        <f t="shared" si="9"/>
        <v>0</v>
      </c>
      <c r="F12" s="7">
        <f t="shared" si="9"/>
        <v>0</v>
      </c>
      <c r="G12" s="7">
        <f t="shared" si="9"/>
        <v>0</v>
      </c>
      <c r="H12" s="7">
        <f t="shared" si="9"/>
        <v>0</v>
      </c>
      <c r="I12" s="7">
        <f t="shared" si="9"/>
        <v>0</v>
      </c>
      <c r="J12" s="7">
        <f t="shared" si="9"/>
        <v>0</v>
      </c>
      <c r="K12" s="7">
        <f t="shared" si="9"/>
        <v>0</v>
      </c>
      <c r="L12" s="7">
        <f t="shared" si="9"/>
        <v>0</v>
      </c>
      <c r="M12" s="7">
        <f t="shared" si="9"/>
        <v>0</v>
      </c>
      <c r="N12" s="7">
        <f t="shared" si="9"/>
        <v>352.72093200683594</v>
      </c>
      <c r="O12" s="7">
        <f t="shared" si="9"/>
        <v>945.41195678710938</v>
      </c>
      <c r="P12" s="7">
        <f t="shared" si="9"/>
        <v>1359.6149291992188</v>
      </c>
      <c r="Q12" s="7">
        <f t="shared" si="9"/>
        <v>1751.0703125</v>
      </c>
      <c r="R12" s="7">
        <f t="shared" si="9"/>
        <v>2072.7154541015625</v>
      </c>
      <c r="S12" s="7">
        <f t="shared" si="9"/>
        <v>2327.5501708984375</v>
      </c>
      <c r="T12" s="7">
        <f t="shared" si="9"/>
        <v>2704.9581298828125</v>
      </c>
      <c r="U12" s="7">
        <f t="shared" si="9"/>
        <v>2941.3603515625</v>
      </c>
      <c r="V12" s="7">
        <f t="shared" si="9"/>
        <v>3030</v>
      </c>
      <c r="W12" s="7">
        <f t="shared" si="9"/>
        <v>3049.3212890625</v>
      </c>
      <c r="X12" s="7">
        <f t="shared" si="9"/>
        <v>3185.74755859375</v>
      </c>
      <c r="Y12" s="7">
        <f t="shared" si="9"/>
        <v>3351.7161865234375</v>
      </c>
      <c r="Z12" s="7">
        <f t="shared" si="9"/>
        <v>3643.0740966796875</v>
      </c>
      <c r="AA12" s="7">
        <f t="shared" si="9"/>
        <v>3807.9578857421875</v>
      </c>
      <c r="AB12" s="7">
        <f t="shared" si="9"/>
        <v>4035.6392822265625</v>
      </c>
      <c r="AC12" s="7">
        <f t="shared" si="9"/>
        <v>4212.1083984375</v>
      </c>
      <c r="AD12" s="7">
        <f t="shared" si="9"/>
        <v>4378.755859375</v>
      </c>
      <c r="AE12" s="7">
        <f t="shared" si="9"/>
        <v>4610.338134765625</v>
      </c>
      <c r="AF12" s="7">
        <f t="shared" si="9"/>
        <v>4805.735595703125</v>
      </c>
      <c r="AG12" s="7">
        <f t="shared" si="9"/>
        <v>5063.4140625</v>
      </c>
      <c r="AH12" s="7">
        <f t="shared" si="9"/>
        <v>5341.5830078125</v>
      </c>
      <c r="AI12" s="7">
        <f t="shared" si="9"/>
        <v>5477.604248046875</v>
      </c>
      <c r="AJ12" s="7">
        <f t="shared" si="9"/>
        <v>5749.915283203125</v>
      </c>
      <c r="AK12" s="7">
        <f t="shared" si="9"/>
        <v>5933.67431640625</v>
      </c>
      <c r="AL12" s="7">
        <f t="shared" si="9"/>
        <v>6025.431396484375</v>
      </c>
      <c r="AM12" s="7">
        <f t="shared" si="9"/>
        <v>6060</v>
      </c>
      <c r="AN12" s="7">
        <f t="shared" si="9"/>
        <v>6060</v>
      </c>
      <c r="AO12" s="7">
        <f t="shared" si="9"/>
        <v>6060</v>
      </c>
      <c r="AP12" s="7">
        <f t="shared" si="9"/>
        <v>6060</v>
      </c>
      <c r="AQ12" s="7">
        <f t="shared" si="9"/>
        <v>6060</v>
      </c>
      <c r="AR12" s="7">
        <f t="shared" si="9"/>
        <v>6080.665283203125</v>
      </c>
      <c r="AS12" s="7">
        <f t="shared" si="9"/>
        <v>6180.063232421875</v>
      </c>
      <c r="AT12" s="7">
        <f t="shared" si="9"/>
        <v>6379.645751953125</v>
      </c>
      <c r="AU12" s="7">
        <f t="shared" si="9"/>
        <v>6570.374755859375</v>
      </c>
      <c r="AV12" s="7">
        <f t="shared" si="9"/>
        <v>6602.719482421875</v>
      </c>
      <c r="AW12" s="7">
        <f t="shared" si="9"/>
        <v>6770.665283203125</v>
      </c>
      <c r="AX12" s="7">
        <f t="shared" si="9"/>
        <v>6993.567626953125</v>
      </c>
      <c r="AY12" s="7">
        <f t="shared" si="9"/>
        <v>7171.57373046875</v>
      </c>
      <c r="AZ12" s="7">
        <f t="shared" si="9"/>
        <v>7383.840087890625</v>
      </c>
      <c r="BA12" s="7">
        <f t="shared" si="9"/>
        <v>7612.009033203125</v>
      </c>
      <c r="BB12" s="7">
        <f t="shared" si="9"/>
        <v>7738.70361328125</v>
      </c>
      <c r="BC12" s="7">
        <f t="shared" si="9"/>
        <v>7869.8486328125</v>
      </c>
      <c r="BD12" s="7">
        <f t="shared" si="9"/>
        <v>8034.09326171875</v>
      </c>
      <c r="BE12" s="7">
        <f t="shared" si="9"/>
        <v>8215.4287109375</v>
      </c>
      <c r="BF12" s="7">
        <f t="shared" si="9"/>
        <v>8427.294921875</v>
      </c>
      <c r="BG12" s="7">
        <f t="shared" si="9"/>
        <v>8634.668701171875</v>
      </c>
      <c r="BH12" s="7">
        <f t="shared" si="9"/>
        <v>8822.068115234375</v>
      </c>
      <c r="BI12" s="7">
        <f t="shared" si="9"/>
        <v>8993.29345703125</v>
      </c>
      <c r="BJ12" s="7">
        <f t="shared" si="9"/>
        <v>9144.72705078125</v>
      </c>
      <c r="BK12" s="7">
        <f t="shared" si="9"/>
        <v>9314.900390625</v>
      </c>
      <c r="BL12" s="7">
        <f t="shared" si="9"/>
        <v>9523.56494140625</v>
      </c>
      <c r="BM12" s="7">
        <f t="shared" si="9"/>
        <v>9809.04150390625</v>
      </c>
      <c r="BN12" s="7">
        <f t="shared" si="9"/>
        <v>9942.97998046875</v>
      </c>
      <c r="BO12" s="7">
        <f t="shared" si="9"/>
        <v>10271.82958984375</v>
      </c>
      <c r="BP12" s="7">
        <f t="shared" ref="BP12:CZ12" si="10">AVERAGE(BP11,BP13)</f>
        <v>10560.533203125</v>
      </c>
      <c r="BQ12" s="7">
        <f t="shared" si="10"/>
        <v>10805.12109375</v>
      </c>
      <c r="BR12" s="7">
        <f t="shared" si="10"/>
        <v>11019.095703125</v>
      </c>
      <c r="BS12" s="7">
        <f t="shared" si="10"/>
        <v>11263.49365234375</v>
      </c>
      <c r="BT12" s="7">
        <f t="shared" si="10"/>
        <v>11642.50048828125</v>
      </c>
      <c r="BU12" s="7">
        <f t="shared" si="10"/>
        <v>11926.3095703125</v>
      </c>
      <c r="BV12" s="7">
        <f t="shared" si="10"/>
        <v>12124.65576171875</v>
      </c>
      <c r="BW12" s="7">
        <f t="shared" si="10"/>
        <v>12272.7158203125</v>
      </c>
      <c r="BX12" s="7">
        <f t="shared" si="10"/>
        <v>12646.49169921875</v>
      </c>
      <c r="BY12" s="7">
        <f t="shared" si="10"/>
        <v>13089.49609375</v>
      </c>
      <c r="BZ12" s="7">
        <f t="shared" si="10"/>
        <v>13241.2822265625</v>
      </c>
      <c r="CA12" s="7">
        <f t="shared" si="10"/>
        <v>13687.017578125</v>
      </c>
      <c r="CB12" s="7">
        <f t="shared" si="10"/>
        <v>14119.50048828125</v>
      </c>
      <c r="CC12" s="7">
        <f t="shared" si="10"/>
        <v>14562.4306640625</v>
      </c>
      <c r="CD12" s="7">
        <f t="shared" si="10"/>
        <v>15149.369140625</v>
      </c>
      <c r="CE12" s="7">
        <f t="shared" si="10"/>
        <v>15626.69970703125</v>
      </c>
      <c r="CF12" s="7">
        <f t="shared" si="10"/>
        <v>16154.8173828125</v>
      </c>
      <c r="CG12" s="7">
        <f t="shared" si="10"/>
        <v>16625.904296875</v>
      </c>
      <c r="CH12" s="7">
        <f t="shared" si="10"/>
        <v>17197.72900390625</v>
      </c>
      <c r="CI12" s="7">
        <f t="shared" si="10"/>
        <v>17845.89453125</v>
      </c>
      <c r="CJ12" s="7">
        <f t="shared" si="10"/>
        <v>18469.001953125</v>
      </c>
      <c r="CK12" s="7">
        <f t="shared" si="10"/>
        <v>19245.556640625</v>
      </c>
      <c r="CL12" s="7">
        <f t="shared" si="10"/>
        <v>19916.9677734375</v>
      </c>
      <c r="CM12" s="7">
        <f t="shared" si="10"/>
        <v>20989.70703125</v>
      </c>
      <c r="CN12" s="7">
        <f t="shared" si="10"/>
        <v>22081.5205078125</v>
      </c>
      <c r="CO12" s="7">
        <f t="shared" si="10"/>
        <v>23065.78125</v>
      </c>
      <c r="CP12" s="7">
        <f t="shared" si="10"/>
        <v>24508.3955078125</v>
      </c>
      <c r="CQ12" s="7">
        <f t="shared" si="10"/>
        <v>25998.4052734375</v>
      </c>
      <c r="CR12" s="7">
        <f t="shared" si="10"/>
        <v>27724.3779296875</v>
      </c>
      <c r="CS12" s="7">
        <f t="shared" si="10"/>
        <v>29841.748046875</v>
      </c>
      <c r="CT12" s="7">
        <f t="shared" si="10"/>
        <v>32530.3193359375</v>
      </c>
      <c r="CU12" s="7">
        <f t="shared" si="10"/>
        <v>35553.693359375</v>
      </c>
      <c r="CV12" s="7">
        <f t="shared" si="10"/>
        <v>39682.326171875</v>
      </c>
      <c r="CW12" s="7">
        <f t="shared" si="10"/>
        <v>45409.42578125</v>
      </c>
      <c r="CX12" s="7">
        <f t="shared" si="10"/>
        <v>54201.01953125</v>
      </c>
      <c r="CY12" s="7">
        <f t="shared" si="10"/>
        <v>69230.951171875</v>
      </c>
      <c r="CZ12" s="7">
        <f t="shared" si="10"/>
        <v>128027.1171875</v>
      </c>
      <c r="DA12" s="7"/>
      <c r="DB12" s="18">
        <f t="shared" si="5"/>
        <v>0.16047836019050932</v>
      </c>
      <c r="DC12" s="18">
        <f t="shared" si="6"/>
        <v>0.43968016759155976</v>
      </c>
      <c r="DD12" s="18">
        <f t="shared" si="7"/>
        <v>0.39984147221793093</v>
      </c>
      <c r="DE12" s="18">
        <f t="shared" si="8"/>
        <v>0.10485582882707119</v>
      </c>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M12" s="295">
        <v>71</v>
      </c>
      <c r="EN12" s="7">
        <v>0</v>
      </c>
      <c r="EO12" s="7">
        <v>0</v>
      </c>
      <c r="EP12" s="7">
        <v>0</v>
      </c>
      <c r="EQ12" s="7">
        <v>0</v>
      </c>
      <c r="ER12" s="7">
        <v>0</v>
      </c>
      <c r="ES12" s="7">
        <v>0</v>
      </c>
      <c r="ET12" s="7">
        <v>0</v>
      </c>
      <c r="EU12" s="7">
        <v>0</v>
      </c>
      <c r="EV12" s="7">
        <v>4.2076087333786694</v>
      </c>
      <c r="EW12" s="7">
        <v>695.34772416235705</v>
      </c>
      <c r="EX12" s="7">
        <v>1675.7603605028592</v>
      </c>
      <c r="EY12" s="7">
        <v>2329.6252613336269</v>
      </c>
      <c r="EZ12" s="7">
        <v>2937.4609718860074</v>
      </c>
      <c r="FA12" s="7">
        <v>3554.173601177381</v>
      </c>
      <c r="FB12" s="7">
        <v>3974.0273918904013</v>
      </c>
      <c r="FC12" s="7">
        <v>4256.036462918134</v>
      </c>
      <c r="FD12" s="7">
        <v>4267.6056338028175</v>
      </c>
      <c r="FE12" s="7">
        <v>4367.3644159881123</v>
      </c>
      <c r="FF12" s="7">
        <v>4608.3771181778175</v>
      </c>
      <c r="FG12" s="7">
        <v>4842.5647144586273</v>
      </c>
      <c r="FH12" s="7">
        <v>5299.8946068992045</v>
      </c>
      <c r="FI12" s="7">
        <v>5629.2401380941901</v>
      </c>
      <c r="FJ12" s="7">
        <v>5899.6055925396131</v>
      </c>
      <c r="FK12" s="7">
        <v>6109.7568565691063</v>
      </c>
      <c r="FL12" s="7">
        <v>6501.688696632923</v>
      </c>
      <c r="FM12" s="7">
        <v>6811.7362868617965</v>
      </c>
      <c r="FN12" s="7">
        <v>7281.8290602992965</v>
      </c>
      <c r="FO12" s="7">
        <v>7600.6602112676064</v>
      </c>
      <c r="FP12" s="7">
        <v>7753.6005584286977</v>
      </c>
      <c r="FQ12" s="7">
        <v>8233.1838688380285</v>
      </c>
      <c r="FR12" s="7">
        <v>8413.6725627200703</v>
      </c>
      <c r="FS12" s="7">
        <v>8528.5919619278175</v>
      </c>
      <c r="FT12" s="7">
        <v>8535.2112676056349</v>
      </c>
      <c r="FU12" s="7">
        <v>8535.2112676056349</v>
      </c>
      <c r="FV12" s="7">
        <v>8535.2112676056349</v>
      </c>
      <c r="FW12" s="7">
        <v>8535.2112676056349</v>
      </c>
      <c r="FX12" s="7">
        <v>8535.2112676056349</v>
      </c>
      <c r="FY12" s="7">
        <v>8565.852979203346</v>
      </c>
      <c r="FZ12" s="7">
        <v>8767.3449878961273</v>
      </c>
      <c r="GA12" s="7">
        <v>9086.5313462808099</v>
      </c>
      <c r="GB12" s="7">
        <v>9285.2607834507053</v>
      </c>
      <c r="GC12" s="7">
        <v>9298.2445945202471</v>
      </c>
      <c r="GD12" s="7">
        <v>9535.1222078565152</v>
      </c>
      <c r="GE12" s="7">
        <v>9911.2380336707756</v>
      </c>
      <c r="GF12" s="7">
        <v>10168.550561179578</v>
      </c>
      <c r="GG12" s="7">
        <v>10453.012213908451</v>
      </c>
      <c r="GH12" s="7">
        <v>10786.713935959508</v>
      </c>
      <c r="GI12" s="7">
        <v>10977.30214293574</v>
      </c>
      <c r="GJ12" s="7">
        <v>11245.038099691901</v>
      </c>
      <c r="GK12" s="7">
        <v>11419.052596830987</v>
      </c>
      <c r="GL12" s="7">
        <v>11641.949892715669</v>
      </c>
      <c r="GM12" s="7">
        <v>12021.323104643487</v>
      </c>
      <c r="GN12" s="7">
        <v>12273.470166703346</v>
      </c>
      <c r="GO12" s="7">
        <v>12448.712931888205</v>
      </c>
      <c r="GP12" s="7">
        <v>12782.222436179578</v>
      </c>
      <c r="GQ12" s="7">
        <v>13008.07383362676</v>
      </c>
      <c r="GR12" s="7">
        <v>13254.807851012325</v>
      </c>
      <c r="GS12" s="7">
        <v>13708.750550176057</v>
      </c>
      <c r="GT12" s="7">
        <v>13943.661971830987</v>
      </c>
      <c r="GU12" s="7">
        <v>14256.321522887325</v>
      </c>
      <c r="GV12" s="7">
        <v>14762.841796875</v>
      </c>
      <c r="GW12" s="7">
        <v>15122.509765625</v>
      </c>
      <c r="GX12" s="7">
        <v>15378.187582526409</v>
      </c>
      <c r="GY12" s="7">
        <v>15612.477992957747</v>
      </c>
      <c r="GZ12" s="7">
        <v>16105.073998679578</v>
      </c>
      <c r="HA12" s="7">
        <v>16597.732586927817</v>
      </c>
      <c r="HB12" s="7">
        <v>16963.646429357395</v>
      </c>
      <c r="HC12" s="7">
        <v>17132.452134683099</v>
      </c>
      <c r="HD12" s="7">
        <v>17503.020466549297</v>
      </c>
      <c r="HE12" s="7">
        <v>18099.407873019369</v>
      </c>
      <c r="HF12" s="7">
        <v>18572.138396786973</v>
      </c>
      <c r="HG12" s="7">
        <v>18713.640927596833</v>
      </c>
      <c r="HH12" s="7">
        <v>19383.683841329228</v>
      </c>
      <c r="HI12" s="7">
        <v>20050.527481294015</v>
      </c>
      <c r="HJ12" s="7">
        <v>20650.422947843312</v>
      </c>
      <c r="HK12" s="7">
        <v>21479.706068441901</v>
      </c>
      <c r="HL12" s="7">
        <v>22180.542336047536</v>
      </c>
      <c r="HM12" s="7">
        <v>23016.367049955988</v>
      </c>
      <c r="HN12" s="7">
        <v>23453.437912632042</v>
      </c>
      <c r="HO12" s="7">
        <v>24298.883142605635</v>
      </c>
      <c r="HP12" s="7">
        <v>25311.643100792255</v>
      </c>
      <c r="HQ12" s="7">
        <v>26339.19316681338</v>
      </c>
      <c r="HR12" s="7">
        <v>27477.643595950707</v>
      </c>
      <c r="HS12" s="7">
        <v>28331.093199823947</v>
      </c>
      <c r="HT12" s="7">
        <v>29952.446908010566</v>
      </c>
      <c r="HU12" s="7">
        <v>31312.391340228874</v>
      </c>
      <c r="HV12" s="7">
        <v>32544.157130281692</v>
      </c>
      <c r="HW12" s="7">
        <v>34642.28515625</v>
      </c>
      <c r="HX12" s="7">
        <v>36498.913402288737</v>
      </c>
      <c r="HY12" s="7">
        <v>38674.451199383802</v>
      </c>
      <c r="HZ12" s="7">
        <v>41081.105578785216</v>
      </c>
      <c r="IA12" s="7">
        <v>44528.909000880281</v>
      </c>
      <c r="IB12" s="7">
        <v>47492.733549735916</v>
      </c>
      <c r="IC12" s="7">
        <v>52145.260233274654</v>
      </c>
      <c r="ID12" s="7">
        <v>56998.973921654935</v>
      </c>
      <c r="IE12" s="7">
        <v>64417.693661971833</v>
      </c>
      <c r="IF12" s="7">
        <v>74657.168794014084</v>
      </c>
      <c r="IG12" s="7">
        <v>88846.949273767605</v>
      </c>
      <c r="IH12" s="7">
        <v>114610.05721830987</v>
      </c>
      <c r="II12" s="7">
        <v>221574.05369718312</v>
      </c>
      <c r="IJ12" s="7">
        <v>140802.81139964791</v>
      </c>
      <c r="IK12" s="7">
        <v>148931.21148767608</v>
      </c>
      <c r="IL12" s="7">
        <v>156159.88116197183</v>
      </c>
      <c r="IM12" s="7">
        <v>164451.28741197183</v>
      </c>
      <c r="IN12" s="7">
        <v>175809.18243838029</v>
      </c>
      <c r="IO12" s="7">
        <v>187997.31514084508</v>
      </c>
      <c r="IP12" s="7">
        <v>206038.08318661974</v>
      </c>
      <c r="IQ12" s="7">
        <v>231702.56382042254</v>
      </c>
      <c r="IR12" s="7">
        <v>270460.65140845074</v>
      </c>
      <c r="IS12" s="7">
        <v>532964.67869718315</v>
      </c>
      <c r="IT12" s="7">
        <v>309426.36443661974</v>
      </c>
      <c r="IU12" s="7">
        <v>316624.88996478874</v>
      </c>
      <c r="IV12" s="7">
        <v>326789.8327464789</v>
      </c>
      <c r="IW12" s="7">
        <v>345998.95466549299</v>
      </c>
      <c r="IX12" s="7">
        <v>369878.93926056341</v>
      </c>
      <c r="IY12" s="7">
        <v>392385.24427816906</v>
      </c>
      <c r="IZ12" s="7">
        <v>437147.6012323944</v>
      </c>
      <c r="JA12" s="7">
        <v>482436.46566901408</v>
      </c>
      <c r="JB12" s="7">
        <v>607877.50880281697</v>
      </c>
      <c r="JC12" s="7">
        <v>1728952.2007042253</v>
      </c>
      <c r="JD12" s="7">
        <v>801155.54577464797</v>
      </c>
      <c r="JE12" s="7">
        <v>847260.34330985916</v>
      </c>
      <c r="JF12" s="7">
        <v>899327.81690140849</v>
      </c>
      <c r="JG12" s="7">
        <v>978023.10739436629</v>
      </c>
      <c r="JH12" s="7">
        <v>1112112.676056338</v>
      </c>
      <c r="JI12" s="7">
        <v>1143585.2112676057</v>
      </c>
      <c r="JJ12" s="7">
        <v>1348190.9330985916</v>
      </c>
      <c r="JK12" s="7">
        <v>2314584.3309859154</v>
      </c>
      <c r="JL12" s="7">
        <v>3193290.4929577466</v>
      </c>
      <c r="JM12" s="7">
        <v>4022036.4436619719</v>
      </c>
    </row>
    <row r="13" spans="1:273" x14ac:dyDescent="0.2">
      <c r="A13" s="295">
        <v>2011</v>
      </c>
      <c r="B13" s="7">
        <f t="shared" si="0"/>
        <v>1728543799114.125</v>
      </c>
      <c r="C13" s="7">
        <v>13204.693359375</v>
      </c>
      <c r="D13" s="7">
        <v>130903744</v>
      </c>
      <c r="E13" s="7">
        <v>0</v>
      </c>
      <c r="F13" s="7">
        <v>0</v>
      </c>
      <c r="G13" s="7">
        <v>0</v>
      </c>
      <c r="H13" s="7">
        <v>0</v>
      </c>
      <c r="I13" s="7">
        <v>0</v>
      </c>
      <c r="J13" s="7">
        <v>0</v>
      </c>
      <c r="K13" s="7">
        <v>0</v>
      </c>
      <c r="L13" s="7">
        <v>0</v>
      </c>
      <c r="M13" s="7">
        <v>0</v>
      </c>
      <c r="N13" s="7">
        <v>275.5362548828125</v>
      </c>
      <c r="O13" s="7">
        <v>1003.7318725585938</v>
      </c>
      <c r="P13" s="7">
        <v>1488.375732421875</v>
      </c>
      <c r="Q13" s="7">
        <v>1928.2476806640625</v>
      </c>
      <c r="R13" s="7">
        <v>2305.320556640625</v>
      </c>
      <c r="S13" s="7">
        <v>2570.575927734375</v>
      </c>
      <c r="T13" s="7">
        <v>3020.953369140625</v>
      </c>
      <c r="U13" s="7">
        <v>3270</v>
      </c>
      <c r="V13" s="7">
        <v>3270</v>
      </c>
      <c r="W13" s="7">
        <v>3308.642578125</v>
      </c>
      <c r="X13" s="7">
        <v>3529.223876953125</v>
      </c>
      <c r="Y13" s="7">
        <v>3706.90966796875</v>
      </c>
      <c r="Z13" s="7">
        <v>4065.141845703125</v>
      </c>
      <c r="AA13" s="7">
        <v>4211.59765625</v>
      </c>
      <c r="AB13" s="7">
        <v>4475.2412109375</v>
      </c>
      <c r="AC13" s="7">
        <v>4725.83837890625</v>
      </c>
      <c r="AD13" s="7">
        <v>4844.5068359375</v>
      </c>
      <c r="AE13" s="7">
        <v>5077.23583984375</v>
      </c>
      <c r="AF13" s="7">
        <v>5384.24560546875</v>
      </c>
      <c r="AG13" s="7">
        <v>5649.5458984375</v>
      </c>
      <c r="AH13" s="7">
        <v>5947.59716796875</v>
      </c>
      <c r="AI13" s="7">
        <v>6119.3359375</v>
      </c>
      <c r="AJ13" s="7">
        <v>6436.041015625</v>
      </c>
      <c r="AK13" s="7">
        <v>6540</v>
      </c>
      <c r="AL13" s="7">
        <v>6540</v>
      </c>
      <c r="AM13" s="7">
        <v>6540</v>
      </c>
      <c r="AN13" s="7">
        <v>6540</v>
      </c>
      <c r="AO13" s="7">
        <v>6540</v>
      </c>
      <c r="AP13" s="7">
        <v>6540</v>
      </c>
      <c r="AQ13" s="7">
        <v>6540</v>
      </c>
      <c r="AR13" s="7">
        <v>6581.33056640625</v>
      </c>
      <c r="AS13" s="7">
        <v>6752.12548828125</v>
      </c>
      <c r="AT13" s="7">
        <v>6990.04150390625</v>
      </c>
      <c r="AU13" s="7">
        <v>7196.23291015625</v>
      </c>
      <c r="AV13" s="7">
        <v>7205.43896484375</v>
      </c>
      <c r="AW13" s="7">
        <v>7427.091796875</v>
      </c>
      <c r="AX13" s="7">
        <v>7672.1748046875</v>
      </c>
      <c r="AY13" s="7">
        <v>7839.98779296875</v>
      </c>
      <c r="AZ13" s="7">
        <v>8108.29052734375</v>
      </c>
      <c r="BA13" s="7">
        <v>8366.8662109375</v>
      </c>
      <c r="BB13" s="7">
        <v>8400</v>
      </c>
      <c r="BC13" s="7">
        <v>8539.697265625</v>
      </c>
      <c r="BD13" s="7">
        <v>8855.2587890625</v>
      </c>
      <c r="BE13" s="7">
        <v>9001.478515625</v>
      </c>
      <c r="BF13" s="7">
        <v>9208.412109375</v>
      </c>
      <c r="BG13" s="7">
        <v>9454.9541015625</v>
      </c>
      <c r="BH13" s="7">
        <v>9600</v>
      </c>
      <c r="BI13" s="7">
        <v>9663.970703125</v>
      </c>
      <c r="BJ13" s="7">
        <v>9889.4541015625</v>
      </c>
      <c r="BK13" s="7">
        <v>10162.728515625</v>
      </c>
      <c r="BL13" s="7">
        <v>10400.9091796875</v>
      </c>
      <c r="BM13" s="7">
        <v>10723.1982421875</v>
      </c>
      <c r="BN13" s="7">
        <v>10835.9287109375</v>
      </c>
      <c r="BO13" s="7">
        <v>11200.3603515625</v>
      </c>
      <c r="BP13" s="7">
        <v>11527.666015625</v>
      </c>
      <c r="BQ13" s="7">
        <v>11921.783203125</v>
      </c>
      <c r="BR13" s="7">
        <v>12000</v>
      </c>
      <c r="BS13" s="7">
        <v>12224.8427734375</v>
      </c>
      <c r="BT13" s="7">
        <v>12610.876953125</v>
      </c>
      <c r="BU13" s="7">
        <v>12989.98828125</v>
      </c>
      <c r="BV13" s="7">
        <v>13105.3271484375</v>
      </c>
      <c r="BW13" s="7">
        <v>13270.9287109375</v>
      </c>
      <c r="BX13" s="7">
        <v>13724.3466796875</v>
      </c>
      <c r="BY13" s="7">
        <v>14234.7783203125</v>
      </c>
      <c r="BZ13" s="7">
        <v>14417.560546875</v>
      </c>
      <c r="CA13" s="7">
        <v>14874.099609375</v>
      </c>
      <c r="CB13" s="7">
        <v>15312.6845703125</v>
      </c>
      <c r="CC13" s="7">
        <v>15783.083984375</v>
      </c>
      <c r="CD13" s="7">
        <v>16416.48046875</v>
      </c>
      <c r="CE13" s="7">
        <v>16898.056640625</v>
      </c>
      <c r="CF13" s="7">
        <v>17629.982421875</v>
      </c>
      <c r="CG13" s="7">
        <v>18005.3828125</v>
      </c>
      <c r="CH13" s="7">
        <v>18558.890625</v>
      </c>
      <c r="CI13" s="7">
        <v>19091.529296875</v>
      </c>
      <c r="CJ13" s="7">
        <v>19841.37109375</v>
      </c>
      <c r="CK13" s="7">
        <v>20764.97265625</v>
      </c>
      <c r="CL13" s="7">
        <v>21631.16796875</v>
      </c>
      <c r="CM13" s="7">
        <v>22758.099609375</v>
      </c>
      <c r="CN13" s="7">
        <v>23874.357421875</v>
      </c>
      <c r="CO13" s="7">
        <v>24772.556640625</v>
      </c>
      <c r="CP13" s="7">
        <v>26349.072265625</v>
      </c>
      <c r="CQ13" s="7">
        <v>28005.810546875</v>
      </c>
      <c r="CR13" s="7">
        <v>29932.890625</v>
      </c>
      <c r="CS13" s="7">
        <v>32135.2421875</v>
      </c>
      <c r="CT13" s="7">
        <v>35098.84375</v>
      </c>
      <c r="CU13" s="7">
        <v>38099.3203125</v>
      </c>
      <c r="CV13" s="7">
        <v>42646.671875</v>
      </c>
      <c r="CW13" s="7">
        <v>49069.22265625</v>
      </c>
      <c r="CX13" s="7">
        <v>58707.671875</v>
      </c>
      <c r="CY13" s="7">
        <v>74878.2734375</v>
      </c>
      <c r="CZ13" s="7">
        <v>134812.53125</v>
      </c>
      <c r="DA13" s="7"/>
      <c r="DB13" s="18">
        <f>SUM(E13:BB13)/SUM($E13:$CZ13)</f>
        <v>0.16277333755169826</v>
      </c>
      <c r="DC13" s="18">
        <f t="shared" si="6"/>
        <v>0.44085572224336844</v>
      </c>
      <c r="DD13" s="18">
        <f t="shared" si="7"/>
        <v>0.3963709402049333</v>
      </c>
      <c r="DE13" s="18">
        <f t="shared" si="8"/>
        <v>0.10209619842399921</v>
      </c>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M13" s="295">
        <v>77</v>
      </c>
      <c r="EN13" s="7">
        <v>0</v>
      </c>
      <c r="EO13" s="7">
        <v>0</v>
      </c>
      <c r="EP13" s="7">
        <v>0</v>
      </c>
      <c r="EQ13" s="7">
        <v>0</v>
      </c>
      <c r="ER13" s="7">
        <v>0</v>
      </c>
      <c r="ES13" s="7">
        <v>0</v>
      </c>
      <c r="ET13" s="7">
        <v>0</v>
      </c>
      <c r="EU13" s="7">
        <v>0</v>
      </c>
      <c r="EV13" s="7">
        <v>0</v>
      </c>
      <c r="EW13" s="7">
        <v>524.59316501369733</v>
      </c>
      <c r="EX13" s="7">
        <v>1644.182002079948</v>
      </c>
      <c r="EY13" s="7">
        <v>2381.1128690645323</v>
      </c>
      <c r="EZ13" s="7">
        <v>3033.7709897524414</v>
      </c>
      <c r="FA13" s="7">
        <v>3618.7446098823116</v>
      </c>
      <c r="FB13" s="7">
        <v>4134.5531909496749</v>
      </c>
      <c r="FC13" s="7">
        <v>4246.7532467532465</v>
      </c>
      <c r="FD13" s="7">
        <v>4246.7532467532465</v>
      </c>
      <c r="FE13" s="7">
        <v>4430.2750228287268</v>
      </c>
      <c r="FF13" s="7">
        <v>4675.3246753246749</v>
      </c>
      <c r="FG13" s="7">
        <v>4965.9693334009735</v>
      </c>
      <c r="FH13" s="7">
        <v>5436.8779170048701</v>
      </c>
      <c r="FI13" s="7">
        <v>5722.7824421672076</v>
      </c>
      <c r="FJ13" s="7">
        <v>6175.6873985389611</v>
      </c>
      <c r="FK13" s="7">
        <v>6241.4690290178569</v>
      </c>
      <c r="FL13" s="7">
        <v>6611.0852526379867</v>
      </c>
      <c r="FM13" s="7">
        <v>7026.0818283279223</v>
      </c>
      <c r="FN13" s="7">
        <v>7504.7394987824673</v>
      </c>
      <c r="FO13" s="7">
        <v>7792.2077922077924</v>
      </c>
      <c r="FP13" s="7">
        <v>7998.3652090097403</v>
      </c>
      <c r="FQ13" s="7">
        <v>8476.0437804383109</v>
      </c>
      <c r="FR13" s="7">
        <v>8493.5064935064929</v>
      </c>
      <c r="FS13" s="7">
        <v>8493.5064935064929</v>
      </c>
      <c r="FT13" s="7">
        <v>8493.5064935064929</v>
      </c>
      <c r="FU13" s="7">
        <v>8493.5064935064929</v>
      </c>
      <c r="FV13" s="7">
        <v>8493.5064935064929</v>
      </c>
      <c r="FW13" s="7">
        <v>8493.5064935064929</v>
      </c>
      <c r="FX13" s="7">
        <v>8493.5064935064929</v>
      </c>
      <c r="FY13" s="7">
        <v>8550.0145850243498</v>
      </c>
      <c r="FZ13" s="7">
        <v>8854.6576958198057</v>
      </c>
      <c r="GA13" s="7">
        <v>9222.7570769074682</v>
      </c>
      <c r="GB13" s="7">
        <v>9350.6493506493498</v>
      </c>
      <c r="GC13" s="7">
        <v>9355.2043171672067</v>
      </c>
      <c r="GD13" s="7">
        <v>9670.9060470779223</v>
      </c>
      <c r="GE13" s="7">
        <v>10054.950030438311</v>
      </c>
      <c r="GF13" s="7">
        <v>10260.623604910714</v>
      </c>
      <c r="GG13" s="7">
        <v>10607.46182528409</v>
      </c>
      <c r="GH13" s="7">
        <v>10902.177607548701</v>
      </c>
      <c r="GI13" s="7">
        <v>10956.980519480519</v>
      </c>
      <c r="GJ13" s="7">
        <v>11386.953378652597</v>
      </c>
      <c r="GK13" s="7">
        <v>11684.655286120129</v>
      </c>
      <c r="GL13" s="7">
        <v>11784.893719561687</v>
      </c>
      <c r="GM13" s="7">
        <v>12178.708400974027</v>
      </c>
      <c r="GN13" s="7">
        <v>12467.370129870129</v>
      </c>
      <c r="GO13" s="7">
        <v>12467.532467532466</v>
      </c>
      <c r="GP13" s="7">
        <v>12727.014001623376</v>
      </c>
      <c r="GQ13" s="7">
        <v>13079.824472402597</v>
      </c>
      <c r="GR13" s="7">
        <v>13356.842278814935</v>
      </c>
      <c r="GS13" s="7">
        <v>13812.265371347403</v>
      </c>
      <c r="GT13" s="7">
        <v>14025.974025974027</v>
      </c>
      <c r="GU13" s="7">
        <v>14350.192775974027</v>
      </c>
      <c r="GV13" s="7">
        <v>14844.453885957791</v>
      </c>
      <c r="GW13" s="7">
        <v>15420.732295048701</v>
      </c>
      <c r="GX13" s="7">
        <v>15584.415584415585</v>
      </c>
      <c r="GY13" s="7">
        <v>15594.59466314935</v>
      </c>
      <c r="GZ13" s="7">
        <v>16078.450943587663</v>
      </c>
      <c r="HA13" s="7">
        <v>16585.091568587661</v>
      </c>
      <c r="HB13" s="7">
        <v>16987.012987012986</v>
      </c>
      <c r="HC13" s="7">
        <v>17093.794389204544</v>
      </c>
      <c r="HD13" s="7">
        <v>17449.032315340908</v>
      </c>
      <c r="HE13" s="7">
        <v>18059.894987824675</v>
      </c>
      <c r="HF13" s="7">
        <v>18665.501978490258</v>
      </c>
      <c r="HG13" s="7">
        <v>18848.594764610389</v>
      </c>
      <c r="HH13" s="7">
        <v>19474.181970373374</v>
      </c>
      <c r="HI13" s="7">
        <v>20050.842126623374</v>
      </c>
      <c r="HJ13" s="7">
        <v>20643.226207386364</v>
      </c>
      <c r="HK13" s="7">
        <v>21467.126623376622</v>
      </c>
      <c r="HL13" s="7">
        <v>22205.126318993505</v>
      </c>
      <c r="HM13" s="7">
        <v>23251.975953733767</v>
      </c>
      <c r="HN13" s="7">
        <v>23392.453835227272</v>
      </c>
      <c r="HO13" s="7">
        <v>24193.562297077922</v>
      </c>
      <c r="HP13" s="7">
        <v>25094.655539772728</v>
      </c>
      <c r="HQ13" s="7">
        <v>26111.368709415583</v>
      </c>
      <c r="HR13" s="7">
        <v>27331.823254870131</v>
      </c>
      <c r="HS13" s="7">
        <v>28423.249797077922</v>
      </c>
      <c r="HT13" s="7">
        <v>30067.555296266233</v>
      </c>
      <c r="HU13" s="7">
        <v>31168.83116883117</v>
      </c>
      <c r="HV13" s="7">
        <v>32148.417207792209</v>
      </c>
      <c r="HW13" s="7">
        <v>34275.527597402594</v>
      </c>
      <c r="HX13" s="7">
        <v>36185.87408685065</v>
      </c>
      <c r="HY13" s="7">
        <v>38637.487317370127</v>
      </c>
      <c r="HZ13" s="7">
        <v>40616.847605519477</v>
      </c>
      <c r="IA13" s="7">
        <v>44081.163758116883</v>
      </c>
      <c r="IB13" s="7">
        <v>47029.0330762987</v>
      </c>
      <c r="IC13" s="7">
        <v>51217.943384740262</v>
      </c>
      <c r="ID13" s="7">
        <v>56505.631087662339</v>
      </c>
      <c r="IE13" s="7">
        <v>63959.202516233767</v>
      </c>
      <c r="IF13" s="7">
        <v>74271.677150974021</v>
      </c>
      <c r="IG13" s="7">
        <v>87876.481331168834</v>
      </c>
      <c r="IH13" s="7">
        <v>114290.16842532468</v>
      </c>
      <c r="II13" s="7">
        <v>214075.60876623375</v>
      </c>
      <c r="IJ13" s="7">
        <v>141129.61647727274</v>
      </c>
      <c r="IK13" s="7">
        <v>149891.87297077922</v>
      </c>
      <c r="IL13" s="7">
        <v>155860.30844155845</v>
      </c>
      <c r="IM13" s="7">
        <v>162853.32792207791</v>
      </c>
      <c r="IN13" s="7">
        <v>174488.37256493507</v>
      </c>
      <c r="IO13" s="7">
        <v>188270.94155844155</v>
      </c>
      <c r="IP13" s="7">
        <v>207031.37175324676</v>
      </c>
      <c r="IQ13" s="7">
        <v>230966.1323051948</v>
      </c>
      <c r="IR13" s="7">
        <v>266655.96590909088</v>
      </c>
      <c r="IS13" s="7">
        <v>463397.60551948054</v>
      </c>
      <c r="IT13" s="7">
        <v>308954.07873376622</v>
      </c>
      <c r="IU13" s="7">
        <v>311688.31168831169</v>
      </c>
      <c r="IV13" s="7">
        <v>320895.41396103892</v>
      </c>
      <c r="IW13" s="7">
        <v>340429.28165584413</v>
      </c>
      <c r="IX13" s="7">
        <v>364378.00324675324</v>
      </c>
      <c r="IY13" s="7">
        <v>386898.45779220777</v>
      </c>
      <c r="IZ13" s="7">
        <v>437547.8896103896</v>
      </c>
      <c r="JA13" s="7">
        <v>473541.76136363635</v>
      </c>
      <c r="JB13" s="7">
        <v>592134.65909090906</v>
      </c>
      <c r="JC13" s="7">
        <v>1091843.0194805195</v>
      </c>
      <c r="JD13" s="7">
        <v>717715.42207792203</v>
      </c>
      <c r="JE13" s="7">
        <v>783259.33441558445</v>
      </c>
      <c r="JF13" s="7">
        <v>866711.68831168825</v>
      </c>
      <c r="JG13" s="7">
        <v>887532.46753246756</v>
      </c>
      <c r="JH13" s="7">
        <v>921038.96103896108</v>
      </c>
      <c r="JI13" s="7">
        <v>935115.82792207785</v>
      </c>
      <c r="JJ13" s="7">
        <v>1090909.0909090908</v>
      </c>
      <c r="JK13" s="7">
        <v>1176623.3766233765</v>
      </c>
      <c r="JL13" s="7">
        <v>1462951.2987012987</v>
      </c>
      <c r="JM13" s="7">
        <v>1922976.2987012987</v>
      </c>
    </row>
    <row r="14" spans="1:273" x14ac:dyDescent="0.2">
      <c r="A14" s="295">
        <v>2012</v>
      </c>
      <c r="B14" s="7">
        <f t="shared" si="0"/>
        <v>1964818872282.5</v>
      </c>
      <c r="C14" s="7">
        <v>14691.1044921875</v>
      </c>
      <c r="D14" s="7">
        <v>133742080</v>
      </c>
      <c r="E14" s="7">
        <v>0</v>
      </c>
      <c r="F14" s="7">
        <v>0</v>
      </c>
      <c r="G14" s="7">
        <v>0</v>
      </c>
      <c r="H14" s="7">
        <v>0</v>
      </c>
      <c r="I14" s="7">
        <v>0</v>
      </c>
      <c r="J14" s="7">
        <v>0</v>
      </c>
      <c r="K14" s="7">
        <v>0</v>
      </c>
      <c r="L14" s="7">
        <v>0</v>
      </c>
      <c r="M14" s="7">
        <v>0</v>
      </c>
      <c r="N14" s="7">
        <v>308.12814331054688</v>
      </c>
      <c r="O14" s="7">
        <v>1112.021240234375</v>
      </c>
      <c r="P14" s="7">
        <v>1665.64013671875</v>
      </c>
      <c r="Q14" s="7">
        <v>2214.09912109375</v>
      </c>
      <c r="R14" s="7">
        <v>2569.344482421875</v>
      </c>
      <c r="S14" s="7">
        <v>3006.430908203125</v>
      </c>
      <c r="T14" s="7">
        <v>3466.0361328125</v>
      </c>
      <c r="U14" s="7">
        <v>3709.1171875</v>
      </c>
      <c r="V14" s="7">
        <v>3732</v>
      </c>
      <c r="W14" s="7">
        <v>3738.037353515625</v>
      </c>
      <c r="X14" s="7">
        <v>4028.1748046875</v>
      </c>
      <c r="Y14" s="7">
        <v>4236.3046875</v>
      </c>
      <c r="Z14" s="7">
        <v>4630.4541015625</v>
      </c>
      <c r="AA14" s="7">
        <v>4816.615234375</v>
      </c>
      <c r="AB14" s="7">
        <v>5036.6435546875</v>
      </c>
      <c r="AC14" s="7">
        <v>5308.01416015625</v>
      </c>
      <c r="AD14" s="7">
        <v>5558.76708984375</v>
      </c>
      <c r="AE14" s="7">
        <v>5928.44091796875</v>
      </c>
      <c r="AF14" s="7">
        <v>6092.2763671875</v>
      </c>
      <c r="AG14" s="7">
        <v>6427.17431640625</v>
      </c>
      <c r="AH14" s="7">
        <v>6752.205078125</v>
      </c>
      <c r="AI14" s="7">
        <v>7166.5517578125</v>
      </c>
      <c r="AJ14" s="7">
        <v>7309.05126953125</v>
      </c>
      <c r="AK14" s="7">
        <v>7464</v>
      </c>
      <c r="AL14" s="7">
        <v>7464</v>
      </c>
      <c r="AM14" s="7">
        <v>7464</v>
      </c>
      <c r="AN14" s="7">
        <v>7464</v>
      </c>
      <c r="AO14" s="7">
        <v>7464</v>
      </c>
      <c r="AP14" s="7">
        <v>7464</v>
      </c>
      <c r="AQ14" s="7">
        <v>7464</v>
      </c>
      <c r="AR14" s="7">
        <v>7469.95263671875</v>
      </c>
      <c r="AS14" s="7">
        <v>7668.22216796875</v>
      </c>
      <c r="AT14" s="7">
        <v>7872.96142578125</v>
      </c>
      <c r="AU14" s="7">
        <v>8173.330078125</v>
      </c>
      <c r="AV14" s="7">
        <v>8398.9384765625</v>
      </c>
      <c r="AW14" s="7">
        <v>8432.404296875</v>
      </c>
      <c r="AX14" s="7">
        <v>8659.6796875</v>
      </c>
      <c r="AY14" s="7">
        <v>8955.5</v>
      </c>
      <c r="AZ14" s="7">
        <v>9080.349609375</v>
      </c>
      <c r="BA14" s="7">
        <v>9416.9853515625</v>
      </c>
      <c r="BB14" s="7">
        <v>9600</v>
      </c>
      <c r="BC14" s="7">
        <v>9663.1904296875</v>
      </c>
      <c r="BD14" s="7">
        <v>9873.32421875</v>
      </c>
      <c r="BE14" s="7">
        <v>10130.29296875</v>
      </c>
      <c r="BF14" s="7">
        <v>10347.021484375</v>
      </c>
      <c r="BG14" s="7">
        <v>10699.4560546875</v>
      </c>
      <c r="BH14" s="7">
        <v>10825.005859375</v>
      </c>
      <c r="BI14" s="7">
        <v>11070.5478515625</v>
      </c>
      <c r="BJ14" s="7">
        <v>11312.0947265625</v>
      </c>
      <c r="BK14" s="7">
        <v>11602.05078125</v>
      </c>
      <c r="BL14" s="7">
        <v>11963.041015625</v>
      </c>
      <c r="BM14" s="7">
        <v>12000</v>
      </c>
      <c r="BN14" s="7">
        <v>12245.748046875</v>
      </c>
      <c r="BO14" s="7">
        <v>12609.5380859375</v>
      </c>
      <c r="BP14" s="7">
        <v>12965.384765625</v>
      </c>
      <c r="BQ14" s="7">
        <v>13263.3408203125</v>
      </c>
      <c r="BR14" s="7">
        <v>13670.2900390625</v>
      </c>
      <c r="BS14" s="7">
        <v>14171.9794921875</v>
      </c>
      <c r="BT14" s="7">
        <v>14400</v>
      </c>
      <c r="BU14" s="7">
        <v>14647.548828125</v>
      </c>
      <c r="BV14" s="7">
        <v>14928</v>
      </c>
      <c r="BW14" s="7">
        <v>14995.8134765625</v>
      </c>
      <c r="BX14" s="7">
        <v>15433.255859375</v>
      </c>
      <c r="BY14" s="7">
        <v>15778.2998046875</v>
      </c>
      <c r="BZ14" s="7">
        <v>16334.1884765625</v>
      </c>
      <c r="CA14" s="7">
        <v>16811.49609375</v>
      </c>
      <c r="CB14" s="7">
        <v>17296.3125</v>
      </c>
      <c r="CC14" s="7">
        <v>17929.736328125</v>
      </c>
      <c r="CD14" s="7">
        <v>18074.763671875</v>
      </c>
      <c r="CE14" s="7">
        <v>18741.568359375</v>
      </c>
      <c r="CF14" s="7">
        <v>19367.99609375</v>
      </c>
      <c r="CG14" s="7">
        <v>19908.6640625</v>
      </c>
      <c r="CH14" s="7">
        <v>20750.8828125</v>
      </c>
      <c r="CI14" s="7">
        <v>21494.74609375</v>
      </c>
      <c r="CJ14" s="7">
        <v>22245.291015625</v>
      </c>
      <c r="CK14" s="7">
        <v>23252.03125</v>
      </c>
      <c r="CL14" s="7">
        <v>24021.78515625</v>
      </c>
      <c r="CM14" s="7">
        <v>24940.29296875</v>
      </c>
      <c r="CN14" s="7">
        <v>26256.97265625</v>
      </c>
      <c r="CO14" s="7">
        <v>27775.439453125</v>
      </c>
      <c r="CP14" s="7">
        <v>29511.76953125</v>
      </c>
      <c r="CQ14" s="7">
        <v>30893.673828125</v>
      </c>
      <c r="CR14" s="7">
        <v>33277.8125</v>
      </c>
      <c r="CS14" s="7">
        <v>35723.28125</v>
      </c>
      <c r="CT14" s="7">
        <v>38345.58984375</v>
      </c>
      <c r="CU14" s="7">
        <v>42193.95703125</v>
      </c>
      <c r="CV14" s="7">
        <v>47018.24609375</v>
      </c>
      <c r="CW14" s="7">
        <v>53790.78125</v>
      </c>
      <c r="CX14" s="7">
        <v>63668.1484375</v>
      </c>
      <c r="CY14" s="7">
        <v>80776.9765625</v>
      </c>
      <c r="CZ14" s="7">
        <v>145270.625</v>
      </c>
      <c r="DA14" s="7"/>
      <c r="DB14" s="18">
        <f t="shared" si="5"/>
        <v>0.16662934178755798</v>
      </c>
      <c r="DC14" s="18">
        <f t="shared" si="6"/>
        <v>0.44471355385275946</v>
      </c>
      <c r="DD14" s="18">
        <f t="shared" si="7"/>
        <v>0.38865710435968259</v>
      </c>
      <c r="DE14" s="18">
        <f t="shared" si="8"/>
        <v>9.8887050354752468E-2</v>
      </c>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M14" s="295">
        <v>81</v>
      </c>
      <c r="EN14" s="7">
        <v>0</v>
      </c>
      <c r="EO14" s="7">
        <v>0</v>
      </c>
      <c r="EP14" s="7">
        <v>0</v>
      </c>
      <c r="EQ14" s="7">
        <v>0</v>
      </c>
      <c r="ER14" s="7">
        <v>0</v>
      </c>
      <c r="ES14" s="7">
        <v>0</v>
      </c>
      <c r="ET14" s="7">
        <v>0</v>
      </c>
      <c r="EU14" s="7">
        <v>0</v>
      </c>
      <c r="EV14" s="7">
        <v>0</v>
      </c>
      <c r="EW14" s="7">
        <v>569.54285421489135</v>
      </c>
      <c r="EX14" s="7">
        <v>1782.1604034047036</v>
      </c>
      <c r="EY14" s="7">
        <v>2574.753749517753</v>
      </c>
      <c r="EZ14" s="7">
        <v>3211.6569613233082</v>
      </c>
      <c r="FA14" s="7">
        <v>3998.1825086805552</v>
      </c>
      <c r="FB14" s="7">
        <v>4492.3327787422841</v>
      </c>
      <c r="FC14" s="7">
        <v>4607.4074074074069</v>
      </c>
      <c r="FD14" s="7">
        <v>4607.4074074074069</v>
      </c>
      <c r="FE14" s="7">
        <v>4664.3189983603452</v>
      </c>
      <c r="FF14" s="7">
        <v>5130.1486545138887</v>
      </c>
      <c r="FG14" s="7">
        <v>5528.5385320216046</v>
      </c>
      <c r="FH14" s="7">
        <v>5925.9259259259252</v>
      </c>
      <c r="FI14" s="7">
        <v>6041.813753858024</v>
      </c>
      <c r="FJ14" s="7">
        <v>6551.7632378472217</v>
      </c>
      <c r="FK14" s="7">
        <v>6893.8024450231478</v>
      </c>
      <c r="FL14" s="7">
        <v>7373.3422550154319</v>
      </c>
      <c r="FM14" s="7">
        <v>7453.597608024691</v>
      </c>
      <c r="FN14" s="7">
        <v>8014.0450183256171</v>
      </c>
      <c r="FO14" s="7">
        <v>8637.0961130401229</v>
      </c>
      <c r="FP14" s="7">
        <v>8888.8888888888887</v>
      </c>
      <c r="FQ14" s="7">
        <v>9109.4388985339501</v>
      </c>
      <c r="FR14" s="7">
        <v>9214.8148148148139</v>
      </c>
      <c r="FS14" s="7">
        <v>9214.8148148148139</v>
      </c>
      <c r="FT14" s="7">
        <v>9214.8148148148139</v>
      </c>
      <c r="FU14" s="7">
        <v>9214.8148148148139</v>
      </c>
      <c r="FV14" s="7">
        <v>9214.8148148148139</v>
      </c>
      <c r="FW14" s="7">
        <v>9214.8148148148139</v>
      </c>
      <c r="FX14" s="7">
        <v>9214.8148148148139</v>
      </c>
      <c r="FY14" s="7">
        <v>9216.7576919367275</v>
      </c>
      <c r="FZ14" s="7">
        <v>9477.4148823302457</v>
      </c>
      <c r="GA14" s="7">
        <v>9721.681495949073</v>
      </c>
      <c r="GB14" s="7">
        <v>10151.546826774691</v>
      </c>
      <c r="GC14" s="7">
        <v>10370.37037037037</v>
      </c>
      <c r="GD14" s="7">
        <v>10529.279996141975</v>
      </c>
      <c r="GE14" s="7">
        <v>10914.048032407407</v>
      </c>
      <c r="GF14" s="7">
        <v>11111.111111111109</v>
      </c>
      <c r="GG14" s="7">
        <v>11337.360146604937</v>
      </c>
      <c r="GH14" s="7">
        <v>11779.792390046296</v>
      </c>
      <c r="GI14" s="7">
        <v>11851.85185185185</v>
      </c>
      <c r="GJ14" s="7">
        <v>11962.808641975307</v>
      </c>
      <c r="GK14" s="7">
        <v>12377.63671875</v>
      </c>
      <c r="GL14" s="7">
        <v>12703.835117669752</v>
      </c>
      <c r="GM14" s="7">
        <v>13218.041087962962</v>
      </c>
      <c r="GN14" s="7">
        <v>13347.01244212963</v>
      </c>
      <c r="GO14" s="7">
        <v>13623.974006558641</v>
      </c>
      <c r="GP14" s="7">
        <v>13918.414834104937</v>
      </c>
      <c r="GQ14" s="7">
        <v>14238.200472608023</v>
      </c>
      <c r="GR14" s="7">
        <v>14745.722415123455</v>
      </c>
      <c r="GS14" s="7">
        <v>14814.814814814814</v>
      </c>
      <c r="GT14" s="7">
        <v>14845.132860725307</v>
      </c>
      <c r="GU14" s="7">
        <v>15322.268036265432</v>
      </c>
      <c r="GV14" s="7">
        <v>15792.332175925925</v>
      </c>
      <c r="GW14" s="7">
        <v>16285.947145061727</v>
      </c>
      <c r="GX14" s="7">
        <v>16674.301938657405</v>
      </c>
      <c r="GY14" s="7">
        <v>17313.934702932096</v>
      </c>
      <c r="GZ14" s="7">
        <v>17777.777777777777</v>
      </c>
      <c r="HA14" s="7">
        <v>17879.217303240741</v>
      </c>
      <c r="HB14" s="7">
        <v>18379.412615740741</v>
      </c>
      <c r="HC14" s="7">
        <v>18461.536699459877</v>
      </c>
      <c r="HD14" s="7">
        <v>18674.733555169751</v>
      </c>
      <c r="HE14" s="7">
        <v>19288.910590277777</v>
      </c>
      <c r="HF14" s="7">
        <v>19795.087046682096</v>
      </c>
      <c r="HG14" s="7">
        <v>20536.817611882714</v>
      </c>
      <c r="HH14" s="7">
        <v>21084.05671296296</v>
      </c>
      <c r="HI14" s="7">
        <v>21972.730999228395</v>
      </c>
      <c r="HJ14" s="7">
        <v>22222.222222222219</v>
      </c>
      <c r="HK14" s="7">
        <v>22465.280189043209</v>
      </c>
      <c r="HL14" s="7">
        <v>23375.26765046296</v>
      </c>
      <c r="HM14" s="7">
        <v>24095.428240740741</v>
      </c>
      <c r="HN14" s="7">
        <v>25236.805555555555</v>
      </c>
      <c r="HO14" s="7">
        <v>26235.824170524691</v>
      </c>
      <c r="HP14" s="7">
        <v>27037.859278549382</v>
      </c>
      <c r="HQ14" s="7">
        <v>28087.070794753086</v>
      </c>
      <c r="HR14" s="7">
        <v>29423.811246141973</v>
      </c>
      <c r="HS14" s="7">
        <v>29702.80671296296</v>
      </c>
      <c r="HT14" s="7">
        <v>31108.948206018518</v>
      </c>
      <c r="HU14" s="7">
        <v>32802.912808641973</v>
      </c>
      <c r="HV14" s="7">
        <v>34656.741898148146</v>
      </c>
      <c r="HW14" s="7">
        <v>36734.835551697528</v>
      </c>
      <c r="HX14" s="7">
        <v>37956.22106481481</v>
      </c>
      <c r="HY14" s="7">
        <v>40726.572145061727</v>
      </c>
      <c r="HZ14" s="7">
        <v>43884.524498456791</v>
      </c>
      <c r="IA14" s="7">
        <v>45646.074459876538</v>
      </c>
      <c r="IB14" s="7">
        <v>49819.357638888883</v>
      </c>
      <c r="IC14" s="7">
        <v>53936.670524691355</v>
      </c>
      <c r="ID14" s="7">
        <v>59600.207368827156</v>
      </c>
      <c r="IE14" s="7">
        <v>67174.281442901236</v>
      </c>
      <c r="IF14" s="7">
        <v>76745.900848765421</v>
      </c>
      <c r="IG14" s="7">
        <v>91291.676311728384</v>
      </c>
      <c r="IH14" s="7">
        <v>117366.1361882716</v>
      </c>
      <c r="II14" s="7">
        <v>230591.6473765432</v>
      </c>
      <c r="IJ14" s="7">
        <v>144760.09837962961</v>
      </c>
      <c r="IK14" s="7">
        <v>148415.97222222222</v>
      </c>
      <c r="IL14" s="7">
        <v>156176.31172839506</v>
      </c>
      <c r="IM14" s="7">
        <v>165648.18672839506</v>
      </c>
      <c r="IN14" s="7">
        <v>177060.45524691357</v>
      </c>
      <c r="IO14" s="7">
        <v>190667.11033950615</v>
      </c>
      <c r="IP14" s="7">
        <v>211271.43132716048</v>
      </c>
      <c r="IQ14" s="7">
        <v>234951.69753086418</v>
      </c>
      <c r="IR14" s="7">
        <v>283001.4660493827</v>
      </c>
      <c r="IS14" s="7">
        <v>593265.70216049382</v>
      </c>
      <c r="IT14" s="7">
        <v>331767.74691358022</v>
      </c>
      <c r="IU14" s="7">
        <v>341032.75462962961</v>
      </c>
      <c r="IV14" s="7">
        <v>359674.3055555555</v>
      </c>
      <c r="IW14" s="7">
        <v>377950.57870370365</v>
      </c>
      <c r="IX14" s="7">
        <v>407914.39043209876</v>
      </c>
      <c r="IY14" s="7">
        <v>446562.73148148146</v>
      </c>
      <c r="IZ14" s="7">
        <v>495499.34413580241</v>
      </c>
      <c r="JA14" s="7">
        <v>663872.37654320989</v>
      </c>
      <c r="JB14" s="7">
        <v>844773.76543209876</v>
      </c>
      <c r="JC14" s="7">
        <v>1633746.2962962962</v>
      </c>
      <c r="JD14" s="7">
        <v>967570.37037037034</v>
      </c>
      <c r="JE14" s="7">
        <v>981481.48148148146</v>
      </c>
      <c r="JF14" s="7">
        <v>994266.51234567899</v>
      </c>
      <c r="JG14" s="7">
        <v>1082962.9629629629</v>
      </c>
      <c r="JH14" s="7">
        <v>1113810.5709876542</v>
      </c>
      <c r="JI14" s="7">
        <v>1287407.4074074074</v>
      </c>
      <c r="JJ14" s="7">
        <v>1481481.4814814813</v>
      </c>
      <c r="JK14" s="7">
        <v>2392478.549382716</v>
      </c>
      <c r="JL14" s="7">
        <v>2610370.3703703703</v>
      </c>
      <c r="JM14" s="7">
        <v>2865217.9012345676</v>
      </c>
    </row>
    <row r="15" spans="1:273" x14ac:dyDescent="0.2">
      <c r="A15" s="295">
        <v>2013</v>
      </c>
      <c r="B15" s="7">
        <f t="shared" si="0"/>
        <v>2162754306968.3906</v>
      </c>
      <c r="C15" s="7">
        <v>15946.6611328125</v>
      </c>
      <c r="D15" s="7">
        <v>135624272</v>
      </c>
      <c r="E15" s="7">
        <v>0</v>
      </c>
      <c r="F15" s="7">
        <v>0</v>
      </c>
      <c r="G15" s="7">
        <v>0</v>
      </c>
      <c r="H15" s="7">
        <v>0</v>
      </c>
      <c r="I15" s="7">
        <v>0</v>
      </c>
      <c r="J15" s="7">
        <v>0</v>
      </c>
      <c r="K15" s="7">
        <v>0</v>
      </c>
      <c r="L15" s="7">
        <v>0</v>
      </c>
      <c r="M15" s="7">
        <v>0</v>
      </c>
      <c r="N15" s="7">
        <v>89.032432556152344</v>
      </c>
      <c r="O15" s="7">
        <v>928.07763671875</v>
      </c>
      <c r="P15" s="7">
        <v>1566.6959228515625</v>
      </c>
      <c r="Q15" s="7">
        <v>2198.795654296875</v>
      </c>
      <c r="R15" s="7">
        <v>2692.30224609375</v>
      </c>
      <c r="S15" s="7">
        <v>3145.829833984375</v>
      </c>
      <c r="T15" s="7">
        <v>3656.7548828125</v>
      </c>
      <c r="U15" s="7">
        <v>4065.947998046875</v>
      </c>
      <c r="V15" s="7">
        <v>4068</v>
      </c>
      <c r="W15" s="7">
        <v>4116.6328125</v>
      </c>
      <c r="X15" s="7">
        <v>4274.76806640625</v>
      </c>
      <c r="Y15" s="7">
        <v>4695.5849609375</v>
      </c>
      <c r="Z15" s="7">
        <v>4908.75732421875</v>
      </c>
      <c r="AA15" s="7">
        <v>5232.4794921875</v>
      </c>
      <c r="AB15" s="7">
        <v>5524.85107421875</v>
      </c>
      <c r="AC15" s="7">
        <v>5841.96533203125</v>
      </c>
      <c r="AD15" s="7">
        <v>6029.61669921875</v>
      </c>
      <c r="AE15" s="7">
        <v>6367.396484375</v>
      </c>
      <c r="AF15" s="7">
        <v>6725.1513671875</v>
      </c>
      <c r="AG15" s="7">
        <v>7126.98486328125</v>
      </c>
      <c r="AH15" s="7">
        <v>7290.2958984375</v>
      </c>
      <c r="AI15" s="7">
        <v>7709.67724609375</v>
      </c>
      <c r="AJ15" s="7">
        <v>8060.32373046875</v>
      </c>
      <c r="AK15" s="7">
        <v>8136</v>
      </c>
      <c r="AL15" s="7">
        <v>8136</v>
      </c>
      <c r="AM15" s="7">
        <v>8136</v>
      </c>
      <c r="AN15" s="7">
        <v>8136</v>
      </c>
      <c r="AO15" s="7">
        <v>8136</v>
      </c>
      <c r="AP15" s="7">
        <v>8136</v>
      </c>
      <c r="AQ15" s="7">
        <v>8136.13818359375</v>
      </c>
      <c r="AR15" s="7">
        <v>8249.884765625</v>
      </c>
      <c r="AS15" s="7">
        <v>8400</v>
      </c>
      <c r="AT15" s="7">
        <v>8502.2021484375</v>
      </c>
      <c r="AU15" s="7">
        <v>8867.2685546875</v>
      </c>
      <c r="AV15" s="7">
        <v>9021.955078125</v>
      </c>
      <c r="AW15" s="7">
        <v>9324.78125</v>
      </c>
      <c r="AX15" s="7">
        <v>9584.1865234375</v>
      </c>
      <c r="AY15" s="7">
        <v>9629.2607421875</v>
      </c>
      <c r="AZ15" s="7">
        <v>9973.4912109375</v>
      </c>
      <c r="BA15" s="7">
        <v>10185.626953125</v>
      </c>
      <c r="BB15" s="7">
        <v>10345.4130859375</v>
      </c>
      <c r="BC15" s="7">
        <v>10664.884765625</v>
      </c>
      <c r="BD15" s="7">
        <v>10800</v>
      </c>
      <c r="BE15" s="7">
        <v>11054.7119140625</v>
      </c>
      <c r="BF15" s="7">
        <v>11380.8642578125</v>
      </c>
      <c r="BG15" s="7">
        <v>11777.46875</v>
      </c>
      <c r="BH15" s="7">
        <v>12000</v>
      </c>
      <c r="BI15" s="7">
        <v>12000.240234375</v>
      </c>
      <c r="BJ15" s="7">
        <v>12221.1357421875</v>
      </c>
      <c r="BK15" s="7">
        <v>12529.0400390625</v>
      </c>
      <c r="BL15" s="7">
        <v>12820.458984375</v>
      </c>
      <c r="BM15" s="7">
        <v>13177.8984375</v>
      </c>
      <c r="BN15" s="7">
        <v>13467.994140625</v>
      </c>
      <c r="BO15" s="7">
        <v>13940.94921875</v>
      </c>
      <c r="BP15" s="7">
        <v>14367.80078125</v>
      </c>
      <c r="BQ15" s="7">
        <v>14405.4130859375</v>
      </c>
      <c r="BR15" s="7">
        <v>14816.419921875</v>
      </c>
      <c r="BS15" s="7">
        <v>15157.912109375</v>
      </c>
      <c r="BT15" s="7">
        <v>15590.115234375</v>
      </c>
      <c r="BU15" s="7">
        <v>16044.8603515625</v>
      </c>
      <c r="BV15" s="7">
        <v>16269.8681640625</v>
      </c>
      <c r="BW15" s="7">
        <v>16440.603515625</v>
      </c>
      <c r="BX15" s="7">
        <v>16803.564453125</v>
      </c>
      <c r="BY15" s="7">
        <v>17292.966796875</v>
      </c>
      <c r="BZ15" s="7">
        <v>17901.39453125</v>
      </c>
      <c r="CA15" s="7">
        <v>18022.2265625</v>
      </c>
      <c r="CB15" s="7">
        <v>18632.259765625</v>
      </c>
      <c r="CC15" s="7">
        <v>19248.998046875</v>
      </c>
      <c r="CD15" s="7">
        <v>19956.958984375</v>
      </c>
      <c r="CE15" s="7">
        <v>20490.505859375</v>
      </c>
      <c r="CF15" s="7">
        <v>20999.890625</v>
      </c>
      <c r="CG15" s="7">
        <v>21696.912109375</v>
      </c>
      <c r="CH15" s="7">
        <v>22552.787109375</v>
      </c>
      <c r="CI15" s="7">
        <v>23599.130859375</v>
      </c>
      <c r="CJ15" s="7">
        <v>24056.080078125</v>
      </c>
      <c r="CK15" s="7">
        <v>24877.453125</v>
      </c>
      <c r="CL15" s="7">
        <v>25926.404296875</v>
      </c>
      <c r="CM15" s="7">
        <v>27216.8046875</v>
      </c>
      <c r="CN15" s="7">
        <v>28800.14453125</v>
      </c>
      <c r="CO15" s="7">
        <v>30114.193359375</v>
      </c>
      <c r="CP15" s="7">
        <v>31821.67578125</v>
      </c>
      <c r="CQ15" s="7">
        <v>33920.8671875</v>
      </c>
      <c r="CR15" s="7">
        <v>35996.44140625</v>
      </c>
      <c r="CS15" s="7">
        <v>38499.18359375</v>
      </c>
      <c r="CT15" s="7">
        <v>41881.0703125</v>
      </c>
      <c r="CU15" s="7">
        <v>46032.265625</v>
      </c>
      <c r="CV15" s="7">
        <v>50991.0390625</v>
      </c>
      <c r="CW15" s="7">
        <v>58584.31640625</v>
      </c>
      <c r="CX15" s="7">
        <v>69455.3828125</v>
      </c>
      <c r="CY15" s="7">
        <v>88424.9296875</v>
      </c>
      <c r="CZ15" s="7">
        <v>154552.921875</v>
      </c>
      <c r="DA15" s="7"/>
      <c r="DB15" s="18">
        <f t="shared" si="5"/>
        <v>0.16640362156830707</v>
      </c>
      <c r="DC15" s="18">
        <f t="shared" si="6"/>
        <v>0.44583332588570906</v>
      </c>
      <c r="DD15" s="18">
        <f t="shared" si="7"/>
        <v>0.38776305254598387</v>
      </c>
      <c r="DE15" s="18">
        <f t="shared" si="8"/>
        <v>9.6920894811972913E-2</v>
      </c>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M15" s="295">
        <v>87</v>
      </c>
      <c r="EN15" s="7">
        <v>0</v>
      </c>
      <c r="EO15" s="7">
        <v>0</v>
      </c>
      <c r="EP15" s="7">
        <v>0</v>
      </c>
      <c r="EQ15" s="7">
        <v>0</v>
      </c>
      <c r="ER15" s="7">
        <v>0</v>
      </c>
      <c r="ES15" s="7">
        <v>0</v>
      </c>
      <c r="ET15" s="7">
        <v>0</v>
      </c>
      <c r="EU15" s="7">
        <v>0</v>
      </c>
      <c r="EV15" s="7">
        <v>0</v>
      </c>
      <c r="EW15" s="7">
        <v>181.19473512145288</v>
      </c>
      <c r="EX15" s="7">
        <v>1385.0588743714022</v>
      </c>
      <c r="EY15" s="7">
        <v>2320.9117670168853</v>
      </c>
      <c r="EZ15" s="7">
        <v>3025.6330818965516</v>
      </c>
      <c r="FA15" s="7">
        <v>3807.5063420438159</v>
      </c>
      <c r="FB15" s="7">
        <v>4396.6513447377929</v>
      </c>
      <c r="FC15" s="7">
        <v>4675.8620689655172</v>
      </c>
      <c r="FD15" s="7">
        <v>4675.8620689655172</v>
      </c>
      <c r="FE15" s="7">
        <v>4749.3770204741377</v>
      </c>
      <c r="FF15" s="7">
        <v>5096.1392106681033</v>
      </c>
      <c r="FG15" s="7">
        <v>5517.0556079382186</v>
      </c>
      <c r="FH15" s="7">
        <v>5754.1711566091954</v>
      </c>
      <c r="FI15" s="7">
        <v>6212.684648886494</v>
      </c>
      <c r="FJ15" s="7">
        <v>6691.7974362428158</v>
      </c>
      <c r="FK15" s="7">
        <v>6896.5517241379312</v>
      </c>
      <c r="FL15" s="7">
        <v>7205.7274829382186</v>
      </c>
      <c r="FM15" s="7">
        <v>7795.5678654813219</v>
      </c>
      <c r="FN15" s="7">
        <v>8270.7070536997126</v>
      </c>
      <c r="FO15" s="7">
        <v>8414.49634069684</v>
      </c>
      <c r="FP15" s="7">
        <v>8954.1593705100568</v>
      </c>
      <c r="FQ15" s="7">
        <v>9331.6164915589088</v>
      </c>
      <c r="FR15" s="7">
        <v>9351.7241379310344</v>
      </c>
      <c r="FS15" s="7">
        <v>9351.7241379310344</v>
      </c>
      <c r="FT15" s="7">
        <v>9351.7241379310344</v>
      </c>
      <c r="FU15" s="7">
        <v>9351.7241379310344</v>
      </c>
      <c r="FV15" s="7">
        <v>9351.7241379310344</v>
      </c>
      <c r="FW15" s="7">
        <v>9351.7241379310344</v>
      </c>
      <c r="FX15" s="7">
        <v>9351.7241379310344</v>
      </c>
      <c r="FY15" s="7">
        <v>9461.854570761494</v>
      </c>
      <c r="FZ15" s="7">
        <v>9655.1724137931033</v>
      </c>
      <c r="GA15" s="7">
        <v>9969.33032507184</v>
      </c>
      <c r="GB15" s="7">
        <v>10304.778421336207</v>
      </c>
      <c r="GC15" s="7">
        <v>10406.761853448275</v>
      </c>
      <c r="GD15" s="7">
        <v>10854.593211206897</v>
      </c>
      <c r="GE15" s="7">
        <v>11034.48275862069</v>
      </c>
      <c r="GF15" s="7">
        <v>11113.633710488506</v>
      </c>
      <c r="GG15" s="7">
        <v>11544.270833333334</v>
      </c>
      <c r="GH15" s="7">
        <v>11769.833198635057</v>
      </c>
      <c r="GI15" s="7">
        <v>12230.171291307472</v>
      </c>
      <c r="GJ15" s="7">
        <v>12413.793103448275</v>
      </c>
      <c r="GK15" s="7">
        <v>12617.128008261494</v>
      </c>
      <c r="GL15" s="7">
        <v>13036.444863505747</v>
      </c>
      <c r="GM15" s="7">
        <v>13488.088182471265</v>
      </c>
      <c r="GN15" s="7">
        <v>13793.103448275862</v>
      </c>
      <c r="GO15" s="7">
        <v>13793.103448275862</v>
      </c>
      <c r="GP15" s="7">
        <v>13813.50237966954</v>
      </c>
      <c r="GQ15" s="7">
        <v>14111.084545617816</v>
      </c>
      <c r="GR15" s="7">
        <v>14551.221264367816</v>
      </c>
      <c r="GS15" s="7">
        <v>15049.647539511494</v>
      </c>
      <c r="GT15" s="7">
        <v>15271.253142959769</v>
      </c>
      <c r="GU15" s="7">
        <v>15859.327855603447</v>
      </c>
      <c r="GV15" s="7">
        <v>16427.970096982757</v>
      </c>
      <c r="GW15" s="7">
        <v>16551.724137931036</v>
      </c>
      <c r="GX15" s="7">
        <v>16812.396731321838</v>
      </c>
      <c r="GY15" s="7">
        <v>17268.619791666668</v>
      </c>
      <c r="GZ15" s="7">
        <v>17820.340562140806</v>
      </c>
      <c r="HA15" s="7">
        <v>18183.610587284482</v>
      </c>
      <c r="HB15" s="7">
        <v>18647.613595545976</v>
      </c>
      <c r="HC15" s="7">
        <v>18713.860452586207</v>
      </c>
      <c r="HD15" s="7">
        <v>19189.711296695401</v>
      </c>
      <c r="HE15" s="7">
        <v>19650.707165948275</v>
      </c>
      <c r="HF15" s="7">
        <v>20421.778466235632</v>
      </c>
      <c r="HG15" s="7">
        <v>20689.655172413793</v>
      </c>
      <c r="HH15" s="7">
        <v>20808.717223419539</v>
      </c>
      <c r="HI15" s="7">
        <v>21712.059985632182</v>
      </c>
      <c r="HJ15" s="7">
        <v>22333.57803520115</v>
      </c>
      <c r="HK15" s="7">
        <v>23187.589798850575</v>
      </c>
      <c r="HL15" s="7">
        <v>23967.248114224138</v>
      </c>
      <c r="HM15" s="7">
        <v>24780.07363505747</v>
      </c>
      <c r="HN15" s="7">
        <v>25744.70635775862</v>
      </c>
      <c r="HO15" s="7">
        <v>26843.271821120688</v>
      </c>
      <c r="HP15" s="7">
        <v>27586.206896551725</v>
      </c>
      <c r="HQ15" s="7">
        <v>27790.485811781611</v>
      </c>
      <c r="HR15" s="7">
        <v>29003.118265086207</v>
      </c>
      <c r="HS15" s="7">
        <v>30403.879310344826</v>
      </c>
      <c r="HT15" s="7">
        <v>31827.496408045976</v>
      </c>
      <c r="HU15" s="7">
        <v>33830.116289511498</v>
      </c>
      <c r="HV15" s="7">
        <v>34721.060075431036</v>
      </c>
      <c r="HW15" s="7">
        <v>36804.808728448275</v>
      </c>
      <c r="HX15" s="7">
        <v>39131.914511494251</v>
      </c>
      <c r="HY15" s="7">
        <v>41315.216415229886</v>
      </c>
      <c r="HZ15" s="7">
        <v>43202.34375</v>
      </c>
      <c r="IA15" s="7">
        <v>46919.100215517239</v>
      </c>
      <c r="IB15" s="7">
        <v>50653.919719827587</v>
      </c>
      <c r="IC15" s="7">
        <v>55242.447916666664</v>
      </c>
      <c r="ID15" s="7">
        <v>61296.619073275862</v>
      </c>
      <c r="IE15" s="7">
        <v>68742.420977011498</v>
      </c>
      <c r="IF15" s="7">
        <v>78559.123563218396</v>
      </c>
      <c r="IG15" s="7">
        <v>93731.465517241377</v>
      </c>
      <c r="IH15" s="7">
        <v>120371.41702586207</v>
      </c>
      <c r="II15" s="7">
        <v>228651.99353448275</v>
      </c>
      <c r="IJ15" s="7">
        <v>143502.43354885059</v>
      </c>
      <c r="IK15" s="7">
        <v>153210.9375</v>
      </c>
      <c r="IL15" s="7">
        <v>162552.55028735631</v>
      </c>
      <c r="IM15" s="7">
        <v>171361.0632183908</v>
      </c>
      <c r="IN15" s="7">
        <v>184308.0639367816</v>
      </c>
      <c r="IO15" s="7">
        <v>200470.51005747126</v>
      </c>
      <c r="IP15" s="7">
        <v>217249.92816091955</v>
      </c>
      <c r="IQ15" s="7">
        <v>244457.63290229885</v>
      </c>
      <c r="IR15" s="7">
        <v>291963.97270114941</v>
      </c>
      <c r="IS15" s="7">
        <v>516557.07614942529</v>
      </c>
      <c r="IT15" s="7">
        <v>343195.68965517241</v>
      </c>
      <c r="IU15" s="7">
        <v>358089.08045977011</v>
      </c>
      <c r="IV15" s="7">
        <v>371147.05459770118</v>
      </c>
      <c r="IW15" s="7">
        <v>390088.07471264369</v>
      </c>
      <c r="IX15" s="7">
        <v>411880.13649425289</v>
      </c>
      <c r="IY15" s="7">
        <v>431917.27729885059</v>
      </c>
      <c r="IZ15" s="7">
        <v>462939.58333333331</v>
      </c>
      <c r="JA15" s="7">
        <v>542874.71264367818</v>
      </c>
      <c r="JB15" s="7">
        <v>715339.22413793101</v>
      </c>
      <c r="JC15" s="7">
        <v>1131802.2270114943</v>
      </c>
      <c r="JD15" s="7">
        <v>827586.20689655177</v>
      </c>
      <c r="JE15" s="7">
        <v>848275.86206896557</v>
      </c>
      <c r="JF15" s="7">
        <v>857860.20114942524</v>
      </c>
      <c r="JG15" s="7">
        <v>930724.35344827583</v>
      </c>
      <c r="JH15" s="7">
        <v>984371.47988505743</v>
      </c>
      <c r="JI15" s="7">
        <v>1017586.2068965518</v>
      </c>
      <c r="JJ15" s="7">
        <v>1096551.7241379311</v>
      </c>
      <c r="JK15" s="7">
        <v>1117291.9540229884</v>
      </c>
      <c r="JL15" s="7">
        <v>1211820.9770114943</v>
      </c>
      <c r="JM15" s="7">
        <v>2251956.7528735632</v>
      </c>
    </row>
    <row r="16" spans="1:273" x14ac:dyDescent="0.2">
      <c r="A16" s="295">
        <v>2014</v>
      </c>
      <c r="B16" s="7">
        <f t="shared" si="0"/>
        <v>2408190045497.4062</v>
      </c>
      <c r="C16" s="7">
        <v>17323.451171875</v>
      </c>
      <c r="D16" s="7">
        <v>139013296</v>
      </c>
      <c r="E16" s="7">
        <v>0</v>
      </c>
      <c r="F16" s="7">
        <v>0</v>
      </c>
      <c r="G16" s="7">
        <v>0</v>
      </c>
      <c r="H16" s="7">
        <v>0</v>
      </c>
      <c r="I16" s="7">
        <v>0</v>
      </c>
      <c r="J16" s="7">
        <v>0</v>
      </c>
      <c r="K16" s="7">
        <v>0</v>
      </c>
      <c r="L16" s="7">
        <v>0</v>
      </c>
      <c r="M16" s="7">
        <v>0</v>
      </c>
      <c r="N16" s="7">
        <v>589.64630126953125</v>
      </c>
      <c r="O16" s="7">
        <v>1445.7152099609375</v>
      </c>
      <c r="P16" s="7">
        <v>2126.595458984375</v>
      </c>
      <c r="Q16" s="7">
        <v>2723.12841796875</v>
      </c>
      <c r="R16" s="7">
        <v>3188.499267578125</v>
      </c>
      <c r="S16" s="7">
        <v>3754.353759765625</v>
      </c>
      <c r="T16" s="7">
        <v>4250.58447265625</v>
      </c>
      <c r="U16" s="7">
        <v>4344</v>
      </c>
      <c r="V16" s="7">
        <v>4344</v>
      </c>
      <c r="W16" s="7">
        <v>4552.55224609375</v>
      </c>
      <c r="X16" s="7">
        <v>4855.50390625</v>
      </c>
      <c r="Y16" s="7">
        <v>5199.82080078125</v>
      </c>
      <c r="Z16" s="7">
        <v>5578.18017578125</v>
      </c>
      <c r="AA16" s="7">
        <v>5950.82666015625</v>
      </c>
      <c r="AB16" s="7">
        <v>6078.974609375</v>
      </c>
      <c r="AC16" s="7">
        <v>6435.4814453125</v>
      </c>
      <c r="AD16" s="7">
        <v>6768.31689453125</v>
      </c>
      <c r="AE16" s="7">
        <v>7187.87548828125</v>
      </c>
      <c r="AF16" s="7">
        <v>7367.32958984375</v>
      </c>
      <c r="AG16" s="7">
        <v>7802.77197265625</v>
      </c>
      <c r="AH16" s="7">
        <v>8307.5439453125</v>
      </c>
      <c r="AI16" s="7">
        <v>8451.5078125</v>
      </c>
      <c r="AJ16" s="7">
        <v>8681.6796875</v>
      </c>
      <c r="AK16" s="7">
        <v>8688</v>
      </c>
      <c r="AL16" s="7">
        <v>8688</v>
      </c>
      <c r="AM16" s="7">
        <v>8688</v>
      </c>
      <c r="AN16" s="7">
        <v>8688</v>
      </c>
      <c r="AO16" s="7">
        <v>8688</v>
      </c>
      <c r="AP16" s="7">
        <v>8688</v>
      </c>
      <c r="AQ16" s="7">
        <v>8695.4375</v>
      </c>
      <c r="AR16" s="7">
        <v>8944.18359375</v>
      </c>
      <c r="AS16" s="7">
        <v>9149.0439453125</v>
      </c>
      <c r="AT16" s="7">
        <v>9509.974609375</v>
      </c>
      <c r="AU16" s="7">
        <v>9615.3857421875</v>
      </c>
      <c r="AV16" s="7">
        <v>9908.205078125</v>
      </c>
      <c r="AW16" s="7">
        <v>10193.28125</v>
      </c>
      <c r="AX16" s="7">
        <v>10444.236328125</v>
      </c>
      <c r="AY16" s="7">
        <v>10732.537109375</v>
      </c>
      <c r="AZ16" s="7">
        <v>10800</v>
      </c>
      <c r="BA16" s="7">
        <v>11008.5712890625</v>
      </c>
      <c r="BB16" s="7">
        <v>11404.8427734375</v>
      </c>
      <c r="BC16" s="7">
        <v>11716.9951171875</v>
      </c>
      <c r="BD16" s="7">
        <v>11999.54296875</v>
      </c>
      <c r="BE16" s="7">
        <v>12000</v>
      </c>
      <c r="BF16" s="7">
        <v>12219.6298828125</v>
      </c>
      <c r="BG16" s="7">
        <v>12589.822265625</v>
      </c>
      <c r="BH16" s="7">
        <v>12875.2939453125</v>
      </c>
      <c r="BI16" s="7">
        <v>13152.43359375</v>
      </c>
      <c r="BJ16" s="7">
        <v>13343.2734375</v>
      </c>
      <c r="BK16" s="7">
        <v>13785.1904296875</v>
      </c>
      <c r="BL16" s="7">
        <v>14285.5107421875</v>
      </c>
      <c r="BM16" s="7">
        <v>14400</v>
      </c>
      <c r="BN16" s="7">
        <v>14668.849609375</v>
      </c>
      <c r="BO16" s="7">
        <v>15038.5703125</v>
      </c>
      <c r="BP16" s="7">
        <v>15474.4208984375</v>
      </c>
      <c r="BQ16" s="7">
        <v>15780.3935546875</v>
      </c>
      <c r="BR16" s="7">
        <v>16317.39453125</v>
      </c>
      <c r="BS16" s="7">
        <v>16785.6953125</v>
      </c>
      <c r="BT16" s="7">
        <v>16970.86328125</v>
      </c>
      <c r="BU16" s="7">
        <v>17371.546875</v>
      </c>
      <c r="BV16" s="7">
        <v>17451.6875</v>
      </c>
      <c r="BW16" s="7">
        <v>17959.90625</v>
      </c>
      <c r="BX16" s="7">
        <v>18033.408203125</v>
      </c>
      <c r="BY16" s="7">
        <v>18578.509765625</v>
      </c>
      <c r="BZ16" s="7">
        <v>19189.375</v>
      </c>
      <c r="CA16" s="7">
        <v>19784.79296875</v>
      </c>
      <c r="CB16" s="7">
        <v>20507.68359375</v>
      </c>
      <c r="CC16" s="7">
        <v>21086.474609375</v>
      </c>
      <c r="CD16" s="7">
        <v>21523.4921875</v>
      </c>
      <c r="CE16" s="7">
        <v>22017.60546875</v>
      </c>
      <c r="CF16" s="7">
        <v>22922.91015625</v>
      </c>
      <c r="CG16" s="7">
        <v>23822.216796875</v>
      </c>
      <c r="CH16" s="7">
        <v>24116.9765625</v>
      </c>
      <c r="CI16" s="7">
        <v>25080.333984375</v>
      </c>
      <c r="CJ16" s="7">
        <v>26008.97265625</v>
      </c>
      <c r="CK16" s="7">
        <v>27055.533203125</v>
      </c>
      <c r="CL16" s="7">
        <v>28426.685546875</v>
      </c>
      <c r="CM16" s="7">
        <v>29772.943359375</v>
      </c>
      <c r="CN16" s="7">
        <v>30864.078125</v>
      </c>
      <c r="CO16" s="7">
        <v>32754.7109375</v>
      </c>
      <c r="CP16" s="7">
        <v>34648.109375</v>
      </c>
      <c r="CQ16" s="7">
        <v>36376.19140625</v>
      </c>
      <c r="CR16" s="7">
        <v>39061.81640625</v>
      </c>
      <c r="CS16" s="7">
        <v>41982.21875</v>
      </c>
      <c r="CT16" s="7">
        <v>45604.30078125</v>
      </c>
      <c r="CU16" s="7">
        <v>49553.3046875</v>
      </c>
      <c r="CV16" s="7">
        <v>55396.94921875</v>
      </c>
      <c r="CW16" s="7">
        <v>63033.46875</v>
      </c>
      <c r="CX16" s="7">
        <v>75108.1171875</v>
      </c>
      <c r="CY16" s="7">
        <v>94745.0078125</v>
      </c>
      <c r="CZ16" s="7">
        <v>166552</v>
      </c>
      <c r="DA16" s="7"/>
      <c r="DB16" s="18">
        <f t="shared" si="5"/>
        <v>0.16886004609941699</v>
      </c>
      <c r="DC16" s="18">
        <f t="shared" si="6"/>
        <v>0.44586716048875596</v>
      </c>
      <c r="DD16" s="18">
        <f t="shared" si="7"/>
        <v>0.38527279341182707</v>
      </c>
      <c r="DE16" s="18">
        <f t="shared" si="8"/>
        <v>9.6144243870339915E-2</v>
      </c>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M16" s="295">
        <v>93</v>
      </c>
      <c r="EN16" s="7">
        <v>0</v>
      </c>
      <c r="EO16" s="7">
        <v>0</v>
      </c>
      <c r="EP16" s="7">
        <v>0</v>
      </c>
      <c r="EQ16" s="7">
        <v>0</v>
      </c>
      <c r="ER16" s="7">
        <v>0</v>
      </c>
      <c r="ES16" s="7">
        <v>0</v>
      </c>
      <c r="ET16" s="7">
        <v>0</v>
      </c>
      <c r="EU16" s="7">
        <v>0</v>
      </c>
      <c r="EV16" s="7">
        <v>0</v>
      </c>
      <c r="EW16" s="7">
        <v>953.06389921454945</v>
      </c>
      <c r="EX16" s="7">
        <v>2046.445391255043</v>
      </c>
      <c r="EY16" s="7">
        <v>2822.262999831989</v>
      </c>
      <c r="EZ16" s="7">
        <v>3575.7733744959673</v>
      </c>
      <c r="FA16" s="7">
        <v>4275.4601919522793</v>
      </c>
      <c r="FB16" s="7">
        <v>4670.4794606854839</v>
      </c>
      <c r="FC16" s="7">
        <v>4670.9677419354839</v>
      </c>
      <c r="FD16" s="7">
        <v>4701.5189222110212</v>
      </c>
      <c r="FE16" s="7">
        <v>5118.9138104838703</v>
      </c>
      <c r="FF16" s="7">
        <v>5317.6994077620966</v>
      </c>
      <c r="FG16" s="7">
        <v>5829.2748235887093</v>
      </c>
      <c r="FH16" s="7">
        <v>6313.5521673387093</v>
      </c>
      <c r="FI16" s="7">
        <v>6451.6129032258059</v>
      </c>
      <c r="FJ16" s="7">
        <v>6853.0903477822576</v>
      </c>
      <c r="FK16" s="7">
        <v>7353.1423261088703</v>
      </c>
      <c r="FL16" s="7">
        <v>7741.9354838709669</v>
      </c>
      <c r="FM16" s="7">
        <v>7956.3376806115584</v>
      </c>
      <c r="FN16" s="7">
        <v>8505.0361223118271</v>
      </c>
      <c r="FO16" s="7">
        <v>9042.0467909946237</v>
      </c>
      <c r="FP16" s="7">
        <v>9324.2198000672033</v>
      </c>
      <c r="FQ16" s="7">
        <v>9341.9354838709678</v>
      </c>
      <c r="FR16" s="7">
        <v>9341.9354838709678</v>
      </c>
      <c r="FS16" s="7">
        <v>9341.9354838709678</v>
      </c>
      <c r="FT16" s="7">
        <v>9341.9354838709678</v>
      </c>
      <c r="FU16" s="7">
        <v>9341.9354838709678</v>
      </c>
      <c r="FV16" s="7">
        <v>9341.9354838709678</v>
      </c>
      <c r="FW16" s="7">
        <v>9341.9354838709678</v>
      </c>
      <c r="FX16" s="7">
        <v>9479.4617355510745</v>
      </c>
      <c r="FY16" s="7">
        <v>9684.0851814516118</v>
      </c>
      <c r="FZ16" s="7">
        <v>9954.0438088037627</v>
      </c>
      <c r="GA16" s="7">
        <v>10314.391171034946</v>
      </c>
      <c r="GB16" s="7">
        <v>10369.789566532258</v>
      </c>
      <c r="GC16" s="7">
        <v>10773.262138776881</v>
      </c>
      <c r="GD16" s="7">
        <v>11052.91288642473</v>
      </c>
      <c r="GE16" s="7">
        <v>11447.433635752688</v>
      </c>
      <c r="GF16" s="7">
        <v>11612.903225806451</v>
      </c>
      <c r="GG16" s="7">
        <v>11816.72127016129</v>
      </c>
      <c r="GH16" s="7">
        <v>12283.847866263441</v>
      </c>
      <c r="GI16" s="7">
        <v>12631.483114919354</v>
      </c>
      <c r="GJ16" s="7">
        <v>12903.225806451612</v>
      </c>
      <c r="GK16" s="7">
        <v>12903.225806451612</v>
      </c>
      <c r="GL16" s="7">
        <v>12951.117271505376</v>
      </c>
      <c r="GM16" s="7">
        <v>13407.605636760753</v>
      </c>
      <c r="GN16" s="7">
        <v>13826.158224126344</v>
      </c>
      <c r="GO16" s="7">
        <v>14136.614793346773</v>
      </c>
      <c r="GP16" s="7">
        <v>14290.643901209676</v>
      </c>
      <c r="GQ16" s="7">
        <v>14746.147303427419</v>
      </c>
      <c r="GR16" s="7">
        <v>15298.059475806451</v>
      </c>
      <c r="GS16" s="7">
        <v>15483.870967741934</v>
      </c>
      <c r="GT16" s="7">
        <v>15630.49815188172</v>
      </c>
      <c r="GU16" s="7">
        <v>16108.725008400537</v>
      </c>
      <c r="GV16" s="7">
        <v>16535.193002352149</v>
      </c>
      <c r="GW16" s="7">
        <v>16879.797757056451</v>
      </c>
      <c r="GX16" s="7">
        <v>17449.387810819891</v>
      </c>
      <c r="GY16" s="7">
        <v>17978.706737231183</v>
      </c>
      <c r="GZ16" s="7">
        <v>18304.217069892471</v>
      </c>
      <c r="HA16" s="7">
        <v>18683.870967741936</v>
      </c>
      <c r="HB16" s="7">
        <v>18791.677167338708</v>
      </c>
      <c r="HC16" s="7">
        <v>19330.874075940857</v>
      </c>
      <c r="HD16" s="7">
        <v>19354.838709677417</v>
      </c>
      <c r="HE16" s="7">
        <v>19633.526545698925</v>
      </c>
      <c r="HF16" s="7">
        <v>20435.185651881719</v>
      </c>
      <c r="HG16" s="7">
        <v>20952.238743279569</v>
      </c>
      <c r="HH16" s="7">
        <v>21780.71026545699</v>
      </c>
      <c r="HI16" s="7">
        <v>22467.069892473119</v>
      </c>
      <c r="HJ16" s="7">
        <v>23106.342405913976</v>
      </c>
      <c r="HK16" s="7">
        <v>23780.865675403224</v>
      </c>
      <c r="HL16" s="7">
        <v>24736.494035618278</v>
      </c>
      <c r="HM16" s="7">
        <v>25690.713205645159</v>
      </c>
      <c r="HN16" s="7">
        <v>25806.451612903224</v>
      </c>
      <c r="HO16" s="7">
        <v>26570.287298387095</v>
      </c>
      <c r="HP16" s="7">
        <v>27690.805611559139</v>
      </c>
      <c r="HQ16" s="7">
        <v>28723.168682795698</v>
      </c>
      <c r="HR16" s="7">
        <v>29944.804267473115</v>
      </c>
      <c r="HS16" s="7">
        <v>31509.935735887095</v>
      </c>
      <c r="HT16" s="7">
        <v>32290.832913306451</v>
      </c>
      <c r="HU16" s="7">
        <v>33789.929855510753</v>
      </c>
      <c r="HV16" s="7">
        <v>35639.205309139783</v>
      </c>
      <c r="HW16" s="7">
        <v>37836.689348118278</v>
      </c>
      <c r="HX16" s="7">
        <v>39000.995463709674</v>
      </c>
      <c r="HY16" s="7">
        <v>41598.248487903227</v>
      </c>
      <c r="HZ16" s="7">
        <v>44662.957829301071</v>
      </c>
      <c r="IA16" s="7">
        <v>47532.573084677417</v>
      </c>
      <c r="IB16" s="7">
        <v>51288.403057795695</v>
      </c>
      <c r="IC16" s="7">
        <v>55655.964381720427</v>
      </c>
      <c r="ID16" s="7">
        <v>61891.788474462359</v>
      </c>
      <c r="IE16" s="7">
        <v>68659.450604838712</v>
      </c>
      <c r="IF16" s="7">
        <v>79587.138776881722</v>
      </c>
      <c r="IG16" s="7">
        <v>94649.361559139783</v>
      </c>
      <c r="IH16" s="7">
        <v>120708.04771505376</v>
      </c>
      <c r="II16" s="7">
        <v>224230.88037634408</v>
      </c>
      <c r="IJ16" s="7">
        <v>143822.31182795699</v>
      </c>
      <c r="IK16" s="7">
        <v>151955.39314516127</v>
      </c>
      <c r="IL16" s="7">
        <v>158932.22446236559</v>
      </c>
      <c r="IM16" s="7">
        <v>168544.47244623656</v>
      </c>
      <c r="IN16" s="7">
        <v>182484.67741935482</v>
      </c>
      <c r="IO16" s="7">
        <v>195470.66532258064</v>
      </c>
      <c r="IP16" s="7">
        <v>213600.16801075268</v>
      </c>
      <c r="IQ16" s="7">
        <v>240912.66801075268</v>
      </c>
      <c r="IR16" s="7">
        <v>283565.86021505378</v>
      </c>
      <c r="IS16" s="7">
        <v>502697.74865591398</v>
      </c>
      <c r="IT16" s="7">
        <v>322580.6451612903</v>
      </c>
      <c r="IU16" s="7">
        <v>332489.95295698923</v>
      </c>
      <c r="IV16" s="7">
        <v>349140.65860215051</v>
      </c>
      <c r="IW16" s="7">
        <v>365798.21908602148</v>
      </c>
      <c r="IX16" s="7">
        <v>400066.96908602148</v>
      </c>
      <c r="IY16" s="7">
        <v>432320.12768817204</v>
      </c>
      <c r="IZ16" s="7">
        <v>473047.07661290321</v>
      </c>
      <c r="JA16" s="7">
        <v>543264.75134408602</v>
      </c>
      <c r="JB16" s="7">
        <v>715373.45430107519</v>
      </c>
      <c r="JC16" s="7">
        <v>1058660.0134408602</v>
      </c>
      <c r="JD16" s="7">
        <v>864516.12903225806</v>
      </c>
      <c r="JE16" s="7">
        <v>876702.48655913968</v>
      </c>
      <c r="JF16" s="7">
        <v>903225.80645161285</v>
      </c>
      <c r="JG16" s="7">
        <v>929032.25806451612</v>
      </c>
      <c r="JH16" s="7">
        <v>929032.25806451612</v>
      </c>
      <c r="JI16" s="7">
        <v>935483.87096774194</v>
      </c>
      <c r="JJ16" s="7">
        <v>987096.77419354836</v>
      </c>
      <c r="JK16" s="7">
        <v>995193.68279569887</v>
      </c>
      <c r="JL16" s="7">
        <v>1061068.3467741935</v>
      </c>
      <c r="JM16" s="7">
        <v>2129419.2204301073</v>
      </c>
    </row>
    <row r="17" spans="1:273" x14ac:dyDescent="0.2">
      <c r="A17" s="295">
        <v>2015</v>
      </c>
      <c r="B17" s="7">
        <f>C17*D17</f>
        <v>2536947933679.0625</v>
      </c>
      <c r="C17" s="7">
        <v>17798.10546875</v>
      </c>
      <c r="D17" s="7">
        <v>142540336</v>
      </c>
      <c r="E17" s="7">
        <v>0</v>
      </c>
      <c r="F17" s="7">
        <v>0</v>
      </c>
      <c r="G17" s="7">
        <v>0</v>
      </c>
      <c r="H17" s="7">
        <v>0</v>
      </c>
      <c r="I17" s="7">
        <v>0</v>
      </c>
      <c r="J17" s="7">
        <v>0</v>
      </c>
      <c r="K17" s="7">
        <v>0</v>
      </c>
      <c r="L17" s="7">
        <v>0</v>
      </c>
      <c r="M17" s="7">
        <v>0</v>
      </c>
      <c r="N17" s="7">
        <v>0</v>
      </c>
      <c r="O17" s="7">
        <v>573.281005859375</v>
      </c>
      <c r="P17" s="7">
        <v>1476.2384033203125</v>
      </c>
      <c r="Q17" s="7">
        <v>2108.88916015625</v>
      </c>
      <c r="R17" s="7">
        <v>2687.755615234375</v>
      </c>
      <c r="S17" s="7">
        <v>3247.16943359375</v>
      </c>
      <c r="T17" s="7">
        <v>3650.307373046875</v>
      </c>
      <c r="U17" s="7">
        <v>4239.89453125</v>
      </c>
      <c r="V17" s="7">
        <v>4713.427734375</v>
      </c>
      <c r="W17" s="7">
        <v>4728</v>
      </c>
      <c r="X17" s="7">
        <v>4750.70263671875</v>
      </c>
      <c r="Y17" s="7">
        <v>4922.9033203125</v>
      </c>
      <c r="Z17" s="7">
        <v>5295.14404296875</v>
      </c>
      <c r="AA17" s="7">
        <v>5761.90234375</v>
      </c>
      <c r="AB17" s="7">
        <v>6013.4765625</v>
      </c>
      <c r="AC17" s="7">
        <v>6344.0966796875</v>
      </c>
      <c r="AD17" s="7">
        <v>6631.6923828125</v>
      </c>
      <c r="AE17" s="7">
        <v>6987.451171875</v>
      </c>
      <c r="AF17" s="7">
        <v>7201.2392578125</v>
      </c>
      <c r="AG17" s="7">
        <v>7559.54638671875</v>
      </c>
      <c r="AH17" s="7">
        <v>7970.298828125</v>
      </c>
      <c r="AI17" s="7">
        <v>8389.595703125</v>
      </c>
      <c r="AJ17" s="7">
        <v>8607.0830078125</v>
      </c>
      <c r="AK17" s="7">
        <v>8993.255859375</v>
      </c>
      <c r="AL17" s="7">
        <v>9341.9189453125</v>
      </c>
      <c r="AM17" s="7">
        <v>9456</v>
      </c>
      <c r="AN17" s="7">
        <v>9456</v>
      </c>
      <c r="AO17" s="7">
        <v>9456</v>
      </c>
      <c r="AP17" s="7">
        <v>9456</v>
      </c>
      <c r="AQ17" s="7">
        <v>9456</v>
      </c>
      <c r="AR17" s="7">
        <v>9456</v>
      </c>
      <c r="AS17" s="7">
        <v>9456</v>
      </c>
      <c r="AT17" s="7">
        <v>9553.7001953125</v>
      </c>
      <c r="AU17" s="7">
        <v>9667.7607421875</v>
      </c>
      <c r="AV17" s="7">
        <v>10061.724609375</v>
      </c>
      <c r="AW17" s="7">
        <v>10334.2275390625</v>
      </c>
      <c r="AX17" s="7">
        <v>10708.1943359375</v>
      </c>
      <c r="AY17" s="7">
        <v>10808.6064453125</v>
      </c>
      <c r="AZ17" s="7">
        <v>11125.646484375</v>
      </c>
      <c r="BA17" s="7">
        <v>11410.54296875</v>
      </c>
      <c r="BB17" s="7">
        <v>11735.26953125</v>
      </c>
      <c r="BC17" s="7">
        <v>11983.2490234375</v>
      </c>
      <c r="BD17" s="7">
        <v>12000</v>
      </c>
      <c r="BE17" s="7">
        <v>12239.8203125</v>
      </c>
      <c r="BF17" s="7">
        <v>12597.4853515625</v>
      </c>
      <c r="BG17" s="7">
        <v>12972.2900390625</v>
      </c>
      <c r="BH17" s="7">
        <v>13205.1875</v>
      </c>
      <c r="BI17" s="7">
        <v>13599.4580078125</v>
      </c>
      <c r="BJ17" s="7">
        <v>13973.7353515625</v>
      </c>
      <c r="BK17" s="7">
        <v>14321.912109375</v>
      </c>
      <c r="BL17" s="7">
        <v>14400</v>
      </c>
      <c r="BM17" s="7">
        <v>14612.689453125</v>
      </c>
      <c r="BN17" s="7">
        <v>15032.7060546875</v>
      </c>
      <c r="BO17" s="7">
        <v>15493.73046875</v>
      </c>
      <c r="BP17" s="7">
        <v>15792.470703125</v>
      </c>
      <c r="BQ17" s="7">
        <v>16304.33203125</v>
      </c>
      <c r="BR17" s="7">
        <v>16773.634765625</v>
      </c>
      <c r="BS17" s="7">
        <v>16997.66796875</v>
      </c>
      <c r="BT17" s="7">
        <v>17605.970703125</v>
      </c>
      <c r="BU17" s="7">
        <v>18000</v>
      </c>
      <c r="BV17" s="7">
        <v>18059.580078125</v>
      </c>
      <c r="BW17" s="7">
        <v>18682.1171875</v>
      </c>
      <c r="BX17" s="7">
        <v>18912.181640625</v>
      </c>
      <c r="BY17" s="7">
        <v>19156.96875</v>
      </c>
      <c r="BZ17" s="7">
        <v>19687.380859375</v>
      </c>
      <c r="CA17" s="7">
        <v>20400.12890625</v>
      </c>
      <c r="CB17" s="7">
        <v>21003.23828125</v>
      </c>
      <c r="CC17" s="7">
        <v>21548.443359375</v>
      </c>
      <c r="CD17" s="7">
        <v>22294.958984375</v>
      </c>
      <c r="CE17" s="7">
        <v>22878.654296875</v>
      </c>
      <c r="CF17" s="7">
        <v>23671.7578125</v>
      </c>
      <c r="CG17" s="7">
        <v>24000.65625</v>
      </c>
      <c r="CH17" s="7">
        <v>24792.91796875</v>
      </c>
      <c r="CI17" s="7">
        <v>25746.900390625</v>
      </c>
      <c r="CJ17" s="7">
        <v>26844.3984375</v>
      </c>
      <c r="CK17" s="7">
        <v>27973.001953125</v>
      </c>
      <c r="CL17" s="7">
        <v>29243.10546875</v>
      </c>
      <c r="CM17" s="7">
        <v>30216.26171875</v>
      </c>
      <c r="CN17" s="7">
        <v>31936.728515625</v>
      </c>
      <c r="CO17" s="7">
        <v>33698.21484375</v>
      </c>
      <c r="CP17" s="7">
        <v>35634</v>
      </c>
      <c r="CQ17" s="7">
        <v>37188.99609375</v>
      </c>
      <c r="CR17" s="7">
        <v>40209.84765625</v>
      </c>
      <c r="CS17" s="7">
        <v>42932.43359375</v>
      </c>
      <c r="CT17" s="7">
        <v>46873.0390625</v>
      </c>
      <c r="CU17" s="7">
        <v>51041.79296875</v>
      </c>
      <c r="CV17" s="7">
        <v>57527.62109375</v>
      </c>
      <c r="CW17" s="7">
        <v>64931.7421875</v>
      </c>
      <c r="CX17" s="7">
        <v>77215.5390625</v>
      </c>
      <c r="CY17" s="7">
        <v>99380.359375</v>
      </c>
      <c r="CZ17" s="7">
        <v>174385.109375</v>
      </c>
      <c r="DA17" s="7"/>
      <c r="DB17" s="18">
        <f>SUM(E17:BB17)/SUM($E17:$CZ17)</f>
        <v>0.16507378995905758</v>
      </c>
      <c r="DC17" s="18">
        <f t="shared" si="6"/>
        <v>0.44628750573349268</v>
      </c>
      <c r="DD17" s="18">
        <f t="shared" si="7"/>
        <v>0.38863870430744973</v>
      </c>
      <c r="DE17" s="18">
        <f t="shared" si="8"/>
        <v>9.7981968524357824E-2</v>
      </c>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M17" s="295">
        <v>100</v>
      </c>
      <c r="EN17" s="7">
        <v>0</v>
      </c>
      <c r="EO17" s="7">
        <v>0</v>
      </c>
      <c r="EP17" s="7">
        <v>0</v>
      </c>
      <c r="EQ17" s="7">
        <v>0</v>
      </c>
      <c r="ER17" s="7">
        <v>0</v>
      </c>
      <c r="ES17" s="7">
        <v>0</v>
      </c>
      <c r="ET17" s="7">
        <v>0</v>
      </c>
      <c r="EU17" s="7">
        <v>0</v>
      </c>
      <c r="EV17" s="7">
        <v>0</v>
      </c>
      <c r="EW17" s="7">
        <v>0</v>
      </c>
      <c r="EX17" s="7">
        <v>946.44866943359398</v>
      </c>
      <c r="EY17" s="7">
        <v>1981.80883789062</v>
      </c>
      <c r="EZ17" s="7">
        <v>2645.89672851562</v>
      </c>
      <c r="FA17" s="7">
        <v>3350.29907226562</v>
      </c>
      <c r="FB17" s="7">
        <v>3960.77294921875</v>
      </c>
      <c r="FC17" s="7">
        <v>4681.65869140625</v>
      </c>
      <c r="FD17" s="7">
        <v>4728</v>
      </c>
      <c r="FE17" s="7">
        <v>4728.71630859375</v>
      </c>
      <c r="FF17" s="7">
        <v>4798.81787109375</v>
      </c>
      <c r="FG17" s="7">
        <v>5123.078125</v>
      </c>
      <c r="FH17" s="7">
        <v>5590.505859375</v>
      </c>
      <c r="FI17" s="7">
        <v>5997.62890625</v>
      </c>
      <c r="FJ17" s="7">
        <v>6139.00048828125</v>
      </c>
      <c r="FK17" s="7">
        <v>6657.8017578125</v>
      </c>
      <c r="FL17" s="7">
        <v>7170.20458984375</v>
      </c>
      <c r="FM17" s="7">
        <v>7206.60107421875</v>
      </c>
      <c r="FN17" s="7">
        <v>7681.13818359375</v>
      </c>
      <c r="FO17" s="7">
        <v>8184.3388671875</v>
      </c>
      <c r="FP17" s="7">
        <v>8598.095703125</v>
      </c>
      <c r="FQ17" s="7">
        <v>9000</v>
      </c>
      <c r="FR17" s="7">
        <v>9236.423828125</v>
      </c>
      <c r="FS17" s="7">
        <v>9456</v>
      </c>
      <c r="FT17" s="7">
        <v>9456</v>
      </c>
      <c r="FU17" s="7">
        <v>9456</v>
      </c>
      <c r="FV17" s="7">
        <v>9456</v>
      </c>
      <c r="FW17" s="7">
        <v>9456</v>
      </c>
      <c r="FX17" s="7">
        <v>9456</v>
      </c>
      <c r="FY17" s="7">
        <v>9456</v>
      </c>
      <c r="FZ17" s="7">
        <v>9474.482421875</v>
      </c>
      <c r="GA17" s="7">
        <v>9594.4453125</v>
      </c>
      <c r="GB17" s="7">
        <v>9724.53515625</v>
      </c>
      <c r="GC17" s="7">
        <v>10163.884765625</v>
      </c>
      <c r="GD17" s="7">
        <v>10568.3330078125</v>
      </c>
      <c r="GE17" s="7">
        <v>10788.7900390625</v>
      </c>
      <c r="GF17" s="7">
        <v>10875.0859375</v>
      </c>
      <c r="GG17" s="7">
        <v>11332.048828125</v>
      </c>
      <c r="GH17" s="7">
        <v>11761.2177734375</v>
      </c>
      <c r="GI17" s="7">
        <v>11985.568359375</v>
      </c>
      <c r="GJ17" s="7">
        <v>12000</v>
      </c>
      <c r="GK17" s="7">
        <v>12001.9130859375</v>
      </c>
      <c r="GL17" s="7">
        <v>12429.98828125</v>
      </c>
      <c r="GM17" s="7">
        <v>12905.2900390625</v>
      </c>
      <c r="GN17" s="7">
        <v>13200</v>
      </c>
      <c r="GO17" s="7">
        <v>13597.4833984375</v>
      </c>
      <c r="GP17" s="7">
        <v>13928.541015625</v>
      </c>
      <c r="GQ17" s="7">
        <v>14288.93359375</v>
      </c>
      <c r="GR17" s="7">
        <v>14400</v>
      </c>
      <c r="GS17" s="7">
        <v>14470.2392578125</v>
      </c>
      <c r="GT17" s="7">
        <v>14970.3388671875</v>
      </c>
      <c r="GU17" s="7">
        <v>15310.130859375</v>
      </c>
      <c r="GV17" s="7">
        <v>15617.2421875</v>
      </c>
      <c r="GW17" s="7">
        <v>16182.68359375</v>
      </c>
      <c r="GX17" s="7">
        <v>16734.4921875</v>
      </c>
      <c r="GY17" s="7">
        <v>17013.16796875</v>
      </c>
      <c r="GZ17" s="7">
        <v>17745.25</v>
      </c>
      <c r="HA17" s="7">
        <v>18000</v>
      </c>
      <c r="HB17" s="7">
        <v>18000</v>
      </c>
      <c r="HC17" s="7">
        <v>18483.736328125</v>
      </c>
      <c r="HD17" s="7">
        <v>18911.861328125</v>
      </c>
      <c r="HE17" s="7">
        <v>19076.623046875</v>
      </c>
      <c r="HF17" s="7">
        <v>19417.978515625</v>
      </c>
      <c r="HG17" s="7">
        <v>20150.17578125</v>
      </c>
      <c r="HH17" s="7">
        <v>20828.06640625</v>
      </c>
      <c r="HI17" s="7">
        <v>21391.91796875</v>
      </c>
      <c r="HJ17" s="7">
        <v>21943.76171875</v>
      </c>
      <c r="HK17" s="7">
        <v>22820.3828125</v>
      </c>
      <c r="HL17" s="7">
        <v>23740.853515625</v>
      </c>
      <c r="HM17" s="7">
        <v>24000</v>
      </c>
      <c r="HN17" s="7">
        <v>24238.05078125</v>
      </c>
      <c r="HO17" s="7">
        <v>25368.50390625</v>
      </c>
      <c r="HP17" s="7">
        <v>26471.46484375</v>
      </c>
      <c r="HQ17" s="7">
        <v>27420.072265625</v>
      </c>
      <c r="HR17" s="7">
        <v>28566.701171875</v>
      </c>
      <c r="HS17" s="7">
        <v>29836.537109375</v>
      </c>
      <c r="HT17" s="7">
        <v>30425.814453125</v>
      </c>
      <c r="HU17" s="7">
        <v>32236.572265625</v>
      </c>
      <c r="HV17" s="7">
        <v>33975.28125</v>
      </c>
      <c r="HW17" s="7">
        <v>35861.94921875</v>
      </c>
      <c r="HX17" s="7">
        <v>36806.1328125</v>
      </c>
      <c r="HY17" s="7">
        <v>39435.703125</v>
      </c>
      <c r="HZ17" s="7">
        <v>42108.96875</v>
      </c>
      <c r="IA17" s="7">
        <v>45244.91015625</v>
      </c>
      <c r="IB17" s="7">
        <v>48335.7578125</v>
      </c>
      <c r="IC17" s="7">
        <v>53007.6796875</v>
      </c>
      <c r="ID17" s="7">
        <v>58782.76171875</v>
      </c>
      <c r="IE17" s="7">
        <v>64929.37109375</v>
      </c>
      <c r="IF17" s="7">
        <v>74775.390625</v>
      </c>
      <c r="IG17" s="7">
        <v>89742.171875</v>
      </c>
      <c r="IH17" s="7">
        <v>115143.140625</v>
      </c>
      <c r="II17" s="7">
        <v>213179</v>
      </c>
      <c r="IJ17" s="7">
        <v>136946.703125</v>
      </c>
      <c r="IK17" s="7">
        <v>143234.421875</v>
      </c>
      <c r="IL17" s="7">
        <v>150437.828125</v>
      </c>
      <c r="IM17" s="7">
        <v>160667.109375</v>
      </c>
      <c r="IN17" s="7">
        <v>173040.515625</v>
      </c>
      <c r="IO17" s="7">
        <v>183640.109375</v>
      </c>
      <c r="IP17" s="7">
        <v>203868.40625</v>
      </c>
      <c r="IQ17" s="7">
        <v>232728.53125</v>
      </c>
      <c r="IR17" s="7">
        <v>278246.5</v>
      </c>
      <c r="IS17" s="7">
        <v>468211.875</v>
      </c>
      <c r="IT17" s="7">
        <v>311872</v>
      </c>
      <c r="IU17" s="7">
        <v>324410.53125</v>
      </c>
      <c r="IV17" s="7">
        <v>343802.25</v>
      </c>
      <c r="IW17" s="7">
        <v>358753.1875</v>
      </c>
      <c r="IX17" s="7">
        <v>368135.53125</v>
      </c>
      <c r="IY17" s="7">
        <v>394039.09375</v>
      </c>
      <c r="IZ17" s="7">
        <v>427578.875</v>
      </c>
      <c r="JA17" s="7">
        <v>461374.25</v>
      </c>
      <c r="JB17" s="7">
        <v>557632.9375</v>
      </c>
      <c r="JC17" s="7">
        <v>1119213.25</v>
      </c>
      <c r="JD17" s="7">
        <v>630000</v>
      </c>
      <c r="JE17" s="7">
        <v>632258.6875</v>
      </c>
      <c r="JF17" s="7">
        <v>662482.375</v>
      </c>
      <c r="JG17" s="7">
        <v>743314.25</v>
      </c>
      <c r="JH17" s="7">
        <v>891574.5625</v>
      </c>
      <c r="JI17" s="7">
        <v>1202714.625</v>
      </c>
      <c r="JJ17" s="7">
        <v>1268820.375</v>
      </c>
      <c r="JK17" s="7">
        <v>1290000</v>
      </c>
      <c r="JL17" s="7">
        <v>1541948.125</v>
      </c>
      <c r="JM17" s="7">
        <v>2098265.25</v>
      </c>
    </row>
    <row r="18" spans="1:273" x14ac:dyDescent="0.2">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row>
    <row r="19" spans="1:273" x14ac:dyDescent="0.2">
      <c r="A19" s="295" t="s">
        <v>153</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row>
    <row r="20" spans="1:273" x14ac:dyDescent="0.2">
      <c r="A20" s="295">
        <v>2001</v>
      </c>
      <c r="B20" s="7">
        <f t="shared" ref="B20:B22" si="11">C20*D20</f>
        <v>586875647924.75</v>
      </c>
      <c r="C20" s="7">
        <v>5631.22509765625</v>
      </c>
      <c r="D20" s="7">
        <v>104218112</v>
      </c>
      <c r="E20" s="7">
        <v>0</v>
      </c>
      <c r="F20" s="7">
        <v>0</v>
      </c>
      <c r="G20" s="7">
        <v>0</v>
      </c>
      <c r="H20" s="7">
        <v>0</v>
      </c>
      <c r="I20" s="7">
        <v>0</v>
      </c>
      <c r="J20" s="7">
        <v>0</v>
      </c>
      <c r="K20" s="7">
        <v>0</v>
      </c>
      <c r="L20" s="7">
        <v>0</v>
      </c>
      <c r="M20" s="7">
        <v>0</v>
      </c>
      <c r="N20" s="7">
        <v>139.82998657226562</v>
      </c>
      <c r="O20" s="7">
        <v>370.17642211914062</v>
      </c>
      <c r="P20" s="7">
        <v>522.83447265625</v>
      </c>
      <c r="Q20" s="7">
        <v>652.9671630859375</v>
      </c>
      <c r="R20" s="7">
        <v>762.42181396484375</v>
      </c>
      <c r="S20" s="7">
        <v>857.594970703125</v>
      </c>
      <c r="T20" s="7">
        <v>978.48248291015625</v>
      </c>
      <c r="U20" s="7">
        <v>1073.9161376953125</v>
      </c>
      <c r="V20" s="7">
        <v>1080</v>
      </c>
      <c r="W20" s="7">
        <v>1123.0458984375</v>
      </c>
      <c r="X20" s="7">
        <v>1201.3448486328125</v>
      </c>
      <c r="Y20" s="7">
        <v>1264.934814453125</v>
      </c>
      <c r="Z20" s="7">
        <v>1361.9761962890625</v>
      </c>
      <c r="AA20" s="7">
        <v>1451.6705322265625</v>
      </c>
      <c r="AB20" s="7">
        <v>1511.6807861328125</v>
      </c>
      <c r="AC20" s="7">
        <v>1601.83154296875</v>
      </c>
      <c r="AD20" s="7">
        <v>1679.674072265625</v>
      </c>
      <c r="AE20" s="7">
        <v>1756.0440673828125</v>
      </c>
      <c r="AF20" s="7">
        <v>1811.4232177734375</v>
      </c>
      <c r="AG20" s="7">
        <v>1906.8629150390625</v>
      </c>
      <c r="AH20" s="7">
        <v>2016.86083984375</v>
      </c>
      <c r="AI20" s="7">
        <v>2100.3232421875</v>
      </c>
      <c r="AJ20" s="7">
        <v>2154.8740234375</v>
      </c>
      <c r="AK20" s="7">
        <v>2160</v>
      </c>
      <c r="AL20" s="7">
        <v>2160</v>
      </c>
      <c r="AM20" s="7">
        <v>2160</v>
      </c>
      <c r="AN20" s="7">
        <v>2160</v>
      </c>
      <c r="AO20" s="7">
        <v>2160</v>
      </c>
      <c r="AP20" s="7">
        <v>2177.35302734375</v>
      </c>
      <c r="AQ20" s="7">
        <v>2270.444580078125</v>
      </c>
      <c r="AR20" s="7">
        <v>2367.4765625</v>
      </c>
      <c r="AS20" s="7">
        <v>2400</v>
      </c>
      <c r="AT20" s="7">
        <v>2453.65283203125</v>
      </c>
      <c r="AU20" s="7">
        <v>2525.65087890625</v>
      </c>
      <c r="AV20" s="7">
        <v>2609.693603515625</v>
      </c>
      <c r="AW20" s="7">
        <v>2690.4072265625</v>
      </c>
      <c r="AX20" s="7">
        <v>2773.5166015625</v>
      </c>
      <c r="AY20" s="7">
        <v>2875.337646484375</v>
      </c>
      <c r="AZ20" s="7">
        <v>2959.408203125</v>
      </c>
      <c r="BA20" s="7">
        <v>3000</v>
      </c>
      <c r="BB20" s="7">
        <v>3069.15576171875</v>
      </c>
      <c r="BC20" s="7">
        <v>3189.63818359375</v>
      </c>
      <c r="BD20" s="7">
        <v>3262.399658203125</v>
      </c>
      <c r="BE20" s="7">
        <v>3352.7841796875</v>
      </c>
      <c r="BF20" s="7">
        <v>3436.985107421875</v>
      </c>
      <c r="BG20" s="7">
        <v>3570.962158203125</v>
      </c>
      <c r="BH20" s="7">
        <v>3600</v>
      </c>
      <c r="BI20" s="7">
        <v>3652.53271484375</v>
      </c>
      <c r="BJ20" s="7">
        <v>3803.288330078125</v>
      </c>
      <c r="BK20" s="7">
        <v>3923.686279296875</v>
      </c>
      <c r="BL20" s="7">
        <v>4071.935791015625</v>
      </c>
      <c r="BM20" s="7">
        <v>4196.22607421875</v>
      </c>
      <c r="BN20" s="7">
        <v>4229.8759765625</v>
      </c>
      <c r="BO20" s="7">
        <v>4320</v>
      </c>
      <c r="BP20" s="7">
        <v>4412.9443359375</v>
      </c>
      <c r="BQ20" s="7">
        <v>4570.9013671875</v>
      </c>
      <c r="BR20" s="7">
        <v>4748.4697265625</v>
      </c>
      <c r="BS20" s="7">
        <v>4800</v>
      </c>
      <c r="BT20" s="7">
        <v>4925.5087890625</v>
      </c>
      <c r="BU20" s="7">
        <v>5092.8330078125</v>
      </c>
      <c r="BV20" s="7">
        <v>5303.94482421875</v>
      </c>
      <c r="BW20" s="7">
        <v>5400</v>
      </c>
      <c r="BX20" s="7">
        <v>5531.515625</v>
      </c>
      <c r="BY20" s="7">
        <v>5783.06005859375</v>
      </c>
      <c r="BZ20" s="7">
        <v>5983.92578125</v>
      </c>
      <c r="CA20" s="7">
        <v>6096.4677734375</v>
      </c>
      <c r="CB20" s="7">
        <v>6363.25927734375</v>
      </c>
      <c r="CC20" s="7">
        <v>6584.65185546875</v>
      </c>
      <c r="CD20" s="7">
        <v>6844.888671875</v>
      </c>
      <c r="CE20" s="7">
        <v>7149.62060546875</v>
      </c>
      <c r="CF20" s="7">
        <v>7286.552734375</v>
      </c>
      <c r="CG20" s="7">
        <v>7651.021484375</v>
      </c>
      <c r="CH20" s="7">
        <v>7993.7158203125</v>
      </c>
      <c r="CI20" s="7">
        <v>8371.8935546875</v>
      </c>
      <c r="CJ20" s="7">
        <v>8676.275390625</v>
      </c>
      <c r="CK20" s="7">
        <v>9121.9208984375</v>
      </c>
      <c r="CL20" s="7">
        <v>9599.7822265625</v>
      </c>
      <c r="CM20" s="7">
        <v>10133.302734375</v>
      </c>
      <c r="CN20" s="7">
        <v>10719.166015625</v>
      </c>
      <c r="CO20" s="7">
        <v>11136.9111328125</v>
      </c>
      <c r="CP20" s="7">
        <v>11892.15234375</v>
      </c>
      <c r="CQ20" s="7">
        <v>12602.8046875</v>
      </c>
      <c r="CR20" s="7">
        <v>13632.865234375</v>
      </c>
      <c r="CS20" s="7">
        <v>14790.234375</v>
      </c>
      <c r="CT20" s="7">
        <v>16218.75390625</v>
      </c>
      <c r="CU20" s="7">
        <v>17911.30859375</v>
      </c>
      <c r="CV20" s="7">
        <v>20275.572265625</v>
      </c>
      <c r="CW20" s="7">
        <v>23312.677734375</v>
      </c>
      <c r="CX20" s="7">
        <v>27959.521484375</v>
      </c>
      <c r="CY20" s="7">
        <v>36317.64453125</v>
      </c>
      <c r="CZ20" s="7">
        <v>64945.22265625</v>
      </c>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row>
    <row r="21" spans="1:273" x14ac:dyDescent="0.2">
      <c r="A21" s="295">
        <v>2002</v>
      </c>
      <c r="B21" s="7">
        <f t="shared" si="11"/>
        <v>657047914615.34375</v>
      </c>
      <c r="C21" s="7">
        <v>6117.599609375</v>
      </c>
      <c r="D21" s="7">
        <v>107402896</v>
      </c>
      <c r="E21" s="7">
        <v>0</v>
      </c>
      <c r="F21" s="7">
        <v>0</v>
      </c>
      <c r="G21" s="7">
        <v>0</v>
      </c>
      <c r="H21" s="7">
        <v>0</v>
      </c>
      <c r="I21" s="7">
        <v>0</v>
      </c>
      <c r="J21" s="7">
        <v>0</v>
      </c>
      <c r="K21" s="7">
        <v>0</v>
      </c>
      <c r="L21" s="7">
        <v>0</v>
      </c>
      <c r="M21" s="7">
        <v>0</v>
      </c>
      <c r="N21" s="7">
        <v>228.28228759765625</v>
      </c>
      <c r="O21" s="7">
        <v>450.29629516601562</v>
      </c>
      <c r="P21" s="7">
        <v>616.70843505859375</v>
      </c>
      <c r="Q21" s="7">
        <v>766.89398193359375</v>
      </c>
      <c r="R21" s="7">
        <v>853.24420166015625</v>
      </c>
      <c r="S21" s="7">
        <v>987.3541259765625</v>
      </c>
      <c r="T21" s="7">
        <v>1135.333984375</v>
      </c>
      <c r="U21" s="7">
        <v>1200</v>
      </c>
      <c r="V21" s="7">
        <v>1200</v>
      </c>
      <c r="W21" s="7">
        <v>1239.7032470703125</v>
      </c>
      <c r="X21" s="7">
        <v>1326.1756591796875</v>
      </c>
      <c r="Y21" s="7">
        <v>1446.736572265625</v>
      </c>
      <c r="Z21" s="7">
        <v>1527.3643798828125</v>
      </c>
      <c r="AA21" s="7">
        <v>1640.0267333984375</v>
      </c>
      <c r="AB21" s="7">
        <v>1681.6053466796875</v>
      </c>
      <c r="AC21" s="7">
        <v>1776.7247314453125</v>
      </c>
      <c r="AD21" s="7">
        <v>1814.1551513671875</v>
      </c>
      <c r="AE21" s="7">
        <v>1926.2188720703125</v>
      </c>
      <c r="AF21" s="7">
        <v>2049.68603515625</v>
      </c>
      <c r="AG21" s="7">
        <v>2107.593017578125</v>
      </c>
      <c r="AH21" s="7">
        <v>2200.22412109375</v>
      </c>
      <c r="AI21" s="7">
        <v>2334.835693359375</v>
      </c>
      <c r="AJ21" s="7">
        <v>2400</v>
      </c>
      <c r="AK21" s="7">
        <v>2400</v>
      </c>
      <c r="AL21" s="7">
        <v>2400</v>
      </c>
      <c r="AM21" s="7">
        <v>2400</v>
      </c>
      <c r="AN21" s="7">
        <v>2400</v>
      </c>
      <c r="AO21" s="7">
        <v>2400</v>
      </c>
      <c r="AP21" s="7">
        <v>2400</v>
      </c>
      <c r="AQ21" s="7">
        <v>2457.181640625</v>
      </c>
      <c r="AR21" s="7">
        <v>2524.789306640625</v>
      </c>
      <c r="AS21" s="7">
        <v>2618.15869140625</v>
      </c>
      <c r="AT21" s="7">
        <v>2702.92138671875</v>
      </c>
      <c r="AU21" s="7">
        <v>2807.185302734375</v>
      </c>
      <c r="AV21" s="7">
        <v>2895.54052734375</v>
      </c>
      <c r="AW21" s="7">
        <v>2981.4873046875</v>
      </c>
      <c r="AX21" s="7">
        <v>3000</v>
      </c>
      <c r="AY21" s="7">
        <v>3085.63525390625</v>
      </c>
      <c r="AZ21" s="7">
        <v>3216.93896484375</v>
      </c>
      <c r="BA21" s="7">
        <v>3325.994873046875</v>
      </c>
      <c r="BB21" s="7">
        <v>3383.0087890625</v>
      </c>
      <c r="BC21" s="7">
        <v>3529.936767578125</v>
      </c>
      <c r="BD21" s="7">
        <v>3600</v>
      </c>
      <c r="BE21" s="7">
        <v>3600</v>
      </c>
      <c r="BF21" s="7">
        <v>3652.4765625</v>
      </c>
      <c r="BG21" s="7">
        <v>3803.748291015625</v>
      </c>
      <c r="BH21" s="7">
        <v>3936.5380859375</v>
      </c>
      <c r="BI21" s="7">
        <v>4097.1240234375</v>
      </c>
      <c r="BJ21" s="7">
        <v>4200</v>
      </c>
      <c r="BK21" s="7">
        <v>4215.94287109375</v>
      </c>
      <c r="BL21" s="7">
        <v>4370.37646484375</v>
      </c>
      <c r="BM21" s="7">
        <v>4530.53369140625</v>
      </c>
      <c r="BN21" s="7">
        <v>4711.37451171875</v>
      </c>
      <c r="BO21" s="7">
        <v>4800</v>
      </c>
      <c r="BP21" s="7">
        <v>4800</v>
      </c>
      <c r="BQ21" s="7">
        <v>4868.068359375</v>
      </c>
      <c r="BR21" s="7">
        <v>5046.38134765625</v>
      </c>
      <c r="BS21" s="7">
        <v>5213.5830078125</v>
      </c>
      <c r="BT21" s="7">
        <v>5395.32421875</v>
      </c>
      <c r="BU21" s="7">
        <v>5549.8720703125</v>
      </c>
      <c r="BV21" s="7">
        <v>5778.94091796875</v>
      </c>
      <c r="BW21" s="7">
        <v>5981.11083984375</v>
      </c>
      <c r="BX21" s="7">
        <v>6013.37890625</v>
      </c>
      <c r="BY21" s="7">
        <v>6246.5947265625</v>
      </c>
      <c r="BZ21" s="7">
        <v>6404.53466796875</v>
      </c>
      <c r="CA21" s="7">
        <v>6632.74267578125</v>
      </c>
      <c r="CB21" s="7">
        <v>6915.6865234375</v>
      </c>
      <c r="CC21" s="7">
        <v>7193.44677734375</v>
      </c>
      <c r="CD21" s="7">
        <v>7278.59765625</v>
      </c>
      <c r="CE21" s="7">
        <v>7637.25634765625</v>
      </c>
      <c r="CF21" s="7">
        <v>7959.42919921875</v>
      </c>
      <c r="CG21" s="7">
        <v>8351.2294921875</v>
      </c>
      <c r="CH21" s="7">
        <v>8572.626953125</v>
      </c>
      <c r="CI21" s="7">
        <v>9034.59375</v>
      </c>
      <c r="CJ21" s="7">
        <v>9511.439453125</v>
      </c>
      <c r="CK21" s="7">
        <v>9886.5009765625</v>
      </c>
      <c r="CL21" s="7">
        <v>10461.9453125</v>
      </c>
      <c r="CM21" s="7">
        <v>11009.802734375</v>
      </c>
      <c r="CN21" s="7">
        <v>11749.5751953125</v>
      </c>
      <c r="CO21" s="7">
        <v>12227.1669921875</v>
      </c>
      <c r="CP21" s="7">
        <v>12840.3173828125</v>
      </c>
      <c r="CQ21" s="7">
        <v>13738.3466796875</v>
      </c>
      <c r="CR21" s="7">
        <v>14757.716796875</v>
      </c>
      <c r="CS21" s="7">
        <v>16086.3466796875</v>
      </c>
      <c r="CT21" s="7">
        <v>17607.6484375</v>
      </c>
      <c r="CU21" s="7">
        <v>19412.458984375</v>
      </c>
      <c r="CV21" s="7">
        <v>22198.623046875</v>
      </c>
      <c r="CW21" s="7">
        <v>25312.31640625</v>
      </c>
      <c r="CX21" s="7">
        <v>30582.958984375</v>
      </c>
      <c r="CY21" s="7">
        <v>39203.25</v>
      </c>
      <c r="CZ21" s="7">
        <v>68929.2734375</v>
      </c>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row>
    <row r="22" spans="1:273" x14ac:dyDescent="0.2">
      <c r="A22" s="295">
        <v>2003</v>
      </c>
      <c r="B22" s="7">
        <f t="shared" si="11"/>
        <v>733404773669.34375</v>
      </c>
      <c r="C22" s="7">
        <v>6655.16162109375</v>
      </c>
      <c r="D22" s="7">
        <v>110200896</v>
      </c>
      <c r="E22" s="7">
        <v>0</v>
      </c>
      <c r="F22" s="7">
        <v>0</v>
      </c>
      <c r="G22" s="7">
        <v>0</v>
      </c>
      <c r="H22" s="7">
        <v>0</v>
      </c>
      <c r="I22" s="7">
        <v>0</v>
      </c>
      <c r="J22" s="7">
        <v>0</v>
      </c>
      <c r="K22" s="7">
        <v>0</v>
      </c>
      <c r="L22" s="7">
        <v>0</v>
      </c>
      <c r="M22" s="7">
        <v>0</v>
      </c>
      <c r="N22" s="7">
        <v>164.05206298828125</v>
      </c>
      <c r="O22" s="7">
        <v>441.38836669921875</v>
      </c>
      <c r="P22" s="7">
        <v>637.83544921875</v>
      </c>
      <c r="Q22" s="7">
        <v>804.2081298828125</v>
      </c>
      <c r="R22" s="7">
        <v>934.50299072265625</v>
      </c>
      <c r="S22" s="7">
        <v>1066.42578125</v>
      </c>
      <c r="T22" s="7">
        <v>1216.0950927734375</v>
      </c>
      <c r="U22" s="7">
        <v>1318.0765380859375</v>
      </c>
      <c r="V22" s="7">
        <v>1440</v>
      </c>
      <c r="W22" s="7">
        <v>1440</v>
      </c>
      <c r="X22" s="7">
        <v>1459.784912109375</v>
      </c>
      <c r="Y22" s="7">
        <v>1578.8876953125</v>
      </c>
      <c r="Z22" s="7">
        <v>1681.1982421875</v>
      </c>
      <c r="AA22" s="7">
        <v>1778.17138671875</v>
      </c>
      <c r="AB22" s="7">
        <v>1841.718994140625</v>
      </c>
      <c r="AC22" s="7">
        <v>1956.2095947265625</v>
      </c>
      <c r="AD22" s="7">
        <v>2068.041259765625</v>
      </c>
      <c r="AE22" s="7">
        <v>2134.2373046875</v>
      </c>
      <c r="AF22" s="7">
        <v>2243.9560546875</v>
      </c>
      <c r="AG22" s="7">
        <v>2379.179443359375</v>
      </c>
      <c r="AH22" s="7">
        <v>2418.384033203125</v>
      </c>
      <c r="AI22" s="7">
        <v>2515.3310546875</v>
      </c>
      <c r="AJ22" s="7">
        <v>2634.988525390625</v>
      </c>
      <c r="AK22" s="7">
        <v>2755.063720703125</v>
      </c>
      <c r="AL22" s="7">
        <v>2879.513427734375</v>
      </c>
      <c r="AM22" s="7">
        <v>2880</v>
      </c>
      <c r="AN22" s="7">
        <v>2880</v>
      </c>
      <c r="AO22" s="7">
        <v>2880</v>
      </c>
      <c r="AP22" s="7">
        <v>2880</v>
      </c>
      <c r="AQ22" s="7">
        <v>2880</v>
      </c>
      <c r="AR22" s="7">
        <v>2880.28369140625</v>
      </c>
      <c r="AS22" s="7">
        <v>2953.929443359375</v>
      </c>
      <c r="AT22" s="7">
        <v>3004.824462890625</v>
      </c>
      <c r="AU22" s="7">
        <v>3110.77001953125</v>
      </c>
      <c r="AV22" s="7">
        <v>3235.18896484375</v>
      </c>
      <c r="AW22" s="7">
        <v>3339.94970703125</v>
      </c>
      <c r="AX22" s="7">
        <v>3407.14306640625</v>
      </c>
      <c r="AY22" s="7">
        <v>3545.133056640625</v>
      </c>
      <c r="AZ22" s="7">
        <v>3600</v>
      </c>
      <c r="BA22" s="7">
        <v>3622.516845703125</v>
      </c>
      <c r="BB22" s="7">
        <v>3766.1865234375</v>
      </c>
      <c r="BC22" s="7">
        <v>3877.793212890625</v>
      </c>
      <c r="BD22" s="7">
        <v>4021.375</v>
      </c>
      <c r="BE22" s="7">
        <v>4160.62939453125</v>
      </c>
      <c r="BF22" s="7">
        <v>4200</v>
      </c>
      <c r="BG22" s="7">
        <v>4276.14306640625</v>
      </c>
      <c r="BH22" s="7">
        <v>4367.6396484375</v>
      </c>
      <c r="BI22" s="7">
        <v>4518.5654296875</v>
      </c>
      <c r="BJ22" s="7">
        <v>4657.3466796875</v>
      </c>
      <c r="BK22" s="7">
        <v>4796.3505859375</v>
      </c>
      <c r="BL22" s="7">
        <v>4809.34375</v>
      </c>
      <c r="BM22" s="7">
        <v>4975.412109375</v>
      </c>
      <c r="BN22" s="7">
        <v>5095.138671875</v>
      </c>
      <c r="BO22" s="7">
        <v>5303.65185546875</v>
      </c>
      <c r="BP22" s="7">
        <v>5421.1904296875</v>
      </c>
      <c r="BQ22" s="7">
        <v>5627.3369140625</v>
      </c>
      <c r="BR22" s="7">
        <v>5760</v>
      </c>
      <c r="BS22" s="7">
        <v>5867.29736328125</v>
      </c>
      <c r="BT22" s="7">
        <v>6000</v>
      </c>
      <c r="BU22" s="7">
        <v>6085.48291015625</v>
      </c>
      <c r="BV22" s="7">
        <v>6299.52490234375</v>
      </c>
      <c r="BW22" s="7">
        <v>6434.88330078125</v>
      </c>
      <c r="BX22" s="7">
        <v>6644.21337890625</v>
      </c>
      <c r="BY22" s="7">
        <v>6905.65185546875</v>
      </c>
      <c r="BZ22" s="7">
        <v>7172.3779296875</v>
      </c>
      <c r="CA22" s="7">
        <v>7245.42236328125</v>
      </c>
      <c r="CB22" s="7">
        <v>7554.42822265625</v>
      </c>
      <c r="CC22" s="7">
        <v>7832.71435546875</v>
      </c>
      <c r="CD22" s="7">
        <v>8206.544921875</v>
      </c>
      <c r="CE22" s="7">
        <v>8418.2109375</v>
      </c>
      <c r="CF22" s="7">
        <v>8726.6591796875</v>
      </c>
      <c r="CG22" s="7">
        <v>9068.5634765625</v>
      </c>
      <c r="CH22" s="7">
        <v>9495.9208984375</v>
      </c>
      <c r="CI22" s="7">
        <v>9820.763671875</v>
      </c>
      <c r="CJ22" s="7">
        <v>10336.990234375</v>
      </c>
      <c r="CK22" s="7">
        <v>10855.740234375</v>
      </c>
      <c r="CL22" s="7">
        <v>11473.5986328125</v>
      </c>
      <c r="CM22" s="7">
        <v>12006.8984375</v>
      </c>
      <c r="CN22" s="7">
        <v>12508.5068359375</v>
      </c>
      <c r="CO22" s="7">
        <v>13062.3095703125</v>
      </c>
      <c r="CP22" s="7">
        <v>14027.41015625</v>
      </c>
      <c r="CQ22" s="7">
        <v>14877.345703125</v>
      </c>
      <c r="CR22" s="7">
        <v>16065.78515625</v>
      </c>
      <c r="CS22" s="7">
        <v>17455.576171875</v>
      </c>
      <c r="CT22" s="7">
        <v>18818.865234375</v>
      </c>
      <c r="CU22" s="7">
        <v>20979.732421875</v>
      </c>
      <c r="CV22" s="7">
        <v>23548.53125</v>
      </c>
      <c r="CW22" s="7">
        <v>27076.515625</v>
      </c>
      <c r="CX22" s="7">
        <v>32349.884765625</v>
      </c>
      <c r="CY22" s="7">
        <v>41403.68359375</v>
      </c>
      <c r="CZ22" s="7">
        <v>72348.359375</v>
      </c>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row>
    <row r="23" spans="1:273" x14ac:dyDescent="0.2">
      <c r="A23" s="295">
        <v>2004</v>
      </c>
      <c r="B23" s="7">
        <f>C23*D23</f>
        <v>807994752082.875</v>
      </c>
      <c r="C23" s="7">
        <v>7196.765625</v>
      </c>
      <c r="D23" s="7">
        <v>112271928</v>
      </c>
      <c r="E23" s="7">
        <v>0</v>
      </c>
      <c r="F23" s="7">
        <v>0</v>
      </c>
      <c r="G23" s="7">
        <v>0</v>
      </c>
      <c r="H23" s="7">
        <v>0</v>
      </c>
      <c r="I23" s="7">
        <v>0</v>
      </c>
      <c r="J23" s="7">
        <v>0</v>
      </c>
      <c r="K23" s="7">
        <v>0</v>
      </c>
      <c r="L23" s="7">
        <v>0</v>
      </c>
      <c r="M23" s="7">
        <v>1.1556391716003418</v>
      </c>
      <c r="N23" s="7">
        <v>281.79901123046875</v>
      </c>
      <c r="O23" s="7">
        <v>535.727783203125</v>
      </c>
      <c r="P23" s="7">
        <v>750.49066162109375</v>
      </c>
      <c r="Q23" s="7">
        <v>906.18017578125</v>
      </c>
      <c r="R23" s="7">
        <v>1075.8951416015625</v>
      </c>
      <c r="S23" s="7">
        <v>1215.0185546875</v>
      </c>
      <c r="T23" s="7">
        <v>1333.6861572265625</v>
      </c>
      <c r="U23" s="7">
        <v>1511.1414794921875</v>
      </c>
      <c r="V23" s="7">
        <v>1560</v>
      </c>
      <c r="W23" s="7">
        <v>1568.875</v>
      </c>
      <c r="X23" s="7">
        <v>1672.078125</v>
      </c>
      <c r="Y23" s="7">
        <v>1768.7232666015625</v>
      </c>
      <c r="Z23" s="7">
        <v>1844.51220703125</v>
      </c>
      <c r="AA23" s="7">
        <v>1977.63134765625</v>
      </c>
      <c r="AB23" s="7">
        <v>2094.38525390625</v>
      </c>
      <c r="AC23" s="7">
        <v>2170.618408203125</v>
      </c>
      <c r="AD23" s="7">
        <v>2296.6962890625</v>
      </c>
      <c r="AE23" s="7">
        <v>2398.658447265625</v>
      </c>
      <c r="AF23" s="7">
        <v>2460.684814453125</v>
      </c>
      <c r="AG23" s="7">
        <v>2567.12451171875</v>
      </c>
      <c r="AH23" s="7">
        <v>2713.36669921875</v>
      </c>
      <c r="AI23" s="7">
        <v>2861.78857421875</v>
      </c>
      <c r="AJ23" s="7">
        <v>2982.6015625</v>
      </c>
      <c r="AK23" s="7">
        <v>3077.12353515625</v>
      </c>
      <c r="AL23" s="7">
        <v>3120</v>
      </c>
      <c r="AM23" s="7">
        <v>3120</v>
      </c>
      <c r="AN23" s="7">
        <v>3120</v>
      </c>
      <c r="AO23" s="7">
        <v>3120</v>
      </c>
      <c r="AP23" s="7">
        <v>3120</v>
      </c>
      <c r="AQ23" s="7">
        <v>3121.066162109375</v>
      </c>
      <c r="AR23" s="7">
        <v>3223.274169921875</v>
      </c>
      <c r="AS23" s="7">
        <v>3341.35546875</v>
      </c>
      <c r="AT23" s="7">
        <v>3397.917236328125</v>
      </c>
      <c r="AU23" s="7">
        <v>3539.29443359375</v>
      </c>
      <c r="AV23" s="7">
        <v>3600</v>
      </c>
      <c r="AW23" s="7">
        <v>3631.324951171875</v>
      </c>
      <c r="AX23" s="7">
        <v>3763.172119140625</v>
      </c>
      <c r="AY23" s="7">
        <v>3882.540771484375</v>
      </c>
      <c r="AZ23" s="7">
        <v>4007.37451171875</v>
      </c>
      <c r="BA23" s="7">
        <v>4158.7587890625</v>
      </c>
      <c r="BB23" s="7">
        <v>4200</v>
      </c>
      <c r="BC23" s="7">
        <v>4275.33203125</v>
      </c>
      <c r="BD23" s="7">
        <v>4418.1201171875</v>
      </c>
      <c r="BE23" s="7">
        <v>4558.341796875</v>
      </c>
      <c r="BF23" s="7">
        <v>4678.9931640625</v>
      </c>
      <c r="BG23" s="7">
        <v>4792.55517578125</v>
      </c>
      <c r="BH23" s="7">
        <v>4802.31884765625</v>
      </c>
      <c r="BI23" s="7">
        <v>4934.14599609375</v>
      </c>
      <c r="BJ23" s="7">
        <v>5075.81396484375</v>
      </c>
      <c r="BK23" s="7">
        <v>5232.42919921875</v>
      </c>
      <c r="BL23" s="7">
        <v>5393.13671875</v>
      </c>
      <c r="BM23" s="7">
        <v>5528.56201171875</v>
      </c>
      <c r="BN23" s="7">
        <v>5720.369140625</v>
      </c>
      <c r="BO23" s="7">
        <v>5908.6923828125</v>
      </c>
      <c r="BP23" s="7">
        <v>6000</v>
      </c>
      <c r="BQ23" s="7">
        <v>6068.32958984375</v>
      </c>
      <c r="BR23" s="7">
        <v>6238.1884765625</v>
      </c>
      <c r="BS23" s="7">
        <v>6311.708984375</v>
      </c>
      <c r="BT23" s="7">
        <v>6423.63330078125</v>
      </c>
      <c r="BU23" s="7">
        <v>6629.7509765625</v>
      </c>
      <c r="BV23" s="7">
        <v>6835.638671875</v>
      </c>
      <c r="BW23" s="7">
        <v>7112.91552734375</v>
      </c>
      <c r="BX23" s="7">
        <v>7201.43408203125</v>
      </c>
      <c r="BY23" s="7">
        <v>7407.373046875</v>
      </c>
      <c r="BZ23" s="7">
        <v>7702.783203125</v>
      </c>
      <c r="CA23" s="7">
        <v>7927.74267578125</v>
      </c>
      <c r="CB23" s="7">
        <v>8279.3271484375</v>
      </c>
      <c r="CC23" s="7">
        <v>8434.51171875</v>
      </c>
      <c r="CD23" s="7">
        <v>8809.5009765625</v>
      </c>
      <c r="CE23" s="7">
        <v>9132.6201171875</v>
      </c>
      <c r="CF23" s="7">
        <v>9501.955078125</v>
      </c>
      <c r="CG23" s="7">
        <v>9756.12890625</v>
      </c>
      <c r="CH23" s="7">
        <v>10221.6728515625</v>
      </c>
      <c r="CI23" s="7">
        <v>10701.4033203125</v>
      </c>
      <c r="CJ23" s="7">
        <v>11204.4453125</v>
      </c>
      <c r="CK23" s="7">
        <v>11833.833984375</v>
      </c>
      <c r="CL23" s="7">
        <v>12176.9736328125</v>
      </c>
      <c r="CM23" s="7">
        <v>12682.0751953125</v>
      </c>
      <c r="CN23" s="7">
        <v>13277.751953125</v>
      </c>
      <c r="CO23" s="7">
        <v>14135.6826171875</v>
      </c>
      <c r="CP23" s="7">
        <v>14925.4638671875</v>
      </c>
      <c r="CQ23" s="7">
        <v>15929.5087890625</v>
      </c>
      <c r="CR23" s="7">
        <v>17215.544921875</v>
      </c>
      <c r="CS23" s="7">
        <v>18441.7734375</v>
      </c>
      <c r="CT23" s="7">
        <v>20283.759765625</v>
      </c>
      <c r="CU23" s="7">
        <v>22470.201171875</v>
      </c>
      <c r="CV23" s="7">
        <v>24980.330078125</v>
      </c>
      <c r="CW23" s="7">
        <v>28831.279296875</v>
      </c>
      <c r="CX23" s="7">
        <v>34254.9921875</v>
      </c>
      <c r="CY23" s="7">
        <v>43708.78515625</v>
      </c>
      <c r="CZ23" s="7">
        <v>78201.7265625</v>
      </c>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row>
    <row r="27" spans="1:273" x14ac:dyDescent="0.2">
      <c r="D27" s="301"/>
    </row>
    <row r="28" spans="1:273" x14ac:dyDescent="0.2">
      <c r="D28" s="301"/>
    </row>
  </sheetData>
  <mergeCells count="1">
    <mergeCell ref="DB1:DE1"/>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M23"/>
  <sheetViews>
    <sheetView workbookViewId="0">
      <selection activeCell="D3" sqref="D3:D17"/>
    </sheetView>
  </sheetViews>
  <sheetFormatPr baseColWidth="10" defaultColWidth="10.83203125" defaultRowHeight="16" x14ac:dyDescent="0.2"/>
  <cols>
    <col min="1" max="1" width="11" style="300" bestFit="1" customWidth="1"/>
    <col min="2" max="2" width="17.83203125" style="300" bestFit="1" customWidth="1"/>
    <col min="3" max="3" width="11" style="300" bestFit="1" customWidth="1"/>
    <col min="4" max="4" width="12.1640625" style="300" bestFit="1" customWidth="1"/>
    <col min="5" max="104" width="11" style="300" bestFit="1" customWidth="1"/>
    <col min="105" max="111" width="11" style="300" customWidth="1"/>
    <col min="112" max="141" width="11" style="300" bestFit="1" customWidth="1"/>
    <col min="142" max="142" width="10.83203125" style="300"/>
    <col min="143" max="273" width="11" style="300" bestFit="1" customWidth="1"/>
    <col min="274" max="16384" width="10.83203125" style="300"/>
  </cols>
  <sheetData>
    <row r="1" spans="1:273" x14ac:dyDescent="0.2">
      <c r="A1" s="17" t="s">
        <v>470</v>
      </c>
      <c r="CZ1" s="300" t="s">
        <v>167</v>
      </c>
      <c r="DB1" s="305" t="s">
        <v>381</v>
      </c>
      <c r="DC1" s="305"/>
      <c r="DD1" s="305"/>
      <c r="DE1" s="305"/>
      <c r="EM1" s="301"/>
      <c r="EN1" s="301"/>
      <c r="EO1" s="301"/>
      <c r="EP1" s="301"/>
      <c r="EQ1" s="301"/>
      <c r="ER1" s="301"/>
      <c r="ES1" s="301"/>
      <c r="ET1" s="301"/>
      <c r="EU1" s="301"/>
      <c r="EV1" s="301"/>
      <c r="EW1" s="301"/>
      <c r="EX1" s="301"/>
      <c r="EY1" s="301"/>
      <c r="EZ1" s="301"/>
      <c r="FA1" s="301"/>
      <c r="FB1" s="301"/>
      <c r="FC1" s="301"/>
      <c r="FD1" s="301"/>
      <c r="FE1" s="301"/>
      <c r="FF1" s="301"/>
      <c r="FG1" s="301"/>
      <c r="FH1" s="301"/>
      <c r="FI1" s="301"/>
      <c r="FJ1" s="301"/>
      <c r="FK1" s="301"/>
      <c r="FL1" s="301"/>
      <c r="FM1" s="301"/>
      <c r="FN1" s="301"/>
      <c r="FO1" s="301"/>
      <c r="FP1" s="301"/>
      <c r="FQ1" s="301"/>
      <c r="FR1" s="301"/>
      <c r="FS1" s="301"/>
      <c r="FT1" s="301"/>
      <c r="FU1" s="301"/>
      <c r="FV1" s="301"/>
      <c r="FW1" s="301"/>
      <c r="FX1" s="301"/>
      <c r="FY1" s="301"/>
      <c r="FZ1" s="301"/>
      <c r="GA1" s="301"/>
      <c r="GB1" s="301"/>
      <c r="GC1" s="301"/>
    </row>
    <row r="2" spans="1:273" x14ac:dyDescent="0.2">
      <c r="B2" s="300" t="s">
        <v>110</v>
      </c>
      <c r="C2" s="300" t="s">
        <v>195</v>
      </c>
      <c r="D2" s="300" t="s">
        <v>0</v>
      </c>
      <c r="E2" s="300" t="s">
        <v>109</v>
      </c>
      <c r="F2" s="300" t="s">
        <v>1</v>
      </c>
      <c r="G2" s="300" t="s">
        <v>2</v>
      </c>
      <c r="H2" s="300" t="s">
        <v>3</v>
      </c>
      <c r="I2" s="300" t="s">
        <v>4</v>
      </c>
      <c r="J2" s="300" t="s">
        <v>5</v>
      </c>
      <c r="K2" s="300" t="s">
        <v>6</v>
      </c>
      <c r="L2" s="300" t="s">
        <v>7</v>
      </c>
      <c r="M2" s="300" t="s">
        <v>8</v>
      </c>
      <c r="N2" s="300" t="s">
        <v>9</v>
      </c>
      <c r="O2" s="300" t="s">
        <v>10</v>
      </c>
      <c r="P2" s="300" t="s">
        <v>11</v>
      </c>
      <c r="Q2" s="300" t="s">
        <v>12</v>
      </c>
      <c r="R2" s="300" t="s">
        <v>13</v>
      </c>
      <c r="S2" s="300" t="s">
        <v>14</v>
      </c>
      <c r="T2" s="300" t="s">
        <v>15</v>
      </c>
      <c r="U2" s="300" t="s">
        <v>16</v>
      </c>
      <c r="V2" s="300" t="s">
        <v>17</v>
      </c>
      <c r="W2" s="300" t="s">
        <v>18</v>
      </c>
      <c r="X2" s="300" t="s">
        <v>19</v>
      </c>
      <c r="Y2" s="300" t="s">
        <v>20</v>
      </c>
      <c r="Z2" s="300" t="s">
        <v>21</v>
      </c>
      <c r="AA2" s="300" t="s">
        <v>22</v>
      </c>
      <c r="AB2" s="300" t="s">
        <v>23</v>
      </c>
      <c r="AC2" s="300" t="s">
        <v>24</v>
      </c>
      <c r="AD2" s="300" t="s">
        <v>25</v>
      </c>
      <c r="AE2" s="300" t="s">
        <v>26</v>
      </c>
      <c r="AF2" s="300" t="s">
        <v>27</v>
      </c>
      <c r="AG2" s="300" t="s">
        <v>28</v>
      </c>
      <c r="AH2" s="300" t="s">
        <v>29</v>
      </c>
      <c r="AI2" s="300" t="s">
        <v>30</v>
      </c>
      <c r="AJ2" s="300" t="s">
        <v>31</v>
      </c>
      <c r="AK2" s="300" t="s">
        <v>32</v>
      </c>
      <c r="AL2" s="300" t="s">
        <v>33</v>
      </c>
      <c r="AM2" s="300" t="s">
        <v>34</v>
      </c>
      <c r="AN2" s="300" t="s">
        <v>35</v>
      </c>
      <c r="AO2" s="300" t="s">
        <v>36</v>
      </c>
      <c r="AP2" s="300" t="s">
        <v>37</v>
      </c>
      <c r="AQ2" s="300" t="s">
        <v>38</v>
      </c>
      <c r="AR2" s="300" t="s">
        <v>39</v>
      </c>
      <c r="AS2" s="300" t="s">
        <v>40</v>
      </c>
      <c r="AT2" s="300" t="s">
        <v>41</v>
      </c>
      <c r="AU2" s="300" t="s">
        <v>42</v>
      </c>
      <c r="AV2" s="300" t="s">
        <v>43</v>
      </c>
      <c r="AW2" s="300" t="s">
        <v>44</v>
      </c>
      <c r="AX2" s="300" t="s">
        <v>45</v>
      </c>
      <c r="AY2" s="300" t="s">
        <v>46</v>
      </c>
      <c r="AZ2" s="300" t="s">
        <v>47</v>
      </c>
      <c r="BA2" s="300" t="s">
        <v>48</v>
      </c>
      <c r="BB2" s="300" t="s">
        <v>49</v>
      </c>
      <c r="BC2" s="300" t="s">
        <v>50</v>
      </c>
      <c r="BD2" s="300" t="s">
        <v>51</v>
      </c>
      <c r="BE2" s="300" t="s">
        <v>52</v>
      </c>
      <c r="BF2" s="300" t="s">
        <v>53</v>
      </c>
      <c r="BG2" s="300" t="s">
        <v>54</v>
      </c>
      <c r="BH2" s="300" t="s">
        <v>55</v>
      </c>
      <c r="BI2" s="300" t="s">
        <v>56</v>
      </c>
      <c r="BJ2" s="300" t="s">
        <v>57</v>
      </c>
      <c r="BK2" s="300" t="s">
        <v>58</v>
      </c>
      <c r="BL2" s="300" t="s">
        <v>59</v>
      </c>
      <c r="BM2" s="300" t="s">
        <v>60</v>
      </c>
      <c r="BN2" s="300" t="s">
        <v>61</v>
      </c>
      <c r="BO2" s="300" t="s">
        <v>62</v>
      </c>
      <c r="BP2" s="300" t="s">
        <v>63</v>
      </c>
      <c r="BQ2" s="300" t="s">
        <v>64</v>
      </c>
      <c r="BR2" s="300" t="s">
        <v>65</v>
      </c>
      <c r="BS2" s="300" t="s">
        <v>66</v>
      </c>
      <c r="BT2" s="300" t="s">
        <v>67</v>
      </c>
      <c r="BU2" s="300" t="s">
        <v>68</v>
      </c>
      <c r="BV2" s="300" t="s">
        <v>69</v>
      </c>
      <c r="BW2" s="300" t="s">
        <v>70</v>
      </c>
      <c r="BX2" s="300" t="s">
        <v>71</v>
      </c>
      <c r="BY2" s="300" t="s">
        <v>72</v>
      </c>
      <c r="BZ2" s="300" t="s">
        <v>73</v>
      </c>
      <c r="CA2" s="300" t="s">
        <v>74</v>
      </c>
      <c r="CB2" s="300" t="s">
        <v>75</v>
      </c>
      <c r="CC2" s="300" t="s">
        <v>76</v>
      </c>
      <c r="CD2" s="300" t="s">
        <v>77</v>
      </c>
      <c r="CE2" s="300" t="s">
        <v>78</v>
      </c>
      <c r="CF2" s="300" t="s">
        <v>79</v>
      </c>
      <c r="CG2" s="300" t="s">
        <v>80</v>
      </c>
      <c r="CH2" s="300" t="s">
        <v>81</v>
      </c>
      <c r="CI2" s="300" t="s">
        <v>82</v>
      </c>
      <c r="CJ2" s="300" t="s">
        <v>83</v>
      </c>
      <c r="CK2" s="300" t="s">
        <v>84</v>
      </c>
      <c r="CL2" s="300" t="s">
        <v>85</v>
      </c>
      <c r="CM2" s="300" t="s">
        <v>86</v>
      </c>
      <c r="CN2" s="300" t="s">
        <v>87</v>
      </c>
      <c r="CO2" s="300" t="s">
        <v>88</v>
      </c>
      <c r="CP2" s="300" t="s">
        <v>89</v>
      </c>
      <c r="CQ2" s="300" t="s">
        <v>90</v>
      </c>
      <c r="CR2" s="300" t="s">
        <v>91</v>
      </c>
      <c r="CS2" s="300" t="s">
        <v>92</v>
      </c>
      <c r="CT2" s="300" t="s">
        <v>93</v>
      </c>
      <c r="CU2" s="300" t="s">
        <v>94</v>
      </c>
      <c r="CV2" s="300" t="s">
        <v>95</v>
      </c>
      <c r="CW2" s="300" t="s">
        <v>96</v>
      </c>
      <c r="CX2" s="300" t="s">
        <v>97</v>
      </c>
      <c r="CY2" s="300" t="s">
        <v>98</v>
      </c>
      <c r="CZ2" s="300" t="s">
        <v>99</v>
      </c>
      <c r="DB2" s="300" t="s">
        <v>160</v>
      </c>
      <c r="DC2" s="300" t="s">
        <v>386</v>
      </c>
      <c r="DD2" s="300" t="s">
        <v>385</v>
      </c>
      <c r="DE2" s="300" t="s">
        <v>163</v>
      </c>
      <c r="EM2" s="301"/>
      <c r="EN2" s="301"/>
      <c r="EO2" s="301"/>
      <c r="EP2" s="301"/>
      <c r="EQ2" s="301"/>
      <c r="ER2" s="301"/>
      <c r="ES2" s="301"/>
      <c r="ET2" s="301"/>
      <c r="EU2" s="301"/>
      <c r="EV2" s="301"/>
      <c r="EW2" s="301"/>
      <c r="EX2" s="301"/>
      <c r="EY2" s="301"/>
      <c r="EZ2" s="301"/>
      <c r="FA2" s="301"/>
      <c r="FB2" s="301"/>
      <c r="FC2" s="301"/>
      <c r="FD2" s="301"/>
      <c r="FE2" s="301"/>
      <c r="FF2" s="301"/>
      <c r="FG2" s="301"/>
      <c r="FH2" s="301"/>
      <c r="FI2" s="301"/>
      <c r="FJ2" s="301"/>
      <c r="FK2" s="301"/>
      <c r="FL2" s="301"/>
      <c r="FM2" s="301"/>
      <c r="FN2" s="301"/>
      <c r="FO2" s="301"/>
      <c r="FP2" s="301"/>
      <c r="FQ2" s="301"/>
      <c r="FR2" s="301"/>
      <c r="FS2" s="301"/>
      <c r="FT2" s="301"/>
      <c r="FU2" s="301"/>
      <c r="FV2" s="301"/>
      <c r="FW2" s="301"/>
      <c r="FX2" s="301"/>
      <c r="FY2" s="301"/>
      <c r="FZ2" s="301"/>
      <c r="GA2" s="301"/>
      <c r="GB2" s="301"/>
      <c r="GC2" s="301"/>
      <c r="GD2" s="301"/>
      <c r="GE2" s="301"/>
      <c r="GF2" s="301"/>
      <c r="GG2" s="301"/>
      <c r="GH2" s="301"/>
      <c r="GI2" s="301"/>
      <c r="GJ2" s="301"/>
      <c r="GK2" s="301"/>
      <c r="GL2" s="301"/>
      <c r="GM2" s="301"/>
      <c r="GN2" s="301"/>
      <c r="GO2" s="301"/>
      <c r="GP2" s="301"/>
      <c r="GQ2" s="301"/>
      <c r="GR2" s="301"/>
      <c r="GS2" s="301"/>
      <c r="GT2" s="301"/>
      <c r="GU2" s="301"/>
      <c r="GV2" s="301"/>
      <c r="GW2" s="301"/>
      <c r="GX2" s="301"/>
      <c r="GY2" s="301"/>
      <c r="GZ2" s="301"/>
      <c r="HA2" s="301"/>
      <c r="HB2" s="301"/>
      <c r="HC2" s="301"/>
      <c r="HD2" s="301"/>
      <c r="HE2" s="301"/>
      <c r="HF2" s="301"/>
      <c r="HG2" s="301"/>
      <c r="HH2" s="301"/>
      <c r="HI2" s="301"/>
      <c r="HJ2" s="301"/>
      <c r="HK2" s="301"/>
      <c r="HL2" s="301"/>
      <c r="HM2" s="301"/>
      <c r="HN2" s="301"/>
      <c r="HO2" s="301"/>
      <c r="HP2" s="301"/>
      <c r="HQ2" s="301"/>
      <c r="HR2" s="301"/>
      <c r="HS2" s="301"/>
      <c r="HT2" s="301"/>
      <c r="HU2" s="301"/>
      <c r="HV2" s="301"/>
      <c r="HW2" s="301"/>
      <c r="HX2" s="301"/>
      <c r="HY2" s="301"/>
      <c r="HZ2" s="301"/>
      <c r="IA2" s="301"/>
      <c r="IB2" s="301"/>
      <c r="IC2" s="301"/>
      <c r="ID2" s="301"/>
      <c r="IE2" s="301"/>
      <c r="IF2" s="301"/>
      <c r="IG2" s="301"/>
      <c r="IH2" s="301"/>
      <c r="II2" s="301"/>
      <c r="IJ2" s="301"/>
      <c r="IK2" s="301"/>
      <c r="IL2" s="301"/>
      <c r="IM2" s="301"/>
      <c r="IN2" s="301"/>
      <c r="IO2" s="301"/>
      <c r="IP2" s="301"/>
      <c r="IQ2" s="301"/>
      <c r="IR2" s="301"/>
      <c r="IS2" s="301"/>
      <c r="IT2" s="301"/>
      <c r="IU2" s="301"/>
      <c r="IV2" s="301"/>
      <c r="IW2" s="301"/>
      <c r="IX2" s="301"/>
      <c r="IY2" s="301"/>
      <c r="IZ2" s="301"/>
      <c r="JA2" s="301"/>
      <c r="JB2" s="301"/>
      <c r="JC2" s="301"/>
      <c r="JD2" s="301"/>
      <c r="JE2" s="301"/>
      <c r="JF2" s="301"/>
      <c r="JG2" s="301"/>
      <c r="JH2" s="301"/>
      <c r="JI2" s="301"/>
      <c r="JJ2" s="301"/>
      <c r="JK2" s="301"/>
      <c r="JL2" s="301"/>
      <c r="JM2" s="301"/>
    </row>
    <row r="3" spans="1:273" x14ac:dyDescent="0.2">
      <c r="A3" s="300">
        <v>2001</v>
      </c>
      <c r="B3" s="7">
        <f t="shared" ref="B3:B12" si="0">C3*D3</f>
        <v>178728256785.08011</v>
      </c>
      <c r="C3" s="7">
        <f t="shared" ref="C3:R5" si="1">C20*(C4/C21)</f>
        <v>8450.9356420084514</v>
      </c>
      <c r="D3" s="7">
        <f t="shared" si="1"/>
        <v>21148931.237465147</v>
      </c>
      <c r="E3" s="7">
        <f t="shared" si="1"/>
        <v>1620.4080307757797</v>
      </c>
      <c r="F3" s="7">
        <f t="shared" si="1"/>
        <v>2310.27587890625</v>
      </c>
      <c r="G3" s="7">
        <f t="shared" si="1"/>
        <v>2340</v>
      </c>
      <c r="H3" s="7">
        <f t="shared" si="1"/>
        <v>2340</v>
      </c>
      <c r="I3" s="7">
        <f t="shared" si="1"/>
        <v>2340</v>
      </c>
      <c r="J3" s="7">
        <f t="shared" si="1"/>
        <v>2340</v>
      </c>
      <c r="K3" s="7">
        <f t="shared" si="1"/>
        <v>2340</v>
      </c>
      <c r="L3" s="7">
        <f t="shared" si="1"/>
        <v>2340</v>
      </c>
      <c r="M3" s="7">
        <f t="shared" si="1"/>
        <v>2356.54541015625</v>
      </c>
      <c r="N3" s="7">
        <f t="shared" si="1"/>
        <v>2514.783935546875</v>
      </c>
      <c r="O3" s="7">
        <f t="shared" si="1"/>
        <v>2589.940796639386</v>
      </c>
      <c r="P3" s="7">
        <f t="shared" si="1"/>
        <v>2599.4696916852681</v>
      </c>
      <c r="Q3" s="7">
        <f t="shared" si="1"/>
        <v>2689.0993086065687</v>
      </c>
      <c r="R3" s="7">
        <f t="shared" si="1"/>
        <v>2846.0107421875</v>
      </c>
      <c r="S3" s="7">
        <f t="shared" ref="S3:AH3" si="2">S20*(S4/S21)</f>
        <v>2871.044189453125</v>
      </c>
      <c r="T3" s="7">
        <f t="shared" si="2"/>
        <v>2984.689697265625</v>
      </c>
      <c r="U3" s="7">
        <f t="shared" si="2"/>
        <v>3082.4225701594942</v>
      </c>
      <c r="V3" s="7">
        <f t="shared" si="2"/>
        <v>3129.8074458330784</v>
      </c>
      <c r="W3" s="7">
        <f t="shared" si="2"/>
        <v>3248.78515625</v>
      </c>
      <c r="X3" s="7">
        <f t="shared" si="2"/>
        <v>3238.0404036825107</v>
      </c>
      <c r="Y3" s="7">
        <f t="shared" si="2"/>
        <v>3244.0368891005983</v>
      </c>
      <c r="Z3" s="7">
        <f t="shared" si="2"/>
        <v>3350.200927734375</v>
      </c>
      <c r="AA3" s="7">
        <f t="shared" si="2"/>
        <v>3458.91015625</v>
      </c>
      <c r="AB3" s="7">
        <f t="shared" si="2"/>
        <v>3506.3002003137035</v>
      </c>
      <c r="AC3" s="7">
        <f t="shared" si="2"/>
        <v>3610.878802237165</v>
      </c>
      <c r="AD3" s="7">
        <f t="shared" si="2"/>
        <v>3632.1151697814721</v>
      </c>
      <c r="AE3" s="7">
        <f t="shared" si="2"/>
        <v>3690.4495734280149</v>
      </c>
      <c r="AF3" s="7">
        <f t="shared" si="2"/>
        <v>3864.5664785228773</v>
      </c>
      <c r="AG3" s="7">
        <f t="shared" si="2"/>
        <v>3895.8677756047564</v>
      </c>
      <c r="AH3" s="7">
        <f t="shared" si="2"/>
        <v>3891.7238508760156</v>
      </c>
      <c r="AI3" s="7">
        <f t="shared" ref="AI3:CA5" si="3">AI20*(AI4/AI21)</f>
        <v>3900</v>
      </c>
      <c r="AJ3" s="7">
        <f t="shared" si="3"/>
        <v>3900</v>
      </c>
      <c r="AK3" s="7">
        <f t="shared" si="3"/>
        <v>3922.981201171875</v>
      </c>
      <c r="AL3" s="7">
        <f t="shared" si="3"/>
        <v>4101.2451171875</v>
      </c>
      <c r="AM3" s="7">
        <f t="shared" si="3"/>
        <v>4160.513671875</v>
      </c>
      <c r="AN3" s="7">
        <f t="shared" si="3"/>
        <v>4273.5169149254862</v>
      </c>
      <c r="AO3" s="7">
        <f t="shared" si="3"/>
        <v>4453.2696889711069</v>
      </c>
      <c r="AP3" s="7">
        <f t="shared" si="3"/>
        <v>4537.974792844072</v>
      </c>
      <c r="AQ3" s="7">
        <f t="shared" si="3"/>
        <v>4543.4213216484286</v>
      </c>
      <c r="AR3" s="7">
        <f t="shared" si="3"/>
        <v>4550</v>
      </c>
      <c r="AS3" s="7">
        <f t="shared" si="3"/>
        <v>4582.73583984375</v>
      </c>
      <c r="AT3" s="7">
        <f t="shared" si="3"/>
        <v>4671.317029276106</v>
      </c>
      <c r="AU3" s="7">
        <f t="shared" si="3"/>
        <v>4672.6292454914401</v>
      </c>
      <c r="AV3" s="7">
        <f t="shared" si="3"/>
        <v>4683.07861328125</v>
      </c>
      <c r="AW3" s="7">
        <f t="shared" si="3"/>
        <v>4823.2883560717446</v>
      </c>
      <c r="AX3" s="7">
        <f t="shared" si="3"/>
        <v>4940</v>
      </c>
      <c r="AY3" s="7">
        <f t="shared" si="3"/>
        <v>4995.96484375</v>
      </c>
      <c r="AZ3" s="7">
        <f t="shared" si="3"/>
        <v>5188.64697265625</v>
      </c>
      <c r="BA3" s="7">
        <f t="shared" si="3"/>
        <v>5200</v>
      </c>
      <c r="BB3" s="7">
        <f t="shared" si="3"/>
        <v>5200</v>
      </c>
      <c r="BC3" s="7">
        <f t="shared" si="3"/>
        <v>5194.1714916188812</v>
      </c>
      <c r="BD3" s="7">
        <f t="shared" si="3"/>
        <v>5200</v>
      </c>
      <c r="BE3" s="7">
        <f t="shared" si="3"/>
        <v>5254.3374823536542</v>
      </c>
      <c r="BF3" s="7">
        <f t="shared" si="3"/>
        <v>5451.8981273813342</v>
      </c>
      <c r="BG3" s="7">
        <f t="shared" si="3"/>
        <v>5665.7193783329612</v>
      </c>
      <c r="BH3" s="7">
        <f t="shared" si="3"/>
        <v>5842.7563414812921</v>
      </c>
      <c r="BI3" s="7">
        <f t="shared" si="3"/>
        <v>5840.7100321588159</v>
      </c>
      <c r="BJ3" s="7">
        <f t="shared" si="3"/>
        <v>5893.2844475779357</v>
      </c>
      <c r="BK3" s="7">
        <f t="shared" si="3"/>
        <v>6174.81591796875</v>
      </c>
      <c r="BL3" s="7">
        <f t="shared" si="3"/>
        <v>6342.716796875</v>
      </c>
      <c r="BM3" s="7">
        <f t="shared" si="3"/>
        <v>6500</v>
      </c>
      <c r="BN3" s="7">
        <f t="shared" si="3"/>
        <v>6500</v>
      </c>
      <c r="BO3" s="7">
        <f t="shared" si="3"/>
        <v>6491.5751433433106</v>
      </c>
      <c r="BP3" s="7">
        <f t="shared" si="3"/>
        <v>6486.3138765980602</v>
      </c>
      <c r="BQ3" s="7">
        <f t="shared" si="3"/>
        <v>6676.9565407308855</v>
      </c>
      <c r="BR3" s="7">
        <f t="shared" si="3"/>
        <v>6970.6865502250712</v>
      </c>
      <c r="BS3" s="7">
        <f t="shared" si="3"/>
        <v>7142.3001283918111</v>
      </c>
      <c r="BT3" s="7">
        <f t="shared" si="3"/>
        <v>7406.759765625</v>
      </c>
      <c r="BU3" s="7">
        <f t="shared" si="3"/>
        <v>7758.11376953125</v>
      </c>
      <c r="BV3" s="7">
        <f t="shared" si="3"/>
        <v>7788.2440493155336</v>
      </c>
      <c r="BW3" s="7">
        <f t="shared" si="3"/>
        <v>7788.7233914900762</v>
      </c>
      <c r="BX3" s="7">
        <f t="shared" si="3"/>
        <v>7791.2714227749257</v>
      </c>
      <c r="BY3" s="7">
        <f t="shared" si="3"/>
        <v>7880.76953125</v>
      </c>
      <c r="BZ3" s="7">
        <f t="shared" si="3"/>
        <v>8363.875</v>
      </c>
      <c r="CA3" s="7">
        <f t="shared" si="3"/>
        <v>8702.8310546875</v>
      </c>
      <c r="CB3" s="7">
        <f t="shared" ref="CB3:CZ5" si="4">CB20*(CB4/CB21)</f>
        <v>9095.097203579995</v>
      </c>
      <c r="CC3" s="7">
        <f t="shared" si="4"/>
        <v>9093.1583391612548</v>
      </c>
      <c r="CD3" s="7">
        <f t="shared" si="4"/>
        <v>9205.0839481462463</v>
      </c>
      <c r="CE3" s="7">
        <f t="shared" si="4"/>
        <v>9733.96875</v>
      </c>
      <c r="CF3" s="7">
        <f t="shared" si="4"/>
        <v>10342.198915832512</v>
      </c>
      <c r="CG3" s="7">
        <f t="shared" si="4"/>
        <v>10396.146185484689</v>
      </c>
      <c r="CH3" s="7">
        <f t="shared" si="4"/>
        <v>10400</v>
      </c>
      <c r="CI3" s="7">
        <f t="shared" si="4"/>
        <v>10866.5986328125</v>
      </c>
      <c r="CJ3" s="7">
        <f t="shared" si="4"/>
        <v>11664.651464861021</v>
      </c>
      <c r="CK3" s="7">
        <f t="shared" si="4"/>
        <v>11933.706140330769</v>
      </c>
      <c r="CL3" s="7">
        <f t="shared" si="4"/>
        <v>12927.495389851287</v>
      </c>
      <c r="CM3" s="7">
        <f t="shared" si="4"/>
        <v>13000</v>
      </c>
      <c r="CN3" s="7">
        <f t="shared" si="4"/>
        <v>13419.694816837829</v>
      </c>
      <c r="CO3" s="7">
        <f t="shared" si="4"/>
        <v>14901.53606114948</v>
      </c>
      <c r="CP3" s="7">
        <f t="shared" si="4"/>
        <v>15587.565436805611</v>
      </c>
      <c r="CQ3" s="7">
        <f t="shared" si="4"/>
        <v>16214.6640625</v>
      </c>
      <c r="CR3" s="7">
        <f t="shared" si="4"/>
        <v>18014.477258895247</v>
      </c>
      <c r="CS3" s="7">
        <f t="shared" si="4"/>
        <v>19479.859369204816</v>
      </c>
      <c r="CT3" s="7">
        <f t="shared" si="4"/>
        <v>21277.934771541557</v>
      </c>
      <c r="CU3" s="7">
        <f t="shared" si="4"/>
        <v>24228.2323496797</v>
      </c>
      <c r="CV3" s="7">
        <f t="shared" si="4"/>
        <v>26011.73626595653</v>
      </c>
      <c r="CW3" s="7">
        <f t="shared" si="4"/>
        <v>30694.923326436696</v>
      </c>
      <c r="CX3" s="7">
        <f t="shared" si="4"/>
        <v>36871.055910237708</v>
      </c>
      <c r="CY3" s="7">
        <f t="shared" si="4"/>
        <v>47207.556311395907</v>
      </c>
      <c r="CZ3" s="7">
        <f t="shared" si="4"/>
        <v>85753.616466911801</v>
      </c>
      <c r="DA3" s="7"/>
      <c r="DB3" s="18">
        <f>SUM(E3:BB3)/SUM($E3:$CZ3)</f>
        <v>0.21250609295209805</v>
      </c>
      <c r="DC3" s="18">
        <f>SUM(BC3:CP3)/SUM($E3:$CZ3)</f>
        <v>0.40198466303324476</v>
      </c>
      <c r="DD3" s="18">
        <f>SUM(CQ3:CZ3)/SUM($E3:$CZ3)</f>
        <v>0.38550924401465719</v>
      </c>
      <c r="DE3" s="18">
        <f>CZ3/SUM(E3:CZ3)</f>
        <v>0.10148396078994142</v>
      </c>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M3" s="301"/>
      <c r="EN3" s="301"/>
      <c r="EO3" s="301"/>
      <c r="EP3" s="301"/>
      <c r="EQ3" s="301"/>
      <c r="ER3" s="301"/>
      <c r="ES3" s="301"/>
      <c r="ET3" s="301"/>
      <c r="EU3" s="301"/>
      <c r="EV3" s="301"/>
      <c r="EW3" s="301"/>
      <c r="EX3" s="301"/>
      <c r="EY3" s="301"/>
      <c r="EZ3" s="301"/>
      <c r="FA3" s="301"/>
      <c r="FB3" s="301"/>
      <c r="FC3" s="301"/>
      <c r="FD3" s="301"/>
      <c r="FE3" s="301"/>
      <c r="FF3" s="301"/>
      <c r="FG3" s="301"/>
      <c r="FH3" s="301"/>
      <c r="FI3" s="301"/>
      <c r="FJ3" s="301"/>
      <c r="FK3" s="301"/>
      <c r="FL3" s="301"/>
      <c r="FM3" s="301"/>
      <c r="FN3" s="301"/>
      <c r="FO3" s="301"/>
      <c r="FP3" s="301"/>
      <c r="FQ3" s="301"/>
      <c r="FR3" s="301"/>
      <c r="FS3" s="301"/>
      <c r="FT3" s="301"/>
      <c r="FU3" s="301"/>
      <c r="FV3" s="301"/>
      <c r="FW3" s="301"/>
      <c r="FX3" s="301"/>
      <c r="FY3" s="301"/>
      <c r="FZ3" s="301"/>
      <c r="GA3" s="301"/>
      <c r="GB3" s="301"/>
      <c r="GC3" s="301"/>
      <c r="GD3" s="301"/>
      <c r="GE3" s="301"/>
      <c r="GF3" s="301"/>
      <c r="GG3" s="301"/>
      <c r="GH3" s="301"/>
      <c r="GI3" s="301"/>
      <c r="GJ3" s="301"/>
      <c r="GK3" s="301"/>
      <c r="GL3" s="301"/>
      <c r="GM3" s="301"/>
      <c r="GN3" s="301"/>
      <c r="GO3" s="301"/>
      <c r="GP3" s="301"/>
      <c r="GQ3" s="301"/>
      <c r="GR3" s="301"/>
      <c r="GS3" s="301"/>
      <c r="GT3" s="301"/>
      <c r="GU3" s="301"/>
      <c r="GV3" s="301"/>
      <c r="GW3" s="301"/>
      <c r="GX3" s="301"/>
      <c r="GY3" s="301"/>
      <c r="GZ3" s="301"/>
      <c r="HA3" s="301"/>
      <c r="HB3" s="301"/>
      <c r="HC3" s="301"/>
      <c r="HD3" s="301"/>
      <c r="HE3" s="301"/>
      <c r="HF3" s="301"/>
      <c r="HG3" s="301"/>
      <c r="HH3" s="301"/>
      <c r="HI3" s="301"/>
      <c r="HJ3" s="301"/>
      <c r="HK3" s="301"/>
      <c r="HL3" s="301"/>
      <c r="HM3" s="301"/>
      <c r="HN3" s="301"/>
      <c r="HO3" s="301"/>
      <c r="HP3" s="301"/>
      <c r="HQ3" s="301"/>
      <c r="HR3" s="301"/>
      <c r="HS3" s="301"/>
      <c r="HT3" s="301"/>
      <c r="HU3" s="301"/>
      <c r="HV3" s="301"/>
      <c r="HW3" s="301"/>
      <c r="HX3" s="301"/>
      <c r="HY3" s="301"/>
      <c r="HZ3" s="301"/>
      <c r="IA3" s="301"/>
      <c r="IB3" s="301"/>
      <c r="IC3" s="301"/>
      <c r="ID3" s="301"/>
      <c r="IE3" s="301"/>
      <c r="IF3" s="301"/>
      <c r="IG3" s="301"/>
      <c r="IH3" s="301"/>
      <c r="II3" s="301"/>
      <c r="IJ3" s="301"/>
      <c r="IK3" s="301"/>
      <c r="IL3" s="301"/>
      <c r="IM3" s="301"/>
      <c r="IN3" s="301"/>
      <c r="IO3" s="301"/>
      <c r="IP3" s="301"/>
      <c r="IQ3" s="301"/>
      <c r="IR3" s="301"/>
      <c r="IS3" s="301"/>
      <c r="IT3" s="301"/>
      <c r="IU3" s="301"/>
      <c r="IV3" s="301"/>
      <c r="IW3" s="301"/>
      <c r="IX3" s="301"/>
      <c r="IY3" s="301"/>
      <c r="IZ3" s="301"/>
      <c r="JA3" s="301"/>
      <c r="JB3" s="301"/>
      <c r="JC3" s="301"/>
      <c r="JD3" s="301"/>
      <c r="JE3" s="301"/>
      <c r="JF3" s="301"/>
      <c r="JG3" s="301"/>
      <c r="JH3" s="301"/>
      <c r="JI3" s="301"/>
      <c r="JJ3" s="301"/>
      <c r="JK3" s="301"/>
      <c r="JL3" s="301"/>
      <c r="JM3" s="301"/>
    </row>
    <row r="4" spans="1:273" x14ac:dyDescent="0.2">
      <c r="A4" s="300">
        <v>2002</v>
      </c>
      <c r="B4" s="7">
        <f t="shared" si="0"/>
        <v>199822824339.75098</v>
      </c>
      <c r="C4" s="7">
        <f t="shared" si="1"/>
        <v>9050.0407162026331</v>
      </c>
      <c r="D4" s="7">
        <f t="shared" si="1"/>
        <v>22079770.755285174</v>
      </c>
      <c r="E4" s="7">
        <f t="shared" si="1"/>
        <v>1901.5408146523864</v>
      </c>
      <c r="F4" s="7">
        <f t="shared" si="1"/>
        <v>2579.10986328125</v>
      </c>
      <c r="G4" s="7">
        <f t="shared" si="1"/>
        <v>2600</v>
      </c>
      <c r="H4" s="7">
        <f t="shared" si="1"/>
        <v>2600</v>
      </c>
      <c r="I4" s="7">
        <f t="shared" si="1"/>
        <v>2600</v>
      </c>
      <c r="J4" s="7">
        <f t="shared" si="1"/>
        <v>2600</v>
      </c>
      <c r="K4" s="7">
        <f t="shared" si="1"/>
        <v>2600</v>
      </c>
      <c r="L4" s="7">
        <f t="shared" si="1"/>
        <v>2600</v>
      </c>
      <c r="M4" s="7">
        <f t="shared" si="1"/>
        <v>2600</v>
      </c>
      <c r="N4" s="7">
        <f t="shared" si="1"/>
        <v>2613.394775390625</v>
      </c>
      <c r="O4" s="7">
        <f t="shared" si="1"/>
        <v>2776.9057958377425</v>
      </c>
      <c r="P4" s="7">
        <f t="shared" si="1"/>
        <v>2862.3879785142594</v>
      </c>
      <c r="Q4" s="7">
        <f t="shared" si="1"/>
        <v>2969.1767779747552</v>
      </c>
      <c r="R4" s="7">
        <f t="shared" si="1"/>
        <v>3106.425537109375</v>
      </c>
      <c r="S4" s="7">
        <f t="shared" ref="S4:AH4" si="5">S21*(S5/S22)</f>
        <v>3163.01416015625</v>
      </c>
      <c r="T4" s="7">
        <f t="shared" si="5"/>
        <v>3250</v>
      </c>
      <c r="U4" s="7">
        <f t="shared" si="5"/>
        <v>3246.264813254546</v>
      </c>
      <c r="V4" s="7">
        <f t="shared" si="5"/>
        <v>3301.1018461876342</v>
      </c>
      <c r="W4" s="7">
        <f t="shared" si="5"/>
        <v>3426.154052734375</v>
      </c>
      <c r="X4" s="7">
        <f t="shared" si="5"/>
        <v>3548.4829057834327</v>
      </c>
      <c r="Y4" s="7">
        <f t="shared" si="5"/>
        <v>3633.3213157926702</v>
      </c>
      <c r="Z4" s="7">
        <f t="shared" si="5"/>
        <v>3661.32861328125</v>
      </c>
      <c r="AA4" s="7">
        <f t="shared" si="5"/>
        <v>3832.27099609375</v>
      </c>
      <c r="AB4" s="7">
        <f t="shared" si="5"/>
        <v>3895.8891114596709</v>
      </c>
      <c r="AC4" s="7">
        <f t="shared" si="5"/>
        <v>3896.7786908446633</v>
      </c>
      <c r="AD4" s="7">
        <f t="shared" si="5"/>
        <v>3891.551967623006</v>
      </c>
      <c r="AE4" s="7">
        <f t="shared" si="5"/>
        <v>3891.6604844665198</v>
      </c>
      <c r="AF4" s="7">
        <f t="shared" si="5"/>
        <v>3896.4168273875257</v>
      </c>
      <c r="AG4" s="7">
        <f t="shared" si="5"/>
        <v>3895.8677756047564</v>
      </c>
      <c r="AH4" s="7">
        <f t="shared" si="5"/>
        <v>3994.2019655973218</v>
      </c>
      <c r="AI4" s="7">
        <f t="shared" si="3"/>
        <v>4157.6640625</v>
      </c>
      <c r="AJ4" s="7">
        <f t="shared" si="3"/>
        <v>4238.4375</v>
      </c>
      <c r="AK4" s="7">
        <f t="shared" si="3"/>
        <v>4408.5361328125</v>
      </c>
      <c r="AL4" s="7">
        <f t="shared" si="3"/>
        <v>4548.451171875</v>
      </c>
      <c r="AM4" s="7">
        <f t="shared" si="3"/>
        <v>4550</v>
      </c>
      <c r="AN4" s="7">
        <f t="shared" si="3"/>
        <v>4538.5876977584949</v>
      </c>
      <c r="AO4" s="7">
        <f t="shared" si="3"/>
        <v>4567.601458011155</v>
      </c>
      <c r="AP4" s="7">
        <f t="shared" si="3"/>
        <v>4670.1747682894093</v>
      </c>
      <c r="AQ4" s="7">
        <f t="shared" si="3"/>
        <v>4817.5780654310965</v>
      </c>
      <c r="AR4" s="7">
        <f t="shared" si="3"/>
        <v>4940</v>
      </c>
      <c r="AS4" s="7">
        <f t="shared" si="3"/>
        <v>4982.783203125</v>
      </c>
      <c r="AT4" s="7">
        <f t="shared" si="3"/>
        <v>5162.2438576669938</v>
      </c>
      <c r="AU4" s="7">
        <f t="shared" si="3"/>
        <v>5191.8102727682672</v>
      </c>
      <c r="AV4" s="7">
        <f t="shared" si="3"/>
        <v>5200</v>
      </c>
      <c r="AW4" s="7">
        <f t="shared" si="3"/>
        <v>5189.4654299255862</v>
      </c>
      <c r="AX4" s="7">
        <f t="shared" si="3"/>
        <v>5200</v>
      </c>
      <c r="AY4" s="7">
        <f t="shared" si="3"/>
        <v>5200</v>
      </c>
      <c r="AZ4" s="7">
        <f t="shared" si="3"/>
        <v>5200</v>
      </c>
      <c r="BA4" s="7">
        <f t="shared" si="3"/>
        <v>5210.5849609375</v>
      </c>
      <c r="BB4" s="7">
        <f t="shared" si="3"/>
        <v>5418.89501953125</v>
      </c>
      <c r="BC4" s="7">
        <f t="shared" si="3"/>
        <v>5547.9293163648435</v>
      </c>
      <c r="BD4" s="7">
        <f t="shared" si="3"/>
        <v>5787.49853515625</v>
      </c>
      <c r="BE4" s="7">
        <f t="shared" si="3"/>
        <v>5847.7111914555944</v>
      </c>
      <c r="BF4" s="7">
        <f t="shared" si="3"/>
        <v>5842.3382451304496</v>
      </c>
      <c r="BG4" s="7">
        <f t="shared" si="3"/>
        <v>5949.8957264992123</v>
      </c>
      <c r="BH4" s="7">
        <f t="shared" si="3"/>
        <v>6208.4918793481793</v>
      </c>
      <c r="BI4" s="7">
        <f t="shared" si="3"/>
        <v>6373.9122379400005</v>
      </c>
      <c r="BJ4" s="7">
        <f t="shared" si="3"/>
        <v>6494.9203565757207</v>
      </c>
      <c r="BK4" s="7">
        <f t="shared" si="3"/>
        <v>6500</v>
      </c>
      <c r="BL4" s="7">
        <f t="shared" si="3"/>
        <v>6500</v>
      </c>
      <c r="BM4" s="7">
        <f t="shared" si="3"/>
        <v>6500</v>
      </c>
      <c r="BN4" s="7">
        <f t="shared" si="3"/>
        <v>6534.48974609375</v>
      </c>
      <c r="BO4" s="7">
        <f t="shared" si="3"/>
        <v>6843.5104865956937</v>
      </c>
      <c r="BP4" s="7">
        <f t="shared" si="3"/>
        <v>7114.0201779124263</v>
      </c>
      <c r="BQ4" s="7">
        <f t="shared" si="3"/>
        <v>7307.1078646962924</v>
      </c>
      <c r="BR4" s="7">
        <f t="shared" si="3"/>
        <v>7696.1050703639812</v>
      </c>
      <c r="BS4" s="7">
        <f t="shared" si="3"/>
        <v>7798.2463727678578</v>
      </c>
      <c r="BT4" s="7">
        <f t="shared" si="3"/>
        <v>7800</v>
      </c>
      <c r="BU4" s="7">
        <f t="shared" si="3"/>
        <v>7800</v>
      </c>
      <c r="BV4" s="7">
        <f t="shared" si="3"/>
        <v>7788.2440493155336</v>
      </c>
      <c r="BW4" s="7">
        <f t="shared" si="3"/>
        <v>7892.1459207186745</v>
      </c>
      <c r="BX4" s="7">
        <f t="shared" si="3"/>
        <v>8401.4364864253312</v>
      </c>
      <c r="BY4" s="7">
        <f t="shared" si="3"/>
        <v>8854.068359375</v>
      </c>
      <c r="BZ4" s="7">
        <f t="shared" si="3"/>
        <v>9100</v>
      </c>
      <c r="CA4" s="7">
        <f t="shared" si="3"/>
        <v>9100</v>
      </c>
      <c r="CB4" s="7">
        <f t="shared" si="4"/>
        <v>9263.143335505516</v>
      </c>
      <c r="CC4" s="7">
        <f t="shared" si="4"/>
        <v>9824.1444805328774</v>
      </c>
      <c r="CD4" s="7">
        <f t="shared" si="4"/>
        <v>10377.470119214635</v>
      </c>
      <c r="CE4" s="7">
        <f t="shared" si="4"/>
        <v>10400</v>
      </c>
      <c r="CF4" s="7">
        <f t="shared" si="4"/>
        <v>10390.566134789084</v>
      </c>
      <c r="CG4" s="7">
        <f t="shared" si="4"/>
        <v>10594.288555123585</v>
      </c>
      <c r="CH4" s="7">
        <f t="shared" si="4"/>
        <v>11405.4853515625</v>
      </c>
      <c r="CI4" s="7">
        <f t="shared" si="4"/>
        <v>11703.8017578125</v>
      </c>
      <c r="CJ4" s="7">
        <f t="shared" si="4"/>
        <v>12639.143369238542</v>
      </c>
      <c r="CK4" s="7">
        <f t="shared" si="4"/>
        <v>13001.484291323739</v>
      </c>
      <c r="CL4" s="7">
        <f t="shared" si="4"/>
        <v>12998.677601373593</v>
      </c>
      <c r="CM4" s="7">
        <f t="shared" si="4"/>
        <v>13901.1220703125</v>
      </c>
      <c r="CN4" s="7">
        <f t="shared" si="4"/>
        <v>15222.265215024603</v>
      </c>
      <c r="CO4" s="7">
        <f t="shared" si="4"/>
        <v>15594.387276447027</v>
      </c>
      <c r="CP4" s="7">
        <f t="shared" si="4"/>
        <v>16404.084002845091</v>
      </c>
      <c r="CQ4" s="7">
        <f t="shared" si="4"/>
        <v>18358.75</v>
      </c>
      <c r="CR4" s="7">
        <f t="shared" si="4"/>
        <v>19478.738347059847</v>
      </c>
      <c r="CS4" s="7">
        <f t="shared" si="4"/>
        <v>20871.042090273444</v>
      </c>
      <c r="CT4" s="7">
        <f t="shared" si="4"/>
        <v>24161.79870771529</v>
      </c>
      <c r="CU4" s="7">
        <f t="shared" si="4"/>
        <v>25966.102302545958</v>
      </c>
      <c r="CV4" s="7">
        <f t="shared" si="4"/>
        <v>28934.421050350185</v>
      </c>
      <c r="CW4" s="7">
        <f t="shared" si="4"/>
        <v>34080.982087974066</v>
      </c>
      <c r="CX4" s="7">
        <f t="shared" si="4"/>
        <v>39741.638261692518</v>
      </c>
      <c r="CY4" s="7">
        <f t="shared" si="4"/>
        <v>51569.929887759557</v>
      </c>
      <c r="CZ4" s="7">
        <f>CZ21*(CZ5/CZ22)</f>
        <v>87547.421776814619</v>
      </c>
      <c r="DA4" s="7"/>
      <c r="DB4" s="18">
        <f t="shared" ref="DB4:DB16" si="6">SUM(E4:BB4)/SUM($E4:$CZ4)</f>
        <v>0.21310537702771512</v>
      </c>
      <c r="DC4" s="18">
        <f t="shared" ref="DC4:DC17" si="7">SUM(BC4:CP4)/SUM($E4:$CZ4)</f>
        <v>0.39929990560984246</v>
      </c>
      <c r="DD4" s="18">
        <f t="shared" ref="DD4:DD17" si="8">SUM(CQ4:CZ4)/SUM($E4:$CZ4)</f>
        <v>0.38759471736244283</v>
      </c>
      <c r="DE4" s="18">
        <f t="shared" ref="DE4:DE17" si="9">CZ4/SUM(E4:CZ4)</f>
        <v>9.675469311959041E-2</v>
      </c>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M4" s="301"/>
      <c r="EN4" s="301"/>
      <c r="EO4" s="301"/>
      <c r="EP4" s="301"/>
      <c r="EQ4" s="301"/>
      <c r="ER4" s="301"/>
      <c r="ES4" s="301"/>
      <c r="ET4" s="301"/>
      <c r="EU4" s="301"/>
      <c r="EV4" s="301"/>
      <c r="EW4" s="301"/>
      <c r="EX4" s="301"/>
      <c r="EY4" s="301"/>
      <c r="EZ4" s="301"/>
      <c r="FA4" s="301"/>
      <c r="FB4" s="301"/>
      <c r="FC4" s="301"/>
      <c r="FD4" s="301"/>
      <c r="FE4" s="301"/>
      <c r="FF4" s="301"/>
      <c r="FG4" s="301"/>
      <c r="FH4" s="301"/>
      <c r="FI4" s="301"/>
      <c r="FJ4" s="301"/>
      <c r="FK4" s="301"/>
      <c r="FL4" s="301"/>
      <c r="FM4" s="301"/>
      <c r="FN4" s="301"/>
      <c r="FO4" s="301"/>
      <c r="FP4" s="301"/>
      <c r="FQ4" s="301"/>
      <c r="FR4" s="301"/>
      <c r="FS4" s="301"/>
      <c r="FT4" s="301"/>
      <c r="FU4" s="301"/>
      <c r="FV4" s="301"/>
      <c r="FW4" s="301"/>
      <c r="FX4" s="301"/>
      <c r="FY4" s="301"/>
      <c r="FZ4" s="301"/>
      <c r="GA4" s="301"/>
      <c r="GB4" s="301"/>
      <c r="GC4" s="301"/>
      <c r="GD4" s="301"/>
      <c r="GE4" s="301"/>
      <c r="GF4" s="301"/>
      <c r="GG4" s="301"/>
      <c r="GH4" s="301"/>
      <c r="GI4" s="301"/>
      <c r="GJ4" s="301"/>
      <c r="GK4" s="301"/>
      <c r="GL4" s="301"/>
      <c r="GM4" s="301"/>
      <c r="GN4" s="301"/>
      <c r="GO4" s="301"/>
      <c r="GP4" s="301"/>
      <c r="GQ4" s="301"/>
      <c r="GR4" s="301"/>
      <c r="GS4" s="301"/>
      <c r="GT4" s="301"/>
      <c r="GU4" s="301"/>
      <c r="GV4" s="301"/>
      <c r="GW4" s="301"/>
      <c r="GX4" s="301"/>
      <c r="GY4" s="301"/>
      <c r="GZ4" s="301"/>
      <c r="HA4" s="301"/>
      <c r="HB4" s="301"/>
      <c r="HC4" s="301"/>
      <c r="HD4" s="301"/>
      <c r="HE4" s="301"/>
      <c r="HF4" s="301"/>
      <c r="HG4" s="301"/>
      <c r="HH4" s="301"/>
      <c r="HI4" s="301"/>
      <c r="HJ4" s="301"/>
      <c r="HK4" s="301"/>
      <c r="HL4" s="301"/>
      <c r="HM4" s="301"/>
      <c r="HN4" s="301"/>
      <c r="HO4" s="301"/>
      <c r="HP4" s="301"/>
      <c r="HQ4" s="301"/>
      <c r="HR4" s="301"/>
      <c r="HS4" s="301"/>
      <c r="HT4" s="301"/>
      <c r="HU4" s="301"/>
      <c r="HV4" s="301"/>
      <c r="HW4" s="301"/>
      <c r="HX4" s="301"/>
      <c r="HY4" s="301"/>
      <c r="HZ4" s="301"/>
      <c r="IA4" s="301"/>
      <c r="IB4" s="301"/>
      <c r="IC4" s="301"/>
      <c r="ID4" s="301"/>
      <c r="IE4" s="301"/>
      <c r="IF4" s="301"/>
      <c r="IG4" s="301"/>
      <c r="IH4" s="301"/>
      <c r="II4" s="301"/>
      <c r="IJ4" s="301"/>
      <c r="IK4" s="301"/>
      <c r="IL4" s="301"/>
      <c r="IM4" s="301"/>
      <c r="IN4" s="301"/>
      <c r="IO4" s="301"/>
      <c r="IP4" s="301"/>
      <c r="IQ4" s="301"/>
      <c r="IR4" s="301"/>
      <c r="IS4" s="301"/>
      <c r="IT4" s="301"/>
      <c r="IU4" s="301"/>
      <c r="IV4" s="301"/>
      <c r="IW4" s="301"/>
      <c r="IX4" s="301"/>
      <c r="IY4" s="301"/>
      <c r="IZ4" s="301"/>
      <c r="JA4" s="301"/>
      <c r="JB4" s="301"/>
      <c r="JC4" s="301"/>
      <c r="JD4" s="301"/>
      <c r="JE4" s="301"/>
      <c r="JF4" s="301"/>
      <c r="JG4" s="301"/>
      <c r="JH4" s="301"/>
      <c r="JI4" s="301"/>
      <c r="JJ4" s="301"/>
      <c r="JK4" s="301"/>
      <c r="JL4" s="301"/>
      <c r="JM4" s="301"/>
    </row>
    <row r="5" spans="1:273" x14ac:dyDescent="0.2">
      <c r="A5" s="300">
        <v>2003</v>
      </c>
      <c r="B5" s="7">
        <f t="shared" si="0"/>
        <v>223400196556.32538</v>
      </c>
      <c r="C5" s="7">
        <f>C22*(C6/C23)</f>
        <v>9760.5514495954758</v>
      </c>
      <c r="D5" s="7">
        <f t="shared" si="1"/>
        <v>22888071.202737644</v>
      </c>
      <c r="E5" s="7">
        <f t="shared" si="1"/>
        <v>2083.9948918641026</v>
      </c>
      <c r="F5" s="7">
        <f t="shared" si="1"/>
        <v>3053.785400390625</v>
      </c>
      <c r="G5" s="7">
        <f t="shared" si="1"/>
        <v>3120</v>
      </c>
      <c r="H5" s="7">
        <f t="shared" si="1"/>
        <v>3120</v>
      </c>
      <c r="I5" s="7">
        <f t="shared" si="1"/>
        <v>3120</v>
      </c>
      <c r="J5" s="7">
        <f t="shared" si="1"/>
        <v>3120</v>
      </c>
      <c r="K5" s="7">
        <f t="shared" si="1"/>
        <v>3120</v>
      </c>
      <c r="L5" s="7">
        <f t="shared" si="1"/>
        <v>3120</v>
      </c>
      <c r="M5" s="7">
        <f t="shared" si="1"/>
        <v>3120</v>
      </c>
      <c r="N5" s="7">
        <f t="shared" si="1"/>
        <v>3120</v>
      </c>
      <c r="O5" s="7">
        <f t="shared" si="1"/>
        <v>3107.9289559672634</v>
      </c>
      <c r="P5" s="7">
        <f t="shared" si="1"/>
        <v>3179.6887256637051</v>
      </c>
      <c r="Q5" s="7">
        <f t="shared" si="1"/>
        <v>3271.9516383495561</v>
      </c>
      <c r="R5" s="7">
        <f t="shared" si="1"/>
        <v>3431.462890625</v>
      </c>
      <c r="S5" s="7">
        <f t="shared" ref="S5:AH5" si="10">S22*(S6/S23)</f>
        <v>3582.4384765625</v>
      </c>
      <c r="T5" s="7">
        <f t="shared" si="10"/>
        <v>3640</v>
      </c>
      <c r="U5" s="7">
        <f t="shared" si="10"/>
        <v>3728.5190084907845</v>
      </c>
      <c r="V5" s="7">
        <f t="shared" si="10"/>
        <v>3881.2647301507591</v>
      </c>
      <c r="W5" s="7">
        <f t="shared" si="10"/>
        <v>3900</v>
      </c>
      <c r="X5" s="7">
        <f t="shared" si="10"/>
        <v>3885.6484844190127</v>
      </c>
      <c r="Y5" s="7">
        <f t="shared" si="10"/>
        <v>3892.8442669207179</v>
      </c>
      <c r="Z5" s="7">
        <f t="shared" si="10"/>
        <v>3906.332763671875</v>
      </c>
      <c r="AA5" s="7">
        <f t="shared" si="10"/>
        <v>4089.4580078125</v>
      </c>
      <c r="AB5" s="7">
        <f t="shared" si="10"/>
        <v>4157.353452262867</v>
      </c>
      <c r="AC5" s="7">
        <f t="shared" si="10"/>
        <v>4306.3956435023629</v>
      </c>
      <c r="AD5" s="7">
        <f t="shared" si="10"/>
        <v>4437.37389805783</v>
      </c>
      <c r="AE5" s="7">
        <f t="shared" si="10"/>
        <v>4540.2705652109398</v>
      </c>
      <c r="AF5" s="7">
        <f t="shared" si="10"/>
        <v>4545.819631952113</v>
      </c>
      <c r="AG5" s="7">
        <f t="shared" si="10"/>
        <v>4545.1790715388825</v>
      </c>
      <c r="AH5" s="7">
        <f t="shared" si="10"/>
        <v>4631.2459080867129</v>
      </c>
      <c r="AI5" s="7">
        <f t="shared" si="3"/>
        <v>4680</v>
      </c>
      <c r="AJ5" s="7">
        <f t="shared" si="3"/>
        <v>4742.716796875</v>
      </c>
      <c r="AK5" s="7">
        <f t="shared" si="3"/>
        <v>4914.1787109375</v>
      </c>
      <c r="AL5" s="7">
        <f t="shared" si="3"/>
        <v>4940</v>
      </c>
      <c r="AM5" s="7">
        <f t="shared" si="3"/>
        <v>5069.82177734375</v>
      </c>
      <c r="AN5" s="7">
        <f t="shared" si="3"/>
        <v>5186.9573688668515</v>
      </c>
      <c r="AO5" s="7">
        <f t="shared" si="3"/>
        <v>5196.7477638259534</v>
      </c>
      <c r="AP5" s="7">
        <f t="shared" si="3"/>
        <v>5186.256906107511</v>
      </c>
      <c r="AQ5" s="7">
        <f t="shared" si="3"/>
        <v>5192.4815104553472</v>
      </c>
      <c r="AR5" s="7">
        <f t="shared" si="3"/>
        <v>5200</v>
      </c>
      <c r="AS5" s="7">
        <f t="shared" si="3"/>
        <v>5209.36962890625</v>
      </c>
      <c r="AT5" s="7">
        <f t="shared" si="3"/>
        <v>5392.2338363756617</v>
      </c>
      <c r="AU5" s="7">
        <f t="shared" si="3"/>
        <v>5510.8899541073288</v>
      </c>
      <c r="AV5" s="7">
        <f t="shared" si="3"/>
        <v>5714.064453125</v>
      </c>
      <c r="AW5" s="7">
        <f t="shared" si="3"/>
        <v>5838.1486086662844</v>
      </c>
      <c r="AX5" s="7">
        <f t="shared" si="3"/>
        <v>5850</v>
      </c>
      <c r="AY5" s="7">
        <f t="shared" si="3"/>
        <v>5857.27490234375</v>
      </c>
      <c r="AZ5" s="7">
        <f t="shared" si="3"/>
        <v>6042.8798828125</v>
      </c>
      <c r="BA5" s="7">
        <f t="shared" si="3"/>
        <v>6238.8662109375</v>
      </c>
      <c r="BB5" s="7">
        <f t="shared" si="3"/>
        <v>6240</v>
      </c>
      <c r="BC5" s="7">
        <f t="shared" si="3"/>
        <v>6234.8694213719582</v>
      </c>
      <c r="BD5" s="7">
        <f t="shared" si="3"/>
        <v>6439.64013671875</v>
      </c>
      <c r="BE5" s="7">
        <f t="shared" si="3"/>
        <v>6497.4568793951048</v>
      </c>
      <c r="BF5" s="7">
        <f t="shared" si="3"/>
        <v>6491.4869390338326</v>
      </c>
      <c r="BG5" s="7">
        <f t="shared" si="3"/>
        <v>6494.8237325487271</v>
      </c>
      <c r="BH5" s="7">
        <f t="shared" si="3"/>
        <v>6491.9514905347687</v>
      </c>
      <c r="BI5" s="7">
        <f t="shared" si="3"/>
        <v>6499.9144612507862</v>
      </c>
      <c r="BJ5" s="7">
        <f t="shared" si="3"/>
        <v>6753.088561752943</v>
      </c>
      <c r="BK5" s="7">
        <f t="shared" si="3"/>
        <v>7036.43603515625</v>
      </c>
      <c r="BL5" s="7">
        <f t="shared" si="3"/>
        <v>7167.85986328125</v>
      </c>
      <c r="BM5" s="7">
        <f t="shared" si="3"/>
        <v>7426.04736328125</v>
      </c>
      <c r="BN5" s="7">
        <f t="shared" si="3"/>
        <v>7766.28857421875</v>
      </c>
      <c r="BO5" s="7">
        <f t="shared" si="3"/>
        <v>7789.890172011972</v>
      </c>
      <c r="BP5" s="7">
        <f t="shared" si="3"/>
        <v>7783.5766519176723</v>
      </c>
      <c r="BQ5" s="7">
        <f t="shared" si="3"/>
        <v>7794.9198264142979</v>
      </c>
      <c r="BR5" s="7">
        <f t="shared" si="3"/>
        <v>7782.0026070279055</v>
      </c>
      <c r="BS5" s="7">
        <f t="shared" si="3"/>
        <v>7933.1608581508917</v>
      </c>
      <c r="BT5" s="7">
        <f t="shared" si="3"/>
        <v>8397.15234375</v>
      </c>
      <c r="BU5" s="7">
        <f t="shared" si="3"/>
        <v>8641.0087890625</v>
      </c>
      <c r="BV5" s="7">
        <f t="shared" si="3"/>
        <v>9062.0059420770685</v>
      </c>
      <c r="BW5" s="7">
        <f t="shared" si="3"/>
        <v>9086.843956738423</v>
      </c>
      <c r="BX5" s="7">
        <f t="shared" si="3"/>
        <v>9089.8166599040796</v>
      </c>
      <c r="BY5" s="7">
        <f t="shared" si="3"/>
        <v>9237.2197265625</v>
      </c>
      <c r="BZ5" s="7">
        <f t="shared" si="3"/>
        <v>9723.7431640625</v>
      </c>
      <c r="CA5" s="7">
        <f t="shared" si="3"/>
        <v>10297.8984375</v>
      </c>
      <c r="CB5" s="7">
        <f t="shared" si="4"/>
        <v>10394.396804091422</v>
      </c>
      <c r="CC5" s="7">
        <f t="shared" si="4"/>
        <v>10392.180959041434</v>
      </c>
      <c r="CD5" s="7">
        <f t="shared" si="4"/>
        <v>10407.036823294055</v>
      </c>
      <c r="CE5" s="7">
        <f t="shared" si="4"/>
        <v>10963.4951171875</v>
      </c>
      <c r="CF5" s="7">
        <f t="shared" si="4"/>
        <v>11604.07568603397</v>
      </c>
      <c r="CG5" s="7">
        <f t="shared" si="4"/>
        <v>11708.574711947678</v>
      </c>
      <c r="CH5" s="7">
        <f t="shared" si="4"/>
        <v>12569.9794921875</v>
      </c>
      <c r="CI5" s="7">
        <f t="shared" si="4"/>
        <v>13000</v>
      </c>
      <c r="CJ5" s="7">
        <f t="shared" si="4"/>
        <v>12999.748703098756</v>
      </c>
      <c r="CK5" s="7">
        <f t="shared" si="4"/>
        <v>13343.674724073218</v>
      </c>
      <c r="CL5" s="7">
        <f t="shared" si="4"/>
        <v>14497.927421462069</v>
      </c>
      <c r="CM5" s="7">
        <f t="shared" si="4"/>
        <v>15600</v>
      </c>
      <c r="CN5" s="7">
        <f t="shared" si="4"/>
        <v>15598.64862295979</v>
      </c>
      <c r="CO5" s="7">
        <f t="shared" si="4"/>
        <v>16583.492215824677</v>
      </c>
      <c r="CP5" s="7">
        <f t="shared" si="4"/>
        <v>18355.773188775416</v>
      </c>
      <c r="CQ5" s="7">
        <f t="shared" si="4"/>
        <v>19500</v>
      </c>
      <c r="CR5" s="7">
        <f t="shared" si="4"/>
        <v>19927.365843597279</v>
      </c>
      <c r="CS5" s="7">
        <f t="shared" si="4"/>
        <v>22460.763678512762</v>
      </c>
      <c r="CT5" s="7">
        <f t="shared" si="4"/>
        <v>25137.214980437682</v>
      </c>
      <c r="CU5" s="7">
        <f t="shared" si="4"/>
        <v>26012.865473865164</v>
      </c>
      <c r="CV5" s="7">
        <f t="shared" si="4"/>
        <v>30319.491416057215</v>
      </c>
      <c r="CW5" s="7">
        <f t="shared" si="4"/>
        <v>35355.097063823989</v>
      </c>
      <c r="CX5" s="7">
        <f t="shared" si="4"/>
        <v>40839.738714450206</v>
      </c>
      <c r="CY5" s="7">
        <f t="shared" si="4"/>
        <v>53631.685530311617</v>
      </c>
      <c r="CZ5" s="7">
        <f>CZ22*(CZ6/CZ23)</f>
        <v>93824.546365124435</v>
      </c>
      <c r="DA5" s="7"/>
      <c r="DB5" s="18">
        <f t="shared" si="6"/>
        <v>0.22231776403589679</v>
      </c>
      <c r="DC5" s="18">
        <f t="shared" si="7"/>
        <v>0.40161348975455197</v>
      </c>
      <c r="DD5" s="18">
        <f t="shared" si="8"/>
        <v>0.37606874620955127</v>
      </c>
      <c r="DE5" s="18">
        <f t="shared" si="9"/>
        <v>9.6140698776735853E-2</v>
      </c>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M5" s="301"/>
      <c r="EN5" s="301"/>
      <c r="EO5" s="301"/>
      <c r="EP5" s="301"/>
      <c r="EQ5" s="301"/>
      <c r="ER5" s="301"/>
      <c r="ES5" s="301"/>
      <c r="ET5" s="301"/>
      <c r="EU5" s="301"/>
      <c r="EV5" s="301"/>
      <c r="EW5" s="301"/>
      <c r="EX5" s="301"/>
      <c r="EY5" s="301"/>
      <c r="EZ5" s="301"/>
      <c r="FA5" s="301"/>
      <c r="FB5" s="301"/>
      <c r="FC5" s="301"/>
      <c r="FD5" s="301"/>
      <c r="FE5" s="301"/>
      <c r="FF5" s="301"/>
      <c r="FG5" s="301"/>
      <c r="FH5" s="301"/>
      <c r="FI5" s="301"/>
      <c r="FJ5" s="301"/>
      <c r="FK5" s="301"/>
      <c r="FL5" s="301"/>
      <c r="FM5" s="301"/>
      <c r="FN5" s="301"/>
      <c r="FO5" s="301"/>
      <c r="FP5" s="301"/>
      <c r="FQ5" s="301"/>
      <c r="FR5" s="301"/>
      <c r="FS5" s="301"/>
      <c r="FT5" s="301"/>
      <c r="FU5" s="301"/>
      <c r="FV5" s="301"/>
      <c r="FW5" s="301"/>
      <c r="FX5" s="301"/>
      <c r="FY5" s="301"/>
      <c r="FZ5" s="301"/>
      <c r="GA5" s="301"/>
      <c r="GB5" s="301"/>
      <c r="GC5" s="301"/>
      <c r="GD5" s="301"/>
      <c r="GE5" s="301"/>
      <c r="GF5" s="301"/>
      <c r="GG5" s="301"/>
      <c r="GH5" s="301"/>
      <c r="GI5" s="301"/>
      <c r="GJ5" s="301"/>
      <c r="GK5" s="301"/>
      <c r="GL5" s="301"/>
      <c r="GM5" s="301"/>
      <c r="GN5" s="301"/>
      <c r="GO5" s="301"/>
      <c r="GP5" s="301"/>
      <c r="GQ5" s="301"/>
      <c r="GR5" s="301"/>
      <c r="GS5" s="301"/>
      <c r="GT5" s="301"/>
      <c r="GU5" s="301"/>
      <c r="GV5" s="301"/>
      <c r="GW5" s="301"/>
      <c r="GX5" s="301"/>
      <c r="GY5" s="301"/>
      <c r="GZ5" s="301"/>
      <c r="HA5" s="301"/>
      <c r="HB5" s="301"/>
      <c r="HC5" s="301"/>
      <c r="HD5" s="301"/>
      <c r="HE5" s="301"/>
      <c r="HF5" s="301"/>
      <c r="HG5" s="301"/>
      <c r="HH5" s="301"/>
      <c r="HI5" s="301"/>
      <c r="HJ5" s="301"/>
      <c r="HK5" s="301"/>
      <c r="HL5" s="301"/>
      <c r="HM5" s="301"/>
      <c r="HN5" s="301"/>
      <c r="HO5" s="301"/>
      <c r="HP5" s="301"/>
      <c r="HQ5" s="301"/>
      <c r="HR5" s="301"/>
      <c r="HS5" s="301"/>
      <c r="HT5" s="301"/>
      <c r="HU5" s="301"/>
      <c r="HV5" s="301"/>
      <c r="HW5" s="301"/>
      <c r="HX5" s="301"/>
      <c r="HY5" s="301"/>
      <c r="HZ5" s="301"/>
      <c r="IA5" s="301"/>
      <c r="IB5" s="301"/>
      <c r="IC5" s="301"/>
      <c r="ID5" s="301"/>
      <c r="IE5" s="301"/>
      <c r="IF5" s="301"/>
      <c r="IG5" s="301"/>
      <c r="IH5" s="301"/>
      <c r="II5" s="301"/>
      <c r="IJ5" s="301"/>
      <c r="IK5" s="301"/>
      <c r="IL5" s="301"/>
      <c r="IM5" s="301"/>
      <c r="IN5" s="301"/>
      <c r="IO5" s="301"/>
      <c r="IP5" s="301"/>
      <c r="IQ5" s="301"/>
      <c r="IR5" s="301"/>
      <c r="IS5" s="301"/>
      <c r="IT5" s="301"/>
      <c r="IU5" s="301"/>
      <c r="IV5" s="301"/>
      <c r="IW5" s="301"/>
      <c r="IX5" s="301"/>
      <c r="IY5" s="301"/>
      <c r="IZ5" s="301"/>
      <c r="JA5" s="301"/>
      <c r="JB5" s="301"/>
      <c r="JC5" s="301"/>
      <c r="JD5" s="301"/>
      <c r="JE5" s="301"/>
      <c r="JF5" s="301"/>
      <c r="JG5" s="301"/>
      <c r="JH5" s="301"/>
      <c r="JI5" s="301"/>
      <c r="JJ5" s="301"/>
      <c r="JK5" s="301"/>
      <c r="JL5" s="301"/>
      <c r="JM5" s="301"/>
    </row>
    <row r="6" spans="1:273" x14ac:dyDescent="0.2">
      <c r="A6" s="300">
        <v>2004</v>
      </c>
      <c r="B6" s="7">
        <v>249801687040</v>
      </c>
      <c r="C6" s="7">
        <v>10287.3876953125</v>
      </c>
      <c r="D6" s="7">
        <v>24282324</v>
      </c>
      <c r="E6" s="7">
        <v>2762.057373046875</v>
      </c>
      <c r="F6" s="7">
        <v>3380</v>
      </c>
      <c r="G6" s="7">
        <v>3380</v>
      </c>
      <c r="H6" s="7">
        <v>3380</v>
      </c>
      <c r="I6" s="7">
        <v>3380</v>
      </c>
      <c r="J6" s="7">
        <v>3380</v>
      </c>
      <c r="K6" s="7">
        <v>3380</v>
      </c>
      <c r="L6" s="7">
        <v>3380</v>
      </c>
      <c r="M6" s="7">
        <v>3380</v>
      </c>
      <c r="N6" s="7">
        <v>3380</v>
      </c>
      <c r="O6" s="7">
        <v>3461.321533203125</v>
      </c>
      <c r="P6" s="7">
        <v>3639.257568359375</v>
      </c>
      <c r="Q6" s="7">
        <v>3773.798583984375</v>
      </c>
      <c r="R6" s="7">
        <v>3900</v>
      </c>
      <c r="S6" s="7">
        <v>3900</v>
      </c>
      <c r="T6" s="7">
        <v>3900</v>
      </c>
      <c r="U6" s="7">
        <v>3908.20849609375</v>
      </c>
      <c r="V6" s="7">
        <v>4073.227294921875</v>
      </c>
      <c r="W6" s="7">
        <v>4160</v>
      </c>
      <c r="X6" s="7">
        <v>4283.8515625</v>
      </c>
      <c r="Y6" s="7">
        <v>4453.8779296875</v>
      </c>
      <c r="Z6" s="7">
        <v>4550</v>
      </c>
      <c r="AA6" s="7">
        <v>4550</v>
      </c>
      <c r="AB6" s="7">
        <v>4552.01416015625</v>
      </c>
      <c r="AC6" s="7">
        <v>4674.5458984375</v>
      </c>
      <c r="AD6" s="7">
        <v>4735.56640625</v>
      </c>
      <c r="AE6" s="7">
        <v>4902.8193359375</v>
      </c>
      <c r="AF6" s="7">
        <v>4941.18115234375</v>
      </c>
      <c r="AG6" s="7">
        <v>5060.6533203125</v>
      </c>
      <c r="AH6" s="7">
        <v>5141.34375</v>
      </c>
      <c r="AI6" s="7">
        <v>5200</v>
      </c>
      <c r="AJ6" s="7">
        <v>5200</v>
      </c>
      <c r="AK6" s="7">
        <v>5200</v>
      </c>
      <c r="AL6" s="7">
        <v>5200</v>
      </c>
      <c r="AM6" s="7">
        <v>5200</v>
      </c>
      <c r="AN6" s="7">
        <v>5262.04736328125</v>
      </c>
      <c r="AO6" s="7">
        <v>5454.5498046875</v>
      </c>
      <c r="AP6" s="7">
        <v>5575.07958984375</v>
      </c>
      <c r="AQ6" s="7">
        <v>5806.94287109375</v>
      </c>
      <c r="AR6" s="7">
        <v>5850</v>
      </c>
      <c r="AS6" s="7">
        <v>5850</v>
      </c>
      <c r="AT6" s="7">
        <v>5945.9541015625</v>
      </c>
      <c r="AU6" s="7">
        <v>6167.6220703125</v>
      </c>
      <c r="AV6" s="7">
        <v>6240</v>
      </c>
      <c r="AW6" s="7">
        <v>6391.94140625</v>
      </c>
      <c r="AX6" s="7">
        <v>6500</v>
      </c>
      <c r="AY6" s="7">
        <v>6500</v>
      </c>
      <c r="AZ6" s="7">
        <v>6500</v>
      </c>
      <c r="BA6" s="7">
        <v>6500</v>
      </c>
      <c r="BB6" s="7">
        <v>6500</v>
      </c>
      <c r="BC6" s="7">
        <v>6619.34814453125</v>
      </c>
      <c r="BD6" s="7">
        <v>6760</v>
      </c>
      <c r="BE6" s="7">
        <v>6762.7900390625</v>
      </c>
      <c r="BF6" s="7">
        <v>6939.12158203125</v>
      </c>
      <c r="BG6" s="7">
        <v>7138.12109375</v>
      </c>
      <c r="BH6" s="7">
        <v>7232.2509765625</v>
      </c>
      <c r="BI6" s="7">
        <v>7504.01611328125</v>
      </c>
      <c r="BJ6" s="7">
        <v>7781.58544921875</v>
      </c>
      <c r="BK6" s="7">
        <v>7800</v>
      </c>
      <c r="BL6" s="7">
        <v>7800</v>
      </c>
      <c r="BM6" s="7">
        <v>7800</v>
      </c>
      <c r="BN6" s="7">
        <v>7800</v>
      </c>
      <c r="BO6" s="7">
        <v>7842.96630859375</v>
      </c>
      <c r="BP6" s="7">
        <v>8240.150390625</v>
      </c>
      <c r="BQ6" s="7">
        <v>8452.5791015625</v>
      </c>
      <c r="BR6" s="7">
        <v>8801.203125</v>
      </c>
      <c r="BS6" s="7">
        <v>9097.9541015625</v>
      </c>
      <c r="BT6" s="7">
        <v>9100</v>
      </c>
      <c r="BU6" s="7">
        <v>9100</v>
      </c>
      <c r="BV6" s="7">
        <v>9237.388671875</v>
      </c>
      <c r="BW6" s="7">
        <v>9752.052734375</v>
      </c>
      <c r="BX6" s="7">
        <v>10219.7607421875</v>
      </c>
      <c r="BY6" s="7">
        <v>10400</v>
      </c>
      <c r="BZ6" s="7">
        <v>10400</v>
      </c>
      <c r="CA6" s="7">
        <v>10400</v>
      </c>
      <c r="CB6" s="7">
        <v>10423.9755859375</v>
      </c>
      <c r="CC6" s="7">
        <v>10951.9833984375</v>
      </c>
      <c r="CD6" s="7">
        <v>11544.6669921875</v>
      </c>
      <c r="CE6" s="7">
        <v>11700</v>
      </c>
      <c r="CF6" s="7">
        <v>12101.5419921875</v>
      </c>
      <c r="CG6" s="7">
        <v>12924.36328125</v>
      </c>
      <c r="CH6" s="7">
        <v>13000</v>
      </c>
      <c r="CI6" s="7">
        <v>13000</v>
      </c>
      <c r="CJ6" s="7">
        <v>13488.359375</v>
      </c>
      <c r="CK6" s="7">
        <v>14379.42578125</v>
      </c>
      <c r="CL6" s="7">
        <v>15560.3671875</v>
      </c>
      <c r="CM6" s="7">
        <v>15600</v>
      </c>
      <c r="CN6" s="7">
        <v>16232.03515625</v>
      </c>
      <c r="CO6" s="7">
        <v>17435.541015625</v>
      </c>
      <c r="CP6" s="7">
        <v>19234.427734375</v>
      </c>
      <c r="CQ6" s="7">
        <v>19500</v>
      </c>
      <c r="CR6" s="7">
        <v>21031.94921875</v>
      </c>
      <c r="CS6" s="7">
        <v>23441.185546875</v>
      </c>
      <c r="CT6" s="7">
        <v>25921.7421875</v>
      </c>
      <c r="CU6" s="7">
        <v>26551.65234375</v>
      </c>
      <c r="CV6" s="7">
        <v>31678.626953125</v>
      </c>
      <c r="CW6" s="7">
        <v>36224.453125</v>
      </c>
      <c r="CX6" s="7">
        <v>41768.9765625</v>
      </c>
      <c r="CY6" s="7">
        <v>54173.45703125</v>
      </c>
      <c r="CZ6" s="7">
        <v>95002.453125</v>
      </c>
      <c r="DA6" s="7"/>
      <c r="DB6" s="18">
        <f t="shared" si="6"/>
        <v>0.23019499994840992</v>
      </c>
      <c r="DC6" s="18">
        <f t="shared" si="7"/>
        <v>0.4049597924665993</v>
      </c>
      <c r="DD6" s="18">
        <f t="shared" si="8"/>
        <v>0.36484520758499078</v>
      </c>
      <c r="DE6" s="18">
        <f t="shared" si="9"/>
        <v>9.2357308972672705E-2</v>
      </c>
      <c r="DF6" s="7"/>
      <c r="DG6" s="7"/>
      <c r="DH6" s="7"/>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M6" s="301"/>
      <c r="EN6" s="301"/>
      <c r="EO6" s="301"/>
      <c r="EP6" s="301"/>
      <c r="EQ6" s="301"/>
      <c r="ER6" s="301"/>
      <c r="ES6" s="301"/>
      <c r="ET6" s="301"/>
      <c r="EU6" s="301"/>
      <c r="EV6" s="301"/>
      <c r="EW6" s="301"/>
      <c r="EX6" s="301"/>
      <c r="EY6" s="301"/>
      <c r="EZ6" s="301"/>
      <c r="FA6" s="301"/>
      <c r="FB6" s="301"/>
      <c r="FC6" s="301"/>
      <c r="FD6" s="301"/>
      <c r="FE6" s="301"/>
      <c r="FF6" s="301"/>
      <c r="FG6" s="301"/>
      <c r="FH6" s="301"/>
      <c r="FI6" s="301"/>
      <c r="FJ6" s="301"/>
      <c r="FK6" s="301"/>
      <c r="FL6" s="301"/>
      <c r="FM6" s="301"/>
      <c r="FN6" s="301"/>
      <c r="FO6" s="301"/>
      <c r="FP6" s="301"/>
      <c r="FQ6" s="301"/>
      <c r="FR6" s="301"/>
      <c r="FS6" s="301"/>
      <c r="FT6" s="301"/>
      <c r="FU6" s="301"/>
      <c r="FV6" s="301"/>
      <c r="FW6" s="301"/>
      <c r="FX6" s="301"/>
      <c r="FY6" s="301"/>
      <c r="FZ6" s="301"/>
      <c r="GA6" s="301"/>
      <c r="GB6" s="301"/>
      <c r="GC6" s="301"/>
      <c r="GD6" s="301"/>
      <c r="GE6" s="301"/>
      <c r="GF6" s="301"/>
      <c r="GG6" s="301"/>
      <c r="GH6" s="301"/>
      <c r="GI6" s="301"/>
      <c r="GJ6" s="301"/>
      <c r="GK6" s="301"/>
      <c r="GL6" s="301"/>
      <c r="GM6" s="301"/>
      <c r="GN6" s="301"/>
      <c r="GO6" s="301"/>
      <c r="GP6" s="301"/>
      <c r="GQ6" s="301"/>
      <c r="GR6" s="301"/>
      <c r="GS6" s="301"/>
      <c r="GT6" s="301"/>
      <c r="GU6" s="301"/>
      <c r="GV6" s="301"/>
      <c r="GW6" s="301"/>
      <c r="GX6" s="301"/>
      <c r="GY6" s="301"/>
      <c r="GZ6" s="301"/>
      <c r="HA6" s="301"/>
      <c r="HB6" s="301"/>
      <c r="HC6" s="301"/>
      <c r="HD6" s="301"/>
      <c r="HE6" s="301"/>
      <c r="HF6" s="301"/>
      <c r="HG6" s="301"/>
      <c r="HH6" s="301"/>
      <c r="HI6" s="301"/>
      <c r="HJ6" s="301"/>
      <c r="HK6" s="301"/>
      <c r="HL6" s="301"/>
      <c r="HM6" s="301"/>
      <c r="HN6" s="301"/>
      <c r="HO6" s="301"/>
      <c r="HP6" s="301"/>
      <c r="HQ6" s="301"/>
      <c r="HR6" s="301"/>
      <c r="HS6" s="301"/>
      <c r="HT6" s="301"/>
      <c r="HU6" s="301"/>
      <c r="HV6" s="301"/>
      <c r="HW6" s="301"/>
      <c r="HX6" s="301"/>
      <c r="HY6" s="301"/>
      <c r="HZ6" s="301"/>
      <c r="IA6" s="301"/>
      <c r="IB6" s="301"/>
      <c r="IC6" s="301"/>
      <c r="ID6" s="301"/>
      <c r="IE6" s="301"/>
      <c r="IF6" s="301"/>
      <c r="IG6" s="301"/>
      <c r="IH6" s="301"/>
      <c r="II6" s="301"/>
      <c r="IJ6" s="301"/>
      <c r="IK6" s="301"/>
      <c r="IL6" s="301"/>
      <c r="IM6" s="301"/>
      <c r="IN6" s="301"/>
      <c r="IO6" s="301"/>
      <c r="IP6" s="301"/>
      <c r="IQ6" s="301"/>
      <c r="IR6" s="301"/>
      <c r="IS6" s="301"/>
      <c r="IT6" s="301"/>
      <c r="IU6" s="301"/>
      <c r="IV6" s="301"/>
      <c r="IW6" s="301"/>
      <c r="IX6" s="301"/>
      <c r="IY6" s="301"/>
      <c r="IZ6" s="301"/>
      <c r="JA6" s="301"/>
      <c r="JB6" s="301"/>
      <c r="JC6" s="301"/>
      <c r="JD6" s="301"/>
      <c r="JE6" s="301"/>
      <c r="JF6" s="301"/>
      <c r="JG6" s="301"/>
      <c r="JH6" s="301"/>
      <c r="JI6" s="301"/>
      <c r="JJ6" s="301"/>
      <c r="JK6" s="301"/>
      <c r="JL6" s="301"/>
      <c r="JM6" s="301"/>
    </row>
    <row r="7" spans="1:273" x14ac:dyDescent="0.2">
      <c r="A7" s="300">
        <v>2005</v>
      </c>
      <c r="B7" s="7">
        <v>286704140288</v>
      </c>
      <c r="C7" s="7">
        <v>11205.0048828125</v>
      </c>
      <c r="D7" s="7">
        <v>25587150</v>
      </c>
      <c r="E7" s="7">
        <v>3278.935791015625</v>
      </c>
      <c r="F7" s="7">
        <v>3900</v>
      </c>
      <c r="G7" s="7">
        <v>3900</v>
      </c>
      <c r="H7" s="7">
        <v>3900</v>
      </c>
      <c r="I7" s="7">
        <v>3900</v>
      </c>
      <c r="J7" s="7">
        <v>3900</v>
      </c>
      <c r="K7" s="7">
        <v>3900</v>
      </c>
      <c r="L7" s="7">
        <v>3900</v>
      </c>
      <c r="M7" s="7">
        <v>3900</v>
      </c>
      <c r="N7" s="7">
        <v>3900</v>
      </c>
      <c r="O7" s="7">
        <v>3900</v>
      </c>
      <c r="P7" s="7">
        <v>3900</v>
      </c>
      <c r="Q7" s="7">
        <v>3922.19189453125</v>
      </c>
      <c r="R7" s="7">
        <v>4131.544921875</v>
      </c>
      <c r="S7" s="7">
        <v>4258.39453125</v>
      </c>
      <c r="T7" s="7">
        <v>4441.41748046875</v>
      </c>
      <c r="U7" s="7">
        <v>4550</v>
      </c>
      <c r="V7" s="7">
        <v>4550</v>
      </c>
      <c r="W7" s="7">
        <v>4637.00634765625</v>
      </c>
      <c r="X7" s="7">
        <v>4734.64111328125</v>
      </c>
      <c r="Y7" s="7">
        <v>4898.4951171875</v>
      </c>
      <c r="Z7" s="7">
        <v>4972.64990234375</v>
      </c>
      <c r="AA7" s="7">
        <v>5154.03173828125</v>
      </c>
      <c r="AB7" s="7">
        <v>5200</v>
      </c>
      <c r="AC7" s="7">
        <v>5200</v>
      </c>
      <c r="AD7" s="7">
        <v>5200</v>
      </c>
      <c r="AE7" s="7">
        <v>5200</v>
      </c>
      <c r="AF7" s="7">
        <v>5200</v>
      </c>
      <c r="AG7" s="7">
        <v>5355.0634765625</v>
      </c>
      <c r="AH7" s="7">
        <v>5484.58642578125</v>
      </c>
      <c r="AI7" s="7">
        <v>5670.2255859375</v>
      </c>
      <c r="AJ7" s="7">
        <v>5850</v>
      </c>
      <c r="AK7" s="7">
        <v>5850</v>
      </c>
      <c r="AL7" s="7">
        <v>5850</v>
      </c>
      <c r="AM7" s="7">
        <v>5850</v>
      </c>
      <c r="AN7" s="7">
        <v>5905.990234375</v>
      </c>
      <c r="AO7" s="7">
        <v>6102.8369140625</v>
      </c>
      <c r="AP7" s="7">
        <v>6240</v>
      </c>
      <c r="AQ7" s="7">
        <v>6344.86865234375</v>
      </c>
      <c r="AR7" s="7">
        <v>6500</v>
      </c>
      <c r="AS7" s="7">
        <v>6500</v>
      </c>
      <c r="AT7" s="7">
        <v>6500</v>
      </c>
      <c r="AU7" s="7">
        <v>6500</v>
      </c>
      <c r="AV7" s="7">
        <v>6500</v>
      </c>
      <c r="AW7" s="7">
        <v>6519.23681640625</v>
      </c>
      <c r="AX7" s="7">
        <v>6718.3408203125</v>
      </c>
      <c r="AY7" s="7">
        <v>6908.32666015625</v>
      </c>
      <c r="AZ7" s="7">
        <v>7115.6689453125</v>
      </c>
      <c r="BA7" s="7">
        <v>7173.1513671875</v>
      </c>
      <c r="BB7" s="7">
        <v>7387.90478515625</v>
      </c>
      <c r="BC7" s="7">
        <v>7671.951171875</v>
      </c>
      <c r="BD7" s="7">
        <v>7800</v>
      </c>
      <c r="BE7" s="7">
        <v>7800</v>
      </c>
      <c r="BF7" s="7">
        <v>7800</v>
      </c>
      <c r="BG7" s="7">
        <v>7800</v>
      </c>
      <c r="BH7" s="7">
        <v>7800</v>
      </c>
      <c r="BI7" s="7">
        <v>7800</v>
      </c>
      <c r="BJ7" s="7">
        <v>7800</v>
      </c>
      <c r="BK7" s="7">
        <v>7863.2041015625</v>
      </c>
      <c r="BL7" s="7">
        <v>8251.91796875</v>
      </c>
      <c r="BM7" s="7">
        <v>8450</v>
      </c>
      <c r="BN7" s="7">
        <v>8712.0205078125</v>
      </c>
      <c r="BO7" s="7">
        <v>9074.5400390625</v>
      </c>
      <c r="BP7" s="7">
        <v>9100</v>
      </c>
      <c r="BQ7" s="7">
        <v>9100</v>
      </c>
      <c r="BR7" s="7">
        <v>9100</v>
      </c>
      <c r="BS7" s="7">
        <v>9406.7353515625</v>
      </c>
      <c r="BT7" s="7">
        <v>9750.7421875</v>
      </c>
      <c r="BU7" s="7">
        <v>10191.59765625</v>
      </c>
      <c r="BV7" s="7">
        <v>10400</v>
      </c>
      <c r="BW7" s="7">
        <v>10400</v>
      </c>
      <c r="BX7" s="7">
        <v>10400</v>
      </c>
      <c r="BY7" s="7">
        <v>10400</v>
      </c>
      <c r="BZ7" s="7">
        <v>10879.005859375</v>
      </c>
      <c r="CA7" s="7">
        <v>11461.1171875</v>
      </c>
      <c r="CB7" s="7">
        <v>11700</v>
      </c>
      <c r="CC7" s="7">
        <v>11714.615234375</v>
      </c>
      <c r="CD7" s="7">
        <v>12455.337890625</v>
      </c>
      <c r="CE7" s="7">
        <v>13000</v>
      </c>
      <c r="CF7" s="7">
        <v>13000</v>
      </c>
      <c r="CG7" s="7">
        <v>13000</v>
      </c>
      <c r="CH7" s="7">
        <v>13738.2958984375</v>
      </c>
      <c r="CI7" s="7">
        <v>14540.48828125</v>
      </c>
      <c r="CJ7" s="7">
        <v>15600</v>
      </c>
      <c r="CK7" s="7">
        <v>15600</v>
      </c>
      <c r="CL7" s="7">
        <v>15722.1650390625</v>
      </c>
      <c r="CM7" s="7">
        <v>16903.890625</v>
      </c>
      <c r="CN7" s="7">
        <v>18569.728515625</v>
      </c>
      <c r="CO7" s="7">
        <v>19500</v>
      </c>
      <c r="CP7" s="7">
        <v>19604.794921875</v>
      </c>
      <c r="CQ7" s="7">
        <v>21355.26171875</v>
      </c>
      <c r="CR7" s="7">
        <v>23429.666015625</v>
      </c>
      <c r="CS7" s="7">
        <v>25740.69140625</v>
      </c>
      <c r="CT7" s="7">
        <v>26110.494140625</v>
      </c>
      <c r="CU7" s="7">
        <v>30134.59375</v>
      </c>
      <c r="CV7" s="7">
        <v>33432.4609375</v>
      </c>
      <c r="CW7" s="7">
        <v>38801.21875</v>
      </c>
      <c r="CX7" s="7">
        <v>46940.79296875</v>
      </c>
      <c r="CY7" s="7">
        <v>59684.73828125</v>
      </c>
      <c r="CZ7" s="7">
        <v>103670.796875</v>
      </c>
      <c r="DA7" s="7"/>
      <c r="DB7" s="18">
        <f t="shared" si="6"/>
        <v>0.23317674527949045</v>
      </c>
      <c r="DC7" s="18">
        <f t="shared" si="7"/>
        <v>0.40151264862978525</v>
      </c>
      <c r="DD7" s="18">
        <f t="shared" si="8"/>
        <v>0.3653106060907243</v>
      </c>
      <c r="DE7" s="18">
        <f t="shared" si="9"/>
        <v>9.2528647683335269E-2</v>
      </c>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M7" s="301"/>
      <c r="EN7" s="301"/>
      <c r="EO7" s="301"/>
      <c r="EP7" s="301"/>
      <c r="EQ7" s="301"/>
      <c r="ER7" s="301"/>
      <c r="ES7" s="301"/>
      <c r="ET7" s="301"/>
      <c r="EU7" s="301"/>
      <c r="EV7" s="301"/>
      <c r="EW7" s="301"/>
      <c r="EX7" s="301"/>
      <c r="EY7" s="301"/>
      <c r="EZ7" s="301"/>
      <c r="FA7" s="301"/>
      <c r="FB7" s="301"/>
      <c r="FC7" s="301"/>
      <c r="FD7" s="301"/>
      <c r="FE7" s="301"/>
      <c r="FF7" s="301"/>
      <c r="FG7" s="301"/>
      <c r="FH7" s="301"/>
      <c r="FI7" s="301"/>
      <c r="FJ7" s="301"/>
      <c r="FK7" s="301"/>
      <c r="FL7" s="301"/>
      <c r="FM7" s="301"/>
      <c r="FN7" s="301"/>
      <c r="FO7" s="301"/>
      <c r="FP7" s="301"/>
      <c r="FQ7" s="301"/>
      <c r="FR7" s="301"/>
      <c r="FS7" s="301"/>
      <c r="FT7" s="301"/>
      <c r="FU7" s="301"/>
      <c r="FV7" s="301"/>
      <c r="FW7" s="301"/>
      <c r="FX7" s="301"/>
      <c r="FY7" s="301"/>
      <c r="FZ7" s="301"/>
      <c r="GA7" s="301"/>
      <c r="GB7" s="301"/>
      <c r="GC7" s="301"/>
      <c r="GD7" s="301"/>
      <c r="GE7" s="301"/>
      <c r="GF7" s="301"/>
      <c r="GG7" s="301"/>
      <c r="GH7" s="301"/>
      <c r="GI7" s="301"/>
      <c r="GJ7" s="301"/>
      <c r="GK7" s="301"/>
      <c r="GL7" s="301"/>
      <c r="GM7" s="301"/>
      <c r="GN7" s="301"/>
      <c r="GO7" s="301"/>
      <c r="GP7" s="301"/>
      <c r="GQ7" s="301"/>
      <c r="GR7" s="301"/>
      <c r="GS7" s="301"/>
      <c r="GT7" s="301"/>
      <c r="GU7" s="301"/>
      <c r="GV7" s="301"/>
      <c r="GW7" s="301"/>
      <c r="GX7" s="301"/>
      <c r="GY7" s="301"/>
      <c r="GZ7" s="301"/>
      <c r="HA7" s="301"/>
      <c r="HB7" s="301"/>
      <c r="HC7" s="301"/>
      <c r="HD7" s="301"/>
      <c r="HE7" s="301"/>
      <c r="HF7" s="301"/>
      <c r="HG7" s="301"/>
      <c r="HH7" s="301"/>
      <c r="HI7" s="301"/>
      <c r="HJ7" s="301"/>
      <c r="HK7" s="301"/>
      <c r="HL7" s="301"/>
      <c r="HM7" s="301"/>
      <c r="HN7" s="301"/>
      <c r="HO7" s="301"/>
      <c r="HP7" s="301"/>
      <c r="HQ7" s="301"/>
      <c r="HR7" s="301"/>
      <c r="HS7" s="301"/>
      <c r="HT7" s="301"/>
      <c r="HU7" s="301"/>
      <c r="HV7" s="301"/>
      <c r="HW7" s="301"/>
      <c r="HX7" s="301"/>
      <c r="HY7" s="301"/>
      <c r="HZ7" s="301"/>
      <c r="IA7" s="301"/>
      <c r="IB7" s="301"/>
      <c r="IC7" s="301"/>
      <c r="ID7" s="301"/>
      <c r="IE7" s="301"/>
      <c r="IF7" s="301"/>
      <c r="IG7" s="301"/>
      <c r="IH7" s="301"/>
      <c r="II7" s="301"/>
      <c r="IJ7" s="301"/>
      <c r="IK7" s="301"/>
      <c r="IL7" s="301"/>
      <c r="IM7" s="301"/>
      <c r="IN7" s="301"/>
      <c r="IO7" s="301"/>
      <c r="IP7" s="301"/>
      <c r="IQ7" s="301"/>
      <c r="IR7" s="301"/>
      <c r="IS7" s="301"/>
      <c r="IT7" s="301"/>
      <c r="IU7" s="301"/>
      <c r="IV7" s="301"/>
      <c r="IW7" s="301"/>
      <c r="IX7" s="301"/>
      <c r="IY7" s="301"/>
      <c r="IZ7" s="301"/>
      <c r="JA7" s="301"/>
      <c r="JB7" s="301"/>
      <c r="JC7" s="301"/>
      <c r="JD7" s="301"/>
      <c r="JE7" s="301"/>
      <c r="JF7" s="301"/>
      <c r="JG7" s="301"/>
      <c r="JH7" s="301"/>
      <c r="JI7" s="301"/>
      <c r="JJ7" s="301"/>
      <c r="JK7" s="301"/>
      <c r="JL7" s="301"/>
      <c r="JM7" s="301"/>
    </row>
    <row r="8" spans="1:273" x14ac:dyDescent="0.2">
      <c r="A8" s="300">
        <v>2006</v>
      </c>
      <c r="B8" s="7">
        <v>321072562176</v>
      </c>
      <c r="C8" s="7">
        <v>12028.2822265625</v>
      </c>
      <c r="D8" s="7">
        <v>26693136</v>
      </c>
      <c r="E8" s="7">
        <v>3689.7412109375</v>
      </c>
      <c r="F8" s="7">
        <v>4550</v>
      </c>
      <c r="G8" s="7">
        <v>4550</v>
      </c>
      <c r="H8" s="7">
        <v>4550</v>
      </c>
      <c r="I8" s="7">
        <v>4550</v>
      </c>
      <c r="J8" s="7">
        <v>4550</v>
      </c>
      <c r="K8" s="7">
        <v>4550</v>
      </c>
      <c r="L8" s="7">
        <v>4550</v>
      </c>
      <c r="M8" s="7">
        <v>4550</v>
      </c>
      <c r="N8" s="7">
        <v>4550</v>
      </c>
      <c r="O8" s="7">
        <v>4550</v>
      </c>
      <c r="P8" s="7">
        <v>4550</v>
      </c>
      <c r="Q8" s="7">
        <v>4550</v>
      </c>
      <c r="R8" s="7">
        <v>4550.37841796875</v>
      </c>
      <c r="S8" s="7">
        <v>4709.5791015625</v>
      </c>
      <c r="T8" s="7">
        <v>4877.2734375</v>
      </c>
      <c r="U8" s="7">
        <v>4953.3232421875</v>
      </c>
      <c r="V8" s="7">
        <v>5127.51025390625</v>
      </c>
      <c r="W8" s="7">
        <v>5200</v>
      </c>
      <c r="X8" s="7">
        <v>5200</v>
      </c>
      <c r="Y8" s="7">
        <v>5200</v>
      </c>
      <c r="Z8" s="7">
        <v>5200</v>
      </c>
      <c r="AA8" s="7">
        <v>5214.15966796875</v>
      </c>
      <c r="AB8" s="7">
        <v>5395.47607421875</v>
      </c>
      <c r="AC8" s="7">
        <v>5494.58056640625</v>
      </c>
      <c r="AD8" s="7">
        <v>5651.751953125</v>
      </c>
      <c r="AE8" s="7">
        <v>5846.71923828125</v>
      </c>
      <c r="AF8" s="7">
        <v>5850</v>
      </c>
      <c r="AG8" s="7">
        <v>5850</v>
      </c>
      <c r="AH8" s="7">
        <v>5900.90869140625</v>
      </c>
      <c r="AI8" s="7">
        <v>6087.56689453125</v>
      </c>
      <c r="AJ8" s="7">
        <v>6240</v>
      </c>
      <c r="AK8" s="7">
        <v>6347.9365234375</v>
      </c>
      <c r="AL8" s="7">
        <v>6500</v>
      </c>
      <c r="AM8" s="7">
        <v>6500</v>
      </c>
      <c r="AN8" s="7">
        <v>6500</v>
      </c>
      <c r="AO8" s="7">
        <v>6500</v>
      </c>
      <c r="AP8" s="7">
        <v>6500</v>
      </c>
      <c r="AQ8" s="7">
        <v>6517.27099609375</v>
      </c>
      <c r="AR8" s="7">
        <v>6730.42724609375</v>
      </c>
      <c r="AS8" s="7">
        <v>6835.58740234375</v>
      </c>
      <c r="AT8" s="7">
        <v>7006.1689453125</v>
      </c>
      <c r="AU8" s="7">
        <v>7150</v>
      </c>
      <c r="AV8" s="7">
        <v>7196.2021484375</v>
      </c>
      <c r="AW8" s="7">
        <v>7411.9921875</v>
      </c>
      <c r="AX8" s="7">
        <v>7652.4892578125</v>
      </c>
      <c r="AY8" s="7">
        <v>7800</v>
      </c>
      <c r="AZ8" s="7">
        <v>7800</v>
      </c>
      <c r="BA8" s="7">
        <v>7800</v>
      </c>
      <c r="BB8" s="7">
        <v>7800</v>
      </c>
      <c r="BC8" s="7">
        <v>7800</v>
      </c>
      <c r="BD8" s="7">
        <v>7800</v>
      </c>
      <c r="BE8" s="7">
        <v>7980.31494140625</v>
      </c>
      <c r="BF8" s="7">
        <v>8369.078125</v>
      </c>
      <c r="BG8" s="7">
        <v>8450</v>
      </c>
      <c r="BH8" s="7">
        <v>8732.205078125</v>
      </c>
      <c r="BI8" s="7">
        <v>9078.4111328125</v>
      </c>
      <c r="BJ8" s="7">
        <v>9100</v>
      </c>
      <c r="BK8" s="7">
        <v>9100</v>
      </c>
      <c r="BL8" s="7">
        <v>9100</v>
      </c>
      <c r="BM8" s="7">
        <v>9100</v>
      </c>
      <c r="BN8" s="7">
        <v>9100</v>
      </c>
      <c r="BO8" s="7">
        <v>9242.515625</v>
      </c>
      <c r="BP8" s="7">
        <v>9691.005859375</v>
      </c>
      <c r="BQ8" s="7">
        <v>9862.2236328125</v>
      </c>
      <c r="BR8" s="7">
        <v>10336.212890625</v>
      </c>
      <c r="BS8" s="7">
        <v>10400</v>
      </c>
      <c r="BT8" s="7">
        <v>10400</v>
      </c>
      <c r="BU8" s="7">
        <v>10400</v>
      </c>
      <c r="BV8" s="7">
        <v>10400</v>
      </c>
      <c r="BW8" s="7">
        <v>10790.375</v>
      </c>
      <c r="BX8" s="7">
        <v>11212.78515625</v>
      </c>
      <c r="BY8" s="7">
        <v>11691.8154296875</v>
      </c>
      <c r="BZ8" s="7">
        <v>11700</v>
      </c>
      <c r="CA8" s="7">
        <v>12173.3505859375</v>
      </c>
      <c r="CB8" s="7">
        <v>12915.259765625</v>
      </c>
      <c r="CC8" s="7">
        <v>13000</v>
      </c>
      <c r="CD8" s="7">
        <v>13000</v>
      </c>
      <c r="CE8" s="7">
        <v>13014.263671875</v>
      </c>
      <c r="CF8" s="7">
        <v>13839.8896484375</v>
      </c>
      <c r="CG8" s="7">
        <v>14373.01953125</v>
      </c>
      <c r="CH8" s="7">
        <v>15528.736328125</v>
      </c>
      <c r="CI8" s="7">
        <v>15600</v>
      </c>
      <c r="CJ8" s="7">
        <v>15600</v>
      </c>
      <c r="CK8" s="7">
        <v>16481.80859375</v>
      </c>
      <c r="CL8" s="7">
        <v>17271.94921875</v>
      </c>
      <c r="CM8" s="7">
        <v>18772.62890625</v>
      </c>
      <c r="CN8" s="7">
        <v>19500</v>
      </c>
      <c r="CO8" s="7">
        <v>19524.478515625</v>
      </c>
      <c r="CP8" s="7">
        <v>21049.833984375</v>
      </c>
      <c r="CQ8" s="7">
        <v>22934.640625</v>
      </c>
      <c r="CR8" s="7">
        <v>24821.748046875</v>
      </c>
      <c r="CS8" s="7">
        <v>26000</v>
      </c>
      <c r="CT8" s="7">
        <v>27313.908203125</v>
      </c>
      <c r="CU8" s="7">
        <v>32052.38671875</v>
      </c>
      <c r="CV8" s="7">
        <v>36224.0859375</v>
      </c>
      <c r="CW8" s="7">
        <v>40222.1875</v>
      </c>
      <c r="CX8" s="7">
        <v>49096.20703125</v>
      </c>
      <c r="CY8" s="7">
        <v>62880.4921875</v>
      </c>
      <c r="CZ8" s="7">
        <v>112217.3125</v>
      </c>
      <c r="DA8" s="7"/>
      <c r="DB8" s="18">
        <f t="shared" si="6"/>
        <v>0.23896503828119217</v>
      </c>
      <c r="DC8" s="18">
        <f t="shared" si="7"/>
        <v>0.40035696042329988</v>
      </c>
      <c r="DD8" s="18">
        <f t="shared" si="8"/>
        <v>0.36067800129550792</v>
      </c>
      <c r="DE8" s="18">
        <f t="shared" si="9"/>
        <v>9.3309754172631681E-2</v>
      </c>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M8" s="301"/>
      <c r="EN8" s="301"/>
      <c r="EO8" s="301"/>
      <c r="EP8" s="301"/>
      <c r="EQ8" s="301"/>
      <c r="ER8" s="301"/>
      <c r="ES8" s="301"/>
      <c r="ET8" s="301"/>
      <c r="EU8" s="301"/>
      <c r="EV8" s="301"/>
      <c r="EW8" s="301"/>
      <c r="EX8" s="301"/>
      <c r="EY8" s="301"/>
      <c r="EZ8" s="301"/>
      <c r="FA8" s="301"/>
      <c r="FB8" s="301"/>
      <c r="FC8" s="301"/>
      <c r="FD8" s="301"/>
      <c r="FE8" s="301"/>
      <c r="FF8" s="301"/>
      <c r="FG8" s="301"/>
      <c r="FH8" s="301"/>
      <c r="FI8" s="301"/>
      <c r="FJ8" s="301"/>
      <c r="FK8" s="301"/>
      <c r="FL8" s="301"/>
      <c r="FM8" s="301"/>
      <c r="FN8" s="301"/>
      <c r="FO8" s="301"/>
      <c r="FP8" s="301"/>
      <c r="FQ8" s="301"/>
      <c r="FR8" s="301"/>
      <c r="FS8" s="301"/>
      <c r="FT8" s="301"/>
      <c r="FU8" s="301"/>
      <c r="FV8" s="301"/>
      <c r="FW8" s="301"/>
      <c r="FX8" s="301"/>
      <c r="FY8" s="301"/>
      <c r="FZ8" s="301"/>
      <c r="GA8" s="301"/>
      <c r="GB8" s="301"/>
      <c r="GC8" s="301"/>
      <c r="GD8" s="301"/>
      <c r="GE8" s="301"/>
      <c r="GF8" s="301"/>
      <c r="GG8" s="301"/>
      <c r="GH8" s="301"/>
      <c r="GI8" s="301"/>
      <c r="GJ8" s="301"/>
      <c r="GK8" s="301"/>
      <c r="GL8" s="301"/>
      <c r="GM8" s="301"/>
      <c r="GN8" s="301"/>
      <c r="GO8" s="301"/>
      <c r="GP8" s="301"/>
      <c r="GQ8" s="301"/>
      <c r="GR8" s="301"/>
      <c r="GS8" s="301"/>
      <c r="GT8" s="301"/>
      <c r="GU8" s="301"/>
      <c r="GV8" s="301"/>
      <c r="GW8" s="301"/>
      <c r="GX8" s="301"/>
      <c r="GY8" s="301"/>
      <c r="GZ8" s="301"/>
      <c r="HA8" s="301"/>
      <c r="HB8" s="301"/>
      <c r="HC8" s="301"/>
      <c r="HD8" s="301"/>
      <c r="HE8" s="301"/>
      <c r="HF8" s="301"/>
      <c r="HG8" s="301"/>
      <c r="HH8" s="301"/>
      <c r="HI8" s="301"/>
      <c r="HJ8" s="301"/>
      <c r="HK8" s="301"/>
      <c r="HL8" s="301"/>
      <c r="HM8" s="301"/>
      <c r="HN8" s="301"/>
      <c r="HO8" s="301"/>
      <c r="HP8" s="301"/>
      <c r="HQ8" s="301"/>
      <c r="HR8" s="301"/>
      <c r="HS8" s="301"/>
      <c r="HT8" s="301"/>
      <c r="HU8" s="301"/>
      <c r="HV8" s="301"/>
      <c r="HW8" s="301"/>
      <c r="HX8" s="301"/>
      <c r="HY8" s="301"/>
      <c r="HZ8" s="301"/>
      <c r="IA8" s="301"/>
      <c r="IB8" s="301"/>
      <c r="IC8" s="301"/>
      <c r="ID8" s="301"/>
      <c r="IE8" s="301"/>
      <c r="IF8" s="301"/>
      <c r="IG8" s="301"/>
      <c r="IH8" s="301"/>
      <c r="II8" s="301"/>
      <c r="IJ8" s="301"/>
      <c r="IK8" s="301"/>
      <c r="IL8" s="301"/>
      <c r="IM8" s="301"/>
      <c r="IN8" s="301"/>
      <c r="IO8" s="301"/>
      <c r="IP8" s="301"/>
      <c r="IQ8" s="301"/>
      <c r="IR8" s="301"/>
      <c r="IS8" s="301"/>
      <c r="IT8" s="301"/>
      <c r="IU8" s="301"/>
      <c r="IV8" s="301"/>
      <c r="IW8" s="301"/>
      <c r="IX8" s="301"/>
      <c r="IY8" s="301"/>
      <c r="IZ8" s="301"/>
      <c r="JA8" s="301"/>
      <c r="JB8" s="301"/>
      <c r="JC8" s="301"/>
      <c r="JD8" s="301"/>
      <c r="JE8" s="301"/>
      <c r="JF8" s="301"/>
      <c r="JG8" s="301"/>
      <c r="JH8" s="301"/>
      <c r="JI8" s="301"/>
      <c r="JJ8" s="301"/>
      <c r="JK8" s="301"/>
      <c r="JL8" s="301"/>
      <c r="JM8" s="301"/>
    </row>
    <row r="9" spans="1:273" x14ac:dyDescent="0.2">
      <c r="A9" s="300">
        <v>2007</v>
      </c>
      <c r="B9" s="7">
        <v>364372164608</v>
      </c>
      <c r="C9" s="7">
        <v>12822.8837890625</v>
      </c>
      <c r="D9" s="7">
        <v>28415772</v>
      </c>
      <c r="E9" s="7">
        <v>4078.2421875</v>
      </c>
      <c r="F9" s="7">
        <v>4940</v>
      </c>
      <c r="G9" s="7">
        <v>4940</v>
      </c>
      <c r="H9" s="7">
        <v>4940</v>
      </c>
      <c r="I9" s="7">
        <v>4940</v>
      </c>
      <c r="J9" s="7">
        <v>4940</v>
      </c>
      <c r="K9" s="7">
        <v>4940</v>
      </c>
      <c r="L9" s="7">
        <v>4940</v>
      </c>
      <c r="M9" s="7">
        <v>4940</v>
      </c>
      <c r="N9" s="7">
        <v>4940</v>
      </c>
      <c r="O9" s="7">
        <v>4940</v>
      </c>
      <c r="P9" s="7">
        <v>4940</v>
      </c>
      <c r="Q9" s="7">
        <v>5046.806640625</v>
      </c>
      <c r="R9" s="7">
        <v>5200</v>
      </c>
      <c r="S9" s="7">
        <v>5200</v>
      </c>
      <c r="T9" s="7">
        <v>5200</v>
      </c>
      <c r="U9" s="7">
        <v>5201.7001953125</v>
      </c>
      <c r="V9" s="7">
        <v>5343.97265625</v>
      </c>
      <c r="W9" s="7">
        <v>5460</v>
      </c>
      <c r="X9" s="7">
        <v>5538.27783203125</v>
      </c>
      <c r="Y9" s="7">
        <v>5735.53857421875</v>
      </c>
      <c r="Z9" s="7">
        <v>5850</v>
      </c>
      <c r="AA9" s="7">
        <v>5850</v>
      </c>
      <c r="AB9" s="7">
        <v>5856.84326171875</v>
      </c>
      <c r="AC9" s="7">
        <v>6026.5673828125</v>
      </c>
      <c r="AD9" s="7">
        <v>6217.24169921875</v>
      </c>
      <c r="AE9" s="7">
        <v>6244.6357421875</v>
      </c>
      <c r="AF9" s="7">
        <v>6438.67431640625</v>
      </c>
      <c r="AG9" s="7">
        <v>6500</v>
      </c>
      <c r="AH9" s="7">
        <v>6500</v>
      </c>
      <c r="AI9" s="7">
        <v>6500</v>
      </c>
      <c r="AJ9" s="7">
        <v>6500</v>
      </c>
      <c r="AK9" s="7">
        <v>6500</v>
      </c>
      <c r="AL9" s="7">
        <v>6631.26904296875</v>
      </c>
      <c r="AM9" s="7">
        <v>6803.94482421875</v>
      </c>
      <c r="AN9" s="7">
        <v>7006.10009765625</v>
      </c>
      <c r="AO9" s="7">
        <v>7150</v>
      </c>
      <c r="AP9" s="7">
        <v>7199.48876953125</v>
      </c>
      <c r="AQ9" s="7">
        <v>7370.6708984375</v>
      </c>
      <c r="AR9" s="7">
        <v>7532.77978515625</v>
      </c>
      <c r="AS9" s="7">
        <v>7752.1640625</v>
      </c>
      <c r="AT9" s="7">
        <v>7800</v>
      </c>
      <c r="AU9" s="7">
        <v>7800</v>
      </c>
      <c r="AV9" s="7">
        <v>7800</v>
      </c>
      <c r="AW9" s="7">
        <v>7800</v>
      </c>
      <c r="AX9" s="7">
        <v>7800</v>
      </c>
      <c r="AY9" s="7">
        <v>7800</v>
      </c>
      <c r="AZ9" s="7">
        <v>7911.533203125</v>
      </c>
      <c r="BA9" s="7">
        <v>8275.21875</v>
      </c>
      <c r="BB9" s="7">
        <v>8450</v>
      </c>
      <c r="BC9" s="7">
        <v>8530.99609375</v>
      </c>
      <c r="BD9" s="7">
        <v>8903.9443359375</v>
      </c>
      <c r="BE9" s="7">
        <v>9100</v>
      </c>
      <c r="BF9" s="7">
        <v>9100</v>
      </c>
      <c r="BG9" s="7">
        <v>9100</v>
      </c>
      <c r="BH9" s="7">
        <v>9100</v>
      </c>
      <c r="BI9" s="7">
        <v>9174.666015625</v>
      </c>
      <c r="BJ9" s="7">
        <v>9576.958984375</v>
      </c>
      <c r="BK9" s="7">
        <v>9750</v>
      </c>
      <c r="BL9" s="7">
        <v>9872.6552734375</v>
      </c>
      <c r="BM9" s="7">
        <v>10100.7294921875</v>
      </c>
      <c r="BN9" s="7">
        <v>10399.693359375</v>
      </c>
      <c r="BO9" s="7">
        <v>10400</v>
      </c>
      <c r="BP9" s="7">
        <v>10400</v>
      </c>
      <c r="BQ9" s="7">
        <v>10400</v>
      </c>
      <c r="BR9" s="7">
        <v>10400</v>
      </c>
      <c r="BS9" s="7">
        <v>10668.04296875</v>
      </c>
      <c r="BT9" s="7">
        <v>11056.3056640625</v>
      </c>
      <c r="BU9" s="7">
        <v>11552.349609375</v>
      </c>
      <c r="BV9" s="7">
        <v>11700</v>
      </c>
      <c r="BW9" s="7">
        <v>11703.47265625</v>
      </c>
      <c r="BX9" s="7">
        <v>12267.408203125</v>
      </c>
      <c r="BY9" s="7">
        <v>12898.2060546875</v>
      </c>
      <c r="BZ9" s="7">
        <v>13000</v>
      </c>
      <c r="CA9" s="7">
        <v>13000</v>
      </c>
      <c r="CB9" s="7">
        <v>13000</v>
      </c>
      <c r="CC9" s="7">
        <v>13223.6572265625</v>
      </c>
      <c r="CD9" s="7">
        <v>14259.2578125</v>
      </c>
      <c r="CE9" s="7">
        <v>14658.353515625</v>
      </c>
      <c r="CF9" s="7">
        <v>15600</v>
      </c>
      <c r="CG9" s="7">
        <v>15600</v>
      </c>
      <c r="CH9" s="7">
        <v>15600</v>
      </c>
      <c r="CI9" s="7">
        <v>15750.0771484375</v>
      </c>
      <c r="CJ9" s="7">
        <v>16881.08984375</v>
      </c>
      <c r="CK9" s="7">
        <v>17772.787109375</v>
      </c>
      <c r="CL9" s="7">
        <v>19279.607421875</v>
      </c>
      <c r="CM9" s="7">
        <v>19500</v>
      </c>
      <c r="CN9" s="7">
        <v>19500</v>
      </c>
      <c r="CO9" s="7">
        <v>20857.912109375</v>
      </c>
      <c r="CP9" s="7">
        <v>22952.42578125</v>
      </c>
      <c r="CQ9" s="7">
        <v>24922.396484375</v>
      </c>
      <c r="CR9" s="7">
        <v>26000</v>
      </c>
      <c r="CS9" s="7">
        <v>26696.9765625</v>
      </c>
      <c r="CT9" s="7">
        <v>30855.974609375</v>
      </c>
      <c r="CU9" s="7">
        <v>33081.76953125</v>
      </c>
      <c r="CV9" s="7">
        <v>38368.5703125</v>
      </c>
      <c r="CW9" s="7">
        <v>42146.98828125</v>
      </c>
      <c r="CX9" s="7">
        <v>51274.30859375</v>
      </c>
      <c r="CY9" s="7">
        <v>65680.9296875</v>
      </c>
      <c r="CZ9" s="7">
        <v>116281.5234375</v>
      </c>
      <c r="DA9" s="7"/>
      <c r="DB9" s="18">
        <f t="shared" si="6"/>
        <v>0.24195369945495918</v>
      </c>
      <c r="DC9" s="18">
        <f t="shared" si="7"/>
        <v>0.40292167603421686</v>
      </c>
      <c r="DD9" s="18">
        <f t="shared" si="8"/>
        <v>0.35512462451082394</v>
      </c>
      <c r="DE9" s="18">
        <f t="shared" si="9"/>
        <v>9.0695313883733766E-2</v>
      </c>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M9" s="301"/>
      <c r="EN9" s="301"/>
      <c r="EO9" s="301"/>
      <c r="EP9" s="301"/>
      <c r="EQ9" s="301"/>
      <c r="ER9" s="301"/>
      <c r="ES9" s="301"/>
      <c r="ET9" s="301"/>
      <c r="EU9" s="301"/>
      <c r="EV9" s="301"/>
      <c r="EW9" s="301"/>
      <c r="EX9" s="301"/>
      <c r="EY9" s="301"/>
      <c r="EZ9" s="301"/>
      <c r="FA9" s="301"/>
      <c r="FB9" s="301"/>
      <c r="FC9" s="301"/>
      <c r="FD9" s="301"/>
      <c r="FE9" s="301"/>
      <c r="FF9" s="301"/>
      <c r="FG9" s="301"/>
      <c r="FH9" s="301"/>
      <c r="FI9" s="301"/>
      <c r="FJ9" s="301"/>
      <c r="FK9" s="301"/>
      <c r="FL9" s="301"/>
      <c r="FM9" s="301"/>
      <c r="FN9" s="301"/>
      <c r="FO9" s="301"/>
      <c r="FP9" s="301"/>
      <c r="FQ9" s="301"/>
      <c r="FR9" s="301"/>
      <c r="FS9" s="301"/>
      <c r="FT9" s="301"/>
      <c r="FU9" s="301"/>
      <c r="FV9" s="301"/>
      <c r="FW9" s="301"/>
      <c r="FX9" s="301"/>
      <c r="FY9" s="301"/>
      <c r="FZ9" s="301"/>
      <c r="GA9" s="301"/>
      <c r="GB9" s="301"/>
      <c r="GC9" s="301"/>
      <c r="GD9" s="301"/>
      <c r="GE9" s="301"/>
      <c r="GF9" s="301"/>
      <c r="GG9" s="301"/>
      <c r="GH9" s="301"/>
      <c r="GI9" s="301"/>
      <c r="GJ9" s="301"/>
      <c r="GK9" s="301"/>
      <c r="GL9" s="301"/>
      <c r="GM9" s="301"/>
      <c r="GN9" s="301"/>
      <c r="GO9" s="301"/>
      <c r="GP9" s="301"/>
      <c r="GQ9" s="301"/>
      <c r="GR9" s="301"/>
      <c r="GS9" s="301"/>
      <c r="GT9" s="301"/>
      <c r="GU9" s="301"/>
      <c r="GV9" s="301"/>
      <c r="GW9" s="301"/>
      <c r="GX9" s="301"/>
      <c r="GY9" s="301"/>
      <c r="GZ9" s="301"/>
      <c r="HA9" s="301"/>
      <c r="HB9" s="301"/>
      <c r="HC9" s="301"/>
      <c r="HD9" s="301"/>
      <c r="HE9" s="301"/>
      <c r="HF9" s="301"/>
      <c r="HG9" s="301"/>
      <c r="HH9" s="301"/>
      <c r="HI9" s="301"/>
      <c r="HJ9" s="301"/>
      <c r="HK9" s="301"/>
      <c r="HL9" s="301"/>
      <c r="HM9" s="301"/>
      <c r="HN9" s="301"/>
      <c r="HO9" s="301"/>
      <c r="HP9" s="301"/>
      <c r="HQ9" s="301"/>
      <c r="HR9" s="301"/>
      <c r="HS9" s="301"/>
      <c r="HT9" s="301"/>
      <c r="HU9" s="301"/>
      <c r="HV9" s="301"/>
      <c r="HW9" s="301"/>
      <c r="HX9" s="301"/>
      <c r="HY9" s="301"/>
      <c r="HZ9" s="301"/>
      <c r="IA9" s="301"/>
      <c r="IB9" s="301"/>
      <c r="IC9" s="301"/>
      <c r="ID9" s="301"/>
      <c r="IE9" s="301"/>
      <c r="IF9" s="301"/>
      <c r="IG9" s="301"/>
      <c r="IH9" s="301"/>
      <c r="II9" s="301"/>
      <c r="IJ9" s="301"/>
      <c r="IK9" s="301"/>
      <c r="IL9" s="301"/>
      <c r="IM9" s="301"/>
      <c r="IN9" s="301"/>
      <c r="IO9" s="301"/>
      <c r="IP9" s="301"/>
      <c r="IQ9" s="301"/>
      <c r="IR9" s="301"/>
      <c r="IS9" s="301"/>
      <c r="IT9" s="301"/>
      <c r="IU9" s="301"/>
      <c r="IV9" s="301"/>
      <c r="IW9" s="301"/>
      <c r="IX9" s="301"/>
      <c r="IY9" s="301"/>
      <c r="IZ9" s="301"/>
      <c r="JA9" s="301"/>
      <c r="JB9" s="301"/>
      <c r="JC9" s="301"/>
      <c r="JD9" s="301"/>
      <c r="JE9" s="301"/>
      <c r="JF9" s="301"/>
      <c r="JG9" s="301"/>
      <c r="JH9" s="301"/>
      <c r="JI9" s="301"/>
      <c r="JJ9" s="301"/>
      <c r="JK9" s="301"/>
      <c r="JL9" s="301"/>
      <c r="JM9" s="301"/>
    </row>
    <row r="10" spans="1:273" x14ac:dyDescent="0.2">
      <c r="A10" s="300">
        <v>2008</v>
      </c>
      <c r="B10" s="7">
        <v>421685854208</v>
      </c>
      <c r="C10" s="7">
        <v>13864.765625</v>
      </c>
      <c r="D10" s="7">
        <v>30414208</v>
      </c>
      <c r="E10" s="7">
        <v>4306.35107421875</v>
      </c>
      <c r="F10" s="7">
        <v>5395</v>
      </c>
      <c r="G10" s="7">
        <v>5395</v>
      </c>
      <c r="H10" s="7">
        <v>5395</v>
      </c>
      <c r="I10" s="7">
        <v>5395</v>
      </c>
      <c r="J10" s="7">
        <v>5395</v>
      </c>
      <c r="K10" s="7">
        <v>5395</v>
      </c>
      <c r="L10" s="7">
        <v>5395</v>
      </c>
      <c r="M10" s="7">
        <v>5395</v>
      </c>
      <c r="N10" s="7">
        <v>5395</v>
      </c>
      <c r="O10" s="7">
        <v>5395</v>
      </c>
      <c r="P10" s="7">
        <v>5395</v>
      </c>
      <c r="Q10" s="7">
        <v>5395</v>
      </c>
      <c r="R10" s="7">
        <v>5404.9580078125</v>
      </c>
      <c r="S10" s="7">
        <v>5532.7255859375</v>
      </c>
      <c r="T10" s="7">
        <v>5758.720703125</v>
      </c>
      <c r="U10" s="7">
        <v>5850</v>
      </c>
      <c r="V10" s="7">
        <v>5900.0791015625</v>
      </c>
      <c r="W10" s="7">
        <v>6073.42724609375</v>
      </c>
      <c r="X10" s="7">
        <v>6237.13525390625</v>
      </c>
      <c r="Y10" s="7">
        <v>6356.30859375</v>
      </c>
      <c r="Z10" s="7">
        <v>6500</v>
      </c>
      <c r="AA10" s="7">
        <v>6500</v>
      </c>
      <c r="AB10" s="7">
        <v>6500</v>
      </c>
      <c r="AC10" s="7">
        <v>6500</v>
      </c>
      <c r="AD10" s="7">
        <v>6533.7900390625</v>
      </c>
      <c r="AE10" s="7">
        <v>6735.17529296875</v>
      </c>
      <c r="AF10" s="7">
        <v>6879.93994140625</v>
      </c>
      <c r="AG10" s="7">
        <v>7086.94677734375</v>
      </c>
      <c r="AH10" s="7">
        <v>7150</v>
      </c>
      <c r="AI10" s="7">
        <v>7210.89111328125</v>
      </c>
      <c r="AJ10" s="7">
        <v>7465.005859375</v>
      </c>
      <c r="AK10" s="7">
        <v>7689.197265625</v>
      </c>
      <c r="AL10" s="7">
        <v>7800</v>
      </c>
      <c r="AM10" s="7">
        <v>7800</v>
      </c>
      <c r="AN10" s="7">
        <v>7800</v>
      </c>
      <c r="AO10" s="7">
        <v>7800</v>
      </c>
      <c r="AP10" s="7">
        <v>7800</v>
      </c>
      <c r="AQ10" s="7">
        <v>7800</v>
      </c>
      <c r="AR10" s="7">
        <v>7830.19970703125</v>
      </c>
      <c r="AS10" s="7">
        <v>8048.92626953125</v>
      </c>
      <c r="AT10" s="7">
        <v>8229.0849609375</v>
      </c>
      <c r="AU10" s="7">
        <v>8448.1328125</v>
      </c>
      <c r="AV10" s="7">
        <v>8450</v>
      </c>
      <c r="AW10" s="7">
        <v>8674.3134765625</v>
      </c>
      <c r="AX10" s="7">
        <v>8984.0751953125</v>
      </c>
      <c r="AY10" s="7">
        <v>9100</v>
      </c>
      <c r="AZ10" s="7">
        <v>9100</v>
      </c>
      <c r="BA10" s="7">
        <v>9100</v>
      </c>
      <c r="BB10" s="7">
        <v>9100</v>
      </c>
      <c r="BC10" s="7">
        <v>9240.568359375</v>
      </c>
      <c r="BD10" s="7">
        <v>9655.271484375</v>
      </c>
      <c r="BE10" s="7">
        <v>9750</v>
      </c>
      <c r="BF10" s="7">
        <v>10077.869140625</v>
      </c>
      <c r="BG10" s="7">
        <v>10399.958984375</v>
      </c>
      <c r="BH10" s="7">
        <v>10400</v>
      </c>
      <c r="BI10" s="7">
        <v>10400</v>
      </c>
      <c r="BJ10" s="7">
        <v>10400</v>
      </c>
      <c r="BK10" s="7">
        <v>10400</v>
      </c>
      <c r="BL10" s="7">
        <v>10400</v>
      </c>
      <c r="BM10" s="7">
        <v>10686.6240234375</v>
      </c>
      <c r="BN10" s="7">
        <v>10791.93359375</v>
      </c>
      <c r="BO10" s="7">
        <v>11009.3935546875</v>
      </c>
      <c r="BP10" s="7">
        <v>11111.314453125</v>
      </c>
      <c r="BQ10" s="7">
        <v>11637.4697265625</v>
      </c>
      <c r="BR10" s="7">
        <v>11700</v>
      </c>
      <c r="BS10" s="7">
        <v>11700</v>
      </c>
      <c r="BT10" s="7">
        <v>12066.072265625</v>
      </c>
      <c r="BU10" s="7">
        <v>12718.75390625</v>
      </c>
      <c r="BV10" s="7">
        <v>13000</v>
      </c>
      <c r="BW10" s="7">
        <v>13000</v>
      </c>
      <c r="BX10" s="7">
        <v>13000</v>
      </c>
      <c r="BY10" s="7">
        <v>13002.6884765625</v>
      </c>
      <c r="BZ10" s="7">
        <v>13918.5859375</v>
      </c>
      <c r="CA10" s="7">
        <v>14300</v>
      </c>
      <c r="CB10" s="7">
        <v>14999.38671875</v>
      </c>
      <c r="CC10" s="7">
        <v>15600</v>
      </c>
      <c r="CD10" s="7">
        <v>15600</v>
      </c>
      <c r="CE10" s="7">
        <v>15600</v>
      </c>
      <c r="CF10" s="7">
        <v>15600</v>
      </c>
      <c r="CG10" s="7">
        <v>16395.88671875</v>
      </c>
      <c r="CH10" s="7">
        <v>16900</v>
      </c>
      <c r="CI10" s="7">
        <v>17680.658203125</v>
      </c>
      <c r="CJ10" s="7">
        <v>18890.41015625</v>
      </c>
      <c r="CK10" s="7">
        <v>19500</v>
      </c>
      <c r="CL10" s="7">
        <v>19500</v>
      </c>
      <c r="CM10" s="7">
        <v>20353.25390625</v>
      </c>
      <c r="CN10" s="7">
        <v>21709.447265625</v>
      </c>
      <c r="CO10" s="7">
        <v>23392.693359375</v>
      </c>
      <c r="CP10" s="7">
        <v>25216.11328125</v>
      </c>
      <c r="CQ10" s="7">
        <v>26000</v>
      </c>
      <c r="CR10" s="7">
        <v>26364.9921875</v>
      </c>
      <c r="CS10" s="7">
        <v>29762.171875</v>
      </c>
      <c r="CT10" s="7">
        <v>32500</v>
      </c>
      <c r="CU10" s="7">
        <v>36244.7265625</v>
      </c>
      <c r="CV10" s="7">
        <v>39144.47265625</v>
      </c>
      <c r="CW10" s="7">
        <v>45474.66015625</v>
      </c>
      <c r="CX10" s="7">
        <v>54255.921875</v>
      </c>
      <c r="CY10" s="7">
        <v>69263.1796875</v>
      </c>
      <c r="CZ10" s="7">
        <v>124892.5625</v>
      </c>
      <c r="DA10" s="7"/>
      <c r="DB10" s="18">
        <f t="shared" si="6"/>
        <v>0.24580186394481413</v>
      </c>
      <c r="DC10" s="18">
        <f t="shared" si="7"/>
        <v>0.40515830500154115</v>
      </c>
      <c r="DD10" s="18">
        <f t="shared" si="8"/>
        <v>0.34903983105364472</v>
      </c>
      <c r="DE10" s="18">
        <f t="shared" si="9"/>
        <v>9.0085217629333303E-2</v>
      </c>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M10" s="301"/>
      <c r="EN10" s="301"/>
      <c r="EO10" s="301"/>
      <c r="EP10" s="301"/>
      <c r="EQ10" s="301"/>
      <c r="ER10" s="301"/>
      <c r="ES10" s="301"/>
      <c r="ET10" s="301"/>
      <c r="EU10" s="301"/>
      <c r="EV10" s="301"/>
      <c r="EW10" s="301"/>
      <c r="EX10" s="301"/>
      <c r="EY10" s="301"/>
      <c r="EZ10" s="301"/>
      <c r="FA10" s="301"/>
      <c r="FB10" s="301"/>
      <c r="FC10" s="301"/>
      <c r="FD10" s="301"/>
      <c r="FE10" s="301"/>
      <c r="FF10" s="301"/>
      <c r="FG10" s="301"/>
      <c r="FH10" s="301"/>
      <c r="FI10" s="301"/>
      <c r="FJ10" s="301"/>
      <c r="FK10" s="301"/>
      <c r="FL10" s="301"/>
      <c r="FM10" s="301"/>
      <c r="FN10" s="301"/>
      <c r="FO10" s="301"/>
      <c r="FP10" s="301"/>
      <c r="FQ10" s="301"/>
      <c r="FR10" s="301"/>
      <c r="FS10" s="301"/>
      <c r="FT10" s="301"/>
      <c r="FU10" s="301"/>
      <c r="FV10" s="301"/>
      <c r="FW10" s="301"/>
      <c r="FX10" s="301"/>
      <c r="FY10" s="301"/>
      <c r="FZ10" s="301"/>
      <c r="GA10" s="301"/>
      <c r="GB10" s="301"/>
      <c r="GC10" s="301"/>
      <c r="GD10" s="301"/>
      <c r="GE10" s="301"/>
      <c r="GF10" s="301"/>
      <c r="GG10" s="301"/>
      <c r="GH10" s="301"/>
      <c r="GI10" s="301"/>
      <c r="GJ10" s="301"/>
      <c r="GK10" s="301"/>
      <c r="GL10" s="301"/>
      <c r="GM10" s="301"/>
      <c r="GN10" s="301"/>
      <c r="GO10" s="301"/>
      <c r="GP10" s="301"/>
      <c r="GQ10" s="301"/>
      <c r="GR10" s="301"/>
      <c r="GS10" s="301"/>
      <c r="GT10" s="301"/>
      <c r="GU10" s="301"/>
      <c r="GV10" s="301"/>
      <c r="GW10" s="301"/>
      <c r="GX10" s="301"/>
      <c r="GY10" s="301"/>
      <c r="GZ10" s="301"/>
      <c r="HA10" s="301"/>
      <c r="HB10" s="301"/>
      <c r="HC10" s="301"/>
      <c r="HD10" s="301"/>
      <c r="HE10" s="301"/>
      <c r="HF10" s="301"/>
      <c r="HG10" s="301"/>
      <c r="HH10" s="301"/>
      <c r="HI10" s="301"/>
      <c r="HJ10" s="301"/>
      <c r="HK10" s="301"/>
      <c r="HL10" s="301"/>
      <c r="HM10" s="301"/>
      <c r="HN10" s="301"/>
      <c r="HO10" s="301"/>
      <c r="HP10" s="301"/>
      <c r="HQ10" s="301"/>
      <c r="HR10" s="301"/>
      <c r="HS10" s="301"/>
      <c r="HT10" s="301"/>
      <c r="HU10" s="301"/>
      <c r="HV10" s="301"/>
      <c r="HW10" s="301"/>
      <c r="HX10" s="301"/>
      <c r="HY10" s="301"/>
      <c r="HZ10" s="301"/>
      <c r="IA10" s="301"/>
      <c r="IB10" s="301"/>
      <c r="IC10" s="301"/>
      <c r="ID10" s="301"/>
      <c r="IE10" s="301"/>
      <c r="IF10" s="301"/>
      <c r="IG10" s="301"/>
      <c r="IH10" s="301"/>
      <c r="II10" s="301"/>
      <c r="IJ10" s="301"/>
      <c r="IK10" s="301"/>
      <c r="IL10" s="301"/>
      <c r="IM10" s="301"/>
      <c r="IN10" s="301"/>
      <c r="IO10" s="301"/>
      <c r="IP10" s="301"/>
      <c r="IQ10" s="301"/>
      <c r="IR10" s="301"/>
      <c r="IS10" s="301"/>
      <c r="IT10" s="301"/>
      <c r="IU10" s="301"/>
      <c r="IV10" s="301"/>
      <c r="IW10" s="301"/>
      <c r="IX10" s="301"/>
      <c r="IY10" s="301"/>
      <c r="IZ10" s="301"/>
      <c r="JA10" s="301"/>
      <c r="JB10" s="301"/>
      <c r="JC10" s="301"/>
      <c r="JD10" s="301"/>
      <c r="JE10" s="301"/>
      <c r="JF10" s="301"/>
      <c r="JG10" s="301"/>
      <c r="JH10" s="301"/>
      <c r="JI10" s="301"/>
      <c r="JJ10" s="301"/>
      <c r="JK10" s="301"/>
      <c r="JL10" s="301"/>
      <c r="JM10" s="301"/>
    </row>
    <row r="11" spans="1:273" x14ac:dyDescent="0.2">
      <c r="A11" s="300">
        <v>2009</v>
      </c>
      <c r="B11" s="7">
        <v>455517863936</v>
      </c>
      <c r="C11" s="7">
        <v>14791.552734375</v>
      </c>
      <c r="D11" s="7">
        <v>30795812</v>
      </c>
      <c r="E11" s="7">
        <v>5129.236328125</v>
      </c>
      <c r="F11" s="7">
        <v>6045</v>
      </c>
      <c r="G11" s="7">
        <v>6045</v>
      </c>
      <c r="H11" s="7">
        <v>6045</v>
      </c>
      <c r="I11" s="7">
        <v>6045</v>
      </c>
      <c r="J11" s="7">
        <v>6045</v>
      </c>
      <c r="K11" s="7">
        <v>6045</v>
      </c>
      <c r="L11" s="7">
        <v>6045</v>
      </c>
      <c r="M11" s="7">
        <v>6045</v>
      </c>
      <c r="N11" s="7">
        <v>6045</v>
      </c>
      <c r="O11" s="7">
        <v>6045</v>
      </c>
      <c r="P11" s="7">
        <v>6045</v>
      </c>
      <c r="Q11" s="7">
        <v>6045</v>
      </c>
      <c r="R11" s="7">
        <v>6059.1982421875</v>
      </c>
      <c r="S11" s="7">
        <v>6219.04150390625</v>
      </c>
      <c r="T11" s="7">
        <v>6397.99072265625</v>
      </c>
      <c r="U11" s="7">
        <v>6500</v>
      </c>
      <c r="V11" s="7">
        <v>6500</v>
      </c>
      <c r="W11" s="7">
        <v>6500</v>
      </c>
      <c r="X11" s="7">
        <v>6525.9677734375</v>
      </c>
      <c r="Y11" s="7">
        <v>6694.00244140625</v>
      </c>
      <c r="Z11" s="7">
        <v>6815.7724609375</v>
      </c>
      <c r="AA11" s="7">
        <v>7013.1328125</v>
      </c>
      <c r="AB11" s="7">
        <v>7150</v>
      </c>
      <c r="AC11" s="7">
        <v>7175.34033203125</v>
      </c>
      <c r="AD11" s="7">
        <v>7338.09228515625</v>
      </c>
      <c r="AE11" s="7">
        <v>7584.56103515625</v>
      </c>
      <c r="AF11" s="7">
        <v>7798.13818359375</v>
      </c>
      <c r="AG11" s="7">
        <v>7800</v>
      </c>
      <c r="AH11" s="7">
        <v>7800</v>
      </c>
      <c r="AI11" s="7">
        <v>7800</v>
      </c>
      <c r="AJ11" s="7">
        <v>7800</v>
      </c>
      <c r="AK11" s="7">
        <v>7800</v>
      </c>
      <c r="AL11" s="7">
        <v>7800</v>
      </c>
      <c r="AM11" s="7">
        <v>7998.16845703125</v>
      </c>
      <c r="AN11" s="7">
        <v>8305.3779296875</v>
      </c>
      <c r="AO11" s="7">
        <v>8450</v>
      </c>
      <c r="AP11" s="7">
        <v>8458.3896484375</v>
      </c>
      <c r="AQ11" s="7">
        <v>8730.021484375</v>
      </c>
      <c r="AR11" s="7">
        <v>9002.5048828125</v>
      </c>
      <c r="AS11" s="7">
        <v>9100</v>
      </c>
      <c r="AT11" s="7">
        <v>9100</v>
      </c>
      <c r="AU11" s="7">
        <v>9100</v>
      </c>
      <c r="AV11" s="7">
        <v>9100</v>
      </c>
      <c r="AW11" s="7">
        <v>9100</v>
      </c>
      <c r="AX11" s="7">
        <v>9210.072265625</v>
      </c>
      <c r="AY11" s="7">
        <v>9561.3779296875</v>
      </c>
      <c r="AZ11" s="7">
        <v>9750</v>
      </c>
      <c r="BA11" s="7">
        <v>9865.9306640625</v>
      </c>
      <c r="BB11" s="7">
        <v>10285.1083984375</v>
      </c>
      <c r="BC11" s="7">
        <v>10400</v>
      </c>
      <c r="BD11" s="7">
        <v>10400</v>
      </c>
      <c r="BE11" s="7">
        <v>10400</v>
      </c>
      <c r="BF11" s="7">
        <v>10400</v>
      </c>
      <c r="BG11" s="7">
        <v>10400</v>
      </c>
      <c r="BH11" s="7">
        <v>10420.1865234375</v>
      </c>
      <c r="BI11" s="7">
        <v>10861.59375</v>
      </c>
      <c r="BJ11" s="7">
        <v>11050</v>
      </c>
      <c r="BK11" s="7">
        <v>11366.84375</v>
      </c>
      <c r="BL11" s="7">
        <v>11700</v>
      </c>
      <c r="BM11" s="7">
        <v>11700</v>
      </c>
      <c r="BN11" s="7">
        <v>11700</v>
      </c>
      <c r="BO11" s="7">
        <v>11807.064453125</v>
      </c>
      <c r="BP11" s="7">
        <v>12090</v>
      </c>
      <c r="BQ11" s="7">
        <v>12299.5078125</v>
      </c>
      <c r="BR11" s="7">
        <v>12709.7490234375</v>
      </c>
      <c r="BS11" s="7">
        <v>13000</v>
      </c>
      <c r="BT11" s="7">
        <v>13000</v>
      </c>
      <c r="BU11" s="7">
        <v>13000</v>
      </c>
      <c r="BV11" s="7">
        <v>13000</v>
      </c>
      <c r="BW11" s="7">
        <v>13557.26953125</v>
      </c>
      <c r="BX11" s="7">
        <v>14300</v>
      </c>
      <c r="BY11" s="7">
        <v>14580.552734375</v>
      </c>
      <c r="BZ11" s="7">
        <v>15598.4697265625</v>
      </c>
      <c r="CA11" s="7">
        <v>15600</v>
      </c>
      <c r="CB11" s="7">
        <v>15600</v>
      </c>
      <c r="CC11" s="7">
        <v>15600</v>
      </c>
      <c r="CD11" s="7">
        <v>15755.94921875</v>
      </c>
      <c r="CE11" s="7">
        <v>16830.658203125</v>
      </c>
      <c r="CF11" s="7">
        <v>16905.09375</v>
      </c>
      <c r="CG11" s="7">
        <v>17992.365234375</v>
      </c>
      <c r="CH11" s="7">
        <v>18834.32421875</v>
      </c>
      <c r="CI11" s="7">
        <v>19500</v>
      </c>
      <c r="CJ11" s="7">
        <v>19500</v>
      </c>
      <c r="CK11" s="7">
        <v>19693.162109375</v>
      </c>
      <c r="CL11" s="7">
        <v>21001.623046875</v>
      </c>
      <c r="CM11" s="7">
        <v>22759.482421875</v>
      </c>
      <c r="CN11" s="7">
        <v>23646.900390625</v>
      </c>
      <c r="CO11" s="7">
        <v>25700.712890625</v>
      </c>
      <c r="CP11" s="7">
        <v>26000</v>
      </c>
      <c r="CQ11" s="7">
        <v>26306.1640625</v>
      </c>
      <c r="CR11" s="7">
        <v>28806.9140625</v>
      </c>
      <c r="CS11" s="7">
        <v>31717.36328125</v>
      </c>
      <c r="CT11" s="7">
        <v>33447.45703125</v>
      </c>
      <c r="CU11" s="7">
        <v>38254.62890625</v>
      </c>
      <c r="CV11" s="7">
        <v>40115.6640625</v>
      </c>
      <c r="CW11" s="7">
        <v>48168.45703125</v>
      </c>
      <c r="CX11" s="7">
        <v>57490.390625</v>
      </c>
      <c r="CY11" s="7">
        <v>72001.3359375</v>
      </c>
      <c r="CZ11" s="7">
        <v>130244.6484375</v>
      </c>
      <c r="DA11" s="7"/>
      <c r="DB11" s="18">
        <f t="shared" si="6"/>
        <v>0.25141266709032273</v>
      </c>
      <c r="DC11" s="18">
        <f t="shared" si="7"/>
        <v>0.40610702240484892</v>
      </c>
      <c r="DD11" s="18">
        <f t="shared" si="8"/>
        <v>0.3424803105048283</v>
      </c>
      <c r="DE11" s="18">
        <f t="shared" si="9"/>
        <v>8.8058358305250245E-2</v>
      </c>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M11" s="301"/>
      <c r="EN11" s="301"/>
      <c r="EO11" s="301"/>
      <c r="EP11" s="301"/>
      <c r="EQ11" s="301"/>
      <c r="ER11" s="301"/>
      <c r="ES11" s="301"/>
      <c r="ET11" s="301"/>
      <c r="EU11" s="301"/>
      <c r="EV11" s="301"/>
      <c r="EW11" s="301"/>
      <c r="EX11" s="301"/>
      <c r="EY11" s="301"/>
      <c r="EZ11" s="301"/>
      <c r="FA11" s="301"/>
      <c r="FB11" s="301"/>
      <c r="FC11" s="301"/>
      <c r="FD11" s="301"/>
      <c r="FE11" s="301"/>
      <c r="FF11" s="301"/>
      <c r="FG11" s="301"/>
      <c r="FH11" s="301"/>
      <c r="FI11" s="301"/>
      <c r="FJ11" s="301"/>
      <c r="FK11" s="301"/>
      <c r="FL11" s="301"/>
      <c r="FM11" s="301"/>
      <c r="FN11" s="301"/>
      <c r="FO11" s="301"/>
      <c r="FP11" s="301"/>
      <c r="FQ11" s="301"/>
      <c r="FR11" s="301"/>
      <c r="FS11" s="301"/>
      <c r="FT11" s="301"/>
      <c r="FU11" s="301"/>
      <c r="FV11" s="301"/>
      <c r="FW11" s="301"/>
      <c r="FX11" s="301"/>
      <c r="FY11" s="301"/>
      <c r="FZ11" s="301"/>
      <c r="GA11" s="301"/>
      <c r="GB11" s="301"/>
      <c r="GC11" s="301"/>
      <c r="GD11" s="301"/>
      <c r="GE11" s="301"/>
      <c r="GF11" s="301"/>
      <c r="GG11" s="301"/>
      <c r="GH11" s="301"/>
      <c r="GI11" s="301"/>
      <c r="GJ11" s="301"/>
      <c r="GK11" s="301"/>
      <c r="GL11" s="301"/>
      <c r="GM11" s="301"/>
      <c r="GN11" s="301"/>
      <c r="GO11" s="301"/>
      <c r="GP11" s="301"/>
      <c r="GQ11" s="301"/>
      <c r="GR11" s="301"/>
      <c r="GS11" s="301"/>
      <c r="GT11" s="301"/>
      <c r="GU11" s="301"/>
      <c r="GV11" s="301"/>
      <c r="GW11" s="301"/>
      <c r="GX11" s="301"/>
      <c r="GY11" s="301"/>
      <c r="GZ11" s="301"/>
      <c r="HA11" s="301"/>
      <c r="HB11" s="301"/>
      <c r="HC11" s="301"/>
      <c r="HD11" s="301"/>
      <c r="HE11" s="301"/>
      <c r="HF11" s="301"/>
      <c r="HG11" s="301"/>
      <c r="HH11" s="301"/>
      <c r="HI11" s="301"/>
      <c r="HJ11" s="301"/>
      <c r="HK11" s="301"/>
      <c r="HL11" s="301"/>
      <c r="HM11" s="301"/>
      <c r="HN11" s="301"/>
      <c r="HO11" s="301"/>
      <c r="HP11" s="301"/>
      <c r="HQ11" s="301"/>
      <c r="HR11" s="301"/>
      <c r="HS11" s="301"/>
      <c r="HT11" s="301"/>
      <c r="HU11" s="301"/>
      <c r="HV11" s="301"/>
      <c r="HW11" s="301"/>
      <c r="HX11" s="301"/>
      <c r="HY11" s="301"/>
      <c r="HZ11" s="301"/>
      <c r="IA11" s="301"/>
      <c r="IB11" s="301"/>
      <c r="IC11" s="301"/>
      <c r="ID11" s="301"/>
      <c r="IE11" s="301"/>
      <c r="IF11" s="301"/>
      <c r="IG11" s="301"/>
      <c r="IH11" s="301"/>
      <c r="II11" s="301"/>
      <c r="IJ11" s="301"/>
      <c r="IK11" s="301"/>
      <c r="IL11" s="301"/>
      <c r="IM11" s="301"/>
      <c r="IN11" s="301"/>
      <c r="IO11" s="301"/>
      <c r="IP11" s="301"/>
      <c r="IQ11" s="301"/>
      <c r="IR11" s="301"/>
      <c r="IS11" s="301"/>
      <c r="IT11" s="301"/>
      <c r="IU11" s="301"/>
      <c r="IV11" s="301"/>
      <c r="IW11" s="301"/>
      <c r="IX11" s="301"/>
      <c r="IY11" s="301"/>
      <c r="IZ11" s="301"/>
      <c r="JA11" s="301"/>
      <c r="JB11" s="301"/>
      <c r="JC11" s="301"/>
      <c r="JD11" s="301"/>
      <c r="JE11" s="301"/>
      <c r="JF11" s="301"/>
      <c r="JG11" s="301"/>
      <c r="JH11" s="301"/>
      <c r="JI11" s="301"/>
      <c r="JJ11" s="301"/>
      <c r="JK11" s="301"/>
      <c r="JL11" s="301"/>
      <c r="JM11" s="301"/>
    </row>
    <row r="12" spans="1:273" x14ac:dyDescent="0.2">
      <c r="A12" s="300">
        <v>2010</v>
      </c>
      <c r="B12" s="7">
        <f t="shared" si="0"/>
        <v>520609658760.02344</v>
      </c>
      <c r="C12" s="7">
        <f>AVERAGE(C11,C13)</f>
        <v>16152.369140625</v>
      </c>
      <c r="D12" s="7">
        <f t="shared" ref="D12:BO12" si="11">AVERAGE(D11,D13)</f>
        <v>32231164</v>
      </c>
      <c r="E12" s="7">
        <f t="shared" si="11"/>
        <v>5206.581787109375</v>
      </c>
      <c r="F12" s="7">
        <f t="shared" si="11"/>
        <v>6563.11669921875</v>
      </c>
      <c r="G12" s="7">
        <f t="shared" si="11"/>
        <v>6565</v>
      </c>
      <c r="H12" s="7">
        <f t="shared" si="11"/>
        <v>6565</v>
      </c>
      <c r="I12" s="7">
        <f t="shared" si="11"/>
        <v>6565</v>
      </c>
      <c r="J12" s="7">
        <f t="shared" si="11"/>
        <v>6565</v>
      </c>
      <c r="K12" s="7">
        <f t="shared" si="11"/>
        <v>6565</v>
      </c>
      <c r="L12" s="7">
        <f t="shared" si="11"/>
        <v>6565</v>
      </c>
      <c r="M12" s="7">
        <f t="shared" si="11"/>
        <v>6565</v>
      </c>
      <c r="N12" s="7">
        <f t="shared" si="11"/>
        <v>6565</v>
      </c>
      <c r="O12" s="7">
        <f t="shared" si="11"/>
        <v>6565</v>
      </c>
      <c r="P12" s="7">
        <f t="shared" si="11"/>
        <v>6565</v>
      </c>
      <c r="Q12" s="7">
        <f t="shared" si="11"/>
        <v>6565</v>
      </c>
      <c r="R12" s="7">
        <f t="shared" si="11"/>
        <v>6598.188720703125</v>
      </c>
      <c r="S12" s="7">
        <f t="shared" si="11"/>
        <v>6833.2763671875</v>
      </c>
      <c r="T12" s="7">
        <f t="shared" si="11"/>
        <v>7081.7783203125</v>
      </c>
      <c r="U12" s="7">
        <f t="shared" si="11"/>
        <v>7150</v>
      </c>
      <c r="V12" s="7">
        <f t="shared" si="11"/>
        <v>7150</v>
      </c>
      <c r="W12" s="7">
        <f t="shared" si="11"/>
        <v>7150</v>
      </c>
      <c r="X12" s="7">
        <f t="shared" si="11"/>
        <v>7174.241455078125</v>
      </c>
      <c r="Y12" s="7">
        <f t="shared" si="11"/>
        <v>7387.4091796875</v>
      </c>
      <c r="Z12" s="7">
        <f t="shared" si="11"/>
        <v>7577.45263671875</v>
      </c>
      <c r="AA12" s="7">
        <f t="shared" si="11"/>
        <v>7731.56640625</v>
      </c>
      <c r="AB12" s="7">
        <f t="shared" si="11"/>
        <v>7853.1884765625</v>
      </c>
      <c r="AC12" s="7">
        <f t="shared" si="11"/>
        <v>8036.182373046875</v>
      </c>
      <c r="AD12" s="7">
        <f t="shared" si="11"/>
        <v>8219.046142578125</v>
      </c>
      <c r="AE12" s="7">
        <f t="shared" si="11"/>
        <v>8342.280517578125</v>
      </c>
      <c r="AF12" s="7">
        <f t="shared" si="11"/>
        <v>8449.069091796875</v>
      </c>
      <c r="AG12" s="7">
        <f t="shared" si="11"/>
        <v>8450</v>
      </c>
      <c r="AH12" s="7">
        <f t="shared" si="11"/>
        <v>8450</v>
      </c>
      <c r="AI12" s="7">
        <f t="shared" si="11"/>
        <v>8519.37353515625</v>
      </c>
      <c r="AJ12" s="7">
        <f t="shared" si="11"/>
        <v>8704.02392578125</v>
      </c>
      <c r="AK12" s="7">
        <f t="shared" si="11"/>
        <v>8775</v>
      </c>
      <c r="AL12" s="7">
        <f t="shared" si="11"/>
        <v>8786.87548828125</v>
      </c>
      <c r="AM12" s="7">
        <f t="shared" si="11"/>
        <v>9055.880615234375</v>
      </c>
      <c r="AN12" s="7">
        <f t="shared" si="11"/>
        <v>9351.5478515625</v>
      </c>
      <c r="AO12" s="7">
        <f t="shared" si="11"/>
        <v>9425</v>
      </c>
      <c r="AP12" s="7">
        <f t="shared" si="11"/>
        <v>9429.19482421875</v>
      </c>
      <c r="AQ12" s="7">
        <f t="shared" si="11"/>
        <v>9565.0107421875</v>
      </c>
      <c r="AR12" s="7">
        <f t="shared" si="11"/>
        <v>9701.25244140625</v>
      </c>
      <c r="AS12" s="7">
        <f t="shared" si="11"/>
        <v>9750</v>
      </c>
      <c r="AT12" s="7">
        <f t="shared" si="11"/>
        <v>9750</v>
      </c>
      <c r="AU12" s="7">
        <f t="shared" si="11"/>
        <v>9799.3837890625</v>
      </c>
      <c r="AV12" s="7">
        <f t="shared" si="11"/>
        <v>10000.451171875</v>
      </c>
      <c r="AW12" s="7">
        <f t="shared" si="11"/>
        <v>10075</v>
      </c>
      <c r="AX12" s="7">
        <f t="shared" si="11"/>
        <v>10204.0205078125</v>
      </c>
      <c r="AY12" s="7">
        <f t="shared" si="11"/>
        <v>10608.21728515625</v>
      </c>
      <c r="AZ12" s="7">
        <f t="shared" si="11"/>
        <v>10725</v>
      </c>
      <c r="BA12" s="7">
        <f t="shared" si="11"/>
        <v>10782.96533203125</v>
      </c>
      <c r="BB12" s="7">
        <f t="shared" si="11"/>
        <v>10992.55419921875</v>
      </c>
      <c r="BC12" s="7">
        <f t="shared" si="11"/>
        <v>11106.3291015625</v>
      </c>
      <c r="BD12" s="7">
        <f t="shared" si="11"/>
        <v>11358.3056640625</v>
      </c>
      <c r="BE12" s="7">
        <f t="shared" si="11"/>
        <v>11495.189453125</v>
      </c>
      <c r="BF12" s="7">
        <f t="shared" si="11"/>
        <v>11695.87255859375</v>
      </c>
      <c r="BG12" s="7">
        <f t="shared" si="11"/>
        <v>11700</v>
      </c>
      <c r="BH12" s="7">
        <f t="shared" si="11"/>
        <v>11710.09326171875</v>
      </c>
      <c r="BI12" s="7">
        <f t="shared" si="11"/>
        <v>11930.796875</v>
      </c>
      <c r="BJ12" s="7">
        <f t="shared" si="11"/>
        <v>12025</v>
      </c>
      <c r="BK12" s="7">
        <f t="shared" si="11"/>
        <v>12183.421875</v>
      </c>
      <c r="BL12" s="7">
        <f t="shared" si="11"/>
        <v>12569.337890625</v>
      </c>
      <c r="BM12" s="7">
        <f t="shared" si="11"/>
        <v>12923.26318359375</v>
      </c>
      <c r="BN12" s="7">
        <f t="shared" si="11"/>
        <v>12977.82373046875</v>
      </c>
      <c r="BO12" s="7">
        <f t="shared" si="11"/>
        <v>13053.5322265625</v>
      </c>
      <c r="BP12" s="7">
        <f t="shared" ref="BP12:CZ12" si="12">AVERAGE(BP11,BP13)</f>
        <v>13195</v>
      </c>
      <c r="BQ12" s="7">
        <f t="shared" si="12"/>
        <v>13738.578125</v>
      </c>
      <c r="BR12" s="7">
        <f t="shared" si="12"/>
        <v>14154.87451171875</v>
      </c>
      <c r="BS12" s="7">
        <f t="shared" si="12"/>
        <v>14300</v>
      </c>
      <c r="BT12" s="7">
        <f t="shared" si="12"/>
        <v>14300</v>
      </c>
      <c r="BU12" s="7">
        <f t="shared" si="12"/>
        <v>14300</v>
      </c>
      <c r="BV12" s="7">
        <f t="shared" si="12"/>
        <v>14300</v>
      </c>
      <c r="BW12" s="7">
        <f t="shared" si="12"/>
        <v>14677.31494140625</v>
      </c>
      <c r="BX12" s="7">
        <f t="shared" si="12"/>
        <v>15561.7861328125</v>
      </c>
      <c r="BY12" s="7">
        <f t="shared" si="12"/>
        <v>15740.2763671875</v>
      </c>
      <c r="BZ12" s="7">
        <f t="shared" si="12"/>
        <v>16420.81396484375</v>
      </c>
      <c r="CA12" s="7">
        <f t="shared" si="12"/>
        <v>16900</v>
      </c>
      <c r="CB12" s="7">
        <f t="shared" si="12"/>
        <v>17279.693359375</v>
      </c>
      <c r="CC12" s="7">
        <f t="shared" si="12"/>
        <v>17550</v>
      </c>
      <c r="CD12" s="7">
        <f t="shared" si="12"/>
        <v>17627.974609375</v>
      </c>
      <c r="CE12" s="7">
        <f t="shared" si="12"/>
        <v>18165.3291015625</v>
      </c>
      <c r="CF12" s="7">
        <f t="shared" si="12"/>
        <v>18202.546875</v>
      </c>
      <c r="CG12" s="7">
        <f t="shared" si="12"/>
        <v>19322.3916015625</v>
      </c>
      <c r="CH12" s="7">
        <f t="shared" si="12"/>
        <v>19873.2646484375</v>
      </c>
      <c r="CI12" s="7">
        <f t="shared" si="12"/>
        <v>20765.2021484375</v>
      </c>
      <c r="CJ12" s="7">
        <f t="shared" si="12"/>
        <v>21353.470703125</v>
      </c>
      <c r="CK12" s="7">
        <f t="shared" si="12"/>
        <v>21678.876953125</v>
      </c>
      <c r="CL12" s="7">
        <f t="shared" si="12"/>
        <v>23337.2470703125</v>
      </c>
      <c r="CM12" s="7">
        <f t="shared" si="12"/>
        <v>24379.7412109375</v>
      </c>
      <c r="CN12" s="7">
        <f t="shared" si="12"/>
        <v>24823.4501953125</v>
      </c>
      <c r="CO12" s="7">
        <f t="shared" si="12"/>
        <v>26402.5595703125</v>
      </c>
      <c r="CP12" s="7">
        <f t="shared" si="12"/>
        <v>27907.779296875</v>
      </c>
      <c r="CQ12" s="7">
        <f t="shared" si="12"/>
        <v>29395.2431640625</v>
      </c>
      <c r="CR12" s="7">
        <f t="shared" si="12"/>
        <v>30862.576171875</v>
      </c>
      <c r="CS12" s="7">
        <f t="shared" si="12"/>
        <v>34355.501953125</v>
      </c>
      <c r="CT12" s="7">
        <f t="shared" si="12"/>
        <v>36223.728515625</v>
      </c>
      <c r="CU12" s="7">
        <f t="shared" si="12"/>
        <v>39993.94921875</v>
      </c>
      <c r="CV12" s="7">
        <f t="shared" si="12"/>
        <v>44508.84375</v>
      </c>
      <c r="CW12" s="7">
        <f t="shared" si="12"/>
        <v>52267.69921875</v>
      </c>
      <c r="CX12" s="7">
        <f t="shared" si="12"/>
        <v>62412.875</v>
      </c>
      <c r="CY12" s="7">
        <f t="shared" si="12"/>
        <v>79314.40625</v>
      </c>
      <c r="CZ12" s="7">
        <f t="shared" si="12"/>
        <v>145219.73046875</v>
      </c>
      <c r="DA12" s="7"/>
      <c r="DB12" s="18">
        <f t="shared" si="6"/>
        <v>0.25237061513213205</v>
      </c>
      <c r="DC12" s="18">
        <f t="shared" si="7"/>
        <v>0.40428614215845482</v>
      </c>
      <c r="DD12" s="18">
        <f t="shared" si="8"/>
        <v>0.34334324270941308</v>
      </c>
      <c r="DE12" s="18">
        <f t="shared" si="9"/>
        <v>8.9910384525518305E-2</v>
      </c>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M12" s="301"/>
      <c r="EN12" s="301"/>
      <c r="EO12" s="301"/>
      <c r="EP12" s="301"/>
      <c r="EQ12" s="301"/>
      <c r="ER12" s="301"/>
      <c r="ES12" s="301"/>
      <c r="ET12" s="301"/>
      <c r="EU12" s="301"/>
      <c r="EV12" s="301"/>
      <c r="EW12" s="301"/>
      <c r="EX12" s="301"/>
      <c r="EY12" s="301"/>
      <c r="EZ12" s="301"/>
      <c r="FA12" s="301"/>
      <c r="FB12" s="301"/>
      <c r="FC12" s="301"/>
      <c r="FD12" s="301"/>
      <c r="FE12" s="301"/>
      <c r="FF12" s="301"/>
      <c r="FG12" s="301"/>
      <c r="FH12" s="301"/>
      <c r="FI12" s="301"/>
      <c r="FJ12" s="301"/>
      <c r="FK12" s="301"/>
      <c r="FL12" s="301"/>
      <c r="FM12" s="301"/>
      <c r="FN12" s="301"/>
      <c r="FO12" s="301"/>
      <c r="FP12" s="301"/>
      <c r="FQ12" s="301"/>
      <c r="FR12" s="301"/>
      <c r="FS12" s="301"/>
      <c r="FT12" s="301"/>
      <c r="FU12" s="301"/>
      <c r="FV12" s="301"/>
      <c r="FW12" s="301"/>
      <c r="FX12" s="301"/>
      <c r="FY12" s="301"/>
      <c r="FZ12" s="301"/>
      <c r="GA12" s="301"/>
      <c r="GB12" s="301"/>
      <c r="GC12" s="301"/>
      <c r="GD12" s="301"/>
      <c r="GE12" s="301"/>
      <c r="GF12" s="301"/>
      <c r="GG12" s="301"/>
      <c r="GH12" s="301"/>
      <c r="GI12" s="301"/>
      <c r="GJ12" s="301"/>
      <c r="GK12" s="301"/>
      <c r="GL12" s="301"/>
      <c r="GM12" s="301"/>
      <c r="GN12" s="301"/>
      <c r="GO12" s="301"/>
      <c r="GP12" s="301"/>
      <c r="GQ12" s="301"/>
      <c r="GR12" s="301"/>
      <c r="GS12" s="301"/>
      <c r="GT12" s="301"/>
      <c r="GU12" s="301"/>
      <c r="GV12" s="301"/>
      <c r="GW12" s="301"/>
      <c r="GX12" s="301"/>
      <c r="GY12" s="301"/>
      <c r="GZ12" s="301"/>
      <c r="HA12" s="301"/>
      <c r="HB12" s="301"/>
      <c r="HC12" s="301"/>
      <c r="HD12" s="301"/>
      <c r="HE12" s="301"/>
      <c r="HF12" s="301"/>
      <c r="HG12" s="301"/>
      <c r="HH12" s="301"/>
      <c r="HI12" s="301"/>
      <c r="HJ12" s="301"/>
      <c r="HK12" s="301"/>
      <c r="HL12" s="301"/>
      <c r="HM12" s="301"/>
      <c r="HN12" s="301"/>
      <c r="HO12" s="301"/>
      <c r="HP12" s="301"/>
      <c r="HQ12" s="301"/>
      <c r="HR12" s="301"/>
      <c r="HS12" s="301"/>
      <c r="HT12" s="301"/>
      <c r="HU12" s="301"/>
      <c r="HV12" s="301"/>
      <c r="HW12" s="301"/>
      <c r="HX12" s="301"/>
      <c r="HY12" s="301"/>
      <c r="HZ12" s="301"/>
      <c r="IA12" s="301"/>
      <c r="IB12" s="301"/>
      <c r="IC12" s="301"/>
      <c r="ID12" s="301"/>
      <c r="IE12" s="301"/>
      <c r="IF12" s="301"/>
      <c r="IG12" s="301"/>
      <c r="IH12" s="301"/>
      <c r="II12" s="301"/>
      <c r="IJ12" s="301"/>
      <c r="IK12" s="301"/>
      <c r="IL12" s="301"/>
      <c r="IM12" s="301"/>
      <c r="IN12" s="301"/>
      <c r="IO12" s="301"/>
      <c r="IP12" s="301"/>
      <c r="IQ12" s="301"/>
      <c r="IR12" s="301"/>
      <c r="IS12" s="301"/>
      <c r="IT12" s="301"/>
      <c r="IU12" s="301"/>
      <c r="IV12" s="301"/>
      <c r="IW12" s="301"/>
      <c r="IX12" s="301"/>
      <c r="IY12" s="301"/>
      <c r="IZ12" s="301"/>
      <c r="JA12" s="301"/>
      <c r="JB12" s="301"/>
      <c r="JC12" s="301"/>
      <c r="JD12" s="301"/>
      <c r="JE12" s="301"/>
      <c r="JF12" s="301"/>
      <c r="JG12" s="301"/>
      <c r="JH12" s="301"/>
      <c r="JI12" s="301"/>
      <c r="JJ12" s="301"/>
      <c r="JK12" s="301"/>
      <c r="JL12" s="301"/>
      <c r="JM12" s="301"/>
    </row>
    <row r="13" spans="1:273" x14ac:dyDescent="0.2">
      <c r="A13" s="300">
        <v>2011</v>
      </c>
      <c r="B13" s="7">
        <v>589607927808</v>
      </c>
      <c r="C13" s="7">
        <v>17513.185546875</v>
      </c>
      <c r="D13" s="7">
        <v>33666516</v>
      </c>
      <c r="E13" s="7">
        <v>5283.92724609375</v>
      </c>
      <c r="F13" s="7">
        <v>7081.2333984375</v>
      </c>
      <c r="G13" s="7">
        <v>7085</v>
      </c>
      <c r="H13" s="7">
        <v>7085</v>
      </c>
      <c r="I13" s="7">
        <v>7085</v>
      </c>
      <c r="J13" s="7">
        <v>7085</v>
      </c>
      <c r="K13" s="7">
        <v>7085</v>
      </c>
      <c r="L13" s="7">
        <v>7085</v>
      </c>
      <c r="M13" s="7">
        <v>7085</v>
      </c>
      <c r="N13" s="7">
        <v>7085</v>
      </c>
      <c r="O13" s="7">
        <v>7085</v>
      </c>
      <c r="P13" s="7">
        <v>7085</v>
      </c>
      <c r="Q13" s="7">
        <v>7085</v>
      </c>
      <c r="R13" s="7">
        <v>7137.17919921875</v>
      </c>
      <c r="S13" s="7">
        <v>7447.51123046875</v>
      </c>
      <c r="T13" s="7">
        <v>7765.56591796875</v>
      </c>
      <c r="U13" s="7">
        <v>7800</v>
      </c>
      <c r="V13" s="7">
        <v>7800</v>
      </c>
      <c r="W13" s="7">
        <v>7800</v>
      </c>
      <c r="X13" s="7">
        <v>7822.51513671875</v>
      </c>
      <c r="Y13" s="7">
        <v>8080.81591796875</v>
      </c>
      <c r="Z13" s="7">
        <v>8339.1328125</v>
      </c>
      <c r="AA13" s="7">
        <v>8450</v>
      </c>
      <c r="AB13" s="7">
        <v>8556.376953125</v>
      </c>
      <c r="AC13" s="7">
        <v>8897.0244140625</v>
      </c>
      <c r="AD13" s="7">
        <v>9100</v>
      </c>
      <c r="AE13" s="7">
        <v>9100</v>
      </c>
      <c r="AF13" s="7">
        <v>9100</v>
      </c>
      <c r="AG13" s="7">
        <v>9100</v>
      </c>
      <c r="AH13" s="7">
        <v>9100</v>
      </c>
      <c r="AI13" s="7">
        <v>9238.7470703125</v>
      </c>
      <c r="AJ13" s="7">
        <v>9608.0478515625</v>
      </c>
      <c r="AK13" s="7">
        <v>9750</v>
      </c>
      <c r="AL13" s="7">
        <v>9773.7509765625</v>
      </c>
      <c r="AM13" s="7">
        <v>10113.5927734375</v>
      </c>
      <c r="AN13" s="7">
        <v>10397.7177734375</v>
      </c>
      <c r="AO13" s="7">
        <v>10400</v>
      </c>
      <c r="AP13" s="7">
        <v>10400</v>
      </c>
      <c r="AQ13" s="7">
        <v>10400</v>
      </c>
      <c r="AR13" s="7">
        <v>10400</v>
      </c>
      <c r="AS13" s="7">
        <v>10400</v>
      </c>
      <c r="AT13" s="7">
        <v>10400</v>
      </c>
      <c r="AU13" s="7">
        <v>10498.767578125</v>
      </c>
      <c r="AV13" s="7">
        <v>10900.90234375</v>
      </c>
      <c r="AW13" s="7">
        <v>11050</v>
      </c>
      <c r="AX13" s="7">
        <v>11197.96875</v>
      </c>
      <c r="AY13" s="7">
        <v>11655.056640625</v>
      </c>
      <c r="AZ13" s="7">
        <v>11700</v>
      </c>
      <c r="BA13" s="7">
        <v>11700</v>
      </c>
      <c r="BB13" s="7">
        <v>11700</v>
      </c>
      <c r="BC13" s="7">
        <v>11812.658203125</v>
      </c>
      <c r="BD13" s="7">
        <v>12316.611328125</v>
      </c>
      <c r="BE13" s="7">
        <v>12590.37890625</v>
      </c>
      <c r="BF13" s="7">
        <v>12991.7451171875</v>
      </c>
      <c r="BG13" s="7">
        <v>13000</v>
      </c>
      <c r="BH13" s="7">
        <v>13000</v>
      </c>
      <c r="BI13" s="7">
        <v>13000</v>
      </c>
      <c r="BJ13" s="7">
        <v>13000</v>
      </c>
      <c r="BK13" s="7">
        <v>13000</v>
      </c>
      <c r="BL13" s="7">
        <v>13438.67578125</v>
      </c>
      <c r="BM13" s="7">
        <v>14146.5263671875</v>
      </c>
      <c r="BN13" s="7">
        <v>14255.6474609375</v>
      </c>
      <c r="BO13" s="7">
        <v>14300</v>
      </c>
      <c r="BP13" s="7">
        <v>14300</v>
      </c>
      <c r="BQ13" s="7">
        <v>15177.6484375</v>
      </c>
      <c r="BR13" s="7">
        <v>15600</v>
      </c>
      <c r="BS13" s="7">
        <v>15600</v>
      </c>
      <c r="BT13" s="7">
        <v>15600</v>
      </c>
      <c r="BU13" s="7">
        <v>15600</v>
      </c>
      <c r="BV13" s="7">
        <v>15600</v>
      </c>
      <c r="BW13" s="7">
        <v>15797.3603515625</v>
      </c>
      <c r="BX13" s="7">
        <v>16823.572265625</v>
      </c>
      <c r="BY13" s="7">
        <v>16900</v>
      </c>
      <c r="BZ13" s="7">
        <v>17243.158203125</v>
      </c>
      <c r="CA13" s="7">
        <v>18200</v>
      </c>
      <c r="CB13" s="7">
        <v>18959.38671875</v>
      </c>
      <c r="CC13" s="7">
        <v>19500</v>
      </c>
      <c r="CD13" s="7">
        <v>19500</v>
      </c>
      <c r="CE13" s="7">
        <v>19500</v>
      </c>
      <c r="CF13" s="7">
        <v>19500</v>
      </c>
      <c r="CG13" s="7">
        <v>20652.41796875</v>
      </c>
      <c r="CH13" s="7">
        <v>20912.205078125</v>
      </c>
      <c r="CI13" s="7">
        <v>22030.404296875</v>
      </c>
      <c r="CJ13" s="7">
        <v>23206.94140625</v>
      </c>
      <c r="CK13" s="7">
        <v>23664.591796875</v>
      </c>
      <c r="CL13" s="7">
        <v>25672.87109375</v>
      </c>
      <c r="CM13" s="7">
        <v>26000</v>
      </c>
      <c r="CN13" s="7">
        <v>26000</v>
      </c>
      <c r="CO13" s="7">
        <v>27104.40625</v>
      </c>
      <c r="CP13" s="7">
        <v>29815.55859375</v>
      </c>
      <c r="CQ13" s="7">
        <v>32484.322265625</v>
      </c>
      <c r="CR13" s="7">
        <v>32918.23828125</v>
      </c>
      <c r="CS13" s="7">
        <v>36993.640625</v>
      </c>
      <c r="CT13" s="7">
        <v>39000</v>
      </c>
      <c r="CU13" s="7">
        <v>41733.26953125</v>
      </c>
      <c r="CV13" s="7">
        <v>48902.0234375</v>
      </c>
      <c r="CW13" s="7">
        <v>56366.94140625</v>
      </c>
      <c r="CX13" s="7">
        <v>67335.359375</v>
      </c>
      <c r="CY13" s="7">
        <v>86627.4765625</v>
      </c>
      <c r="CZ13" s="7">
        <v>160194.8125</v>
      </c>
      <c r="DA13" s="7"/>
      <c r="DB13" s="18">
        <f>SUM(E13:BB13)/SUM($E13:$CZ13)</f>
        <v>0.25317967970992605</v>
      </c>
      <c r="DC13" s="18">
        <f t="shared" si="7"/>
        <v>0.40274826156006688</v>
      </c>
      <c r="DD13" s="18">
        <f t="shared" si="8"/>
        <v>0.34407205873000707</v>
      </c>
      <c r="DE13" s="18">
        <f t="shared" si="9"/>
        <v>9.1474570417202458E-2</v>
      </c>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M13" s="301"/>
      <c r="EN13" s="301"/>
      <c r="EO13" s="301"/>
      <c r="EP13" s="301"/>
      <c r="EQ13" s="301"/>
      <c r="ER13" s="301"/>
      <c r="ES13" s="301"/>
      <c r="ET13" s="301"/>
      <c r="EU13" s="301"/>
      <c r="EV13" s="301"/>
      <c r="EW13" s="301"/>
      <c r="EX13" s="301"/>
      <c r="EY13" s="301"/>
      <c r="EZ13" s="301"/>
      <c r="FA13" s="301"/>
      <c r="FB13" s="301"/>
      <c r="FC13" s="301"/>
      <c r="FD13" s="301"/>
      <c r="FE13" s="301"/>
      <c r="FF13" s="301"/>
      <c r="FG13" s="301"/>
      <c r="FH13" s="301"/>
      <c r="FI13" s="301"/>
      <c r="FJ13" s="301"/>
      <c r="FK13" s="301"/>
      <c r="FL13" s="301"/>
      <c r="FM13" s="301"/>
      <c r="FN13" s="301"/>
      <c r="FO13" s="301"/>
      <c r="FP13" s="301"/>
      <c r="FQ13" s="301"/>
      <c r="FR13" s="301"/>
      <c r="FS13" s="301"/>
      <c r="FT13" s="301"/>
      <c r="FU13" s="301"/>
      <c r="FV13" s="301"/>
      <c r="FW13" s="301"/>
      <c r="FX13" s="301"/>
      <c r="FY13" s="301"/>
      <c r="FZ13" s="301"/>
      <c r="GA13" s="301"/>
      <c r="GB13" s="301"/>
      <c r="GC13" s="301"/>
      <c r="GD13" s="301"/>
      <c r="GE13" s="301"/>
      <c r="GF13" s="301"/>
      <c r="GG13" s="301"/>
      <c r="GH13" s="301"/>
      <c r="GI13" s="301"/>
      <c r="GJ13" s="301"/>
      <c r="GK13" s="301"/>
      <c r="GL13" s="301"/>
      <c r="GM13" s="301"/>
      <c r="GN13" s="301"/>
      <c r="GO13" s="301"/>
      <c r="GP13" s="301"/>
      <c r="GQ13" s="301"/>
      <c r="GR13" s="301"/>
      <c r="GS13" s="301"/>
      <c r="GT13" s="301"/>
      <c r="GU13" s="301"/>
      <c r="GV13" s="301"/>
      <c r="GW13" s="301"/>
      <c r="GX13" s="301"/>
      <c r="GY13" s="301"/>
      <c r="GZ13" s="301"/>
      <c r="HA13" s="301"/>
      <c r="HB13" s="301"/>
      <c r="HC13" s="301"/>
      <c r="HD13" s="301"/>
      <c r="HE13" s="301"/>
      <c r="HF13" s="301"/>
      <c r="HG13" s="301"/>
      <c r="HH13" s="301"/>
      <c r="HI13" s="301"/>
      <c r="HJ13" s="301"/>
      <c r="HK13" s="301"/>
      <c r="HL13" s="301"/>
      <c r="HM13" s="301"/>
      <c r="HN13" s="301"/>
      <c r="HO13" s="301"/>
      <c r="HP13" s="301"/>
      <c r="HQ13" s="301"/>
      <c r="HR13" s="301"/>
      <c r="HS13" s="301"/>
      <c r="HT13" s="301"/>
      <c r="HU13" s="301"/>
      <c r="HV13" s="301"/>
      <c r="HW13" s="301"/>
      <c r="HX13" s="301"/>
      <c r="HY13" s="301"/>
      <c r="HZ13" s="301"/>
      <c r="IA13" s="301"/>
      <c r="IB13" s="301"/>
      <c r="IC13" s="301"/>
      <c r="ID13" s="301"/>
      <c r="IE13" s="301"/>
      <c r="IF13" s="301"/>
      <c r="IG13" s="301"/>
      <c r="IH13" s="301"/>
      <c r="II13" s="301"/>
      <c r="IJ13" s="301"/>
      <c r="IK13" s="301"/>
      <c r="IL13" s="301"/>
      <c r="IM13" s="301"/>
      <c r="IN13" s="301"/>
      <c r="IO13" s="301"/>
      <c r="IP13" s="301"/>
      <c r="IQ13" s="301"/>
      <c r="IR13" s="301"/>
      <c r="IS13" s="301"/>
      <c r="IT13" s="301"/>
      <c r="IU13" s="301"/>
      <c r="IV13" s="301"/>
      <c r="IW13" s="301"/>
      <c r="IX13" s="301"/>
      <c r="IY13" s="301"/>
      <c r="IZ13" s="301"/>
      <c r="JA13" s="301"/>
      <c r="JB13" s="301"/>
      <c r="JC13" s="301"/>
      <c r="JD13" s="301"/>
      <c r="JE13" s="301"/>
      <c r="JF13" s="301"/>
      <c r="JG13" s="301"/>
      <c r="JH13" s="301"/>
      <c r="JI13" s="301"/>
      <c r="JJ13" s="301"/>
      <c r="JK13" s="301"/>
      <c r="JL13" s="301"/>
      <c r="JM13" s="301"/>
    </row>
    <row r="14" spans="1:273" x14ac:dyDescent="0.2">
      <c r="A14" s="300">
        <v>2012</v>
      </c>
      <c r="B14" s="7">
        <v>672043565056</v>
      </c>
      <c r="C14" s="7">
        <v>19252.9296875</v>
      </c>
      <c r="D14" s="7">
        <v>34906040</v>
      </c>
      <c r="E14" s="7">
        <v>6015.2001953125</v>
      </c>
      <c r="F14" s="7">
        <v>8081.45556640625</v>
      </c>
      <c r="G14" s="7">
        <v>8086</v>
      </c>
      <c r="H14" s="7">
        <v>8086</v>
      </c>
      <c r="I14" s="7">
        <v>8086</v>
      </c>
      <c r="J14" s="7">
        <v>8086</v>
      </c>
      <c r="K14" s="7">
        <v>8086</v>
      </c>
      <c r="L14" s="7">
        <v>8086</v>
      </c>
      <c r="M14" s="7">
        <v>8086</v>
      </c>
      <c r="N14" s="7">
        <v>8086</v>
      </c>
      <c r="O14" s="7">
        <v>8086</v>
      </c>
      <c r="P14" s="7">
        <v>8086</v>
      </c>
      <c r="Q14" s="7">
        <v>8086</v>
      </c>
      <c r="R14" s="7">
        <v>8086</v>
      </c>
      <c r="S14" s="7">
        <v>8094.9296875</v>
      </c>
      <c r="T14" s="7">
        <v>8367.9814453125</v>
      </c>
      <c r="U14" s="7">
        <v>8597.8955078125</v>
      </c>
      <c r="V14" s="7">
        <v>8959.9404296875</v>
      </c>
      <c r="W14" s="7">
        <v>9100</v>
      </c>
      <c r="X14" s="7">
        <v>9100</v>
      </c>
      <c r="Y14" s="7">
        <v>9100</v>
      </c>
      <c r="Z14" s="7">
        <v>9103.197265625</v>
      </c>
      <c r="AA14" s="7">
        <v>9325.099609375</v>
      </c>
      <c r="AB14" s="7">
        <v>9622.255859375</v>
      </c>
      <c r="AC14" s="7">
        <v>9750</v>
      </c>
      <c r="AD14" s="7">
        <v>9833.9765625</v>
      </c>
      <c r="AE14" s="7">
        <v>10243.5380859375</v>
      </c>
      <c r="AF14" s="7">
        <v>10400</v>
      </c>
      <c r="AG14" s="7">
        <v>10400</v>
      </c>
      <c r="AH14" s="7">
        <v>10400</v>
      </c>
      <c r="AI14" s="7">
        <v>10400</v>
      </c>
      <c r="AJ14" s="7">
        <v>10400</v>
      </c>
      <c r="AK14" s="7">
        <v>10400</v>
      </c>
      <c r="AL14" s="7">
        <v>10419.306640625</v>
      </c>
      <c r="AM14" s="7">
        <v>10788.78515625</v>
      </c>
      <c r="AN14" s="7">
        <v>11050</v>
      </c>
      <c r="AO14" s="7">
        <v>11060.4013671875</v>
      </c>
      <c r="AP14" s="7">
        <v>11422.9716796875</v>
      </c>
      <c r="AQ14" s="7">
        <v>11700</v>
      </c>
      <c r="AR14" s="7">
        <v>11700</v>
      </c>
      <c r="AS14" s="7">
        <v>11700</v>
      </c>
      <c r="AT14" s="7">
        <v>11700</v>
      </c>
      <c r="AU14" s="7">
        <v>11757.412109375</v>
      </c>
      <c r="AV14" s="7">
        <v>12165.8857421875</v>
      </c>
      <c r="AW14" s="7">
        <v>12362.8388671875</v>
      </c>
      <c r="AX14" s="7">
        <v>12719.62109375</v>
      </c>
      <c r="AY14" s="7">
        <v>13000</v>
      </c>
      <c r="AZ14" s="7">
        <v>13000</v>
      </c>
      <c r="BA14" s="7">
        <v>13000</v>
      </c>
      <c r="BB14" s="7">
        <v>13000</v>
      </c>
      <c r="BC14" s="7">
        <v>13000</v>
      </c>
      <c r="BD14" s="7">
        <v>13000</v>
      </c>
      <c r="BE14" s="7">
        <v>13407.177734375</v>
      </c>
      <c r="BF14" s="7">
        <v>14222.9521484375</v>
      </c>
      <c r="BG14" s="7">
        <v>14300</v>
      </c>
      <c r="BH14" s="7">
        <v>14300</v>
      </c>
      <c r="BI14" s="7">
        <v>15089.8984375</v>
      </c>
      <c r="BJ14" s="7">
        <v>15600</v>
      </c>
      <c r="BK14" s="7">
        <v>15600</v>
      </c>
      <c r="BL14" s="7">
        <v>15600</v>
      </c>
      <c r="BM14" s="7">
        <v>15600</v>
      </c>
      <c r="BN14" s="7">
        <v>15600</v>
      </c>
      <c r="BO14" s="7">
        <v>15600</v>
      </c>
      <c r="BP14" s="7">
        <v>15650.3623046875</v>
      </c>
      <c r="BQ14" s="7">
        <v>16166.546875</v>
      </c>
      <c r="BR14" s="7">
        <v>16343.2802734375</v>
      </c>
      <c r="BS14" s="7">
        <v>16900</v>
      </c>
      <c r="BT14" s="7">
        <v>16900</v>
      </c>
      <c r="BU14" s="7">
        <v>16969.501953125</v>
      </c>
      <c r="BV14" s="7">
        <v>18043.26953125</v>
      </c>
      <c r="BW14" s="7">
        <v>18234.8828125</v>
      </c>
      <c r="BX14" s="7">
        <v>19406.427734375</v>
      </c>
      <c r="BY14" s="7">
        <v>19500</v>
      </c>
      <c r="BZ14" s="7">
        <v>19500</v>
      </c>
      <c r="CA14" s="7">
        <v>19500</v>
      </c>
      <c r="CB14" s="7">
        <v>19500</v>
      </c>
      <c r="CC14" s="7">
        <v>20376.427734375</v>
      </c>
      <c r="CD14" s="7">
        <v>20807.265625</v>
      </c>
      <c r="CE14" s="7">
        <v>22018.552734375</v>
      </c>
      <c r="CF14" s="7">
        <v>23253.9453125</v>
      </c>
      <c r="CG14" s="7">
        <v>23400</v>
      </c>
      <c r="CH14" s="7">
        <v>23969.294921875</v>
      </c>
      <c r="CI14" s="7">
        <v>25597.15625</v>
      </c>
      <c r="CJ14" s="7">
        <v>26000</v>
      </c>
      <c r="CK14" s="7">
        <v>26000</v>
      </c>
      <c r="CL14" s="7">
        <v>26000</v>
      </c>
      <c r="CM14" s="7">
        <v>27584.865234375</v>
      </c>
      <c r="CN14" s="7">
        <v>29785.658203125</v>
      </c>
      <c r="CO14" s="7">
        <v>32384.75390625</v>
      </c>
      <c r="CP14" s="7">
        <v>32500</v>
      </c>
      <c r="CQ14" s="7">
        <v>35101.46484375</v>
      </c>
      <c r="CR14" s="7">
        <v>38945.0234375</v>
      </c>
      <c r="CS14" s="7">
        <v>39000</v>
      </c>
      <c r="CT14" s="7">
        <v>42138.08984375</v>
      </c>
      <c r="CU14" s="7">
        <v>47409.5390625</v>
      </c>
      <c r="CV14" s="7">
        <v>52264.48828125</v>
      </c>
      <c r="CW14" s="7">
        <v>62086.796875</v>
      </c>
      <c r="CX14" s="7">
        <v>71769.8203125</v>
      </c>
      <c r="CY14" s="7">
        <v>91985.53125</v>
      </c>
      <c r="CZ14" s="7">
        <v>165810.828125</v>
      </c>
      <c r="DA14" s="7"/>
      <c r="DB14" s="18">
        <f t="shared" si="6"/>
        <v>0.25728575593851094</v>
      </c>
      <c r="DC14" s="18">
        <f t="shared" si="7"/>
        <v>0.40686380893900237</v>
      </c>
      <c r="DD14" s="18">
        <f t="shared" si="8"/>
        <v>0.33585043512248669</v>
      </c>
      <c r="DE14" s="18">
        <f t="shared" si="9"/>
        <v>8.6135562488823855E-2</v>
      </c>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M14" s="301"/>
      <c r="EN14" s="301"/>
      <c r="EO14" s="301"/>
      <c r="EP14" s="301"/>
      <c r="EQ14" s="301"/>
      <c r="ER14" s="301"/>
      <c r="ES14" s="301"/>
      <c r="ET14" s="301"/>
      <c r="EU14" s="301"/>
      <c r="EV14" s="301"/>
      <c r="EW14" s="301"/>
      <c r="EX14" s="301"/>
      <c r="EY14" s="301"/>
      <c r="EZ14" s="301"/>
      <c r="FA14" s="301"/>
      <c r="FB14" s="301"/>
      <c r="FC14" s="301"/>
      <c r="FD14" s="301"/>
      <c r="FE14" s="301"/>
      <c r="FF14" s="301"/>
      <c r="FG14" s="301"/>
      <c r="FH14" s="301"/>
      <c r="FI14" s="301"/>
      <c r="FJ14" s="301"/>
      <c r="FK14" s="301"/>
      <c r="FL14" s="301"/>
      <c r="FM14" s="301"/>
      <c r="FN14" s="301"/>
      <c r="FO14" s="301"/>
      <c r="FP14" s="301"/>
      <c r="FQ14" s="301"/>
      <c r="FR14" s="301"/>
      <c r="FS14" s="301"/>
      <c r="FT14" s="301"/>
      <c r="FU14" s="301"/>
      <c r="FV14" s="301"/>
      <c r="FW14" s="301"/>
      <c r="FX14" s="301"/>
      <c r="FY14" s="301"/>
      <c r="FZ14" s="301"/>
      <c r="GA14" s="301"/>
      <c r="GB14" s="301"/>
      <c r="GC14" s="301"/>
      <c r="GD14" s="301"/>
      <c r="GE14" s="301"/>
      <c r="GF14" s="301"/>
      <c r="GG14" s="301"/>
      <c r="GH14" s="301"/>
      <c r="GI14" s="301"/>
      <c r="GJ14" s="301"/>
      <c r="GK14" s="301"/>
      <c r="GL14" s="301"/>
      <c r="GM14" s="301"/>
      <c r="GN14" s="301"/>
      <c r="GO14" s="301"/>
      <c r="GP14" s="301"/>
      <c r="GQ14" s="301"/>
      <c r="GR14" s="301"/>
      <c r="GS14" s="301"/>
      <c r="GT14" s="301"/>
      <c r="GU14" s="301"/>
      <c r="GV14" s="301"/>
      <c r="GW14" s="301"/>
      <c r="GX14" s="301"/>
      <c r="GY14" s="301"/>
      <c r="GZ14" s="301"/>
      <c r="HA14" s="301"/>
      <c r="HB14" s="301"/>
      <c r="HC14" s="301"/>
      <c r="HD14" s="301"/>
      <c r="HE14" s="301"/>
      <c r="HF14" s="301"/>
      <c r="HG14" s="301"/>
      <c r="HH14" s="301"/>
      <c r="HI14" s="301"/>
      <c r="HJ14" s="301"/>
      <c r="HK14" s="301"/>
      <c r="HL14" s="301"/>
      <c r="HM14" s="301"/>
      <c r="HN14" s="301"/>
      <c r="HO14" s="301"/>
      <c r="HP14" s="301"/>
      <c r="HQ14" s="301"/>
      <c r="HR14" s="301"/>
      <c r="HS14" s="301"/>
      <c r="HT14" s="301"/>
      <c r="HU14" s="301"/>
      <c r="HV14" s="301"/>
      <c r="HW14" s="301"/>
      <c r="HX14" s="301"/>
      <c r="HY14" s="301"/>
      <c r="HZ14" s="301"/>
      <c r="IA14" s="301"/>
      <c r="IB14" s="301"/>
      <c r="IC14" s="301"/>
      <c r="ID14" s="301"/>
      <c r="IE14" s="301"/>
      <c r="IF14" s="301"/>
      <c r="IG14" s="301"/>
      <c r="IH14" s="301"/>
      <c r="II14" s="301"/>
      <c r="IJ14" s="301"/>
      <c r="IK14" s="301"/>
      <c r="IL14" s="301"/>
      <c r="IM14" s="301"/>
      <c r="IN14" s="301"/>
      <c r="IO14" s="301"/>
      <c r="IP14" s="301"/>
      <c r="IQ14" s="301"/>
      <c r="IR14" s="301"/>
      <c r="IS14" s="301"/>
      <c r="IT14" s="301"/>
      <c r="IU14" s="301"/>
      <c r="IV14" s="301"/>
      <c r="IW14" s="301"/>
      <c r="IX14" s="301"/>
      <c r="IY14" s="301"/>
      <c r="IZ14" s="301"/>
      <c r="JA14" s="301"/>
      <c r="JB14" s="301"/>
      <c r="JC14" s="301"/>
      <c r="JD14" s="301"/>
      <c r="JE14" s="301"/>
      <c r="JF14" s="301"/>
      <c r="JG14" s="301"/>
      <c r="JH14" s="301"/>
      <c r="JI14" s="301"/>
      <c r="JJ14" s="301"/>
      <c r="JK14" s="301"/>
      <c r="JL14" s="301"/>
      <c r="JM14" s="301"/>
    </row>
    <row r="15" spans="1:273" x14ac:dyDescent="0.2">
      <c r="A15" s="300">
        <v>2013</v>
      </c>
      <c r="B15" s="7">
        <v>738632728576</v>
      </c>
      <c r="C15" s="7">
        <v>20892.685546875</v>
      </c>
      <c r="D15" s="7">
        <v>35353652</v>
      </c>
      <c r="E15" s="7">
        <v>6976.7919921875</v>
      </c>
      <c r="F15" s="7">
        <v>8814</v>
      </c>
      <c r="G15" s="7">
        <v>8814</v>
      </c>
      <c r="H15" s="7">
        <v>8814</v>
      </c>
      <c r="I15" s="7">
        <v>8814</v>
      </c>
      <c r="J15" s="7">
        <v>8814</v>
      </c>
      <c r="K15" s="7">
        <v>8814</v>
      </c>
      <c r="L15" s="7">
        <v>8814</v>
      </c>
      <c r="M15" s="7">
        <v>8814</v>
      </c>
      <c r="N15" s="7">
        <v>8814</v>
      </c>
      <c r="O15" s="7">
        <v>8814</v>
      </c>
      <c r="P15" s="7">
        <v>8814</v>
      </c>
      <c r="Q15" s="7">
        <v>8820.1708984375</v>
      </c>
      <c r="R15" s="7">
        <v>8998.3515625</v>
      </c>
      <c r="S15" s="7">
        <v>9100</v>
      </c>
      <c r="T15" s="7">
        <v>9100</v>
      </c>
      <c r="U15" s="7">
        <v>9295.212890625</v>
      </c>
      <c r="V15" s="7">
        <v>9620.15625</v>
      </c>
      <c r="W15" s="7">
        <v>9750</v>
      </c>
      <c r="X15" s="7">
        <v>10008.5302734375</v>
      </c>
      <c r="Y15" s="7">
        <v>10365.7734375</v>
      </c>
      <c r="Z15" s="7">
        <v>10400</v>
      </c>
      <c r="AA15" s="7">
        <v>10400</v>
      </c>
      <c r="AB15" s="7">
        <v>10400</v>
      </c>
      <c r="AC15" s="7">
        <v>10400</v>
      </c>
      <c r="AD15" s="7">
        <v>10400</v>
      </c>
      <c r="AE15" s="7">
        <v>10624.005859375</v>
      </c>
      <c r="AF15" s="7">
        <v>11013.662109375</v>
      </c>
      <c r="AG15" s="7">
        <v>11050</v>
      </c>
      <c r="AH15" s="7">
        <v>11231.25390625</v>
      </c>
      <c r="AI15" s="7">
        <v>11645.27734375</v>
      </c>
      <c r="AJ15" s="7">
        <v>11700</v>
      </c>
      <c r="AK15" s="7">
        <v>11700</v>
      </c>
      <c r="AL15" s="7">
        <v>11700</v>
      </c>
      <c r="AM15" s="7">
        <v>11700</v>
      </c>
      <c r="AN15" s="7">
        <v>11885.759765625</v>
      </c>
      <c r="AO15" s="7">
        <v>12298.283203125</v>
      </c>
      <c r="AP15" s="7">
        <v>12487.7578125</v>
      </c>
      <c r="AQ15" s="7">
        <v>12879.1396484375</v>
      </c>
      <c r="AR15" s="7">
        <v>13000</v>
      </c>
      <c r="AS15" s="7">
        <v>13000</v>
      </c>
      <c r="AT15" s="7">
        <v>13000</v>
      </c>
      <c r="AU15" s="7">
        <v>13000</v>
      </c>
      <c r="AV15" s="7">
        <v>13000</v>
      </c>
      <c r="AW15" s="7">
        <v>13000</v>
      </c>
      <c r="AX15" s="7">
        <v>13150.26953125</v>
      </c>
      <c r="AY15" s="7">
        <v>13865.908203125</v>
      </c>
      <c r="AZ15" s="7">
        <v>14300</v>
      </c>
      <c r="BA15" s="7">
        <v>14300</v>
      </c>
      <c r="BB15" s="7">
        <v>14300</v>
      </c>
      <c r="BC15" s="7">
        <v>15005.43359375</v>
      </c>
      <c r="BD15" s="7">
        <v>15600</v>
      </c>
      <c r="BE15" s="7">
        <v>15600</v>
      </c>
      <c r="BF15" s="7">
        <v>15600</v>
      </c>
      <c r="BG15" s="7">
        <v>15600</v>
      </c>
      <c r="BH15" s="7">
        <v>15600</v>
      </c>
      <c r="BI15" s="7">
        <v>15600</v>
      </c>
      <c r="BJ15" s="7">
        <v>15600</v>
      </c>
      <c r="BK15" s="7">
        <v>15721.251953125</v>
      </c>
      <c r="BL15" s="7">
        <v>16683.962890625</v>
      </c>
      <c r="BM15" s="7">
        <v>16900</v>
      </c>
      <c r="BN15" s="7">
        <v>16900</v>
      </c>
      <c r="BO15" s="7">
        <v>16900</v>
      </c>
      <c r="BP15" s="7">
        <v>17494.04296875</v>
      </c>
      <c r="BQ15" s="7">
        <v>17861.2890625</v>
      </c>
      <c r="BR15" s="7">
        <v>18200</v>
      </c>
      <c r="BS15" s="7">
        <v>18258.931640625</v>
      </c>
      <c r="BT15" s="7">
        <v>19408.58203125</v>
      </c>
      <c r="BU15" s="7">
        <v>19500</v>
      </c>
      <c r="BV15" s="7">
        <v>19500</v>
      </c>
      <c r="BW15" s="7">
        <v>19500</v>
      </c>
      <c r="BX15" s="7">
        <v>19500</v>
      </c>
      <c r="BY15" s="7">
        <v>19788.369140625</v>
      </c>
      <c r="BZ15" s="7">
        <v>20800</v>
      </c>
      <c r="CA15" s="7">
        <v>21204.267578125</v>
      </c>
      <c r="CB15" s="7">
        <v>22313.345703125</v>
      </c>
      <c r="CC15" s="7">
        <v>23400</v>
      </c>
      <c r="CD15" s="7">
        <v>23400</v>
      </c>
      <c r="CE15" s="7">
        <v>24276.697265625</v>
      </c>
      <c r="CF15" s="7">
        <v>25944.98828125</v>
      </c>
      <c r="CG15" s="7">
        <v>26000</v>
      </c>
      <c r="CH15" s="7">
        <v>26000</v>
      </c>
      <c r="CI15" s="7">
        <v>26000</v>
      </c>
      <c r="CJ15" s="7">
        <v>26002.22265625</v>
      </c>
      <c r="CK15" s="7">
        <v>27140.091796875</v>
      </c>
      <c r="CL15" s="7">
        <v>29003.728515625</v>
      </c>
      <c r="CM15" s="7">
        <v>31365.572265625</v>
      </c>
      <c r="CN15" s="7">
        <v>32500</v>
      </c>
      <c r="CO15" s="7">
        <v>32573.900390625</v>
      </c>
      <c r="CP15" s="7">
        <v>35683.984375</v>
      </c>
      <c r="CQ15" s="7">
        <v>38887.515625</v>
      </c>
      <c r="CR15" s="7">
        <v>39000</v>
      </c>
      <c r="CS15" s="7">
        <v>40367.0703125</v>
      </c>
      <c r="CT15" s="7">
        <v>45411.16015625</v>
      </c>
      <c r="CU15" s="7">
        <v>51541.60546875</v>
      </c>
      <c r="CV15" s="7">
        <v>56712.65234375</v>
      </c>
      <c r="CW15" s="7">
        <v>65198.984375</v>
      </c>
      <c r="CX15" s="7">
        <v>78315.75</v>
      </c>
      <c r="CY15" s="7">
        <v>100606.8046875</v>
      </c>
      <c r="CZ15" s="7">
        <v>182401</v>
      </c>
      <c r="DA15" s="7"/>
      <c r="DB15" s="18">
        <f t="shared" si="6"/>
        <v>0.25886558720363423</v>
      </c>
      <c r="DC15" s="18">
        <f t="shared" si="7"/>
        <v>0.40682237338786487</v>
      </c>
      <c r="DD15" s="18">
        <f t="shared" si="8"/>
        <v>0.33431203940850091</v>
      </c>
      <c r="DE15" s="18">
        <f t="shared" si="9"/>
        <v>8.7306895769776044E-2</v>
      </c>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M15" s="301"/>
      <c r="EN15" s="301"/>
      <c r="EO15" s="301"/>
      <c r="EP15" s="301"/>
      <c r="EQ15" s="301"/>
      <c r="ER15" s="301"/>
      <c r="ES15" s="301"/>
      <c r="ET15" s="301"/>
      <c r="EU15" s="301"/>
      <c r="EV15" s="301"/>
      <c r="EW15" s="301"/>
      <c r="EX15" s="301"/>
      <c r="EY15" s="301"/>
      <c r="EZ15" s="301"/>
      <c r="FA15" s="301"/>
      <c r="FB15" s="301"/>
      <c r="FC15" s="301"/>
      <c r="FD15" s="301"/>
      <c r="FE15" s="301"/>
      <c r="FF15" s="301"/>
      <c r="FG15" s="301"/>
      <c r="FH15" s="301"/>
      <c r="FI15" s="301"/>
      <c r="FJ15" s="301"/>
      <c r="FK15" s="301"/>
      <c r="FL15" s="301"/>
      <c r="FM15" s="301"/>
      <c r="FN15" s="301"/>
      <c r="FO15" s="301"/>
      <c r="FP15" s="301"/>
      <c r="FQ15" s="301"/>
      <c r="FR15" s="301"/>
      <c r="FS15" s="301"/>
      <c r="FT15" s="301"/>
      <c r="FU15" s="301"/>
      <c r="FV15" s="301"/>
      <c r="FW15" s="301"/>
      <c r="FX15" s="301"/>
      <c r="FY15" s="301"/>
      <c r="FZ15" s="301"/>
      <c r="GA15" s="301"/>
      <c r="GB15" s="301"/>
      <c r="GC15" s="301"/>
      <c r="GD15" s="301"/>
      <c r="GE15" s="301"/>
      <c r="GF15" s="301"/>
      <c r="GG15" s="301"/>
      <c r="GH15" s="301"/>
      <c r="GI15" s="301"/>
      <c r="GJ15" s="301"/>
      <c r="GK15" s="301"/>
      <c r="GL15" s="301"/>
      <c r="GM15" s="301"/>
      <c r="GN15" s="301"/>
      <c r="GO15" s="301"/>
      <c r="GP15" s="301"/>
      <c r="GQ15" s="301"/>
      <c r="GR15" s="301"/>
      <c r="GS15" s="301"/>
      <c r="GT15" s="301"/>
      <c r="GU15" s="301"/>
      <c r="GV15" s="301"/>
      <c r="GW15" s="301"/>
      <c r="GX15" s="301"/>
      <c r="GY15" s="301"/>
      <c r="GZ15" s="301"/>
      <c r="HA15" s="301"/>
      <c r="HB15" s="301"/>
      <c r="HC15" s="301"/>
      <c r="HD15" s="301"/>
      <c r="HE15" s="301"/>
      <c r="HF15" s="301"/>
      <c r="HG15" s="301"/>
      <c r="HH15" s="301"/>
      <c r="HI15" s="301"/>
      <c r="HJ15" s="301"/>
      <c r="HK15" s="301"/>
      <c r="HL15" s="301"/>
      <c r="HM15" s="301"/>
      <c r="HN15" s="301"/>
      <c r="HO15" s="301"/>
      <c r="HP15" s="301"/>
      <c r="HQ15" s="301"/>
      <c r="HR15" s="301"/>
      <c r="HS15" s="301"/>
      <c r="HT15" s="301"/>
      <c r="HU15" s="301"/>
      <c r="HV15" s="301"/>
      <c r="HW15" s="301"/>
      <c r="HX15" s="301"/>
      <c r="HY15" s="301"/>
      <c r="HZ15" s="301"/>
      <c r="IA15" s="301"/>
      <c r="IB15" s="301"/>
      <c r="IC15" s="301"/>
      <c r="ID15" s="301"/>
      <c r="IE15" s="301"/>
      <c r="IF15" s="301"/>
      <c r="IG15" s="301"/>
      <c r="IH15" s="301"/>
      <c r="II15" s="301"/>
      <c r="IJ15" s="301"/>
      <c r="IK15" s="301"/>
      <c r="IL15" s="301"/>
      <c r="IM15" s="301"/>
      <c r="IN15" s="301"/>
      <c r="IO15" s="301"/>
      <c r="IP15" s="301"/>
      <c r="IQ15" s="301"/>
      <c r="IR15" s="301"/>
      <c r="IS15" s="301"/>
      <c r="IT15" s="301"/>
      <c r="IU15" s="301"/>
      <c r="IV15" s="301"/>
      <c r="IW15" s="301"/>
      <c r="IX15" s="301"/>
      <c r="IY15" s="301"/>
      <c r="IZ15" s="301"/>
      <c r="JA15" s="301"/>
      <c r="JB15" s="301"/>
      <c r="JC15" s="301"/>
      <c r="JD15" s="301"/>
      <c r="JE15" s="301"/>
      <c r="JF15" s="301"/>
      <c r="JG15" s="301"/>
      <c r="JH15" s="301"/>
      <c r="JI15" s="301"/>
      <c r="JJ15" s="301"/>
      <c r="JK15" s="301"/>
      <c r="JL15" s="301"/>
      <c r="JM15" s="301"/>
    </row>
    <row r="16" spans="1:273" x14ac:dyDescent="0.2">
      <c r="A16" s="300">
        <v>2014</v>
      </c>
      <c r="B16" s="7">
        <v>817830559744</v>
      </c>
      <c r="C16" s="7">
        <v>22606.822265625</v>
      </c>
      <c r="D16" s="7">
        <v>36176272</v>
      </c>
      <c r="E16" s="7">
        <v>7437.37158203125</v>
      </c>
      <c r="F16" s="7">
        <v>9412</v>
      </c>
      <c r="G16" s="7">
        <v>9412</v>
      </c>
      <c r="H16" s="7">
        <v>9412</v>
      </c>
      <c r="I16" s="7">
        <v>9412</v>
      </c>
      <c r="J16" s="7">
        <v>9412</v>
      </c>
      <c r="K16" s="7">
        <v>9412</v>
      </c>
      <c r="L16" s="7">
        <v>9412</v>
      </c>
      <c r="M16" s="7">
        <v>9412</v>
      </c>
      <c r="N16" s="7">
        <v>9412</v>
      </c>
      <c r="O16" s="7">
        <v>9412</v>
      </c>
      <c r="P16" s="7">
        <v>9412</v>
      </c>
      <c r="Q16" s="7">
        <v>9412</v>
      </c>
      <c r="R16" s="7">
        <v>9505.3984375</v>
      </c>
      <c r="S16" s="7">
        <v>9888.662109375</v>
      </c>
      <c r="T16" s="7">
        <v>10328.470703125</v>
      </c>
      <c r="U16" s="7">
        <v>10400</v>
      </c>
      <c r="V16" s="7">
        <v>10400</v>
      </c>
      <c r="W16" s="7">
        <v>10400</v>
      </c>
      <c r="X16" s="7">
        <v>10471.021484375</v>
      </c>
      <c r="Y16" s="7">
        <v>10805.3779296875</v>
      </c>
      <c r="Z16" s="7">
        <v>11050</v>
      </c>
      <c r="AA16" s="7">
        <v>11134.0478515625</v>
      </c>
      <c r="AB16" s="7">
        <v>11601.5869140625</v>
      </c>
      <c r="AC16" s="7">
        <v>11700</v>
      </c>
      <c r="AD16" s="7">
        <v>11700</v>
      </c>
      <c r="AE16" s="7">
        <v>11700</v>
      </c>
      <c r="AF16" s="7">
        <v>11700</v>
      </c>
      <c r="AG16" s="7">
        <v>11885.783203125</v>
      </c>
      <c r="AH16" s="7">
        <v>12285.193359375</v>
      </c>
      <c r="AI16" s="7">
        <v>12431.08203125</v>
      </c>
      <c r="AJ16" s="7">
        <v>12847.2314453125</v>
      </c>
      <c r="AK16" s="7">
        <v>13000</v>
      </c>
      <c r="AL16" s="7">
        <v>13000</v>
      </c>
      <c r="AM16" s="7">
        <v>13000</v>
      </c>
      <c r="AN16" s="7">
        <v>13000</v>
      </c>
      <c r="AO16" s="7">
        <v>13000</v>
      </c>
      <c r="AP16" s="7">
        <v>13000</v>
      </c>
      <c r="AQ16" s="7">
        <v>13298.828125</v>
      </c>
      <c r="AR16" s="7">
        <v>13898.181640625</v>
      </c>
      <c r="AS16" s="7">
        <v>14295.541015625</v>
      </c>
      <c r="AT16" s="7">
        <v>14300</v>
      </c>
      <c r="AU16" s="7">
        <v>14300</v>
      </c>
      <c r="AV16" s="7">
        <v>14332.0302734375</v>
      </c>
      <c r="AW16" s="7">
        <v>15097.9658203125</v>
      </c>
      <c r="AX16" s="7">
        <v>15600</v>
      </c>
      <c r="AY16" s="7">
        <v>15600</v>
      </c>
      <c r="AZ16" s="7">
        <v>15600</v>
      </c>
      <c r="BA16" s="7">
        <v>15600</v>
      </c>
      <c r="BB16" s="7">
        <v>15600</v>
      </c>
      <c r="BC16" s="7">
        <v>15600</v>
      </c>
      <c r="BD16" s="7">
        <v>15600</v>
      </c>
      <c r="BE16" s="7">
        <v>15600</v>
      </c>
      <c r="BF16" s="7">
        <v>16191.6923828125</v>
      </c>
      <c r="BG16" s="7">
        <v>16899.009765625</v>
      </c>
      <c r="BH16" s="7">
        <v>16900</v>
      </c>
      <c r="BI16" s="7">
        <v>16900</v>
      </c>
      <c r="BJ16" s="7">
        <v>17080.30859375</v>
      </c>
      <c r="BK16" s="7">
        <v>18053.61328125</v>
      </c>
      <c r="BL16" s="7">
        <v>18200</v>
      </c>
      <c r="BM16" s="7">
        <v>18200</v>
      </c>
      <c r="BN16" s="7">
        <v>18521.458984375</v>
      </c>
      <c r="BO16" s="7">
        <v>19035.1171875</v>
      </c>
      <c r="BP16" s="7">
        <v>19500</v>
      </c>
      <c r="BQ16" s="7">
        <v>19500</v>
      </c>
      <c r="BR16" s="7">
        <v>19500</v>
      </c>
      <c r="BS16" s="7">
        <v>19500</v>
      </c>
      <c r="BT16" s="7">
        <v>19500</v>
      </c>
      <c r="BU16" s="7">
        <v>19617.69921875</v>
      </c>
      <c r="BV16" s="7">
        <v>20768.9140625</v>
      </c>
      <c r="BW16" s="7">
        <v>20800</v>
      </c>
      <c r="BX16" s="7">
        <v>21697.30078125</v>
      </c>
      <c r="BY16" s="7">
        <v>22377.083984375</v>
      </c>
      <c r="BZ16" s="7">
        <v>23400</v>
      </c>
      <c r="CA16" s="7">
        <v>23400</v>
      </c>
      <c r="CB16" s="7">
        <v>23927.791015625</v>
      </c>
      <c r="CC16" s="7">
        <v>25539.658203125</v>
      </c>
      <c r="CD16" s="7">
        <v>26000</v>
      </c>
      <c r="CE16" s="7">
        <v>26000</v>
      </c>
      <c r="CF16" s="7">
        <v>26000</v>
      </c>
      <c r="CG16" s="7">
        <v>26000</v>
      </c>
      <c r="CH16" s="7">
        <v>26563.482421875</v>
      </c>
      <c r="CI16" s="7">
        <v>27850.390625</v>
      </c>
      <c r="CJ16" s="7">
        <v>28898.240234375</v>
      </c>
      <c r="CK16" s="7">
        <v>30833.361328125</v>
      </c>
      <c r="CL16" s="7">
        <v>32500</v>
      </c>
      <c r="CM16" s="7">
        <v>32500</v>
      </c>
      <c r="CN16" s="7">
        <v>34203.578125</v>
      </c>
      <c r="CO16" s="7">
        <v>37476.98828125</v>
      </c>
      <c r="CP16" s="7">
        <v>39000</v>
      </c>
      <c r="CQ16" s="7">
        <v>39000</v>
      </c>
      <c r="CR16" s="7">
        <v>42224.23828125</v>
      </c>
      <c r="CS16" s="7">
        <v>45695.34765625</v>
      </c>
      <c r="CT16" s="7">
        <v>50663.81640625</v>
      </c>
      <c r="CU16" s="7">
        <v>52966.28125</v>
      </c>
      <c r="CV16" s="7">
        <v>61876.71484375</v>
      </c>
      <c r="CW16" s="7">
        <v>67856.265625</v>
      </c>
      <c r="CX16" s="7">
        <v>84133.671875</v>
      </c>
      <c r="CY16" s="7">
        <v>110505.6171875</v>
      </c>
      <c r="CZ16" s="7">
        <v>201662.109375</v>
      </c>
      <c r="DA16" s="7"/>
      <c r="DB16" s="18">
        <f t="shared" si="6"/>
        <v>0.26019679074937097</v>
      </c>
      <c r="DC16" s="18">
        <f t="shared" si="7"/>
        <v>0.4050844516360842</v>
      </c>
      <c r="DD16" s="18">
        <f t="shared" si="8"/>
        <v>0.33471875761454478</v>
      </c>
      <c r="DE16" s="18">
        <f t="shared" si="9"/>
        <v>8.9216908012688209E-2</v>
      </c>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row>
    <row r="17" spans="1:273" x14ac:dyDescent="0.2">
      <c r="A17" s="300">
        <v>2015</v>
      </c>
      <c r="B17" s="7">
        <v>840208809984</v>
      </c>
      <c r="C17" s="7">
        <v>24111.75</v>
      </c>
      <c r="D17" s="7">
        <v>34846448</v>
      </c>
      <c r="E17" s="7">
        <v>7778.33056640625</v>
      </c>
      <c r="F17" s="7">
        <v>10244</v>
      </c>
      <c r="G17" s="7">
        <v>10244</v>
      </c>
      <c r="H17" s="7">
        <v>10244</v>
      </c>
      <c r="I17" s="7">
        <v>10244</v>
      </c>
      <c r="J17" s="7">
        <v>10244</v>
      </c>
      <c r="K17" s="7">
        <v>10244</v>
      </c>
      <c r="L17" s="7">
        <v>10244</v>
      </c>
      <c r="M17" s="7">
        <v>10244</v>
      </c>
      <c r="N17" s="7">
        <v>10244</v>
      </c>
      <c r="O17" s="7">
        <v>10244</v>
      </c>
      <c r="P17" s="7">
        <v>10244</v>
      </c>
      <c r="Q17" s="7">
        <v>10308.587890625</v>
      </c>
      <c r="R17" s="7">
        <v>10400</v>
      </c>
      <c r="S17" s="7">
        <v>10400</v>
      </c>
      <c r="T17" s="7">
        <v>10578.646484375</v>
      </c>
      <c r="U17" s="7">
        <v>10989.5810546875</v>
      </c>
      <c r="V17" s="7">
        <v>11107.9208984375</v>
      </c>
      <c r="W17" s="7">
        <v>11567.3212890625</v>
      </c>
      <c r="X17" s="7">
        <v>11700</v>
      </c>
      <c r="Y17" s="7">
        <v>11700</v>
      </c>
      <c r="Z17" s="7">
        <v>11700</v>
      </c>
      <c r="AA17" s="7">
        <v>11765.23046875</v>
      </c>
      <c r="AB17" s="7">
        <v>12186.09375</v>
      </c>
      <c r="AC17" s="7">
        <v>12412.953125</v>
      </c>
      <c r="AD17" s="7">
        <v>12773.408203125</v>
      </c>
      <c r="AE17" s="7">
        <v>13000</v>
      </c>
      <c r="AF17" s="7">
        <v>13000</v>
      </c>
      <c r="AG17" s="7">
        <v>13000</v>
      </c>
      <c r="AH17" s="7">
        <v>13000</v>
      </c>
      <c r="AI17" s="7">
        <v>13000</v>
      </c>
      <c r="AJ17" s="7">
        <v>13000</v>
      </c>
      <c r="AK17" s="7">
        <v>13249.7568359375</v>
      </c>
      <c r="AL17" s="7">
        <v>13911.1796875</v>
      </c>
      <c r="AM17" s="7">
        <v>14300</v>
      </c>
      <c r="AN17" s="7">
        <v>14300</v>
      </c>
      <c r="AO17" s="7">
        <v>14300</v>
      </c>
      <c r="AP17" s="7">
        <v>14317.609375</v>
      </c>
      <c r="AQ17" s="7">
        <v>14972.275390625</v>
      </c>
      <c r="AR17" s="7">
        <v>15581.66796875</v>
      </c>
      <c r="AS17" s="7">
        <v>15600</v>
      </c>
      <c r="AT17" s="7">
        <v>15600</v>
      </c>
      <c r="AU17" s="7">
        <v>15600</v>
      </c>
      <c r="AV17" s="7">
        <v>15600</v>
      </c>
      <c r="AW17" s="7">
        <v>15600</v>
      </c>
      <c r="AX17" s="7">
        <v>15600</v>
      </c>
      <c r="AY17" s="7">
        <v>15600</v>
      </c>
      <c r="AZ17" s="7">
        <v>15600</v>
      </c>
      <c r="BA17" s="7">
        <v>16024.2001953125</v>
      </c>
      <c r="BB17" s="7">
        <v>16846.681640625</v>
      </c>
      <c r="BC17" s="7">
        <v>16900</v>
      </c>
      <c r="BD17" s="7">
        <v>16900</v>
      </c>
      <c r="BE17" s="7">
        <v>16900</v>
      </c>
      <c r="BF17" s="7">
        <v>17559.58203125</v>
      </c>
      <c r="BG17" s="7">
        <v>18200</v>
      </c>
      <c r="BH17" s="7">
        <v>18200</v>
      </c>
      <c r="BI17" s="7">
        <v>18545.099609375</v>
      </c>
      <c r="BJ17" s="7">
        <v>19500</v>
      </c>
      <c r="BK17" s="7">
        <v>19500</v>
      </c>
      <c r="BL17" s="7">
        <v>19500</v>
      </c>
      <c r="BM17" s="7">
        <v>19500</v>
      </c>
      <c r="BN17" s="7">
        <v>19500</v>
      </c>
      <c r="BO17" s="7">
        <v>19500</v>
      </c>
      <c r="BP17" s="7">
        <v>19500</v>
      </c>
      <c r="BQ17" s="7">
        <v>20179.31640625</v>
      </c>
      <c r="BR17" s="7">
        <v>20687.77734375</v>
      </c>
      <c r="BS17" s="7">
        <v>20800</v>
      </c>
      <c r="BT17" s="7">
        <v>20800</v>
      </c>
      <c r="BU17" s="7">
        <v>21629.919921875</v>
      </c>
      <c r="BV17" s="7">
        <v>22189.63671875</v>
      </c>
      <c r="BW17" s="7">
        <v>23382.70703125</v>
      </c>
      <c r="BX17" s="7">
        <v>23400</v>
      </c>
      <c r="BY17" s="7">
        <v>23400.564453125</v>
      </c>
      <c r="BZ17" s="7">
        <v>24585.01953125</v>
      </c>
      <c r="CA17" s="7">
        <v>25933.814453125</v>
      </c>
      <c r="CB17" s="7">
        <v>26000</v>
      </c>
      <c r="CC17" s="7">
        <v>26000</v>
      </c>
      <c r="CD17" s="7">
        <v>26000</v>
      </c>
      <c r="CE17" s="7">
        <v>26000</v>
      </c>
      <c r="CF17" s="7">
        <v>26429.2578125</v>
      </c>
      <c r="CG17" s="7">
        <v>27998.03125</v>
      </c>
      <c r="CH17" s="7">
        <v>29167.990234375</v>
      </c>
      <c r="CI17" s="7">
        <v>30162.373046875</v>
      </c>
      <c r="CJ17" s="7">
        <v>31915.708984375</v>
      </c>
      <c r="CK17" s="7">
        <v>32500</v>
      </c>
      <c r="CL17" s="7">
        <v>32500</v>
      </c>
      <c r="CM17" s="7">
        <v>34772.50390625</v>
      </c>
      <c r="CN17" s="7">
        <v>37789.171875</v>
      </c>
      <c r="CO17" s="7">
        <v>39000</v>
      </c>
      <c r="CP17" s="7">
        <v>39000</v>
      </c>
      <c r="CQ17" s="7">
        <v>40821.796875</v>
      </c>
      <c r="CR17" s="7">
        <v>45449.21875</v>
      </c>
      <c r="CS17" s="7">
        <v>49020.421875</v>
      </c>
      <c r="CT17" s="7">
        <v>52000</v>
      </c>
      <c r="CU17" s="7">
        <v>57369.734375</v>
      </c>
      <c r="CV17" s="7">
        <v>65000</v>
      </c>
      <c r="CW17" s="7">
        <v>73202.4140625</v>
      </c>
      <c r="CX17" s="7">
        <v>88621.671875</v>
      </c>
      <c r="CY17" s="7">
        <v>117527.453125</v>
      </c>
      <c r="CZ17" s="7">
        <v>219324.03125</v>
      </c>
      <c r="DA17" s="7"/>
      <c r="DB17" s="18">
        <f>SUM(E17:BB17)/SUM($E17:$CZ17)</f>
        <v>0.26158282803058663</v>
      </c>
      <c r="DC17" s="18">
        <f t="shared" si="7"/>
        <v>0.4031358186444236</v>
      </c>
      <c r="DD17" s="18">
        <f t="shared" si="8"/>
        <v>0.33528135332498976</v>
      </c>
      <c r="DE17" s="18">
        <f t="shared" si="9"/>
        <v>9.0971069575772501E-2</v>
      </c>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M17" s="301"/>
      <c r="EN17" s="301"/>
      <c r="EO17" s="301"/>
      <c r="EP17" s="301"/>
      <c r="EQ17" s="301"/>
      <c r="ER17" s="301"/>
      <c r="ES17" s="301"/>
      <c r="ET17" s="301"/>
      <c r="EU17" s="301"/>
      <c r="EV17" s="301"/>
      <c r="EW17" s="301"/>
      <c r="EX17" s="301"/>
      <c r="EY17" s="301"/>
      <c r="EZ17" s="301"/>
      <c r="FA17" s="301"/>
      <c r="FB17" s="301"/>
      <c r="FC17" s="301"/>
      <c r="FD17" s="301"/>
      <c r="FE17" s="301"/>
      <c r="FF17" s="301"/>
      <c r="FG17" s="301"/>
      <c r="FH17" s="301"/>
      <c r="FI17" s="301"/>
      <c r="FJ17" s="301"/>
      <c r="FK17" s="301"/>
      <c r="FL17" s="301"/>
      <c r="FM17" s="301"/>
      <c r="FN17" s="301"/>
      <c r="FO17" s="301"/>
      <c r="FP17" s="301"/>
      <c r="FQ17" s="301"/>
      <c r="FR17" s="301"/>
      <c r="FS17" s="301"/>
      <c r="FT17" s="301"/>
      <c r="FU17" s="301"/>
      <c r="FV17" s="301"/>
      <c r="FW17" s="301"/>
      <c r="FX17" s="301"/>
      <c r="FY17" s="301"/>
      <c r="FZ17" s="301"/>
      <c r="GA17" s="301"/>
      <c r="GB17" s="301"/>
      <c r="GC17" s="301"/>
      <c r="GD17" s="301"/>
      <c r="GE17" s="301"/>
      <c r="GF17" s="301"/>
      <c r="GG17" s="301"/>
      <c r="GH17" s="301"/>
      <c r="GI17" s="301"/>
      <c r="GJ17" s="301"/>
      <c r="GK17" s="301"/>
      <c r="GL17" s="301"/>
      <c r="GM17" s="301"/>
      <c r="GN17" s="301"/>
      <c r="GO17" s="301"/>
      <c r="GP17" s="301"/>
      <c r="GQ17" s="301"/>
      <c r="GR17" s="301"/>
      <c r="GS17" s="301"/>
      <c r="GT17" s="301"/>
      <c r="GU17" s="301"/>
      <c r="GV17" s="301"/>
      <c r="GW17" s="301"/>
      <c r="GX17" s="301"/>
      <c r="GY17" s="301"/>
      <c r="GZ17" s="301"/>
      <c r="HA17" s="301"/>
      <c r="HB17" s="301"/>
      <c r="HC17" s="301"/>
      <c r="HD17" s="301"/>
      <c r="HE17" s="301"/>
      <c r="HF17" s="301"/>
      <c r="HG17" s="301"/>
      <c r="HH17" s="301"/>
      <c r="HI17" s="301"/>
      <c r="HJ17" s="301"/>
      <c r="HK17" s="301"/>
      <c r="HL17" s="301"/>
      <c r="HM17" s="301"/>
      <c r="HN17" s="301"/>
      <c r="HO17" s="301"/>
      <c r="HP17" s="301"/>
      <c r="HQ17" s="301"/>
      <c r="HR17" s="301"/>
      <c r="HS17" s="301"/>
      <c r="HT17" s="301"/>
      <c r="HU17" s="301"/>
      <c r="HV17" s="301"/>
      <c r="HW17" s="301"/>
      <c r="HX17" s="301"/>
      <c r="HY17" s="301"/>
      <c r="HZ17" s="301"/>
      <c r="IA17" s="301"/>
      <c r="IB17" s="301"/>
      <c r="IC17" s="301"/>
      <c r="ID17" s="301"/>
      <c r="IE17" s="301"/>
      <c r="IF17" s="301"/>
      <c r="IG17" s="301"/>
      <c r="IH17" s="301"/>
      <c r="II17" s="301"/>
      <c r="IJ17" s="301"/>
      <c r="IK17" s="301"/>
      <c r="IL17" s="301"/>
      <c r="IM17" s="301"/>
      <c r="IN17" s="301"/>
      <c r="IO17" s="301"/>
      <c r="IP17" s="301"/>
      <c r="IQ17" s="301"/>
      <c r="IR17" s="301"/>
      <c r="IS17" s="301"/>
      <c r="IT17" s="301"/>
      <c r="IU17" s="301"/>
      <c r="IV17" s="301"/>
      <c r="IW17" s="301"/>
      <c r="IX17" s="301"/>
      <c r="IY17" s="301"/>
      <c r="IZ17" s="301"/>
      <c r="JA17" s="301"/>
      <c r="JB17" s="301"/>
      <c r="JC17" s="301"/>
      <c r="JD17" s="301"/>
      <c r="JE17" s="301"/>
      <c r="JF17" s="301"/>
      <c r="JG17" s="301"/>
      <c r="JH17" s="301"/>
      <c r="JI17" s="301"/>
      <c r="JJ17" s="301"/>
      <c r="JK17" s="301"/>
      <c r="JL17" s="301"/>
      <c r="JM17" s="301"/>
    </row>
    <row r="18" spans="1:273" x14ac:dyDescent="0.2">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GD18" s="301"/>
      <c r="GE18" s="301"/>
      <c r="GF18" s="301"/>
      <c r="GG18" s="301"/>
      <c r="GH18" s="301"/>
      <c r="GI18" s="301"/>
      <c r="GJ18" s="301"/>
      <c r="GK18" s="301"/>
      <c r="GL18" s="301"/>
      <c r="GM18" s="301"/>
      <c r="GN18" s="301"/>
      <c r="GO18" s="301"/>
      <c r="GP18" s="301"/>
      <c r="GQ18" s="301"/>
      <c r="GR18" s="301"/>
      <c r="GS18" s="301"/>
      <c r="GT18" s="301"/>
      <c r="GU18" s="301"/>
      <c r="GV18" s="301"/>
      <c r="GW18" s="301"/>
      <c r="GX18" s="301"/>
      <c r="GY18" s="301"/>
      <c r="GZ18" s="301"/>
      <c r="HA18" s="301"/>
      <c r="HB18" s="301"/>
      <c r="HC18" s="301"/>
      <c r="HD18" s="301"/>
      <c r="HE18" s="301"/>
      <c r="HF18" s="301"/>
      <c r="HG18" s="301"/>
      <c r="HH18" s="301"/>
      <c r="HI18" s="301"/>
      <c r="HJ18" s="301"/>
      <c r="HK18" s="301"/>
      <c r="HL18" s="301"/>
      <c r="HM18" s="301"/>
      <c r="HN18" s="301"/>
      <c r="HO18" s="301"/>
      <c r="HP18" s="301"/>
      <c r="HQ18" s="301"/>
      <c r="HR18" s="301"/>
      <c r="HS18" s="301"/>
      <c r="HT18" s="301"/>
      <c r="HU18" s="301"/>
      <c r="HV18" s="301"/>
      <c r="HW18" s="301"/>
      <c r="HX18" s="301"/>
      <c r="HY18" s="301"/>
      <c r="HZ18" s="301"/>
      <c r="IA18" s="301"/>
      <c r="IB18" s="301"/>
      <c r="IC18" s="301"/>
      <c r="ID18" s="301"/>
      <c r="IE18" s="301"/>
      <c r="IF18" s="301"/>
      <c r="IG18" s="301"/>
      <c r="IH18" s="301"/>
      <c r="II18" s="301"/>
      <c r="IJ18" s="301"/>
      <c r="IK18" s="301"/>
      <c r="IL18" s="301"/>
      <c r="IM18" s="301"/>
      <c r="IN18" s="301"/>
      <c r="IO18" s="301"/>
      <c r="IP18" s="301"/>
      <c r="IQ18" s="301"/>
      <c r="IR18" s="301"/>
      <c r="IS18" s="301"/>
      <c r="IT18" s="301"/>
      <c r="IU18" s="301"/>
      <c r="IV18" s="301"/>
      <c r="IW18" s="301"/>
      <c r="IX18" s="301"/>
      <c r="IY18" s="301"/>
      <c r="IZ18" s="301"/>
      <c r="JA18" s="301"/>
      <c r="JB18" s="301"/>
      <c r="JC18" s="301"/>
      <c r="JD18" s="301"/>
      <c r="JE18" s="301"/>
      <c r="JF18" s="301"/>
      <c r="JG18" s="301"/>
      <c r="JH18" s="301"/>
      <c r="JI18" s="301"/>
      <c r="JJ18" s="301"/>
      <c r="JK18" s="301"/>
      <c r="JL18" s="301"/>
      <c r="JM18" s="301"/>
    </row>
    <row r="19" spans="1:273" x14ac:dyDescent="0.2">
      <c r="A19" s="17" t="s">
        <v>153</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row>
    <row r="20" spans="1:273" x14ac:dyDescent="0.2">
      <c r="A20" s="300">
        <v>2001</v>
      </c>
      <c r="B20" s="7">
        <v>177793892352</v>
      </c>
      <c r="C20" s="7">
        <v>8455.12890625</v>
      </c>
      <c r="D20" s="7">
        <v>21027934</v>
      </c>
      <c r="E20" s="7">
        <v>1625.2109375</v>
      </c>
      <c r="F20" s="7">
        <v>2310.27587890625</v>
      </c>
      <c r="G20" s="7">
        <v>2340</v>
      </c>
      <c r="H20" s="7">
        <v>2340</v>
      </c>
      <c r="I20" s="7">
        <v>2340</v>
      </c>
      <c r="J20" s="7">
        <v>2340</v>
      </c>
      <c r="K20" s="7">
        <v>2340</v>
      </c>
      <c r="L20" s="7">
        <v>2340</v>
      </c>
      <c r="M20" s="7">
        <v>2356.54541015625</v>
      </c>
      <c r="N20" s="7">
        <v>2514.783935546875</v>
      </c>
      <c r="O20" s="7">
        <v>2600</v>
      </c>
      <c r="P20" s="7">
        <v>2600</v>
      </c>
      <c r="Q20" s="7">
        <v>2699.90234375</v>
      </c>
      <c r="R20" s="7">
        <v>2846.0107421875</v>
      </c>
      <c r="S20" s="7">
        <v>2871.044189453125</v>
      </c>
      <c r="T20" s="7">
        <v>2984.689697265625</v>
      </c>
      <c r="U20" s="7">
        <v>3085.96923828125</v>
      </c>
      <c r="V20" s="7">
        <v>3138.35498046875</v>
      </c>
      <c r="W20" s="7">
        <v>3248.78515625</v>
      </c>
      <c r="X20" s="7">
        <v>3250</v>
      </c>
      <c r="Y20" s="7">
        <v>3250</v>
      </c>
      <c r="Z20" s="7">
        <v>3350.200927734375</v>
      </c>
      <c r="AA20" s="7">
        <v>3458.91015625</v>
      </c>
      <c r="AB20" s="7">
        <v>3510</v>
      </c>
      <c r="AC20" s="7">
        <v>3613.86376953125</v>
      </c>
      <c r="AD20" s="7">
        <v>3640</v>
      </c>
      <c r="AE20" s="7">
        <v>3698.35791015625</v>
      </c>
      <c r="AF20" s="7">
        <v>3868.120361328125</v>
      </c>
      <c r="AG20" s="7">
        <v>3900</v>
      </c>
      <c r="AH20" s="7">
        <v>3900</v>
      </c>
      <c r="AI20" s="7">
        <v>3900</v>
      </c>
      <c r="AJ20" s="7">
        <v>3900</v>
      </c>
      <c r="AK20" s="7">
        <v>3922.981201171875</v>
      </c>
      <c r="AL20" s="7">
        <v>4101.2451171875</v>
      </c>
      <c r="AM20" s="7">
        <v>4160.513671875</v>
      </c>
      <c r="AN20" s="7">
        <v>4284.2626953125</v>
      </c>
      <c r="AO20" s="7">
        <v>4456.056640625</v>
      </c>
      <c r="AP20" s="7">
        <v>4550</v>
      </c>
      <c r="AQ20" s="7">
        <v>4550</v>
      </c>
      <c r="AR20" s="7">
        <v>4550</v>
      </c>
      <c r="AS20" s="7">
        <v>4582.73583984375</v>
      </c>
      <c r="AT20" s="7">
        <v>4680</v>
      </c>
      <c r="AU20" s="7">
        <v>4680</v>
      </c>
      <c r="AV20" s="7">
        <v>4683.07861328125</v>
      </c>
      <c r="AW20" s="7">
        <v>4833.07958984375</v>
      </c>
      <c r="AX20" s="7">
        <v>4940</v>
      </c>
      <c r="AY20" s="7">
        <v>4995.96484375</v>
      </c>
      <c r="AZ20" s="7">
        <v>5188.64697265625</v>
      </c>
      <c r="BA20" s="7">
        <v>5200</v>
      </c>
      <c r="BB20" s="7">
        <v>5200</v>
      </c>
      <c r="BC20" s="7">
        <v>5200</v>
      </c>
      <c r="BD20" s="7">
        <v>5200</v>
      </c>
      <c r="BE20" s="7">
        <v>5256.39404296875</v>
      </c>
      <c r="BF20" s="7">
        <v>5459.0478515625</v>
      </c>
      <c r="BG20" s="7">
        <v>5670.23486328125</v>
      </c>
      <c r="BH20" s="7">
        <v>5850</v>
      </c>
      <c r="BI20" s="7">
        <v>5850</v>
      </c>
      <c r="BJ20" s="7">
        <v>5897.8935546875</v>
      </c>
      <c r="BK20" s="7">
        <v>6174.81591796875</v>
      </c>
      <c r="BL20" s="7">
        <v>6342.716796875</v>
      </c>
      <c r="BM20" s="7">
        <v>6500</v>
      </c>
      <c r="BN20" s="7">
        <v>6500</v>
      </c>
      <c r="BO20" s="7">
        <v>6500</v>
      </c>
      <c r="BP20" s="7">
        <v>6500</v>
      </c>
      <c r="BQ20" s="7">
        <v>6681.30810546875</v>
      </c>
      <c r="BR20" s="7">
        <v>6986.8076171875</v>
      </c>
      <c r="BS20" s="7">
        <v>7143.90625</v>
      </c>
      <c r="BT20" s="7">
        <v>7406.759765625</v>
      </c>
      <c r="BU20" s="7">
        <v>7758.11376953125</v>
      </c>
      <c r="BV20" s="7">
        <v>7800</v>
      </c>
      <c r="BW20" s="7">
        <v>7800</v>
      </c>
      <c r="BX20" s="7">
        <v>7800</v>
      </c>
      <c r="BY20" s="7">
        <v>7880.76953125</v>
      </c>
      <c r="BZ20" s="7">
        <v>8363.875</v>
      </c>
      <c r="CA20" s="7">
        <v>8702.8310546875</v>
      </c>
      <c r="CB20" s="7">
        <v>9100</v>
      </c>
      <c r="CC20" s="7">
        <v>9100</v>
      </c>
      <c r="CD20" s="7">
        <v>9212.2880859375</v>
      </c>
      <c r="CE20" s="7">
        <v>9733.96875</v>
      </c>
      <c r="CF20" s="7">
        <v>10351.5888671875</v>
      </c>
      <c r="CG20" s="7">
        <v>10400</v>
      </c>
      <c r="CH20" s="7">
        <v>10400</v>
      </c>
      <c r="CI20" s="7">
        <v>10866.5986328125</v>
      </c>
      <c r="CJ20" s="7">
        <v>11664.876953125</v>
      </c>
      <c r="CK20" s="7">
        <v>11932.34375</v>
      </c>
      <c r="CL20" s="7">
        <v>12928.810546875</v>
      </c>
      <c r="CM20" s="7">
        <v>13000</v>
      </c>
      <c r="CN20" s="7">
        <v>13420.857421875</v>
      </c>
      <c r="CO20" s="7">
        <v>14906.8994140625</v>
      </c>
      <c r="CP20" s="7">
        <v>15600</v>
      </c>
      <c r="CQ20" s="7">
        <v>16214.6640625</v>
      </c>
      <c r="CR20" s="7">
        <v>18034.140625</v>
      </c>
      <c r="CS20" s="7">
        <v>19500</v>
      </c>
      <c r="CT20" s="7">
        <v>21295.525390625</v>
      </c>
      <c r="CU20" s="7">
        <v>24259.861328125</v>
      </c>
      <c r="CV20" s="7">
        <v>26057.51171875</v>
      </c>
      <c r="CW20" s="7">
        <v>30755.86328125</v>
      </c>
      <c r="CX20" s="7">
        <v>36917.26171875</v>
      </c>
      <c r="CY20" s="7">
        <v>47236.31640625</v>
      </c>
      <c r="CZ20" s="7">
        <v>85567.59375</v>
      </c>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row>
    <row r="21" spans="1:273" x14ac:dyDescent="0.2">
      <c r="A21" s="300">
        <v>2002</v>
      </c>
      <c r="B21" s="7">
        <v>198778175488</v>
      </c>
      <c r="C21" s="7">
        <v>9054.53125</v>
      </c>
      <c r="D21" s="7">
        <v>21953448</v>
      </c>
      <c r="E21" s="7">
        <v>1907.177001953125</v>
      </c>
      <c r="F21" s="7">
        <v>2579.10986328125</v>
      </c>
      <c r="G21" s="7">
        <v>2600</v>
      </c>
      <c r="H21" s="7">
        <v>2600</v>
      </c>
      <c r="I21" s="7">
        <v>2600</v>
      </c>
      <c r="J21" s="7">
        <v>2600</v>
      </c>
      <c r="K21" s="7">
        <v>2600</v>
      </c>
      <c r="L21" s="7">
        <v>2600</v>
      </c>
      <c r="M21" s="7">
        <v>2600</v>
      </c>
      <c r="N21" s="7">
        <v>2613.394775390625</v>
      </c>
      <c r="O21" s="7">
        <v>2787.691162109375</v>
      </c>
      <c r="P21" s="7">
        <v>2862.971923828125</v>
      </c>
      <c r="Q21" s="7">
        <v>2981.10498046875</v>
      </c>
      <c r="R21" s="7">
        <v>3106.425537109375</v>
      </c>
      <c r="S21" s="7">
        <v>3163.01416015625</v>
      </c>
      <c r="T21" s="7">
        <v>3250</v>
      </c>
      <c r="U21" s="7">
        <v>3250</v>
      </c>
      <c r="V21" s="7">
        <v>3310.1171875</v>
      </c>
      <c r="W21" s="7">
        <v>3426.154052734375</v>
      </c>
      <c r="X21" s="7">
        <v>3561.589111328125</v>
      </c>
      <c r="Y21" s="7">
        <v>3640</v>
      </c>
      <c r="Z21" s="7">
        <v>3661.32861328125</v>
      </c>
      <c r="AA21" s="7">
        <v>3832.27099609375</v>
      </c>
      <c r="AB21" s="7">
        <v>3900</v>
      </c>
      <c r="AC21" s="7">
        <v>3900</v>
      </c>
      <c r="AD21" s="7">
        <v>3900</v>
      </c>
      <c r="AE21" s="7">
        <v>3900</v>
      </c>
      <c r="AF21" s="7">
        <v>3900</v>
      </c>
      <c r="AG21" s="7">
        <v>3900</v>
      </c>
      <c r="AH21" s="7">
        <v>4002.696044921875</v>
      </c>
      <c r="AI21" s="7">
        <v>4157.6640625</v>
      </c>
      <c r="AJ21" s="7">
        <v>4238.4375</v>
      </c>
      <c r="AK21" s="7">
        <v>4408.5361328125</v>
      </c>
      <c r="AL21" s="7">
        <v>4548.451171875</v>
      </c>
      <c r="AM21" s="7">
        <v>4550</v>
      </c>
      <c r="AN21" s="7">
        <v>4550</v>
      </c>
      <c r="AO21" s="7">
        <v>4570.4599609375</v>
      </c>
      <c r="AP21" s="7">
        <v>4682.55029296875</v>
      </c>
      <c r="AQ21" s="7">
        <v>4824.5537109375</v>
      </c>
      <c r="AR21" s="7">
        <v>4940</v>
      </c>
      <c r="AS21" s="7">
        <v>4982.783203125</v>
      </c>
      <c r="AT21" s="7">
        <v>5171.83935546875</v>
      </c>
      <c r="AU21" s="7">
        <v>5200</v>
      </c>
      <c r="AV21" s="7">
        <v>5200</v>
      </c>
      <c r="AW21" s="7">
        <v>5200</v>
      </c>
      <c r="AX21" s="7">
        <v>5200</v>
      </c>
      <c r="AY21" s="7">
        <v>5200</v>
      </c>
      <c r="AZ21" s="7">
        <v>5200</v>
      </c>
      <c r="BA21" s="7">
        <v>5210.5849609375</v>
      </c>
      <c r="BB21" s="7">
        <v>5418.89501953125</v>
      </c>
      <c r="BC21" s="7">
        <v>5554.15478515625</v>
      </c>
      <c r="BD21" s="7">
        <v>5787.49853515625</v>
      </c>
      <c r="BE21" s="7">
        <v>5850</v>
      </c>
      <c r="BF21" s="7">
        <v>5850</v>
      </c>
      <c r="BG21" s="7">
        <v>5954.6376953125</v>
      </c>
      <c r="BH21" s="7">
        <v>6216.18896484375</v>
      </c>
      <c r="BI21" s="7">
        <v>6384.05029296875</v>
      </c>
      <c r="BJ21" s="7">
        <v>6500</v>
      </c>
      <c r="BK21" s="7">
        <v>6500</v>
      </c>
      <c r="BL21" s="7">
        <v>6500</v>
      </c>
      <c r="BM21" s="7">
        <v>6500</v>
      </c>
      <c r="BN21" s="7">
        <v>6534.48974609375</v>
      </c>
      <c r="BO21" s="7">
        <v>6852.39208984375</v>
      </c>
      <c r="BP21" s="7">
        <v>7129.03076171875</v>
      </c>
      <c r="BQ21" s="7">
        <v>7311.8701171875</v>
      </c>
      <c r="BR21" s="7">
        <v>7713.90380859375</v>
      </c>
      <c r="BS21" s="7">
        <v>7800</v>
      </c>
      <c r="BT21" s="7">
        <v>7800</v>
      </c>
      <c r="BU21" s="7">
        <v>7800</v>
      </c>
      <c r="BV21" s="7">
        <v>7800</v>
      </c>
      <c r="BW21" s="7">
        <v>7903.572265625</v>
      </c>
      <c r="BX21" s="7">
        <v>8410.8486328125</v>
      </c>
      <c r="BY21" s="7">
        <v>8854.068359375</v>
      </c>
      <c r="BZ21" s="7">
        <v>9100</v>
      </c>
      <c r="CA21" s="7">
        <v>9100</v>
      </c>
      <c r="CB21" s="7">
        <v>9268.13671875</v>
      </c>
      <c r="CC21" s="7">
        <v>9831.5361328125</v>
      </c>
      <c r="CD21" s="7">
        <v>10385.591796875</v>
      </c>
      <c r="CE21" s="7">
        <v>10400</v>
      </c>
      <c r="CF21" s="7">
        <v>10400</v>
      </c>
      <c r="CG21" s="7">
        <v>10598.2158203125</v>
      </c>
      <c r="CH21" s="7">
        <v>11405.4853515625</v>
      </c>
      <c r="CI21" s="7">
        <v>11703.8017578125</v>
      </c>
      <c r="CJ21" s="7">
        <v>12639.3876953125</v>
      </c>
      <c r="CK21" s="7">
        <v>13000</v>
      </c>
      <c r="CL21" s="7">
        <v>13000</v>
      </c>
      <c r="CM21" s="7">
        <v>13901.1220703125</v>
      </c>
      <c r="CN21" s="7">
        <v>15223.583984375</v>
      </c>
      <c r="CO21" s="7">
        <v>15600</v>
      </c>
      <c r="CP21" s="7">
        <v>16417.169921875</v>
      </c>
      <c r="CQ21" s="7">
        <v>18358.75</v>
      </c>
      <c r="CR21" s="7">
        <v>19500</v>
      </c>
      <c r="CS21" s="7">
        <v>20892.62109375</v>
      </c>
      <c r="CT21" s="7">
        <v>24181.7734375</v>
      </c>
      <c r="CU21" s="7">
        <v>26000</v>
      </c>
      <c r="CV21" s="7">
        <v>28985.33984375</v>
      </c>
      <c r="CW21" s="7">
        <v>34148.64453125</v>
      </c>
      <c r="CX21" s="7">
        <v>39791.44140625</v>
      </c>
      <c r="CY21" s="7">
        <v>51601.34765625</v>
      </c>
      <c r="CZ21" s="7">
        <v>87357.5078125</v>
      </c>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row>
    <row r="22" spans="1:273" x14ac:dyDescent="0.2">
      <c r="A22" s="300">
        <v>2003</v>
      </c>
      <c r="B22" s="7">
        <v>222232297472</v>
      </c>
      <c r="C22" s="7">
        <v>9765.39453125</v>
      </c>
      <c r="D22" s="7">
        <v>22757124</v>
      </c>
      <c r="E22" s="7">
        <v>2090.171875</v>
      </c>
      <c r="F22" s="7">
        <v>3053.785400390625</v>
      </c>
      <c r="G22" s="7">
        <v>3120</v>
      </c>
      <c r="H22" s="7">
        <v>3120</v>
      </c>
      <c r="I22" s="7">
        <v>3120</v>
      </c>
      <c r="J22" s="7">
        <v>3120</v>
      </c>
      <c r="K22" s="7">
        <v>3120</v>
      </c>
      <c r="L22" s="7">
        <v>3120</v>
      </c>
      <c r="M22" s="7">
        <v>3120</v>
      </c>
      <c r="N22" s="7">
        <v>3120</v>
      </c>
      <c r="O22" s="7">
        <v>3120</v>
      </c>
      <c r="P22" s="7">
        <v>3180.33740234375</v>
      </c>
      <c r="Q22" s="7">
        <v>3285.09619140625</v>
      </c>
      <c r="R22" s="7">
        <v>3431.462890625</v>
      </c>
      <c r="S22" s="7">
        <v>3582.4384765625</v>
      </c>
      <c r="T22" s="7">
        <v>3640</v>
      </c>
      <c r="U22" s="7">
        <v>3732.80908203125</v>
      </c>
      <c r="V22" s="7">
        <v>3891.864501953125</v>
      </c>
      <c r="W22" s="7">
        <v>3900</v>
      </c>
      <c r="X22" s="7">
        <v>3900</v>
      </c>
      <c r="Y22" s="7">
        <v>3900</v>
      </c>
      <c r="Z22" s="7">
        <v>3906.332763671875</v>
      </c>
      <c r="AA22" s="7">
        <v>4089.4580078125</v>
      </c>
      <c r="AB22" s="7">
        <v>4161.740234375</v>
      </c>
      <c r="AC22" s="7">
        <v>4309.95556640625</v>
      </c>
      <c r="AD22" s="7">
        <v>4447.0068359375</v>
      </c>
      <c r="AE22" s="7">
        <v>4550</v>
      </c>
      <c r="AF22" s="7">
        <v>4550</v>
      </c>
      <c r="AG22" s="7">
        <v>4550</v>
      </c>
      <c r="AH22" s="7">
        <v>4641.0947265625</v>
      </c>
      <c r="AI22" s="7">
        <v>4680</v>
      </c>
      <c r="AJ22" s="7">
        <v>4742.716796875</v>
      </c>
      <c r="AK22" s="7">
        <v>4914.1787109375</v>
      </c>
      <c r="AL22" s="7">
        <v>4940</v>
      </c>
      <c r="AM22" s="7">
        <v>5069.82177734375</v>
      </c>
      <c r="AN22" s="7">
        <v>5200</v>
      </c>
      <c r="AO22" s="7">
        <v>5200</v>
      </c>
      <c r="AP22" s="7">
        <v>5200</v>
      </c>
      <c r="AQ22" s="7">
        <v>5200</v>
      </c>
      <c r="AR22" s="7">
        <v>5200</v>
      </c>
      <c r="AS22" s="7">
        <v>5209.36962890625</v>
      </c>
      <c r="AT22" s="7">
        <v>5402.2568359375</v>
      </c>
      <c r="AU22" s="7">
        <v>5519.5830078125</v>
      </c>
      <c r="AV22" s="7">
        <v>5714.064453125</v>
      </c>
      <c r="AW22" s="7">
        <v>5850</v>
      </c>
      <c r="AX22" s="7">
        <v>5850</v>
      </c>
      <c r="AY22" s="7">
        <v>5857.27490234375</v>
      </c>
      <c r="AZ22" s="7">
        <v>6042.8798828125</v>
      </c>
      <c r="BA22" s="7">
        <v>6238.8662109375</v>
      </c>
      <c r="BB22" s="7">
        <v>6240</v>
      </c>
      <c r="BC22" s="7">
        <v>6241.86572265625</v>
      </c>
      <c r="BD22" s="7">
        <v>6439.64013671875</v>
      </c>
      <c r="BE22" s="7">
        <v>6500</v>
      </c>
      <c r="BF22" s="7">
        <v>6500</v>
      </c>
      <c r="BG22" s="7">
        <v>6500</v>
      </c>
      <c r="BH22" s="7">
        <v>6500</v>
      </c>
      <c r="BI22" s="7">
        <v>6510.2529296875</v>
      </c>
      <c r="BJ22" s="7">
        <v>6758.3701171875</v>
      </c>
      <c r="BK22" s="7">
        <v>7036.43603515625</v>
      </c>
      <c r="BL22" s="7">
        <v>7167.85986328125</v>
      </c>
      <c r="BM22" s="7">
        <v>7426.04736328125</v>
      </c>
      <c r="BN22" s="7">
        <v>7766.28857421875</v>
      </c>
      <c r="BO22" s="7">
        <v>7800</v>
      </c>
      <c r="BP22" s="7">
        <v>7800</v>
      </c>
      <c r="BQ22" s="7">
        <v>7800</v>
      </c>
      <c r="BR22" s="7">
        <v>7800</v>
      </c>
      <c r="BS22" s="7">
        <v>7934.94482421875</v>
      </c>
      <c r="BT22" s="7">
        <v>8397.15234375</v>
      </c>
      <c r="BU22" s="7">
        <v>8641.0087890625</v>
      </c>
      <c r="BV22" s="7">
        <v>9075.6845703125</v>
      </c>
      <c r="BW22" s="7">
        <v>9100</v>
      </c>
      <c r="BX22" s="7">
        <v>9100</v>
      </c>
      <c r="BY22" s="7">
        <v>9237.2197265625</v>
      </c>
      <c r="BZ22" s="7">
        <v>9723.7431640625</v>
      </c>
      <c r="CA22" s="7">
        <v>10297.8984375</v>
      </c>
      <c r="CB22" s="7">
        <v>10400</v>
      </c>
      <c r="CC22" s="7">
        <v>10400</v>
      </c>
      <c r="CD22" s="7">
        <v>10415.181640625</v>
      </c>
      <c r="CE22" s="7">
        <v>10963.4951171875</v>
      </c>
      <c r="CF22" s="7">
        <v>11614.611328125</v>
      </c>
      <c r="CG22" s="7">
        <v>11712.9150390625</v>
      </c>
      <c r="CH22" s="7">
        <v>12569.9794921875</v>
      </c>
      <c r="CI22" s="7">
        <v>13000</v>
      </c>
      <c r="CJ22" s="7">
        <v>13000</v>
      </c>
      <c r="CK22" s="7">
        <v>13342.1513671875</v>
      </c>
      <c r="CL22" s="7">
        <v>14499.40234375</v>
      </c>
      <c r="CM22" s="7">
        <v>15600</v>
      </c>
      <c r="CN22" s="7">
        <v>15600</v>
      </c>
      <c r="CO22" s="7">
        <v>16589.4609375</v>
      </c>
      <c r="CP22" s="7">
        <v>18370.416015625</v>
      </c>
      <c r="CQ22" s="7">
        <v>19500</v>
      </c>
      <c r="CR22" s="7">
        <v>19949.1171875</v>
      </c>
      <c r="CS22" s="7">
        <v>22483.986328125</v>
      </c>
      <c r="CT22" s="7">
        <v>25157.99609375</v>
      </c>
      <c r="CU22" s="7">
        <v>26046.82421875</v>
      </c>
      <c r="CV22" s="7">
        <v>30372.84765625</v>
      </c>
      <c r="CW22" s="7">
        <v>35425.2890625</v>
      </c>
      <c r="CX22" s="7">
        <v>40890.91796875</v>
      </c>
      <c r="CY22" s="7">
        <v>53664.359375</v>
      </c>
      <c r="CZ22" s="7">
        <v>93621.015625</v>
      </c>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row>
    <row r="23" spans="1:273" x14ac:dyDescent="0.2">
      <c r="A23" s="300">
        <v>2004</v>
      </c>
      <c r="B23" s="7">
        <v>248495734784</v>
      </c>
      <c r="C23" s="7">
        <v>10292.4921875</v>
      </c>
      <c r="D23" s="7">
        <v>24143400</v>
      </c>
      <c r="E23" s="7">
        <v>2770.244140625</v>
      </c>
      <c r="F23" s="7">
        <v>3380</v>
      </c>
      <c r="G23" s="7">
        <v>3380</v>
      </c>
      <c r="H23" s="7">
        <v>3380</v>
      </c>
      <c r="I23" s="7">
        <v>3380</v>
      </c>
      <c r="J23" s="7">
        <v>3380</v>
      </c>
      <c r="K23" s="7">
        <v>3380</v>
      </c>
      <c r="L23" s="7">
        <v>3380</v>
      </c>
      <c r="M23" s="7">
        <v>3380</v>
      </c>
      <c r="N23" s="7">
        <v>3380</v>
      </c>
      <c r="O23" s="7">
        <v>3474.76513671875</v>
      </c>
      <c r="P23" s="7">
        <v>3640</v>
      </c>
      <c r="Q23" s="7">
        <v>3788.959228515625</v>
      </c>
      <c r="R23" s="7">
        <v>3900</v>
      </c>
      <c r="S23" s="7">
        <v>3900</v>
      </c>
      <c r="T23" s="7">
        <v>3900</v>
      </c>
      <c r="U23" s="7">
        <v>3912.705322265625</v>
      </c>
      <c r="V23" s="7">
        <v>4084.351318359375</v>
      </c>
      <c r="W23" s="7">
        <v>4160</v>
      </c>
      <c r="X23" s="7">
        <v>4299.673828125</v>
      </c>
      <c r="Y23" s="7">
        <v>4462.06494140625</v>
      </c>
      <c r="Z23" s="7">
        <v>4550</v>
      </c>
      <c r="AA23" s="7">
        <v>4550</v>
      </c>
      <c r="AB23" s="7">
        <v>4556.8173828125</v>
      </c>
      <c r="AC23" s="7">
        <v>4678.41015625</v>
      </c>
      <c r="AD23" s="7">
        <v>4745.8466796875</v>
      </c>
      <c r="AE23" s="7">
        <v>4913.32568359375</v>
      </c>
      <c r="AF23" s="7">
        <v>4945.72509765625</v>
      </c>
      <c r="AG23" s="7">
        <v>5066.02099609375</v>
      </c>
      <c r="AH23" s="7">
        <v>5152.27734375</v>
      </c>
      <c r="AI23" s="7">
        <v>5200</v>
      </c>
      <c r="AJ23" s="7">
        <v>5200</v>
      </c>
      <c r="AK23" s="7">
        <v>5200</v>
      </c>
      <c r="AL23" s="7">
        <v>5200</v>
      </c>
      <c r="AM23" s="7">
        <v>5200</v>
      </c>
      <c r="AN23" s="7">
        <v>5275.27880859375</v>
      </c>
      <c r="AO23" s="7">
        <v>5457.96337890625</v>
      </c>
      <c r="AP23" s="7">
        <v>5589.85302734375</v>
      </c>
      <c r="AQ23" s="7">
        <v>5815.35107421875</v>
      </c>
      <c r="AR23" s="7">
        <v>5850</v>
      </c>
      <c r="AS23" s="7">
        <v>5850</v>
      </c>
      <c r="AT23" s="7">
        <v>5957.00634765625</v>
      </c>
      <c r="AU23" s="7">
        <v>6177.35107421875</v>
      </c>
      <c r="AV23" s="7">
        <v>6240</v>
      </c>
      <c r="AW23" s="7">
        <v>6404.9169921875</v>
      </c>
      <c r="AX23" s="7">
        <v>6500</v>
      </c>
      <c r="AY23" s="7">
        <v>6500</v>
      </c>
      <c r="AZ23" s="7">
        <v>6500</v>
      </c>
      <c r="BA23" s="7">
        <v>6500</v>
      </c>
      <c r="BB23" s="7">
        <v>6500</v>
      </c>
      <c r="BC23" s="7">
        <v>6626.77587890625</v>
      </c>
      <c r="BD23" s="7">
        <v>6760</v>
      </c>
      <c r="BE23" s="7">
        <v>6765.43701171875</v>
      </c>
      <c r="BF23" s="7">
        <v>6948.2216796875</v>
      </c>
      <c r="BG23" s="7">
        <v>7143.81005859375</v>
      </c>
      <c r="BH23" s="7">
        <v>7241.21728515625</v>
      </c>
      <c r="BI23" s="7">
        <v>7515.95166015625</v>
      </c>
      <c r="BJ23" s="7">
        <v>7787.67138671875</v>
      </c>
      <c r="BK23" s="7">
        <v>7800</v>
      </c>
      <c r="BL23" s="7">
        <v>7800</v>
      </c>
      <c r="BM23" s="7">
        <v>7800</v>
      </c>
      <c r="BN23" s="7">
        <v>7800</v>
      </c>
      <c r="BO23" s="7">
        <v>7853.14501953125</v>
      </c>
      <c r="BP23" s="7">
        <v>8257.537109375</v>
      </c>
      <c r="BQ23" s="7">
        <v>8458.087890625</v>
      </c>
      <c r="BR23" s="7">
        <v>8821.5576171875</v>
      </c>
      <c r="BS23" s="7">
        <v>9100</v>
      </c>
      <c r="BT23" s="7">
        <v>9100</v>
      </c>
      <c r="BU23" s="7">
        <v>9100</v>
      </c>
      <c r="BV23" s="7">
        <v>9251.33203125</v>
      </c>
      <c r="BW23" s="7">
        <v>9766.171875</v>
      </c>
      <c r="BX23" s="7">
        <v>10231.2099609375</v>
      </c>
      <c r="BY23" s="7">
        <v>10400</v>
      </c>
      <c r="BZ23" s="7">
        <v>10400</v>
      </c>
      <c r="CA23" s="7">
        <v>10400</v>
      </c>
      <c r="CB23" s="7">
        <v>10429.5947265625</v>
      </c>
      <c r="CC23" s="7">
        <v>10960.2236328125</v>
      </c>
      <c r="CD23" s="7">
        <v>11553.7021484375</v>
      </c>
      <c r="CE23" s="7">
        <v>11700</v>
      </c>
      <c r="CF23" s="7">
        <v>12112.529296875</v>
      </c>
      <c r="CG23" s="7">
        <v>12929.154296875</v>
      </c>
      <c r="CH23" s="7">
        <v>13000</v>
      </c>
      <c r="CI23" s="7">
        <v>13000</v>
      </c>
      <c r="CJ23" s="7">
        <v>13488.6201171875</v>
      </c>
      <c r="CK23" s="7">
        <v>14377.7841796875</v>
      </c>
      <c r="CL23" s="7">
        <v>15561.9501953125</v>
      </c>
      <c r="CM23" s="7">
        <v>15600</v>
      </c>
      <c r="CN23" s="7">
        <v>16233.44140625</v>
      </c>
      <c r="CO23" s="7">
        <v>17441.81640625</v>
      </c>
      <c r="CP23" s="7">
        <v>19249.771484375</v>
      </c>
      <c r="CQ23" s="7">
        <v>19500</v>
      </c>
      <c r="CR23" s="7">
        <v>21054.90625</v>
      </c>
      <c r="CS23" s="7">
        <v>23465.421875</v>
      </c>
      <c r="CT23" s="7">
        <v>25943.171875</v>
      </c>
      <c r="CU23" s="7">
        <v>26586.314453125</v>
      </c>
      <c r="CV23" s="7">
        <v>31734.375</v>
      </c>
      <c r="CW23" s="7">
        <v>36296.37109375</v>
      </c>
      <c r="CX23" s="7">
        <v>41821.3203125</v>
      </c>
      <c r="CY23" s="7">
        <v>54206.4609375</v>
      </c>
      <c r="CZ23" s="7">
        <v>94796.3671875</v>
      </c>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row>
  </sheetData>
  <mergeCells count="1">
    <mergeCell ref="DB1:DE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M23"/>
  <sheetViews>
    <sheetView workbookViewId="0"/>
  </sheetViews>
  <sheetFormatPr baseColWidth="10" defaultColWidth="10.83203125" defaultRowHeight="16" x14ac:dyDescent="0.2"/>
  <cols>
    <col min="1" max="1" width="11" style="293" bestFit="1" customWidth="1"/>
    <col min="2" max="2" width="17.83203125" style="293" bestFit="1" customWidth="1"/>
    <col min="3" max="3" width="11" style="293" bestFit="1" customWidth="1"/>
    <col min="4" max="4" width="12.1640625" style="293" bestFit="1" customWidth="1"/>
    <col min="5" max="104" width="11" style="293" bestFit="1" customWidth="1"/>
    <col min="105" max="111" width="11" style="293" customWidth="1"/>
    <col min="112" max="141" width="11" style="293" bestFit="1" customWidth="1"/>
    <col min="142" max="142" width="10.83203125" style="293"/>
    <col min="143" max="273" width="11" style="293" bestFit="1" customWidth="1"/>
    <col min="274" max="16384" width="10.83203125" style="293"/>
  </cols>
  <sheetData>
    <row r="1" spans="1:273" x14ac:dyDescent="0.2">
      <c r="A1" s="17" t="s">
        <v>464</v>
      </c>
      <c r="CZ1" s="293" t="s">
        <v>167</v>
      </c>
      <c r="DB1" s="305" t="s">
        <v>381</v>
      </c>
      <c r="DC1" s="305"/>
      <c r="DD1" s="305"/>
      <c r="DE1" s="305"/>
    </row>
    <row r="2" spans="1:273" x14ac:dyDescent="0.2">
      <c r="B2" s="293" t="s">
        <v>110</v>
      </c>
      <c r="C2" s="293" t="s">
        <v>457</v>
      </c>
      <c r="D2" s="293" t="s">
        <v>0</v>
      </c>
      <c r="E2" s="293" t="s">
        <v>109</v>
      </c>
      <c r="F2" s="293" t="s">
        <v>1</v>
      </c>
      <c r="G2" s="293" t="s">
        <v>2</v>
      </c>
      <c r="H2" s="293" t="s">
        <v>3</v>
      </c>
      <c r="I2" s="293" t="s">
        <v>4</v>
      </c>
      <c r="J2" s="293" t="s">
        <v>5</v>
      </c>
      <c r="K2" s="293" t="s">
        <v>6</v>
      </c>
      <c r="L2" s="293" t="s">
        <v>7</v>
      </c>
      <c r="M2" s="293" t="s">
        <v>8</v>
      </c>
      <c r="N2" s="293" t="s">
        <v>9</v>
      </c>
      <c r="O2" s="293" t="s">
        <v>10</v>
      </c>
      <c r="P2" s="293" t="s">
        <v>11</v>
      </c>
      <c r="Q2" s="293" t="s">
        <v>12</v>
      </c>
      <c r="R2" s="293" t="s">
        <v>13</v>
      </c>
      <c r="S2" s="293" t="s">
        <v>14</v>
      </c>
      <c r="T2" s="293" t="s">
        <v>15</v>
      </c>
      <c r="U2" s="293" t="s">
        <v>16</v>
      </c>
      <c r="V2" s="293" t="s">
        <v>17</v>
      </c>
      <c r="W2" s="293" t="s">
        <v>18</v>
      </c>
      <c r="X2" s="293" t="s">
        <v>19</v>
      </c>
      <c r="Y2" s="293" t="s">
        <v>20</v>
      </c>
      <c r="Z2" s="293" t="s">
        <v>21</v>
      </c>
      <c r="AA2" s="293" t="s">
        <v>22</v>
      </c>
      <c r="AB2" s="293" t="s">
        <v>23</v>
      </c>
      <c r="AC2" s="293" t="s">
        <v>24</v>
      </c>
      <c r="AD2" s="293" t="s">
        <v>25</v>
      </c>
      <c r="AE2" s="293" t="s">
        <v>26</v>
      </c>
      <c r="AF2" s="293" t="s">
        <v>27</v>
      </c>
      <c r="AG2" s="293" t="s">
        <v>28</v>
      </c>
      <c r="AH2" s="293" t="s">
        <v>29</v>
      </c>
      <c r="AI2" s="293" t="s">
        <v>30</v>
      </c>
      <c r="AJ2" s="293" t="s">
        <v>31</v>
      </c>
      <c r="AK2" s="293" t="s">
        <v>32</v>
      </c>
      <c r="AL2" s="293" t="s">
        <v>33</v>
      </c>
      <c r="AM2" s="293" t="s">
        <v>34</v>
      </c>
      <c r="AN2" s="293" t="s">
        <v>35</v>
      </c>
      <c r="AO2" s="293" t="s">
        <v>36</v>
      </c>
      <c r="AP2" s="293" t="s">
        <v>37</v>
      </c>
      <c r="AQ2" s="293" t="s">
        <v>38</v>
      </c>
      <c r="AR2" s="293" t="s">
        <v>39</v>
      </c>
      <c r="AS2" s="293" t="s">
        <v>40</v>
      </c>
      <c r="AT2" s="293" t="s">
        <v>41</v>
      </c>
      <c r="AU2" s="293" t="s">
        <v>42</v>
      </c>
      <c r="AV2" s="293" t="s">
        <v>43</v>
      </c>
      <c r="AW2" s="293" t="s">
        <v>44</v>
      </c>
      <c r="AX2" s="293" t="s">
        <v>45</v>
      </c>
      <c r="AY2" s="293" t="s">
        <v>46</v>
      </c>
      <c r="AZ2" s="293" t="s">
        <v>47</v>
      </c>
      <c r="BA2" s="293" t="s">
        <v>48</v>
      </c>
      <c r="BB2" s="293" t="s">
        <v>49</v>
      </c>
      <c r="BC2" s="293" t="s">
        <v>50</v>
      </c>
      <c r="BD2" s="293" t="s">
        <v>51</v>
      </c>
      <c r="BE2" s="293" t="s">
        <v>52</v>
      </c>
      <c r="BF2" s="293" t="s">
        <v>53</v>
      </c>
      <c r="BG2" s="293" t="s">
        <v>54</v>
      </c>
      <c r="BH2" s="293" t="s">
        <v>55</v>
      </c>
      <c r="BI2" s="293" t="s">
        <v>56</v>
      </c>
      <c r="BJ2" s="293" t="s">
        <v>57</v>
      </c>
      <c r="BK2" s="293" t="s">
        <v>58</v>
      </c>
      <c r="BL2" s="293" t="s">
        <v>59</v>
      </c>
      <c r="BM2" s="293" t="s">
        <v>60</v>
      </c>
      <c r="BN2" s="293" t="s">
        <v>61</v>
      </c>
      <c r="BO2" s="293" t="s">
        <v>62</v>
      </c>
      <c r="BP2" s="293" t="s">
        <v>63</v>
      </c>
      <c r="BQ2" s="293" t="s">
        <v>64</v>
      </c>
      <c r="BR2" s="293" t="s">
        <v>65</v>
      </c>
      <c r="BS2" s="293" t="s">
        <v>66</v>
      </c>
      <c r="BT2" s="293" t="s">
        <v>67</v>
      </c>
      <c r="BU2" s="293" t="s">
        <v>68</v>
      </c>
      <c r="BV2" s="293" t="s">
        <v>69</v>
      </c>
      <c r="BW2" s="293" t="s">
        <v>70</v>
      </c>
      <c r="BX2" s="293" t="s">
        <v>71</v>
      </c>
      <c r="BY2" s="293" t="s">
        <v>72</v>
      </c>
      <c r="BZ2" s="293" t="s">
        <v>73</v>
      </c>
      <c r="CA2" s="293" t="s">
        <v>74</v>
      </c>
      <c r="CB2" s="293" t="s">
        <v>75</v>
      </c>
      <c r="CC2" s="293" t="s">
        <v>76</v>
      </c>
      <c r="CD2" s="293" t="s">
        <v>77</v>
      </c>
      <c r="CE2" s="293" t="s">
        <v>78</v>
      </c>
      <c r="CF2" s="293" t="s">
        <v>79</v>
      </c>
      <c r="CG2" s="293" t="s">
        <v>80</v>
      </c>
      <c r="CH2" s="293" t="s">
        <v>81</v>
      </c>
      <c r="CI2" s="293" t="s">
        <v>82</v>
      </c>
      <c r="CJ2" s="293" t="s">
        <v>83</v>
      </c>
      <c r="CK2" s="293" t="s">
        <v>84</v>
      </c>
      <c r="CL2" s="293" t="s">
        <v>85</v>
      </c>
      <c r="CM2" s="293" t="s">
        <v>86</v>
      </c>
      <c r="CN2" s="293" t="s">
        <v>87</v>
      </c>
      <c r="CO2" s="293" t="s">
        <v>88</v>
      </c>
      <c r="CP2" s="293" t="s">
        <v>89</v>
      </c>
      <c r="CQ2" s="293" t="s">
        <v>90</v>
      </c>
      <c r="CR2" s="293" t="s">
        <v>91</v>
      </c>
      <c r="CS2" s="293" t="s">
        <v>92</v>
      </c>
      <c r="CT2" s="293" t="s">
        <v>93</v>
      </c>
      <c r="CU2" s="293" t="s">
        <v>94</v>
      </c>
      <c r="CV2" s="293" t="s">
        <v>95</v>
      </c>
      <c r="CW2" s="293" t="s">
        <v>96</v>
      </c>
      <c r="CX2" s="293" t="s">
        <v>97</v>
      </c>
      <c r="CY2" s="293" t="s">
        <v>98</v>
      </c>
      <c r="CZ2" s="293" t="s">
        <v>99</v>
      </c>
      <c r="DB2" s="293" t="s">
        <v>160</v>
      </c>
      <c r="DC2" s="293" t="s">
        <v>386</v>
      </c>
      <c r="DD2" s="293" t="s">
        <v>385</v>
      </c>
      <c r="DE2" s="293" t="s">
        <v>458</v>
      </c>
      <c r="DG2" s="293" t="s">
        <v>459</v>
      </c>
    </row>
    <row r="3" spans="1:273" x14ac:dyDescent="0.2">
      <c r="A3" s="293">
        <v>2001</v>
      </c>
      <c r="B3" s="7">
        <f t="shared" ref="B3:B16" si="0">C3*D3</f>
        <v>556253918258.98511</v>
      </c>
      <c r="C3" s="7">
        <f t="shared" ref="C3:D5" si="1">C20*(C4/C21)</f>
        <v>5248.4133789490224</v>
      </c>
      <c r="D3" s="7">
        <f t="shared" si="1"/>
        <v>105985157.43635519</v>
      </c>
      <c r="E3" s="7">
        <v>0</v>
      </c>
      <c r="F3" s="7">
        <v>0</v>
      </c>
      <c r="G3" s="7">
        <v>0</v>
      </c>
      <c r="H3" s="7">
        <v>0</v>
      </c>
      <c r="I3" s="7">
        <v>0</v>
      </c>
      <c r="J3" s="7">
        <v>0</v>
      </c>
      <c r="K3" s="7">
        <v>0</v>
      </c>
      <c r="L3" s="7">
        <v>0</v>
      </c>
      <c r="M3" s="7">
        <v>0</v>
      </c>
      <c r="N3" s="7">
        <v>0</v>
      </c>
      <c r="O3" s="7">
        <f>O20*(O4/O21)</f>
        <v>342.66611612512526</v>
      </c>
      <c r="P3" s="7">
        <f t="shared" ref="P3:CA5" si="2">P20*(P4/P21)</f>
        <v>489.48597844688152</v>
      </c>
      <c r="Q3" s="7">
        <f t="shared" si="2"/>
        <v>625.97796784088223</v>
      </c>
      <c r="R3" s="7">
        <f t="shared" si="2"/>
        <v>734.99417860859876</v>
      </c>
      <c r="S3" s="7">
        <f t="shared" si="2"/>
        <v>830.5070451790242</v>
      </c>
      <c r="T3" s="7">
        <f t="shared" si="2"/>
        <v>932.34054236335032</v>
      </c>
      <c r="U3" s="7">
        <f t="shared" si="2"/>
        <v>1037.5699059901672</v>
      </c>
      <c r="V3" s="7">
        <f t="shared" si="2"/>
        <v>1079.5302077073318</v>
      </c>
      <c r="W3" s="7">
        <f t="shared" si="2"/>
        <v>1080</v>
      </c>
      <c r="X3" s="7">
        <f t="shared" si="2"/>
        <v>1095.3416232735065</v>
      </c>
      <c r="Y3" s="7">
        <f t="shared" si="2"/>
        <v>1173.2477208112987</v>
      </c>
      <c r="Z3" s="7">
        <f t="shared" si="2"/>
        <v>1218.7888201039602</v>
      </c>
      <c r="AA3" s="7">
        <f t="shared" si="2"/>
        <v>1309.4650766616749</v>
      </c>
      <c r="AB3" s="7">
        <f t="shared" si="2"/>
        <v>1400.8150750759592</v>
      </c>
      <c r="AC3" s="7">
        <f t="shared" si="2"/>
        <v>1473.0725166774446</v>
      </c>
      <c r="AD3" s="7">
        <f t="shared" si="2"/>
        <v>1546.0127082947622</v>
      </c>
      <c r="AE3" s="7">
        <f t="shared" si="2"/>
        <v>1627.3719310292825</v>
      </c>
      <c r="AF3" s="7">
        <f t="shared" si="2"/>
        <v>1687.6052053796484</v>
      </c>
      <c r="AG3" s="7">
        <f t="shared" si="2"/>
        <v>1777.7201103527043</v>
      </c>
      <c r="AH3" s="7">
        <f t="shared" si="2"/>
        <v>1842.5913135717983</v>
      </c>
      <c r="AI3" s="7">
        <f t="shared" si="2"/>
        <v>1919.0846642332649</v>
      </c>
      <c r="AJ3" s="7">
        <f t="shared" si="2"/>
        <v>2033.2105272820349</v>
      </c>
      <c r="AK3" s="7">
        <f t="shared" si="2"/>
        <v>2090.8046261925269</v>
      </c>
      <c r="AL3" s="7">
        <f t="shared" si="2"/>
        <v>2134.3905937753188</v>
      </c>
      <c r="AM3" s="7">
        <f t="shared" si="2"/>
        <v>2152.6111027644233</v>
      </c>
      <c r="AN3" s="7">
        <f t="shared" si="2"/>
        <v>2160</v>
      </c>
      <c r="AO3" s="7">
        <f t="shared" si="2"/>
        <v>2160</v>
      </c>
      <c r="AP3" s="7">
        <f t="shared" si="2"/>
        <v>2160</v>
      </c>
      <c r="AQ3" s="7">
        <f t="shared" si="2"/>
        <v>2160</v>
      </c>
      <c r="AR3" s="7">
        <f t="shared" si="2"/>
        <v>2163.877685546875</v>
      </c>
      <c r="AS3" s="7">
        <f t="shared" si="2"/>
        <v>2230.59228515625</v>
      </c>
      <c r="AT3" s="7">
        <f t="shared" si="2"/>
        <v>2287.1304486614408</v>
      </c>
      <c r="AU3" s="7">
        <f t="shared" si="2"/>
        <v>2364.7455805757472</v>
      </c>
      <c r="AV3" s="7">
        <f t="shared" si="2"/>
        <v>2406.3621526286324</v>
      </c>
      <c r="AW3" s="7">
        <f t="shared" si="2"/>
        <v>2462.7320957994898</v>
      </c>
      <c r="AX3" s="7">
        <f t="shared" si="2"/>
        <v>2535.4235603026846</v>
      </c>
      <c r="AY3" s="7">
        <f t="shared" si="2"/>
        <v>2647.1068943584955</v>
      </c>
      <c r="AZ3" s="7">
        <f t="shared" si="2"/>
        <v>2689.9174420110216</v>
      </c>
      <c r="BA3" s="7">
        <f t="shared" si="2"/>
        <v>2789.4839445557891</v>
      </c>
      <c r="BB3" s="7">
        <f t="shared" si="2"/>
        <v>2870.8400444430408</v>
      </c>
      <c r="BC3" s="7">
        <f t="shared" si="2"/>
        <v>2937.9431575427211</v>
      </c>
      <c r="BD3" s="7">
        <f t="shared" si="2"/>
        <v>2995.6354013537857</v>
      </c>
      <c r="BE3" s="7">
        <f t="shared" si="2"/>
        <v>3108.2544805689636</v>
      </c>
      <c r="BF3" s="7">
        <f t="shared" si="2"/>
        <v>3183.4816443527125</v>
      </c>
      <c r="BG3" s="7">
        <f t="shared" si="2"/>
        <v>3242.3364301786555</v>
      </c>
      <c r="BH3" s="7">
        <f t="shared" si="2"/>
        <v>3328.9736316003905</v>
      </c>
      <c r="BI3" s="7">
        <f t="shared" si="2"/>
        <v>3438.8212158291863</v>
      </c>
      <c r="BJ3" s="7">
        <f t="shared" si="2"/>
        <v>3583.4147537004455</v>
      </c>
      <c r="BK3" s="7">
        <f t="shared" si="2"/>
        <v>3575.6675560750336</v>
      </c>
      <c r="BL3" s="7">
        <f t="shared" si="2"/>
        <v>3651.2698596885512</v>
      </c>
      <c r="BM3" s="7">
        <f t="shared" si="2"/>
        <v>3792.6352289576294</v>
      </c>
      <c r="BN3" s="7">
        <f t="shared" si="2"/>
        <v>3898.8987417708354</v>
      </c>
      <c r="BO3" s="7">
        <f t="shared" si="2"/>
        <v>4085.0478694891572</v>
      </c>
      <c r="BP3" s="7">
        <f t="shared" si="2"/>
        <v>4145.792007301824</v>
      </c>
      <c r="BQ3" s="7">
        <f t="shared" si="2"/>
        <v>4214.7134616367575</v>
      </c>
      <c r="BR3" s="7">
        <f t="shared" si="2"/>
        <v>4278.5061595410398</v>
      </c>
      <c r="BS3" s="7">
        <f t="shared" si="2"/>
        <v>4432.6505030802782</v>
      </c>
      <c r="BT3" s="7">
        <f t="shared" si="2"/>
        <v>4537.410059299229</v>
      </c>
      <c r="BU3" s="7">
        <f t="shared" si="2"/>
        <v>4749.8753144548737</v>
      </c>
      <c r="BV3" s="7">
        <f t="shared" si="2"/>
        <v>4759.4705778163807</v>
      </c>
      <c r="BW3" s="7">
        <f t="shared" si="2"/>
        <v>4921.0969026428475</v>
      </c>
      <c r="BX3" s="7">
        <f t="shared" si="2"/>
        <v>5064.0272800652256</v>
      </c>
      <c r="BY3" s="7">
        <f t="shared" si="2"/>
        <v>5270.5791594159691</v>
      </c>
      <c r="BZ3" s="7">
        <f t="shared" si="2"/>
        <v>5464.1846479654305</v>
      </c>
      <c r="CA3" s="7">
        <f t="shared" si="2"/>
        <v>5651.5253354182169</v>
      </c>
      <c r="CB3" s="7">
        <f t="shared" ref="CB3:CZ5" si="3">CB20*(CB4/CB21)</f>
        <v>5878.3844683075113</v>
      </c>
      <c r="CC3" s="7">
        <f t="shared" si="3"/>
        <v>5996.2344929742067</v>
      </c>
      <c r="CD3" s="7">
        <f t="shared" si="3"/>
        <v>6232.6080455735855</v>
      </c>
      <c r="CE3" s="7">
        <f t="shared" si="3"/>
        <v>6522.8961872669797</v>
      </c>
      <c r="CF3" s="7">
        <f t="shared" si="3"/>
        <v>6719.9380519843735</v>
      </c>
      <c r="CG3" s="7">
        <f t="shared" si="3"/>
        <v>7065.7357723774994</v>
      </c>
      <c r="CH3" s="7">
        <f t="shared" si="3"/>
        <v>7235.350096502264</v>
      </c>
      <c r="CI3" s="7">
        <f t="shared" si="3"/>
        <v>7584.596203043805</v>
      </c>
      <c r="CJ3" s="7">
        <f t="shared" si="3"/>
        <v>7972.0734733263871</v>
      </c>
      <c r="CK3" s="7">
        <f t="shared" si="3"/>
        <v>8329.0159761560626</v>
      </c>
      <c r="CL3" s="7">
        <f t="shared" si="3"/>
        <v>8704.9097691203351</v>
      </c>
      <c r="CM3" s="7">
        <f t="shared" si="3"/>
        <v>9256.3064271030544</v>
      </c>
      <c r="CN3" s="7">
        <f t="shared" si="3"/>
        <v>9699.3151343616064</v>
      </c>
      <c r="CO3" s="7">
        <f t="shared" si="3"/>
        <v>10364.136231203698</v>
      </c>
      <c r="CP3" s="7">
        <f t="shared" si="3"/>
        <v>11030.718845358604</v>
      </c>
      <c r="CQ3" s="7">
        <f t="shared" si="3"/>
        <v>11808.922171577213</v>
      </c>
      <c r="CR3" s="7">
        <f t="shared" si="3"/>
        <v>12619.651803389143</v>
      </c>
      <c r="CS3" s="7">
        <f t="shared" si="3"/>
        <v>13798.841139536562</v>
      </c>
      <c r="CT3" s="7">
        <f t="shared" si="3"/>
        <v>15042.72433472022</v>
      </c>
      <c r="CU3" s="7">
        <f t="shared" si="3"/>
        <v>16856.363934991845</v>
      </c>
      <c r="CV3" s="7">
        <f t="shared" si="3"/>
        <v>18863.572470460589</v>
      </c>
      <c r="CW3" s="7">
        <f t="shared" si="3"/>
        <v>22054.6989802723</v>
      </c>
      <c r="CX3" s="7">
        <f t="shared" si="3"/>
        <v>26443.438610370828</v>
      </c>
      <c r="CY3" s="7">
        <f t="shared" si="3"/>
        <v>34375.628189540257</v>
      </c>
      <c r="CZ3" s="7">
        <f t="shared" si="3"/>
        <v>62257.529165050844</v>
      </c>
      <c r="DA3" s="7"/>
      <c r="DB3" s="18">
        <f>SUM(E3:BB3)/SUM($E3:$CZ3)</f>
        <v>0.13286997895590127</v>
      </c>
      <c r="DC3" s="18">
        <f>SUM(BC3:CP3)/SUM($E3:$CZ3)</f>
        <v>0.42097143270831788</v>
      </c>
      <c r="DD3" s="18">
        <f>SUM(CQ3:CZ3)/SUM($E3:$CZ3)</f>
        <v>0.44615858833578093</v>
      </c>
      <c r="DE3" s="18">
        <f>CZ3/SUM(E3:CZ3)</f>
        <v>0.11864244272382969</v>
      </c>
      <c r="DF3" s="7"/>
      <c r="DG3" s="18">
        <f>DB3/SUM(DB3:DC3)</f>
        <v>0.23990618281259396</v>
      </c>
      <c r="DH3" s="18">
        <f>DC3/SUM(DB3:DC3)</f>
        <v>0.76009381718740598</v>
      </c>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c r="GS3" s="7"/>
      <c r="GT3" s="7"/>
      <c r="GU3" s="7"/>
      <c r="GV3" s="7"/>
      <c r="GW3" s="7"/>
      <c r="GX3" s="7"/>
      <c r="GY3" s="7"/>
      <c r="GZ3" s="7"/>
      <c r="HA3" s="7"/>
      <c r="HB3" s="7"/>
      <c r="HC3" s="7"/>
      <c r="HD3" s="7"/>
      <c r="HE3" s="7"/>
      <c r="HF3" s="7"/>
      <c r="HG3" s="7"/>
      <c r="HH3" s="7"/>
      <c r="HI3" s="7"/>
      <c r="HJ3" s="7"/>
      <c r="HK3" s="7"/>
      <c r="HL3" s="7"/>
      <c r="HM3" s="7"/>
      <c r="HN3" s="7"/>
      <c r="HO3" s="7"/>
      <c r="HP3" s="7"/>
      <c r="HQ3" s="7"/>
      <c r="HR3" s="7"/>
      <c r="HS3" s="7"/>
      <c r="HT3" s="7"/>
      <c r="HU3" s="7"/>
      <c r="HV3" s="7"/>
      <c r="HW3" s="7"/>
      <c r="HX3" s="7"/>
      <c r="HY3" s="7"/>
      <c r="HZ3" s="7"/>
      <c r="IA3" s="7"/>
      <c r="IB3" s="7"/>
      <c r="IC3" s="7"/>
      <c r="ID3" s="7"/>
      <c r="IE3" s="7"/>
      <c r="IF3" s="7"/>
      <c r="IG3" s="7"/>
      <c r="IH3" s="7"/>
      <c r="II3" s="7"/>
      <c r="IJ3" s="7"/>
      <c r="IK3" s="7"/>
      <c r="IL3" s="7"/>
      <c r="IM3" s="7"/>
      <c r="IN3" s="7"/>
      <c r="IO3" s="7"/>
      <c r="IP3" s="7"/>
      <c r="IQ3" s="7"/>
      <c r="IR3" s="7"/>
      <c r="IS3" s="7"/>
      <c r="IT3" s="7"/>
      <c r="IU3" s="7"/>
      <c r="IV3" s="7"/>
      <c r="IW3" s="7"/>
      <c r="IX3" s="7"/>
      <c r="IY3" s="7"/>
      <c r="IZ3" s="7"/>
      <c r="JA3" s="7"/>
      <c r="JB3" s="7"/>
      <c r="JC3" s="7"/>
      <c r="JD3" s="7"/>
      <c r="JE3" s="7"/>
      <c r="JF3" s="7"/>
      <c r="JG3" s="7"/>
      <c r="JH3" s="7"/>
      <c r="JI3" s="7"/>
      <c r="JJ3" s="7"/>
      <c r="JK3" s="7"/>
      <c r="JL3" s="7"/>
      <c r="JM3" s="7"/>
    </row>
    <row r="4" spans="1:273" x14ac:dyDescent="0.2">
      <c r="A4" s="293">
        <v>2002</v>
      </c>
      <c r="B4" s="7">
        <f t="shared" si="0"/>
        <v>620554243485.30664</v>
      </c>
      <c r="C4" s="7">
        <f t="shared" si="1"/>
        <v>5681.4855961736484</v>
      </c>
      <c r="D4" s="7">
        <f t="shared" si="1"/>
        <v>109223940.28477971</v>
      </c>
      <c r="E4" s="7">
        <v>0</v>
      </c>
      <c r="F4" s="7">
        <v>0</v>
      </c>
      <c r="G4" s="7">
        <v>0</v>
      </c>
      <c r="H4" s="7">
        <v>0</v>
      </c>
      <c r="I4" s="7">
        <v>0</v>
      </c>
      <c r="J4" s="7">
        <v>0</v>
      </c>
      <c r="K4" s="7">
        <v>0</v>
      </c>
      <c r="L4" s="7">
        <v>0</v>
      </c>
      <c r="M4" s="7">
        <v>0</v>
      </c>
      <c r="N4" s="7">
        <v>0</v>
      </c>
      <c r="O4" s="7">
        <f t="shared" ref="O4:O5" si="4">O21*(O5/O22)</f>
        <v>421.04462781406664</v>
      </c>
      <c r="P4" s="7">
        <f t="shared" si="2"/>
        <v>585.03120142068872</v>
      </c>
      <c r="Q4" s="7">
        <f t="shared" si="2"/>
        <v>728.12144623576341</v>
      </c>
      <c r="R4" s="7">
        <f t="shared" si="2"/>
        <v>832.20342929868127</v>
      </c>
      <c r="S4" s="7">
        <f t="shared" si="2"/>
        <v>942.00533951846114</v>
      </c>
      <c r="T4" s="7">
        <f t="shared" si="2"/>
        <v>1081.4806968583162</v>
      </c>
      <c r="U4" s="7">
        <f t="shared" si="2"/>
        <v>1170.1615513000775</v>
      </c>
      <c r="V4" s="7">
        <f t="shared" si="2"/>
        <v>1199.4780085637019</v>
      </c>
      <c r="W4" s="7">
        <f t="shared" si="2"/>
        <v>1200</v>
      </c>
      <c r="X4" s="7">
        <f t="shared" si="2"/>
        <v>1223.6434190174398</v>
      </c>
      <c r="Y4" s="7">
        <f t="shared" si="2"/>
        <v>1274.4872370827177</v>
      </c>
      <c r="Z4" s="7">
        <f t="shared" si="2"/>
        <v>1392.886180572463</v>
      </c>
      <c r="AA4" s="7">
        <f t="shared" si="2"/>
        <v>1485.0727329591311</v>
      </c>
      <c r="AB4" s="7">
        <f t="shared" si="2"/>
        <v>1574.3840557148933</v>
      </c>
      <c r="AC4" s="7">
        <f t="shared" si="2"/>
        <v>1657.8394033588586</v>
      </c>
      <c r="AD4" s="7">
        <f t="shared" si="2"/>
        <v>1718.0708923011052</v>
      </c>
      <c r="AE4" s="7">
        <f t="shared" si="2"/>
        <v>1764.5540180523849</v>
      </c>
      <c r="AF4" s="7">
        <f t="shared" si="2"/>
        <v>1862.4876866395248</v>
      </c>
      <c r="AG4" s="7">
        <f t="shared" si="2"/>
        <v>1979.1250215922023</v>
      </c>
      <c r="AH4" s="7">
        <f t="shared" si="2"/>
        <v>2068.6766182947158</v>
      </c>
      <c r="AI4" s="7">
        <f t="shared" si="2"/>
        <v>2107.3791065876112</v>
      </c>
      <c r="AJ4" s="7">
        <f t="shared" si="2"/>
        <v>2228.9142699388281</v>
      </c>
      <c r="AK4" s="7">
        <f t="shared" si="2"/>
        <v>2350.7053405942129</v>
      </c>
      <c r="AL4" s="7">
        <f t="shared" si="2"/>
        <v>2371.545104194799</v>
      </c>
      <c r="AM4" s="7">
        <f t="shared" si="2"/>
        <v>2391.7901141826924</v>
      </c>
      <c r="AN4" s="7">
        <f t="shared" si="2"/>
        <v>2400</v>
      </c>
      <c r="AO4" s="7">
        <f t="shared" si="2"/>
        <v>2400</v>
      </c>
      <c r="AP4" s="7">
        <f t="shared" si="2"/>
        <v>2400</v>
      </c>
      <c r="AQ4" s="7">
        <f t="shared" si="2"/>
        <v>2400</v>
      </c>
      <c r="AR4" s="7">
        <f t="shared" si="2"/>
        <v>2400</v>
      </c>
      <c r="AS4" s="7">
        <f t="shared" si="2"/>
        <v>2419.493896484375</v>
      </c>
      <c r="AT4" s="7">
        <f t="shared" si="2"/>
        <v>2477.1549030665265</v>
      </c>
      <c r="AU4" s="7">
        <f t="shared" si="2"/>
        <v>2533.3512267013348</v>
      </c>
      <c r="AV4" s="7">
        <f t="shared" si="2"/>
        <v>2659.2876404323083</v>
      </c>
      <c r="AW4" s="7">
        <f t="shared" si="2"/>
        <v>2701.3834919561668</v>
      </c>
      <c r="AX4" s="7">
        <f t="shared" si="2"/>
        <v>2838.3875268650618</v>
      </c>
      <c r="AY4" s="7">
        <f t="shared" si="2"/>
        <v>2929.6721716500788</v>
      </c>
      <c r="AZ4" s="7">
        <f t="shared" si="2"/>
        <v>2959.3948082573197</v>
      </c>
      <c r="BA4" s="7">
        <f t="shared" si="2"/>
        <v>2986.426035127045</v>
      </c>
      <c r="BB4" s="7">
        <f t="shared" si="2"/>
        <v>3116.3825515432327</v>
      </c>
      <c r="BC4" s="7">
        <f t="shared" si="2"/>
        <v>3219.1252726804219</v>
      </c>
      <c r="BD4" s="7">
        <f t="shared" si="2"/>
        <v>3333.6095688820351</v>
      </c>
      <c r="BE4" s="7">
        <f t="shared" si="2"/>
        <v>3413.0413974263906</v>
      </c>
      <c r="BF4" s="7">
        <f t="shared" si="2"/>
        <v>3534.5903136417205</v>
      </c>
      <c r="BG4" s="7">
        <f t="shared" si="2"/>
        <v>3550.4760793014916</v>
      </c>
      <c r="BH4" s="7">
        <f t="shared" si="2"/>
        <v>3561.6049650118389</v>
      </c>
      <c r="BI4" s="7">
        <f t="shared" si="2"/>
        <v>3672.5200186064776</v>
      </c>
      <c r="BJ4" s="7">
        <f t="shared" si="2"/>
        <v>3840.5639263523622</v>
      </c>
      <c r="BK4" s="7">
        <f t="shared" si="2"/>
        <v>3953.5273696183076</v>
      </c>
      <c r="BL4" s="7">
        <f t="shared" si="2"/>
        <v>4093.1480796273077</v>
      </c>
      <c r="BM4" s="7">
        <f t="shared" si="2"/>
        <v>4159.8117894270881</v>
      </c>
      <c r="BN4" s="7">
        <f t="shared" si="2"/>
        <v>4180.0155081677685</v>
      </c>
      <c r="BO4" s="7">
        <f t="shared" si="2"/>
        <v>4383.3111476170734</v>
      </c>
      <c r="BP4" s="7">
        <f t="shared" si="2"/>
        <v>4496.6742871906526</v>
      </c>
      <c r="BQ4" s="7">
        <f t="shared" si="2"/>
        <v>4699.9761745249289</v>
      </c>
      <c r="BR4" s="7">
        <f t="shared" si="2"/>
        <v>4753.6389059962712</v>
      </c>
      <c r="BS4" s="7">
        <f t="shared" si="2"/>
        <v>4798.4091211946825</v>
      </c>
      <c r="BT4" s="7">
        <f t="shared" si="2"/>
        <v>4837.6960259611214</v>
      </c>
      <c r="BU4" s="7">
        <f t="shared" si="2"/>
        <v>5056.6760673192302</v>
      </c>
      <c r="BV4" s="7">
        <f t="shared" si="2"/>
        <v>5214.3517814828301</v>
      </c>
      <c r="BW4" s="7">
        <f t="shared" si="2"/>
        <v>5363.8316747723084</v>
      </c>
      <c r="BX4" s="7">
        <f t="shared" si="2"/>
        <v>5533.7365978443786</v>
      </c>
      <c r="BY4" s="7">
        <f t="shared" si="2"/>
        <v>5746.6343828052331</v>
      </c>
      <c r="BZ4" s="7">
        <f t="shared" si="2"/>
        <v>5994.5072102154618</v>
      </c>
      <c r="CA4" s="7">
        <f t="shared" si="2"/>
        <v>5987.8782710035821</v>
      </c>
      <c r="CB4" s="7">
        <f t="shared" si="3"/>
        <v>6244.5531026047165</v>
      </c>
      <c r="CC4" s="7">
        <f t="shared" si="3"/>
        <v>6526.9400444477888</v>
      </c>
      <c r="CD4" s="7">
        <f t="shared" si="3"/>
        <v>6742.4407533387548</v>
      </c>
      <c r="CE4" s="7">
        <f t="shared" si="3"/>
        <v>7132.5151410623766</v>
      </c>
      <c r="CF4" s="7">
        <f t="shared" si="3"/>
        <v>7126.8463594429868</v>
      </c>
      <c r="CG4" s="7">
        <f t="shared" si="3"/>
        <v>7479.6543599382721</v>
      </c>
      <c r="CH4" s="7">
        <f t="shared" si="3"/>
        <v>7850.6854099823049</v>
      </c>
      <c r="CI4" s="7">
        <f t="shared" si="3"/>
        <v>8241.6368585987238</v>
      </c>
      <c r="CJ4" s="7">
        <f t="shared" si="3"/>
        <v>8464.1017651874517</v>
      </c>
      <c r="CK4" s="7">
        <f t="shared" si="3"/>
        <v>8965.3664007206389</v>
      </c>
      <c r="CL4" s="7">
        <f t="shared" si="3"/>
        <v>9427.3666394145512</v>
      </c>
      <c r="CM4" s="7">
        <f t="shared" si="3"/>
        <v>9917.1931314893391</v>
      </c>
      <c r="CN4" s="7">
        <f t="shared" si="3"/>
        <v>10476.062165972797</v>
      </c>
      <c r="CO4" s="7">
        <f t="shared" si="3"/>
        <v>11102.881480503391</v>
      </c>
      <c r="CP4" s="7">
        <f t="shared" si="3"/>
        <v>11865.514062487429</v>
      </c>
      <c r="CQ4" s="7">
        <f t="shared" si="3"/>
        <v>12569.730461663683</v>
      </c>
      <c r="CR4" s="7">
        <f t="shared" si="3"/>
        <v>13587.564909797318</v>
      </c>
      <c r="CS4" s="7">
        <f t="shared" si="3"/>
        <v>14756.208183609822</v>
      </c>
      <c r="CT4" s="7">
        <f t="shared" si="3"/>
        <v>16273.639340929929</v>
      </c>
      <c r="CU4" s="7">
        <f t="shared" si="3"/>
        <v>18058.602694964564</v>
      </c>
      <c r="CV4" s="7">
        <f t="shared" si="3"/>
        <v>20507.592188237511</v>
      </c>
      <c r="CW4" s="7">
        <f t="shared" si="3"/>
        <v>23873.295204210284</v>
      </c>
      <c r="CX4" s="7">
        <f t="shared" si="3"/>
        <v>28806.518626699377</v>
      </c>
      <c r="CY4" s="7">
        <f t="shared" si="3"/>
        <v>37119.326431089386</v>
      </c>
      <c r="CZ4" s="7">
        <f>CZ21*(CZ5/CZ22)</f>
        <v>66253.277656555918</v>
      </c>
      <c r="DA4" s="7"/>
      <c r="DB4" s="18">
        <f t="shared" ref="DB4:DB16" si="5">SUM(E4:BB4)/SUM($E4:$CZ4)</f>
        <v>0.13597644387212648</v>
      </c>
      <c r="DC4" s="18">
        <f t="shared" ref="DC4:DC17" si="6">SUM(BC4:CP4)/SUM($E4:$CZ4)</f>
        <v>0.42068864881058793</v>
      </c>
      <c r="DD4" s="18">
        <f t="shared" ref="DD4:DD17" si="7">SUM(CQ4:CZ4)/SUM($E4:$CZ4)</f>
        <v>0.4433349073172857</v>
      </c>
      <c r="DE4" s="18">
        <f t="shared" ref="DE4:DE17" si="8">CZ4/SUM(E4:CZ4)</f>
        <v>0.1166470187623164</v>
      </c>
      <c r="DF4" s="7"/>
      <c r="DG4" s="18">
        <f t="shared" ref="DG4:DG17" si="9">DB4/SUM(DB4:DC4)</f>
        <v>0.2442697515247822</v>
      </c>
      <c r="DH4" s="18">
        <f t="shared" ref="DH4:DH17" si="10">DC4/SUM(DB4:DC4)</f>
        <v>0.75573024847521786</v>
      </c>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c r="GS4" s="7"/>
      <c r="GT4" s="7"/>
      <c r="GU4" s="7"/>
      <c r="GV4" s="7"/>
      <c r="GW4" s="7"/>
      <c r="GX4" s="7"/>
      <c r="GY4" s="7"/>
      <c r="GZ4" s="7"/>
      <c r="HA4" s="7"/>
      <c r="HB4" s="7"/>
      <c r="HC4" s="7"/>
      <c r="HD4" s="7"/>
      <c r="HE4" s="7"/>
      <c r="HF4" s="7"/>
      <c r="HG4" s="7"/>
      <c r="HH4" s="7"/>
      <c r="HI4" s="7"/>
      <c r="HJ4" s="7"/>
      <c r="HK4" s="7"/>
      <c r="HL4" s="7"/>
      <c r="HM4" s="7"/>
      <c r="HN4" s="7"/>
      <c r="HO4" s="7"/>
      <c r="HP4" s="7"/>
      <c r="HQ4" s="7"/>
      <c r="HR4" s="7"/>
      <c r="HS4" s="7"/>
      <c r="HT4" s="7"/>
      <c r="HU4" s="7"/>
      <c r="HV4" s="7"/>
      <c r="HW4" s="7"/>
      <c r="HX4" s="7"/>
      <c r="HY4" s="7"/>
      <c r="HZ4" s="7"/>
      <c r="IA4" s="7"/>
      <c r="IB4" s="7"/>
      <c r="IC4" s="7"/>
      <c r="ID4" s="7"/>
      <c r="IE4" s="7"/>
      <c r="IF4" s="7"/>
      <c r="IG4" s="7"/>
      <c r="IH4" s="7"/>
      <c r="II4" s="7"/>
      <c r="IJ4" s="7"/>
      <c r="IK4" s="7"/>
      <c r="IL4" s="7"/>
      <c r="IM4" s="7"/>
      <c r="IN4" s="7"/>
      <c r="IO4" s="7"/>
      <c r="IP4" s="7"/>
      <c r="IQ4" s="7"/>
      <c r="IR4" s="7"/>
      <c r="IS4" s="7"/>
      <c r="IT4" s="7"/>
      <c r="IU4" s="7"/>
      <c r="IV4" s="7"/>
      <c r="IW4" s="7"/>
      <c r="IX4" s="7"/>
      <c r="IY4" s="7"/>
      <c r="IZ4" s="7"/>
      <c r="JA4" s="7"/>
      <c r="JB4" s="7"/>
      <c r="JC4" s="7"/>
      <c r="JD4" s="7"/>
      <c r="JE4" s="7"/>
      <c r="JF4" s="7"/>
      <c r="JG4" s="7"/>
      <c r="JH4" s="7"/>
      <c r="JI4" s="7"/>
      <c r="JJ4" s="7"/>
      <c r="JK4" s="7"/>
      <c r="JL4" s="7"/>
      <c r="JM4" s="7"/>
    </row>
    <row r="5" spans="1:273" x14ac:dyDescent="0.2">
      <c r="A5" s="293">
        <v>2003</v>
      </c>
      <c r="B5" s="7">
        <f t="shared" si="0"/>
        <v>698014635708.9458</v>
      </c>
      <c r="C5" s="7">
        <f>C22*(C6/C23)</f>
        <v>6228.4151906764864</v>
      </c>
      <c r="D5" s="7">
        <f t="shared" si="1"/>
        <v>112069381.10899001</v>
      </c>
      <c r="E5" s="7">
        <v>0</v>
      </c>
      <c r="F5" s="7">
        <v>0</v>
      </c>
      <c r="G5" s="7">
        <v>0</v>
      </c>
      <c r="H5" s="7">
        <v>0</v>
      </c>
      <c r="I5" s="7">
        <v>0</v>
      </c>
      <c r="J5" s="7">
        <v>0</v>
      </c>
      <c r="K5" s="7">
        <v>0</v>
      </c>
      <c r="L5" s="7">
        <v>0</v>
      </c>
      <c r="M5" s="7">
        <v>0</v>
      </c>
      <c r="N5" s="7">
        <v>0</v>
      </c>
      <c r="O5" s="7">
        <f t="shared" si="4"/>
        <v>413.33370974296611</v>
      </c>
      <c r="P5" s="7">
        <f t="shared" si="2"/>
        <v>601.78679674688055</v>
      </c>
      <c r="Q5" s="7">
        <f t="shared" si="2"/>
        <v>776.20803510394671</v>
      </c>
      <c r="R5" s="7">
        <f t="shared" si="2"/>
        <v>898.09698067889371</v>
      </c>
      <c r="S5" s="7">
        <f t="shared" si="2"/>
        <v>1020.4727570131054</v>
      </c>
      <c r="T5" s="7">
        <f t="shared" si="2"/>
        <v>1172.976267446674</v>
      </c>
      <c r="U5" s="7">
        <f t="shared" si="2"/>
        <v>1254.0431270213237</v>
      </c>
      <c r="V5" s="7">
        <f t="shared" si="2"/>
        <v>1434.1686000134509</v>
      </c>
      <c r="W5" s="7">
        <f t="shared" si="2"/>
        <v>1440</v>
      </c>
      <c r="X5" s="7">
        <f t="shared" si="2"/>
        <v>1437.8662972895852</v>
      </c>
      <c r="Y5" s="7">
        <f t="shared" si="2"/>
        <v>1425.8009400772748</v>
      </c>
      <c r="Z5" s="7">
        <f t="shared" si="2"/>
        <v>1523.6066442442559</v>
      </c>
      <c r="AA5" s="7">
        <f t="shared" si="2"/>
        <v>1654.9195141561586</v>
      </c>
      <c r="AB5" s="7">
        <f t="shared" si="2"/>
        <v>1720.5755722564793</v>
      </c>
      <c r="AC5" s="7">
        <f t="shared" si="2"/>
        <v>1799.3765317422378</v>
      </c>
      <c r="AD5" s="7">
        <f t="shared" si="2"/>
        <v>1909.5311416817283</v>
      </c>
      <c r="AE5" s="7">
        <f t="shared" si="2"/>
        <v>2007.9552299120853</v>
      </c>
      <c r="AF5" s="7">
        <f t="shared" si="2"/>
        <v>2095.8765283464868</v>
      </c>
      <c r="AG5" s="7">
        <f t="shared" si="2"/>
        <v>2183.4092475011935</v>
      </c>
      <c r="AH5" s="7">
        <f t="shared" si="2"/>
        <v>2317.5444979370036</v>
      </c>
      <c r="AI5" s="7">
        <f t="shared" si="2"/>
        <v>2356.469612571173</v>
      </c>
      <c r="AJ5" s="7">
        <f t="shared" si="2"/>
        <v>2444.8170599682885</v>
      </c>
      <c r="AK5" s="7">
        <f t="shared" si="2"/>
        <v>2538.8788736400029</v>
      </c>
      <c r="AL5" s="7">
        <f t="shared" si="2"/>
        <v>2678.3024755549991</v>
      </c>
      <c r="AM5" s="7">
        <f t="shared" si="2"/>
        <v>2845.1993505915771</v>
      </c>
      <c r="AN5" s="7">
        <f t="shared" si="2"/>
        <v>2880</v>
      </c>
      <c r="AO5" s="7">
        <f t="shared" si="2"/>
        <v>2880</v>
      </c>
      <c r="AP5" s="7">
        <f t="shared" si="2"/>
        <v>2880</v>
      </c>
      <c r="AQ5" s="7">
        <f t="shared" si="2"/>
        <v>2880</v>
      </c>
      <c r="AR5" s="7">
        <f t="shared" si="2"/>
        <v>2880</v>
      </c>
      <c r="AS5" s="7">
        <f t="shared" si="2"/>
        <v>2880</v>
      </c>
      <c r="AT5" s="7">
        <f t="shared" si="2"/>
        <v>2841.2768343420685</v>
      </c>
      <c r="AU5" s="7">
        <f t="shared" si="2"/>
        <v>2875.9858475742399</v>
      </c>
      <c r="AV5" s="7">
        <f t="shared" si="2"/>
        <v>2988.2963476551072</v>
      </c>
      <c r="AW5" s="7">
        <f t="shared" si="2"/>
        <v>3016.9548520904059</v>
      </c>
      <c r="AX5" s="7">
        <f t="shared" si="2"/>
        <v>3161.2600573831642</v>
      </c>
      <c r="AY5" s="7">
        <f t="shared" si="2"/>
        <v>3294.4618963246658</v>
      </c>
      <c r="AZ5" s="7">
        <f t="shared" si="2"/>
        <v>3321.6254071292806</v>
      </c>
      <c r="BA5" s="7">
        <f t="shared" si="2"/>
        <v>3446.235686304698</v>
      </c>
      <c r="BB5" s="7">
        <f t="shared" si="2"/>
        <v>3551.4695283104911</v>
      </c>
      <c r="BC5" s="7">
        <f t="shared" si="2"/>
        <v>3542.2763090453413</v>
      </c>
      <c r="BD5" s="7">
        <f t="shared" si="2"/>
        <v>3672.9922372851834</v>
      </c>
      <c r="BE5" s="7">
        <f t="shared" si="2"/>
        <v>3808.6179175838711</v>
      </c>
      <c r="BF5" s="7">
        <f t="shared" si="2"/>
        <v>3895.0766024979553</v>
      </c>
      <c r="BG5" s="7">
        <f t="shared" si="2"/>
        <v>4036.8638048534954</v>
      </c>
      <c r="BH5" s="7">
        <f t="shared" si="2"/>
        <v>4152.4189409725859</v>
      </c>
      <c r="BI5" s="7">
        <f t="shared" si="2"/>
        <v>4178.1136309071017</v>
      </c>
      <c r="BJ5" s="7">
        <f t="shared" si="2"/>
        <v>4311.2369429222745</v>
      </c>
      <c r="BK5" s="7">
        <f t="shared" si="2"/>
        <v>4395.59041640755</v>
      </c>
      <c r="BL5" s="7">
        <f t="shared" si="2"/>
        <v>4510.5703389094579</v>
      </c>
      <c r="BM5" s="7">
        <f t="shared" si="2"/>
        <v>4684.9836753606151</v>
      </c>
      <c r="BN5" s="7">
        <f t="shared" si="2"/>
        <v>4729.0846324972499</v>
      </c>
      <c r="BO5" s="7">
        <f t="shared" si="2"/>
        <v>4831.51114301704</v>
      </c>
      <c r="BP5" s="7">
        <f t="shared" si="2"/>
        <v>4962.9100871784831</v>
      </c>
      <c r="BQ5" s="7">
        <f t="shared" si="2"/>
        <v>5117.960526267254</v>
      </c>
      <c r="BR5" s="7">
        <f t="shared" si="2"/>
        <v>5308.6619353798214</v>
      </c>
      <c r="BS5" s="7">
        <f t="shared" si="2"/>
        <v>5472.7885627763062</v>
      </c>
      <c r="BT5" s="7">
        <f t="shared" si="2"/>
        <v>5624.9681681149696</v>
      </c>
      <c r="BU5" s="7">
        <f t="shared" si="2"/>
        <v>5750.1279747583339</v>
      </c>
      <c r="BV5" s="7">
        <f t="shared" si="2"/>
        <v>5864.1383306417083</v>
      </c>
      <c r="BW5" s="7">
        <f t="shared" si="2"/>
        <v>5952.6257060681601</v>
      </c>
      <c r="BX5" s="7">
        <f t="shared" si="2"/>
        <v>6099.9754730494988</v>
      </c>
      <c r="BY5" s="7">
        <f t="shared" si="2"/>
        <v>6297.7786276356528</v>
      </c>
      <c r="BZ5" s="7">
        <f t="shared" si="2"/>
        <v>6596.6723642293609</v>
      </c>
      <c r="CA5" s="7">
        <f t="shared" si="2"/>
        <v>6770.1223065101949</v>
      </c>
      <c r="CB5" s="7">
        <f t="shared" si="3"/>
        <v>7065.56911340231</v>
      </c>
      <c r="CC5" s="7">
        <f t="shared" si="3"/>
        <v>7166.3585469648242</v>
      </c>
      <c r="CD5" s="7">
        <f t="shared" si="3"/>
        <v>7422.0685592049731</v>
      </c>
      <c r="CE5" s="7">
        <f t="shared" si="3"/>
        <v>7785.2056894678635</v>
      </c>
      <c r="CF5" s="7">
        <f t="shared" si="3"/>
        <v>8092.541656076829</v>
      </c>
      <c r="CG5" s="7">
        <f t="shared" si="3"/>
        <v>8353.5228916838587</v>
      </c>
      <c r="CH5" s="7">
        <f t="shared" si="3"/>
        <v>8695.8774600523448</v>
      </c>
      <c r="CI5" s="7">
        <f t="shared" si="3"/>
        <v>9019.5271270237281</v>
      </c>
      <c r="CJ5" s="7">
        <f t="shared" si="3"/>
        <v>9467.6777193429825</v>
      </c>
      <c r="CK5" s="7">
        <f t="shared" si="3"/>
        <v>9888.6954069839849</v>
      </c>
      <c r="CL5" s="7">
        <f t="shared" si="3"/>
        <v>10407.746068184899</v>
      </c>
      <c r="CM5" s="7">
        <f t="shared" si="3"/>
        <v>11022.191937923739</v>
      </c>
      <c r="CN5" s="7">
        <f t="shared" si="3"/>
        <v>11694.804144979249</v>
      </c>
      <c r="CO5" s="7">
        <f t="shared" si="3"/>
        <v>12172.346908118043</v>
      </c>
      <c r="CP5" s="7">
        <f t="shared" si="3"/>
        <v>12977.611383134719</v>
      </c>
      <c r="CQ5" s="7">
        <f t="shared" si="3"/>
        <v>13959.699645854675</v>
      </c>
      <c r="CR5" s="7">
        <f t="shared" si="3"/>
        <v>14921.846202571605</v>
      </c>
      <c r="CS5" s="7">
        <f t="shared" si="3"/>
        <v>16284.629435344405</v>
      </c>
      <c r="CT5" s="7">
        <f t="shared" si="3"/>
        <v>17691.826540717007</v>
      </c>
      <c r="CU5" s="7">
        <f t="shared" si="3"/>
        <v>19584.008648570318</v>
      </c>
      <c r="CV5" s="7">
        <f t="shared" si="3"/>
        <v>22232.112747158732</v>
      </c>
      <c r="CW5" s="7">
        <f t="shared" si="3"/>
        <v>25369.054951916078</v>
      </c>
      <c r="CX5" s="7">
        <f t="shared" si="3"/>
        <v>30684.779890393376</v>
      </c>
      <c r="CY5" s="7">
        <f t="shared" si="3"/>
        <v>39255.397583105347</v>
      </c>
      <c r="CZ5" s="7">
        <f>CZ22*(CZ6/CZ23)</f>
        <v>69215.302975022874</v>
      </c>
      <c r="DA5" s="7"/>
      <c r="DB5" s="18">
        <f t="shared" si="5"/>
        <v>0.14087834111543468</v>
      </c>
      <c r="DC5" s="18">
        <f t="shared" si="6"/>
        <v>0.42683182782754697</v>
      </c>
      <c r="DD5" s="18">
        <f t="shared" si="7"/>
        <v>0.43228983105701851</v>
      </c>
      <c r="DE5" s="18">
        <f t="shared" si="8"/>
        <v>0.1111486653869132</v>
      </c>
      <c r="DF5" s="7"/>
      <c r="DG5" s="18">
        <f t="shared" si="9"/>
        <v>0.24815187189219415</v>
      </c>
      <c r="DH5" s="18">
        <f t="shared" si="10"/>
        <v>0.75184812810780588</v>
      </c>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c r="IE5" s="7"/>
      <c r="IF5" s="7"/>
      <c r="IG5" s="7"/>
      <c r="IH5" s="7"/>
      <c r="II5" s="7"/>
      <c r="IJ5" s="7"/>
      <c r="IK5" s="7"/>
      <c r="IL5" s="7"/>
      <c r="IM5" s="7"/>
      <c r="IN5" s="7"/>
      <c r="IO5" s="7"/>
      <c r="IP5" s="7"/>
      <c r="IQ5" s="7"/>
      <c r="IR5" s="7"/>
      <c r="IS5" s="7"/>
      <c r="IT5" s="7"/>
      <c r="IU5" s="7"/>
      <c r="IV5" s="7"/>
      <c r="IW5" s="7"/>
      <c r="IX5" s="7"/>
      <c r="IY5" s="7"/>
      <c r="IZ5" s="7"/>
      <c r="JA5" s="7"/>
      <c r="JB5" s="7"/>
      <c r="JC5" s="7"/>
      <c r="JD5" s="7"/>
      <c r="JE5" s="7"/>
      <c r="JF5" s="7"/>
      <c r="JG5" s="7"/>
      <c r="JH5" s="7"/>
      <c r="JI5" s="7"/>
      <c r="JJ5" s="7"/>
      <c r="JK5" s="7"/>
      <c r="JL5" s="7"/>
      <c r="JM5" s="7"/>
    </row>
    <row r="6" spans="1:273" x14ac:dyDescent="0.2">
      <c r="A6" s="293">
        <v>2004</v>
      </c>
      <c r="B6" s="7">
        <f t="shared" si="0"/>
        <v>771749578848.27734</v>
      </c>
      <c r="C6" s="7">
        <v>6759.32568359375</v>
      </c>
      <c r="D6" s="7">
        <v>114175528</v>
      </c>
      <c r="E6" s="7">
        <v>0</v>
      </c>
      <c r="F6" s="7">
        <v>0</v>
      </c>
      <c r="G6" s="7">
        <v>0</v>
      </c>
      <c r="H6" s="7">
        <v>0</v>
      </c>
      <c r="I6" s="7">
        <v>0</v>
      </c>
      <c r="J6" s="7">
        <v>0</v>
      </c>
      <c r="K6" s="7">
        <v>0</v>
      </c>
      <c r="L6" s="7">
        <v>0</v>
      </c>
      <c r="M6" s="7">
        <v>0</v>
      </c>
      <c r="N6" s="7">
        <v>218.09571838378906</v>
      </c>
      <c r="O6" s="7">
        <v>502.23739624023438</v>
      </c>
      <c r="P6" s="7">
        <v>709.15899658203125</v>
      </c>
      <c r="Q6" s="7">
        <v>870.99835205078125</v>
      </c>
      <c r="R6" s="7">
        <v>1036.2008056640625</v>
      </c>
      <c r="S6" s="7">
        <v>1172.4764404296875</v>
      </c>
      <c r="T6" s="7">
        <v>1271.997314453125</v>
      </c>
      <c r="U6" s="7">
        <v>1448.523681640625</v>
      </c>
      <c r="V6" s="7">
        <v>1559.3214111328125</v>
      </c>
      <c r="W6" s="7">
        <v>1560</v>
      </c>
      <c r="X6" s="7">
        <v>1560</v>
      </c>
      <c r="Y6" s="7">
        <v>1634.953857421875</v>
      </c>
      <c r="Z6" s="7">
        <v>1715.9952392578125</v>
      </c>
      <c r="AA6" s="7">
        <v>1805.9766845703125</v>
      </c>
      <c r="AB6" s="7">
        <v>1916.662353515625</v>
      </c>
      <c r="AC6" s="7">
        <v>2057.153564453125</v>
      </c>
      <c r="AD6" s="7">
        <v>2127.490478515625</v>
      </c>
      <c r="AE6" s="7">
        <v>2221.459228515625</v>
      </c>
      <c r="AF6" s="7">
        <v>2360.769287109375</v>
      </c>
      <c r="AG6" s="7">
        <v>2406.267333984375</v>
      </c>
      <c r="AH6" s="7">
        <v>2508.123046875</v>
      </c>
      <c r="AI6" s="7">
        <v>2628.056396484375</v>
      </c>
      <c r="AJ6" s="7">
        <v>2765.025390625</v>
      </c>
      <c r="AK6" s="7">
        <v>2904.130859375</v>
      </c>
      <c r="AL6" s="7">
        <v>3004.98291015625</v>
      </c>
      <c r="AM6" s="7">
        <v>3109.3271484375</v>
      </c>
      <c r="AN6" s="7">
        <v>3120</v>
      </c>
      <c r="AO6" s="7">
        <v>3120</v>
      </c>
      <c r="AP6" s="7">
        <v>3120</v>
      </c>
      <c r="AQ6" s="7">
        <v>3120</v>
      </c>
      <c r="AR6" s="7">
        <v>3120</v>
      </c>
      <c r="AS6" s="7">
        <v>3120</v>
      </c>
      <c r="AT6" s="7">
        <v>3140.9697265625</v>
      </c>
      <c r="AU6" s="7">
        <v>3264.260498046875</v>
      </c>
      <c r="AV6" s="7">
        <v>3357.98388671875</v>
      </c>
      <c r="AW6" s="7">
        <v>3426.321533203125</v>
      </c>
      <c r="AX6" s="7">
        <v>3567.815673828125</v>
      </c>
      <c r="AY6" s="7">
        <v>3600</v>
      </c>
      <c r="AZ6" s="7">
        <v>3659.51806640625</v>
      </c>
      <c r="BA6" s="7">
        <v>3788.174072265625</v>
      </c>
      <c r="BB6" s="7">
        <v>3905.802978515625</v>
      </c>
      <c r="BC6" s="7">
        <v>4027.4033203125</v>
      </c>
      <c r="BD6" s="7">
        <v>4176.96142578125</v>
      </c>
      <c r="BE6" s="7">
        <v>4200.1279296875</v>
      </c>
      <c r="BF6" s="7">
        <v>4292.80517578125</v>
      </c>
      <c r="BG6" s="7">
        <v>4438.85693359375</v>
      </c>
      <c r="BH6" s="7">
        <v>4572.11279296875</v>
      </c>
      <c r="BI6" s="7">
        <v>4684.0390625</v>
      </c>
      <c r="BJ6" s="7">
        <v>4791.8837890625</v>
      </c>
      <c r="BK6" s="7">
        <v>4803.23291015625</v>
      </c>
      <c r="BL6" s="7">
        <v>4938.0673828125</v>
      </c>
      <c r="BM6" s="7">
        <v>5077.9697265625</v>
      </c>
      <c r="BN6" s="7">
        <v>5232.04296875</v>
      </c>
      <c r="BO6" s="7">
        <v>5393.087890625</v>
      </c>
      <c r="BP6" s="7">
        <v>5529.89013671875</v>
      </c>
      <c r="BQ6" s="7">
        <v>5721.87939453125</v>
      </c>
      <c r="BR6" s="7">
        <v>5900.6240234375</v>
      </c>
      <c r="BS6" s="7">
        <v>6000</v>
      </c>
      <c r="BT6" s="7">
        <v>6090.2333984375</v>
      </c>
      <c r="BU6" s="7">
        <v>6240</v>
      </c>
      <c r="BV6" s="7">
        <v>6324.97021484375</v>
      </c>
      <c r="BW6" s="7">
        <v>6541.94873046875</v>
      </c>
      <c r="BX6" s="7">
        <v>6717.0908203125</v>
      </c>
      <c r="BY6" s="7">
        <v>6981.0654296875</v>
      </c>
      <c r="BZ6" s="7">
        <v>7195.287109375</v>
      </c>
      <c r="CA6" s="7">
        <v>7281.91552734375</v>
      </c>
      <c r="CB6" s="7">
        <v>7582.6240234375</v>
      </c>
      <c r="CC6" s="7">
        <v>7838.99609375</v>
      </c>
      <c r="CD6" s="7">
        <v>8169.626953125</v>
      </c>
      <c r="CE6" s="7">
        <v>8403.6962890625</v>
      </c>
      <c r="CF6" s="7">
        <v>8707.646484375</v>
      </c>
      <c r="CG6" s="7">
        <v>9083.583984375</v>
      </c>
      <c r="CH6" s="7">
        <v>9479.1630859375</v>
      </c>
      <c r="CI6" s="7">
        <v>9754.6015625</v>
      </c>
      <c r="CJ6" s="7">
        <v>10246.7431640625</v>
      </c>
      <c r="CK6" s="7">
        <v>10729.611328125</v>
      </c>
      <c r="CL6" s="7">
        <v>11280.24609375</v>
      </c>
      <c r="CM6" s="7">
        <v>11905.9384765625</v>
      </c>
      <c r="CN6" s="7">
        <v>12359.662109375</v>
      </c>
      <c r="CO6" s="7">
        <v>13102.1875</v>
      </c>
      <c r="CP6" s="7">
        <v>14008.8173828125</v>
      </c>
      <c r="CQ6" s="7">
        <v>14876.4990234375</v>
      </c>
      <c r="CR6" s="7">
        <v>16045.1845703125</v>
      </c>
      <c r="CS6" s="7">
        <v>17416.763671875</v>
      </c>
      <c r="CT6" s="7">
        <v>18876.73046875</v>
      </c>
      <c r="CU6" s="7">
        <v>21074.958984375</v>
      </c>
      <c r="CV6" s="7">
        <v>23688.6640625</v>
      </c>
      <c r="CW6" s="7">
        <v>27205.3359375</v>
      </c>
      <c r="CX6" s="7">
        <v>32518.048828125</v>
      </c>
      <c r="CY6" s="7">
        <v>41749.46875</v>
      </c>
      <c r="CZ6" s="7">
        <v>75141.46875</v>
      </c>
      <c r="DA6" s="7"/>
      <c r="DB6" s="18">
        <f t="shared" si="5"/>
        <v>0.14426004680607321</v>
      </c>
      <c r="DC6" s="18">
        <f t="shared" si="6"/>
        <v>0.42876767360578671</v>
      </c>
      <c r="DD6" s="18">
        <f t="shared" si="7"/>
        <v>0.4269722795881401</v>
      </c>
      <c r="DE6" s="18">
        <f>CZ6/SUM(E6:CZ6)</f>
        <v>0.11117147860303424</v>
      </c>
      <c r="DF6" s="7"/>
      <c r="DG6" s="18">
        <f t="shared" si="9"/>
        <v>0.25175055528271345</v>
      </c>
      <c r="DH6" s="18">
        <f t="shared" si="10"/>
        <v>0.7482494447172866</v>
      </c>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c r="IE6" s="7"/>
      <c r="IF6" s="7"/>
      <c r="IG6" s="7"/>
      <c r="IH6" s="7"/>
      <c r="II6" s="7"/>
      <c r="IJ6" s="7"/>
      <c r="IK6" s="7"/>
      <c r="IL6" s="7"/>
      <c r="IM6" s="7"/>
      <c r="IN6" s="7"/>
      <c r="IO6" s="7"/>
      <c r="IP6" s="7"/>
      <c r="IQ6" s="7"/>
      <c r="IR6" s="7"/>
      <c r="IS6" s="7"/>
      <c r="IT6" s="7"/>
      <c r="IU6" s="7"/>
      <c r="IV6" s="7"/>
      <c r="IW6" s="7"/>
      <c r="IX6" s="7"/>
      <c r="IY6" s="7"/>
      <c r="IZ6" s="7"/>
      <c r="JA6" s="7"/>
      <c r="JB6" s="7"/>
      <c r="JC6" s="7"/>
      <c r="JD6" s="7"/>
      <c r="JE6" s="7"/>
      <c r="JF6" s="7"/>
      <c r="JG6" s="7"/>
      <c r="JH6" s="7"/>
      <c r="JI6" s="7"/>
      <c r="JJ6" s="7"/>
      <c r="JK6" s="7"/>
      <c r="JL6" s="7"/>
      <c r="JM6" s="7"/>
    </row>
    <row r="7" spans="1:273" x14ac:dyDescent="0.2">
      <c r="A7" s="293">
        <v>2005</v>
      </c>
      <c r="B7" s="7">
        <f t="shared" si="0"/>
        <v>876149036857.94531</v>
      </c>
      <c r="C7" s="7">
        <v>7478.0791015625</v>
      </c>
      <c r="D7" s="7">
        <v>117162312</v>
      </c>
      <c r="E7" s="7">
        <v>0</v>
      </c>
      <c r="F7" s="7">
        <v>0</v>
      </c>
      <c r="G7" s="7">
        <v>0</v>
      </c>
      <c r="H7" s="7">
        <v>0</v>
      </c>
      <c r="I7" s="7">
        <v>0</v>
      </c>
      <c r="J7" s="7">
        <v>0</v>
      </c>
      <c r="K7" s="7">
        <v>0</v>
      </c>
      <c r="L7" s="7">
        <v>0</v>
      </c>
      <c r="M7" s="7">
        <v>0</v>
      </c>
      <c r="N7" s="7">
        <v>278.89767456054688</v>
      </c>
      <c r="O7" s="7">
        <v>577.800537109375</v>
      </c>
      <c r="P7" s="7">
        <v>812.48370361328125</v>
      </c>
      <c r="Q7" s="7">
        <v>1012.3832397460938</v>
      </c>
      <c r="R7" s="7">
        <v>1210.8360595703125</v>
      </c>
      <c r="S7" s="7">
        <v>1304.3173828125</v>
      </c>
      <c r="T7" s="7">
        <v>1499.3079833984375</v>
      </c>
      <c r="U7" s="7">
        <v>1677.88671875</v>
      </c>
      <c r="V7" s="7">
        <v>1795.470458984375</v>
      </c>
      <c r="W7" s="7">
        <v>1800</v>
      </c>
      <c r="X7" s="7">
        <v>1800</v>
      </c>
      <c r="Y7" s="7">
        <v>1810.20556640625</v>
      </c>
      <c r="Z7" s="7">
        <v>1944.4996337890625</v>
      </c>
      <c r="AA7" s="7">
        <v>2086.14794921875</v>
      </c>
      <c r="AB7" s="7">
        <v>2183.41748046875</v>
      </c>
      <c r="AC7" s="7">
        <v>2356.76806640625</v>
      </c>
      <c r="AD7" s="7">
        <v>2403.5068359375</v>
      </c>
      <c r="AE7" s="7">
        <v>2506.61865234375</v>
      </c>
      <c r="AF7" s="7">
        <v>2588.844482421875</v>
      </c>
      <c r="AG7" s="7">
        <v>2717.3349609375</v>
      </c>
      <c r="AH7" s="7">
        <v>2876.822265625</v>
      </c>
      <c r="AI7" s="7">
        <v>2989.94384765625</v>
      </c>
      <c r="AJ7" s="7">
        <v>3068.554931640625</v>
      </c>
      <c r="AK7" s="7">
        <v>3249.6142578125</v>
      </c>
      <c r="AL7" s="7">
        <v>3383.0966796875</v>
      </c>
      <c r="AM7" s="7">
        <v>3554.254150390625</v>
      </c>
      <c r="AN7" s="7">
        <v>3600</v>
      </c>
      <c r="AO7" s="7">
        <v>3600</v>
      </c>
      <c r="AP7" s="7">
        <v>3600</v>
      </c>
      <c r="AQ7" s="7">
        <v>3600</v>
      </c>
      <c r="AR7" s="7">
        <v>3600</v>
      </c>
      <c r="AS7" s="7">
        <v>3600</v>
      </c>
      <c r="AT7" s="7">
        <v>3600</v>
      </c>
      <c r="AU7" s="7">
        <v>3600</v>
      </c>
      <c r="AV7" s="7">
        <v>3641.235107421875</v>
      </c>
      <c r="AW7" s="7">
        <v>3802.0830078125</v>
      </c>
      <c r="AX7" s="7">
        <v>3930.3408203125</v>
      </c>
      <c r="AY7" s="7">
        <v>4091.567626953125</v>
      </c>
      <c r="AZ7" s="7">
        <v>4200</v>
      </c>
      <c r="BA7" s="7">
        <v>4217.47412109375</v>
      </c>
      <c r="BB7" s="7">
        <v>4349.06689453125</v>
      </c>
      <c r="BC7" s="7">
        <v>4490.2724609375</v>
      </c>
      <c r="BD7" s="7">
        <v>4626.08935546875</v>
      </c>
      <c r="BE7" s="7">
        <v>4785.56005859375</v>
      </c>
      <c r="BF7" s="7">
        <v>4800</v>
      </c>
      <c r="BG7" s="7">
        <v>4879.57080078125</v>
      </c>
      <c r="BH7" s="7">
        <v>5048.0341796875</v>
      </c>
      <c r="BI7" s="7">
        <v>5185.63671875</v>
      </c>
      <c r="BJ7" s="7">
        <v>5374.818359375</v>
      </c>
      <c r="BK7" s="7">
        <v>5400</v>
      </c>
      <c r="BL7" s="7">
        <v>5492.7724609375</v>
      </c>
      <c r="BM7" s="7">
        <v>5705.45947265625</v>
      </c>
      <c r="BN7" s="7">
        <v>5902.83642578125</v>
      </c>
      <c r="BO7" s="7">
        <v>6000</v>
      </c>
      <c r="BP7" s="7">
        <v>6037.40478515625</v>
      </c>
      <c r="BQ7" s="7">
        <v>6246.681640625</v>
      </c>
      <c r="BR7" s="7">
        <v>6454.42822265625</v>
      </c>
      <c r="BS7" s="7">
        <v>6629.2822265625</v>
      </c>
      <c r="BT7" s="7">
        <v>6855.44580078125</v>
      </c>
      <c r="BU7" s="7">
        <v>7139.06005859375</v>
      </c>
      <c r="BV7" s="7">
        <v>7200</v>
      </c>
      <c r="BW7" s="7">
        <v>7200</v>
      </c>
      <c r="BX7" s="7">
        <v>7372.447265625</v>
      </c>
      <c r="BY7" s="7">
        <v>7707.96630859375</v>
      </c>
      <c r="BZ7" s="7">
        <v>7904.599609375</v>
      </c>
      <c r="CA7" s="7">
        <v>8266.1630859375</v>
      </c>
      <c r="CB7" s="7">
        <v>8401.62890625</v>
      </c>
      <c r="CC7" s="7">
        <v>8694.2900390625</v>
      </c>
      <c r="CD7" s="7">
        <v>9004.1162109375</v>
      </c>
      <c r="CE7" s="7">
        <v>9364.3486328125</v>
      </c>
      <c r="CF7" s="7">
        <v>9615.3095703125</v>
      </c>
      <c r="CG7" s="7">
        <v>10011.765625</v>
      </c>
      <c r="CH7" s="7">
        <v>10458.41796875</v>
      </c>
      <c r="CI7" s="7">
        <v>10816.5537109375</v>
      </c>
      <c r="CJ7" s="7">
        <v>11303.3779296875</v>
      </c>
      <c r="CK7" s="7">
        <v>11913.345703125</v>
      </c>
      <c r="CL7" s="7">
        <v>12253.40625</v>
      </c>
      <c r="CM7" s="7">
        <v>12909.41015625</v>
      </c>
      <c r="CN7" s="7">
        <v>13655.607421875</v>
      </c>
      <c r="CO7" s="7">
        <v>14409.03125</v>
      </c>
      <c r="CP7" s="7">
        <v>15229.9033203125</v>
      </c>
      <c r="CQ7" s="7">
        <v>16355.8154296875</v>
      </c>
      <c r="CR7" s="7">
        <v>17608.173828125</v>
      </c>
      <c r="CS7" s="7">
        <v>18836.919921875</v>
      </c>
      <c r="CT7" s="7">
        <v>20776.765625</v>
      </c>
      <c r="CU7" s="7">
        <v>23098.353515625</v>
      </c>
      <c r="CV7" s="7">
        <v>25773.572265625</v>
      </c>
      <c r="CW7" s="7">
        <v>29937.025390625</v>
      </c>
      <c r="CX7" s="7">
        <v>35845.51171875</v>
      </c>
      <c r="CY7" s="7">
        <v>46090.10546875</v>
      </c>
      <c r="CZ7" s="7">
        <v>82207.140625</v>
      </c>
      <c r="DA7" s="7"/>
      <c r="DB7" s="18">
        <f t="shared" si="5"/>
        <v>0.14779551952296119</v>
      </c>
      <c r="DC7" s="18">
        <f t="shared" si="6"/>
        <v>0.42892096531481494</v>
      </c>
      <c r="DD7" s="18">
        <f t="shared" si="7"/>
        <v>0.42328351516222384</v>
      </c>
      <c r="DE7" s="18">
        <f>CZ7/SUM(E7:CZ7)</f>
        <v>0.10993269262601599</v>
      </c>
      <c r="DF7" s="7"/>
      <c r="DG7" s="18">
        <f t="shared" si="9"/>
        <v>0.25627066922585784</v>
      </c>
      <c r="DH7" s="18">
        <f t="shared" si="10"/>
        <v>0.74372933077414216</v>
      </c>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row>
    <row r="8" spans="1:273" x14ac:dyDescent="0.2">
      <c r="A8" s="293">
        <v>2006</v>
      </c>
      <c r="B8" s="7">
        <f t="shared" si="0"/>
        <v>987775812730.21875</v>
      </c>
      <c r="C8" s="7">
        <v>8234.6513671875</v>
      </c>
      <c r="D8" s="7">
        <v>119953568</v>
      </c>
      <c r="E8" s="7">
        <v>0</v>
      </c>
      <c r="F8" s="7">
        <v>0</v>
      </c>
      <c r="G8" s="7">
        <v>0</v>
      </c>
      <c r="H8" s="7">
        <v>0</v>
      </c>
      <c r="I8" s="7">
        <v>0</v>
      </c>
      <c r="J8" s="7">
        <v>0</v>
      </c>
      <c r="K8" s="7">
        <v>0</v>
      </c>
      <c r="L8" s="7">
        <v>0</v>
      </c>
      <c r="M8" s="7">
        <v>0</v>
      </c>
      <c r="N8" s="7">
        <v>183.96278381347656</v>
      </c>
      <c r="O8" s="7">
        <v>552.04815673828125</v>
      </c>
      <c r="P8" s="7">
        <v>811.361328125</v>
      </c>
      <c r="Q8" s="7">
        <v>1050.534423828125</v>
      </c>
      <c r="R8" s="7">
        <v>1242.74560546875</v>
      </c>
      <c r="S8" s="7">
        <v>1438.1658935546875</v>
      </c>
      <c r="T8" s="7">
        <v>1608.4735107421875</v>
      </c>
      <c r="U8" s="7">
        <v>1763.046142578125</v>
      </c>
      <c r="V8" s="7">
        <v>2002.3306884765625</v>
      </c>
      <c r="W8" s="7">
        <v>2100</v>
      </c>
      <c r="X8" s="7">
        <v>2100</v>
      </c>
      <c r="Y8" s="7">
        <v>2100</v>
      </c>
      <c r="Z8" s="7">
        <v>2144.929443359375</v>
      </c>
      <c r="AA8" s="7">
        <v>2343.224365234375</v>
      </c>
      <c r="AB8" s="7">
        <v>2417.417724609375</v>
      </c>
      <c r="AC8" s="7">
        <v>2532.155029296875</v>
      </c>
      <c r="AD8" s="7">
        <v>2693.1923828125</v>
      </c>
      <c r="AE8" s="7">
        <v>2848.88037109375</v>
      </c>
      <c r="AF8" s="7">
        <v>2957.493896484375</v>
      </c>
      <c r="AG8" s="7">
        <v>3026.94580078125</v>
      </c>
      <c r="AH8" s="7">
        <v>3203.767333984375</v>
      </c>
      <c r="AI8" s="7">
        <v>3348.311767578125</v>
      </c>
      <c r="AJ8" s="7">
        <v>3494.876953125</v>
      </c>
      <c r="AK8" s="7">
        <v>3600</v>
      </c>
      <c r="AL8" s="7">
        <v>3707.4287109375</v>
      </c>
      <c r="AM8" s="7">
        <v>3904.8876953125</v>
      </c>
      <c r="AN8" s="7">
        <v>4149.34765625</v>
      </c>
      <c r="AO8" s="7">
        <v>4200</v>
      </c>
      <c r="AP8" s="7">
        <v>4200</v>
      </c>
      <c r="AQ8" s="7">
        <v>4200</v>
      </c>
      <c r="AR8" s="7">
        <v>4200</v>
      </c>
      <c r="AS8" s="7">
        <v>4200</v>
      </c>
      <c r="AT8" s="7">
        <v>4200</v>
      </c>
      <c r="AU8" s="7">
        <v>4200</v>
      </c>
      <c r="AV8" s="7">
        <v>4200</v>
      </c>
      <c r="AW8" s="7">
        <v>4227.37890625</v>
      </c>
      <c r="AX8" s="7">
        <v>4391.68994140625</v>
      </c>
      <c r="AY8" s="7">
        <v>4523.52587890625</v>
      </c>
      <c r="AZ8" s="7">
        <v>4661.607421875</v>
      </c>
      <c r="BA8" s="7">
        <v>4798.79296875</v>
      </c>
      <c r="BB8" s="7">
        <v>4806.43505859375</v>
      </c>
      <c r="BC8" s="7">
        <v>4965.56103515625</v>
      </c>
      <c r="BD8" s="7">
        <v>5070.64990234375</v>
      </c>
      <c r="BE8" s="7">
        <v>5214.283203125</v>
      </c>
      <c r="BF8" s="7">
        <v>5391.65283203125</v>
      </c>
      <c r="BG8" s="7">
        <v>5459.29638671875</v>
      </c>
      <c r="BH8" s="7">
        <v>5661.00634765625</v>
      </c>
      <c r="BI8" s="7">
        <v>5800.63525390625</v>
      </c>
      <c r="BJ8" s="7">
        <v>5963.23779296875</v>
      </c>
      <c r="BK8" s="7">
        <v>6000</v>
      </c>
      <c r="BL8" s="7">
        <v>6154.16162109375</v>
      </c>
      <c r="BM8" s="7">
        <v>6300</v>
      </c>
      <c r="BN8" s="7">
        <v>6402.53564453125</v>
      </c>
      <c r="BO8" s="7">
        <v>6605.9541015625</v>
      </c>
      <c r="BP8" s="7">
        <v>6794.72607421875</v>
      </c>
      <c r="BQ8" s="7">
        <v>7032.60205078125</v>
      </c>
      <c r="BR8" s="7">
        <v>7199.70068359375</v>
      </c>
      <c r="BS8" s="7">
        <v>7243.79638671875</v>
      </c>
      <c r="BT8" s="7">
        <v>7510.69580078125</v>
      </c>
      <c r="BU8" s="7">
        <v>7773.02880859375</v>
      </c>
      <c r="BV8" s="7">
        <v>8018.9365234375</v>
      </c>
      <c r="BW8" s="7">
        <v>8336.75</v>
      </c>
      <c r="BX8" s="7">
        <v>8400</v>
      </c>
      <c r="BY8" s="7">
        <v>8405.2119140625</v>
      </c>
      <c r="BZ8" s="7">
        <v>8695.064453125</v>
      </c>
      <c r="CA8" s="7">
        <v>8994.1748046875</v>
      </c>
      <c r="CB8" s="7">
        <v>9272.03125</v>
      </c>
      <c r="CC8" s="7">
        <v>9587.68359375</v>
      </c>
      <c r="CD8" s="7">
        <v>9823.2783203125</v>
      </c>
      <c r="CE8" s="7">
        <v>10235.705078125</v>
      </c>
      <c r="CF8" s="7">
        <v>10668.8935546875</v>
      </c>
      <c r="CG8" s="7">
        <v>11021.787109375</v>
      </c>
      <c r="CH8" s="7">
        <v>11566.5283203125</v>
      </c>
      <c r="CI8" s="7">
        <v>11993.435546875</v>
      </c>
      <c r="CJ8" s="7">
        <v>12445.48828125</v>
      </c>
      <c r="CK8" s="7">
        <v>12939.7763671875</v>
      </c>
      <c r="CL8" s="7">
        <v>13601.7978515625</v>
      </c>
      <c r="CM8" s="7">
        <v>14338.35546875</v>
      </c>
      <c r="CN8" s="7">
        <v>15000.0693359375</v>
      </c>
      <c r="CO8" s="7">
        <v>15885.7822265625</v>
      </c>
      <c r="CP8" s="7">
        <v>16875.234375</v>
      </c>
      <c r="CQ8" s="7">
        <v>17944.673828125</v>
      </c>
      <c r="CR8" s="7">
        <v>19166.85546875</v>
      </c>
      <c r="CS8" s="7">
        <v>20888.40625</v>
      </c>
      <c r="CT8" s="7">
        <v>22948.45703125</v>
      </c>
      <c r="CU8" s="7">
        <v>25047.998046875</v>
      </c>
      <c r="CV8" s="7">
        <v>28268.64453125</v>
      </c>
      <c r="CW8" s="7">
        <v>32468.021484375</v>
      </c>
      <c r="CX8" s="7">
        <v>38808.30859375</v>
      </c>
      <c r="CY8" s="7">
        <v>49998.734375</v>
      </c>
      <c r="CZ8" s="7">
        <v>88918.4375</v>
      </c>
      <c r="DA8" s="7"/>
      <c r="DB8" s="18">
        <f t="shared" si="5"/>
        <v>0.15099400608082997</v>
      </c>
      <c r="DC8" s="18">
        <f t="shared" si="6"/>
        <v>0.43069102160196016</v>
      </c>
      <c r="DD8" s="18">
        <f t="shared" si="7"/>
        <v>0.41831497231720993</v>
      </c>
      <c r="DE8" s="18">
        <f t="shared" si="8"/>
        <v>0.10798371854401548</v>
      </c>
      <c r="DF8" s="7"/>
      <c r="DG8" s="18">
        <f t="shared" si="9"/>
        <v>0.25958035516632111</v>
      </c>
      <c r="DH8" s="18">
        <f t="shared" si="10"/>
        <v>0.74041964483367895</v>
      </c>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c r="IX8" s="7"/>
      <c r="IY8" s="7"/>
      <c r="IZ8" s="7"/>
      <c r="JA8" s="7"/>
      <c r="JB8" s="7"/>
      <c r="JC8" s="7"/>
      <c r="JD8" s="7"/>
      <c r="JE8" s="7"/>
      <c r="JF8" s="7"/>
      <c r="JG8" s="7"/>
      <c r="JH8" s="7"/>
      <c r="JI8" s="7"/>
      <c r="JJ8" s="7"/>
      <c r="JK8" s="7"/>
      <c r="JL8" s="7"/>
      <c r="JM8" s="7"/>
    </row>
    <row r="9" spans="1:273" x14ac:dyDescent="0.2">
      <c r="A9" s="293">
        <v>2007</v>
      </c>
      <c r="B9" s="7">
        <f t="shared" si="0"/>
        <v>1105840042157.8125</v>
      </c>
      <c r="C9" s="7">
        <v>9032.1171875</v>
      </c>
      <c r="D9" s="7">
        <v>122434200</v>
      </c>
      <c r="E9" s="7">
        <v>0</v>
      </c>
      <c r="F9" s="7">
        <v>0</v>
      </c>
      <c r="G9" s="7">
        <v>0</v>
      </c>
      <c r="H9" s="7">
        <v>0</v>
      </c>
      <c r="I9" s="7">
        <v>0</v>
      </c>
      <c r="J9" s="7">
        <v>0</v>
      </c>
      <c r="K9" s="7">
        <v>0</v>
      </c>
      <c r="L9" s="7">
        <v>0</v>
      </c>
      <c r="M9" s="7">
        <v>0</v>
      </c>
      <c r="N9" s="7">
        <v>77.701950073242188</v>
      </c>
      <c r="O9" s="7">
        <v>537.097900390625</v>
      </c>
      <c r="P9" s="7">
        <v>860.07281494140625</v>
      </c>
      <c r="Q9" s="7">
        <v>1154.357177734375</v>
      </c>
      <c r="R9" s="7">
        <v>1364.6055908203125</v>
      </c>
      <c r="S9" s="7">
        <v>1605.3153076171875</v>
      </c>
      <c r="T9" s="7">
        <v>1747.33056640625</v>
      </c>
      <c r="U9" s="7">
        <v>2002.4556884765625</v>
      </c>
      <c r="V9" s="7">
        <v>2208.21630859375</v>
      </c>
      <c r="W9" s="7">
        <v>2280</v>
      </c>
      <c r="X9" s="7">
        <v>2280</v>
      </c>
      <c r="Y9" s="7">
        <v>2293.190673828125</v>
      </c>
      <c r="Z9" s="7">
        <v>2399.383056640625</v>
      </c>
      <c r="AA9" s="7">
        <v>2504.330810546875</v>
      </c>
      <c r="AB9" s="7">
        <v>2674.9970703125</v>
      </c>
      <c r="AC9" s="7">
        <v>2867.65478515625</v>
      </c>
      <c r="AD9" s="7">
        <v>2990.513671875</v>
      </c>
      <c r="AE9" s="7">
        <v>3115.076904296875</v>
      </c>
      <c r="AF9" s="7">
        <v>3291.60009765625</v>
      </c>
      <c r="AG9" s="7">
        <v>3411.047607421875</v>
      </c>
      <c r="AH9" s="7">
        <v>3581.174072265625</v>
      </c>
      <c r="AI9" s="7">
        <v>3667.3310546875</v>
      </c>
      <c r="AJ9" s="7">
        <v>3879.232666015625</v>
      </c>
      <c r="AK9" s="7">
        <v>4104.7578125</v>
      </c>
      <c r="AL9" s="7">
        <v>4201.1748046875</v>
      </c>
      <c r="AM9" s="7">
        <v>4384.65185546875</v>
      </c>
      <c r="AN9" s="7">
        <v>4553.57080078125</v>
      </c>
      <c r="AO9" s="7">
        <v>4560</v>
      </c>
      <c r="AP9" s="7">
        <v>4560</v>
      </c>
      <c r="AQ9" s="7">
        <v>4560</v>
      </c>
      <c r="AR9" s="7">
        <v>4560</v>
      </c>
      <c r="AS9" s="7">
        <v>4560</v>
      </c>
      <c r="AT9" s="7">
        <v>4560</v>
      </c>
      <c r="AU9" s="7">
        <v>4575.31591796875</v>
      </c>
      <c r="AV9" s="7">
        <v>4727.30810546875</v>
      </c>
      <c r="AW9" s="7">
        <v>4800</v>
      </c>
      <c r="AX9" s="7">
        <v>4839.2138671875</v>
      </c>
      <c r="AY9" s="7">
        <v>5011.7001953125</v>
      </c>
      <c r="AZ9" s="7">
        <v>5126.35986328125</v>
      </c>
      <c r="BA9" s="7">
        <v>5302.1181640625</v>
      </c>
      <c r="BB9" s="7">
        <v>5400.18359375</v>
      </c>
      <c r="BC9" s="7">
        <v>5534.90771484375</v>
      </c>
      <c r="BD9" s="7">
        <v>5722.3525390625</v>
      </c>
      <c r="BE9" s="7">
        <v>5874.4775390625</v>
      </c>
      <c r="BF9" s="7">
        <v>5998.92041015625</v>
      </c>
      <c r="BG9" s="7">
        <v>6012.49951171875</v>
      </c>
      <c r="BH9" s="7">
        <v>6204.66357421875</v>
      </c>
      <c r="BI9" s="7">
        <v>6379.54541015625</v>
      </c>
      <c r="BJ9" s="7">
        <v>6559.94580078125</v>
      </c>
      <c r="BK9" s="7">
        <v>6717.1748046875</v>
      </c>
      <c r="BL9" s="7">
        <v>6885.2294921875</v>
      </c>
      <c r="BM9" s="7">
        <v>7086.95263671875</v>
      </c>
      <c r="BN9" s="7">
        <v>7200</v>
      </c>
      <c r="BO9" s="7">
        <v>7244.0419921875</v>
      </c>
      <c r="BP9" s="7">
        <v>7499.51904296875</v>
      </c>
      <c r="BQ9" s="7">
        <v>7745.12548828125</v>
      </c>
      <c r="BR9" s="7">
        <v>7952.681640625</v>
      </c>
      <c r="BS9" s="7">
        <v>8268.1337890625</v>
      </c>
      <c r="BT9" s="7">
        <v>8400</v>
      </c>
      <c r="BU9" s="7">
        <v>8554.36328125</v>
      </c>
      <c r="BV9" s="7">
        <v>8893.97265625</v>
      </c>
      <c r="BW9" s="7">
        <v>9054.802734375</v>
      </c>
      <c r="BX9" s="7">
        <v>9153.6025390625</v>
      </c>
      <c r="BY9" s="7">
        <v>9446.607421875</v>
      </c>
      <c r="BZ9" s="7">
        <v>9602.4228515625</v>
      </c>
      <c r="CA9" s="7">
        <v>9898.0908203125</v>
      </c>
      <c r="CB9" s="7">
        <v>10274.7802734375</v>
      </c>
      <c r="CC9" s="7">
        <v>10662.4072265625</v>
      </c>
      <c r="CD9" s="7">
        <v>10930.20703125</v>
      </c>
      <c r="CE9" s="7">
        <v>11394.26953125</v>
      </c>
      <c r="CF9" s="7">
        <v>11864.8955078125</v>
      </c>
      <c r="CG9" s="7">
        <v>12062.50390625</v>
      </c>
      <c r="CH9" s="7">
        <v>12570.2197265625</v>
      </c>
      <c r="CI9" s="7">
        <v>13105.6787109375</v>
      </c>
      <c r="CJ9" s="7">
        <v>13660.7763671875</v>
      </c>
      <c r="CK9" s="7">
        <v>14288.857421875</v>
      </c>
      <c r="CL9" s="7">
        <v>14773.85546875</v>
      </c>
      <c r="CM9" s="7">
        <v>15541.7626953125</v>
      </c>
      <c r="CN9" s="7">
        <v>16479.552734375</v>
      </c>
      <c r="CO9" s="7">
        <v>17412.185546875</v>
      </c>
      <c r="CP9" s="7">
        <v>18239.201171875</v>
      </c>
      <c r="CQ9" s="7">
        <v>19539.265625</v>
      </c>
      <c r="CR9" s="7">
        <v>21046.287109375</v>
      </c>
      <c r="CS9" s="7">
        <v>22827.857421875</v>
      </c>
      <c r="CT9" s="7">
        <v>24595.765625</v>
      </c>
      <c r="CU9" s="7">
        <v>27246.44921875</v>
      </c>
      <c r="CV9" s="7">
        <v>30491.3515625</v>
      </c>
      <c r="CW9" s="7">
        <v>35101.27734375</v>
      </c>
      <c r="CX9" s="7">
        <v>42011.67578125</v>
      </c>
      <c r="CY9" s="7">
        <v>54178.83203125</v>
      </c>
      <c r="CZ9" s="7">
        <v>97826.4140625</v>
      </c>
      <c r="DA9" s="7"/>
      <c r="DB9" s="18">
        <f t="shared" si="5"/>
        <v>0.15188190752207903</v>
      </c>
      <c r="DC9" s="18">
        <f t="shared" si="6"/>
        <v>0.43307482021570531</v>
      </c>
      <c r="DD9" s="18">
        <f t="shared" si="7"/>
        <v>0.41504327226221566</v>
      </c>
      <c r="DE9" s="18">
        <f t="shared" si="8"/>
        <v>0.10831146137157206</v>
      </c>
      <c r="DF9" s="7"/>
      <c r="DG9" s="18">
        <f t="shared" si="9"/>
        <v>0.25964639830617076</v>
      </c>
      <c r="DH9" s="18">
        <f t="shared" si="10"/>
        <v>0.74035360169382936</v>
      </c>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c r="IZ9" s="7"/>
      <c r="JA9" s="7"/>
      <c r="JB9" s="7"/>
      <c r="JC9" s="7"/>
      <c r="JD9" s="7"/>
      <c r="JE9" s="7"/>
      <c r="JF9" s="7"/>
      <c r="JG9" s="7"/>
      <c r="JH9" s="7"/>
      <c r="JI9" s="7"/>
      <c r="JJ9" s="7"/>
      <c r="JK9" s="7"/>
      <c r="JL9" s="7"/>
      <c r="JM9" s="7"/>
    </row>
    <row r="10" spans="1:273" x14ac:dyDescent="0.2">
      <c r="A10" s="293">
        <v>2008</v>
      </c>
      <c r="B10" s="7">
        <f t="shared" si="0"/>
        <v>1254006053200.0625</v>
      </c>
      <c r="C10" s="7">
        <v>10000.275390625</v>
      </c>
      <c r="D10" s="7">
        <v>125397152</v>
      </c>
      <c r="E10" s="7">
        <v>0</v>
      </c>
      <c r="F10" s="7">
        <v>0</v>
      </c>
      <c r="G10" s="7">
        <v>0</v>
      </c>
      <c r="H10" s="7">
        <v>0</v>
      </c>
      <c r="I10" s="7">
        <v>0</v>
      </c>
      <c r="J10" s="7">
        <v>0</v>
      </c>
      <c r="K10" s="7">
        <v>0</v>
      </c>
      <c r="L10" s="7">
        <v>0</v>
      </c>
      <c r="M10" s="7">
        <v>27.139802932739258</v>
      </c>
      <c r="N10" s="7">
        <v>519.09210205078125</v>
      </c>
      <c r="O10" s="7">
        <v>924.788818359375</v>
      </c>
      <c r="P10" s="7">
        <v>1234.65869140625</v>
      </c>
      <c r="Q10" s="7">
        <v>1553.3780517578125</v>
      </c>
      <c r="R10" s="7">
        <v>1745.697265625</v>
      </c>
      <c r="S10" s="7">
        <v>2012.114990234375</v>
      </c>
      <c r="T10" s="7">
        <v>2315.47216796875</v>
      </c>
      <c r="U10" s="7">
        <v>2478.546142578125</v>
      </c>
      <c r="V10" s="7">
        <v>2490</v>
      </c>
      <c r="W10" s="7">
        <v>2490</v>
      </c>
      <c r="X10" s="7">
        <v>2504.2236328125</v>
      </c>
      <c r="Y10" s="7">
        <v>2640.27490234375</v>
      </c>
      <c r="Z10" s="7">
        <v>2874.900146484375</v>
      </c>
      <c r="AA10" s="7">
        <v>3018.863525390625</v>
      </c>
      <c r="AB10" s="7">
        <v>3236.56298828125</v>
      </c>
      <c r="AC10" s="7">
        <v>3382.490966796875</v>
      </c>
      <c r="AD10" s="7">
        <v>3556.96826171875</v>
      </c>
      <c r="AE10" s="7">
        <v>3627.058349609375</v>
      </c>
      <c r="AF10" s="7">
        <v>3810.55322265625</v>
      </c>
      <c r="AG10" s="7">
        <v>4067.193359375</v>
      </c>
      <c r="AH10" s="7">
        <v>4200</v>
      </c>
      <c r="AI10" s="7">
        <v>4321.6748046875</v>
      </c>
      <c r="AJ10" s="7">
        <v>4595.46630859375</v>
      </c>
      <c r="AK10" s="7">
        <v>4798.35302734375</v>
      </c>
      <c r="AL10" s="7">
        <v>4935.04443359375</v>
      </c>
      <c r="AM10" s="7">
        <v>4980</v>
      </c>
      <c r="AN10" s="7">
        <v>4980</v>
      </c>
      <c r="AO10" s="7">
        <v>4980</v>
      </c>
      <c r="AP10" s="7">
        <v>4980</v>
      </c>
      <c r="AQ10" s="7">
        <v>4980</v>
      </c>
      <c r="AR10" s="7">
        <v>4980</v>
      </c>
      <c r="AS10" s="7">
        <v>4980</v>
      </c>
      <c r="AT10" s="7">
        <v>4997.0087890625</v>
      </c>
      <c r="AU10" s="7">
        <v>5085.0107421875</v>
      </c>
      <c r="AV10" s="7">
        <v>5282.80029296875</v>
      </c>
      <c r="AW10" s="7">
        <v>5411.78662109375</v>
      </c>
      <c r="AX10" s="7">
        <v>5550.07958984375</v>
      </c>
      <c r="AY10" s="7">
        <v>5751.29150390625</v>
      </c>
      <c r="AZ10" s="7">
        <v>5926.66064453125</v>
      </c>
      <c r="BA10" s="7">
        <v>6000</v>
      </c>
      <c r="BB10" s="7">
        <v>6076.97998046875</v>
      </c>
      <c r="BC10" s="7">
        <v>6254.74267578125</v>
      </c>
      <c r="BD10" s="7">
        <v>6445.20751953125</v>
      </c>
      <c r="BE10" s="7">
        <v>6623.3798828125</v>
      </c>
      <c r="BF10" s="7">
        <v>6735.85791015625</v>
      </c>
      <c r="BG10" s="7">
        <v>6959.7568359375</v>
      </c>
      <c r="BH10" s="7">
        <v>7174.64111328125</v>
      </c>
      <c r="BI10" s="7">
        <v>7200</v>
      </c>
      <c r="BJ10" s="7">
        <v>7287.58984375</v>
      </c>
      <c r="BK10" s="7">
        <v>7471.35009765625</v>
      </c>
      <c r="BL10" s="7">
        <v>7640.60693359375</v>
      </c>
      <c r="BM10" s="7">
        <v>7832.8740234375</v>
      </c>
      <c r="BN10" s="7">
        <v>8076.279296875</v>
      </c>
      <c r="BO10" s="7">
        <v>8364.080078125</v>
      </c>
      <c r="BP10" s="7">
        <v>8415.673828125</v>
      </c>
      <c r="BQ10" s="7">
        <v>8612.466796875</v>
      </c>
      <c r="BR10" s="7">
        <v>8923.9150390625</v>
      </c>
      <c r="BS10" s="7">
        <v>9115.5830078125</v>
      </c>
      <c r="BT10" s="7">
        <v>9486.921875</v>
      </c>
      <c r="BU10" s="7">
        <v>9609.7783203125</v>
      </c>
      <c r="BV10" s="7">
        <v>9832.837890625</v>
      </c>
      <c r="BW10" s="7">
        <v>9961.521484375</v>
      </c>
      <c r="BX10" s="7">
        <v>10139.90625</v>
      </c>
      <c r="BY10" s="7">
        <v>10437.0087890625</v>
      </c>
      <c r="BZ10" s="7">
        <v>10793.11328125</v>
      </c>
      <c r="CA10" s="7">
        <v>11066.412109375</v>
      </c>
      <c r="CB10" s="7">
        <v>11496.076171875</v>
      </c>
      <c r="CC10" s="7">
        <v>11932.4794921875</v>
      </c>
      <c r="CD10" s="7">
        <v>12060.7412109375</v>
      </c>
      <c r="CE10" s="7">
        <v>12502.17578125</v>
      </c>
      <c r="CF10" s="7">
        <v>13012.068359375</v>
      </c>
      <c r="CG10" s="7">
        <v>13496.0732421875</v>
      </c>
      <c r="CH10" s="7">
        <v>14161.8291015625</v>
      </c>
      <c r="CI10" s="7">
        <v>14506.8720703125</v>
      </c>
      <c r="CJ10" s="7">
        <v>15024.7685546875</v>
      </c>
      <c r="CK10" s="7">
        <v>15682.1962890625</v>
      </c>
      <c r="CL10" s="7">
        <v>16513.90234375</v>
      </c>
      <c r="CM10" s="7">
        <v>17274.60546875</v>
      </c>
      <c r="CN10" s="7">
        <v>18038.533203125</v>
      </c>
      <c r="CO10" s="7">
        <v>18959.337890625</v>
      </c>
      <c r="CP10" s="7">
        <v>20164.900390625</v>
      </c>
      <c r="CQ10" s="7">
        <v>21494.685546875</v>
      </c>
      <c r="CR10" s="7">
        <v>23236.521484375</v>
      </c>
      <c r="CS10" s="7">
        <v>24596.50390625</v>
      </c>
      <c r="CT10" s="7">
        <v>26815.58984375</v>
      </c>
      <c r="CU10" s="7">
        <v>29656.57421875</v>
      </c>
      <c r="CV10" s="7">
        <v>33276.01171875</v>
      </c>
      <c r="CW10" s="7">
        <v>38094.3828125</v>
      </c>
      <c r="CX10" s="7">
        <v>45135.0390625</v>
      </c>
      <c r="CY10" s="7">
        <v>57898.7734375</v>
      </c>
      <c r="CZ10" s="7">
        <v>106217.828125</v>
      </c>
      <c r="DA10" s="7"/>
      <c r="DB10" s="18">
        <f t="shared" si="5"/>
        <v>0.15830021731111699</v>
      </c>
      <c r="DC10" s="18">
        <f t="shared" si="6"/>
        <v>0.43528279372867379</v>
      </c>
      <c r="DD10" s="18">
        <f t="shared" si="7"/>
        <v>0.40641698896020922</v>
      </c>
      <c r="DE10" s="18">
        <f t="shared" si="8"/>
        <v>0.10621654197693031</v>
      </c>
      <c r="DF10" s="7"/>
      <c r="DG10" s="18">
        <f t="shared" si="9"/>
        <v>0.26668589627223233</v>
      </c>
      <c r="DH10" s="18">
        <f t="shared" si="10"/>
        <v>0.73331410372776762</v>
      </c>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c r="IX10" s="7"/>
      <c r="IY10" s="7"/>
      <c r="IZ10" s="7"/>
      <c r="JA10" s="7"/>
      <c r="JB10" s="7"/>
      <c r="JC10" s="7"/>
      <c r="JD10" s="7"/>
      <c r="JE10" s="7"/>
      <c r="JF10" s="7"/>
      <c r="JG10" s="7"/>
      <c r="JH10" s="7"/>
      <c r="JI10" s="7"/>
      <c r="JJ10" s="7"/>
      <c r="JK10" s="7"/>
      <c r="JL10" s="7"/>
      <c r="JM10" s="7"/>
    </row>
    <row r="11" spans="1:273" x14ac:dyDescent="0.2">
      <c r="A11" s="293">
        <v>2009</v>
      </c>
      <c r="B11" s="7">
        <f t="shared" si="0"/>
        <v>1368370283375.0625</v>
      </c>
      <c r="C11" s="7">
        <v>10714.4306640625</v>
      </c>
      <c r="D11" s="7">
        <v>127712832</v>
      </c>
      <c r="E11" s="7">
        <v>0</v>
      </c>
      <c r="F11" s="7">
        <v>0</v>
      </c>
      <c r="G11" s="7">
        <v>0</v>
      </c>
      <c r="H11" s="7">
        <v>0</v>
      </c>
      <c r="I11" s="7">
        <v>0</v>
      </c>
      <c r="J11" s="7">
        <v>0</v>
      </c>
      <c r="K11" s="7">
        <v>0</v>
      </c>
      <c r="L11" s="7">
        <v>0</v>
      </c>
      <c r="M11" s="7">
        <v>0</v>
      </c>
      <c r="N11" s="7">
        <v>346.99984741210938</v>
      </c>
      <c r="O11" s="7">
        <v>831.82244873046875</v>
      </c>
      <c r="P11" s="7">
        <v>1190.4212646484375</v>
      </c>
      <c r="Q11" s="7">
        <v>1525.2314453125</v>
      </c>
      <c r="R11" s="7">
        <v>1798.6221923828125</v>
      </c>
      <c r="S11" s="7">
        <v>2046.02880859375</v>
      </c>
      <c r="T11" s="7">
        <v>2342.81396484375</v>
      </c>
      <c r="U11" s="7">
        <v>2562.104736328125</v>
      </c>
      <c r="V11" s="7">
        <v>2786.412841796875</v>
      </c>
      <c r="W11" s="7">
        <v>2790</v>
      </c>
      <c r="X11" s="7">
        <v>2790</v>
      </c>
      <c r="Y11" s="7">
        <v>2837.594482421875</v>
      </c>
      <c r="Z11" s="7">
        <v>2992.38232421875</v>
      </c>
      <c r="AA11" s="7">
        <v>3212.461669921875</v>
      </c>
      <c r="AB11" s="7">
        <v>3396.478515625</v>
      </c>
      <c r="AC11" s="7">
        <v>3592.45068359375</v>
      </c>
      <c r="AD11" s="7">
        <v>3686.6650390625</v>
      </c>
      <c r="AE11" s="7">
        <v>3894.839111328125</v>
      </c>
      <c r="AF11" s="7">
        <v>4121.43359375</v>
      </c>
      <c r="AG11" s="7">
        <v>4211.90380859375</v>
      </c>
      <c r="AH11" s="7">
        <v>4433.7421875</v>
      </c>
      <c r="AI11" s="7">
        <v>4697.93603515625</v>
      </c>
      <c r="AJ11" s="7">
        <v>4816.26904296875</v>
      </c>
      <c r="AK11" s="7">
        <v>5020.89599609375</v>
      </c>
      <c r="AL11" s="7">
        <v>5271.28515625</v>
      </c>
      <c r="AM11" s="7">
        <v>5470.00634765625</v>
      </c>
      <c r="AN11" s="7">
        <v>5580</v>
      </c>
      <c r="AO11" s="7">
        <v>5580</v>
      </c>
      <c r="AP11" s="7">
        <v>5580</v>
      </c>
      <c r="AQ11" s="7">
        <v>5580</v>
      </c>
      <c r="AR11" s="7">
        <v>5580</v>
      </c>
      <c r="AS11" s="7">
        <v>5580</v>
      </c>
      <c r="AT11" s="7">
        <v>5580</v>
      </c>
      <c r="AU11" s="7">
        <v>5584.900390625</v>
      </c>
      <c r="AV11" s="7">
        <v>5727.630859375</v>
      </c>
      <c r="AW11" s="7">
        <v>5882.42724609375</v>
      </c>
      <c r="AX11" s="7">
        <v>6000</v>
      </c>
      <c r="AY11" s="7">
        <v>6058.572265625</v>
      </c>
      <c r="AZ11" s="7">
        <v>6255.16796875</v>
      </c>
      <c r="BA11" s="7">
        <v>6423.18798828125</v>
      </c>
      <c r="BB11" s="7">
        <v>6608.064453125</v>
      </c>
      <c r="BC11" s="7">
        <v>6764.931640625</v>
      </c>
      <c r="BD11" s="7">
        <v>6978.75537109375</v>
      </c>
      <c r="BE11" s="7">
        <v>7173.509765625</v>
      </c>
      <c r="BF11" s="7">
        <v>7200</v>
      </c>
      <c r="BG11" s="7">
        <v>7301.974609375</v>
      </c>
      <c r="BH11" s="7">
        <v>7545.955078125</v>
      </c>
      <c r="BI11" s="7">
        <v>7745.18310546875</v>
      </c>
      <c r="BJ11" s="7">
        <v>7886.109375</v>
      </c>
      <c r="BK11" s="7">
        <v>8166.7197265625</v>
      </c>
      <c r="BL11" s="7">
        <v>8382.822265625</v>
      </c>
      <c r="BM11" s="7">
        <v>8400</v>
      </c>
      <c r="BN11" s="7">
        <v>8547.12109375</v>
      </c>
      <c r="BO11" s="7">
        <v>8842.8984375</v>
      </c>
      <c r="BP11" s="7">
        <v>9020.9345703125</v>
      </c>
      <c r="BQ11" s="7">
        <v>9281.490234375</v>
      </c>
      <c r="BR11" s="7">
        <v>9571.240234375</v>
      </c>
      <c r="BS11" s="7">
        <v>9653.41796875</v>
      </c>
      <c r="BT11" s="7">
        <v>9975.814453125</v>
      </c>
      <c r="BU11" s="7">
        <v>10258.1640625</v>
      </c>
      <c r="BV11" s="7">
        <v>10626.0029296875</v>
      </c>
      <c r="BW11" s="7">
        <v>10838.0302734375</v>
      </c>
      <c r="BX11" s="7">
        <v>11129.41015625</v>
      </c>
      <c r="BY11" s="7">
        <v>11222.79296875</v>
      </c>
      <c r="BZ11" s="7">
        <v>11532.458984375</v>
      </c>
      <c r="CA11" s="7">
        <v>11915.6328125</v>
      </c>
      <c r="CB11" s="7">
        <v>12048.69140625</v>
      </c>
      <c r="CC11" s="7">
        <v>12484.443359375</v>
      </c>
      <c r="CD11" s="7">
        <v>12931.712890625</v>
      </c>
      <c r="CE11" s="7">
        <v>13389.69921875</v>
      </c>
      <c r="CF11" s="7">
        <v>13964.0712890625</v>
      </c>
      <c r="CG11" s="7">
        <v>14396.6083984375</v>
      </c>
      <c r="CH11" s="7">
        <v>14833.60546875</v>
      </c>
      <c r="CI11" s="7">
        <v>15425.5205078125</v>
      </c>
      <c r="CJ11" s="7">
        <v>16135.455078125</v>
      </c>
      <c r="CK11" s="7">
        <v>16847.705078125</v>
      </c>
      <c r="CL11" s="7">
        <v>17678.3515625</v>
      </c>
      <c r="CM11" s="7">
        <v>18187.283203125</v>
      </c>
      <c r="CN11" s="7">
        <v>19236.45703125</v>
      </c>
      <c r="CO11" s="7">
        <v>20403.142578125</v>
      </c>
      <c r="CP11" s="7">
        <v>21529.419921875</v>
      </c>
      <c r="CQ11" s="7">
        <v>23010.20703125</v>
      </c>
      <c r="CR11" s="7">
        <v>24354.359375</v>
      </c>
      <c r="CS11" s="7">
        <v>26215.705078125</v>
      </c>
      <c r="CT11" s="7">
        <v>28756.720703125</v>
      </c>
      <c r="CU11" s="7">
        <v>31418.53515625</v>
      </c>
      <c r="CV11" s="7">
        <v>35241.71484375</v>
      </c>
      <c r="CW11" s="7">
        <v>40152.234375</v>
      </c>
      <c r="CX11" s="7">
        <v>47762.1796875</v>
      </c>
      <c r="CY11" s="7">
        <v>61300.58203125</v>
      </c>
      <c r="CZ11" s="7">
        <v>117488.3828125</v>
      </c>
      <c r="DA11" s="7"/>
      <c r="DB11" s="18">
        <f t="shared" si="5"/>
        <v>0.15891677209285548</v>
      </c>
      <c r="DC11" s="18">
        <f t="shared" si="6"/>
        <v>0.43442640736781479</v>
      </c>
      <c r="DD11" s="18">
        <f t="shared" si="7"/>
        <v>0.40665682053932972</v>
      </c>
      <c r="DE11" s="18">
        <f t="shared" si="8"/>
        <v>0.1096566079821093</v>
      </c>
      <c r="DF11" s="7"/>
      <c r="DG11" s="18">
        <f t="shared" si="9"/>
        <v>0.26783281175879647</v>
      </c>
      <c r="DH11" s="18">
        <f t="shared" si="10"/>
        <v>0.73216718824120353</v>
      </c>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c r="IZ11" s="7"/>
      <c r="JA11" s="7"/>
      <c r="JB11" s="7"/>
      <c r="JC11" s="7"/>
      <c r="JD11" s="7"/>
      <c r="JE11" s="7"/>
      <c r="JF11" s="7"/>
      <c r="JG11" s="7"/>
      <c r="JH11" s="7"/>
      <c r="JI11" s="7"/>
      <c r="JJ11" s="7"/>
      <c r="JK11" s="7"/>
      <c r="JL11" s="7"/>
      <c r="JM11" s="7"/>
    </row>
    <row r="12" spans="1:273" x14ac:dyDescent="0.2">
      <c r="A12" s="293">
        <v>2010</v>
      </c>
      <c r="B12" s="7">
        <f t="shared" si="0"/>
        <v>1519997584521.375</v>
      </c>
      <c r="C12" s="7">
        <f>AVERAGE(C11,C13)</f>
        <v>11754.8349609375</v>
      </c>
      <c r="D12" s="7">
        <f t="shared" ref="D12:BO12" si="11">AVERAGE(D11,D13)</f>
        <v>129308288</v>
      </c>
      <c r="E12" s="7">
        <f t="shared" si="11"/>
        <v>0</v>
      </c>
      <c r="F12" s="7">
        <f t="shared" si="11"/>
        <v>0</v>
      </c>
      <c r="G12" s="7">
        <f t="shared" si="11"/>
        <v>0</v>
      </c>
      <c r="H12" s="7">
        <f t="shared" si="11"/>
        <v>0</v>
      </c>
      <c r="I12" s="7">
        <f t="shared" si="11"/>
        <v>0</v>
      </c>
      <c r="J12" s="7">
        <f t="shared" si="11"/>
        <v>0</v>
      </c>
      <c r="K12" s="7">
        <f t="shared" si="11"/>
        <v>0</v>
      </c>
      <c r="L12" s="7">
        <f t="shared" si="11"/>
        <v>0</v>
      </c>
      <c r="M12" s="7">
        <f t="shared" si="11"/>
        <v>0</v>
      </c>
      <c r="N12" s="7">
        <f t="shared" si="11"/>
        <v>278.03446960449219</v>
      </c>
      <c r="O12" s="7">
        <f t="shared" si="11"/>
        <v>887.6253662109375</v>
      </c>
      <c r="P12" s="7">
        <f t="shared" si="11"/>
        <v>1317.1328735351562</v>
      </c>
      <c r="Q12" s="7">
        <f t="shared" si="11"/>
        <v>1704.1704711914062</v>
      </c>
      <c r="R12" s="7">
        <f t="shared" si="11"/>
        <v>2034.3539428710938</v>
      </c>
      <c r="S12" s="7">
        <f t="shared" si="11"/>
        <v>2283.8707275390625</v>
      </c>
      <c r="T12" s="7">
        <f t="shared" si="11"/>
        <v>2653.88623046875</v>
      </c>
      <c r="U12" s="7">
        <f t="shared" si="11"/>
        <v>2913.68359375</v>
      </c>
      <c r="V12" s="7">
        <f t="shared" si="11"/>
        <v>3028.2064208984375</v>
      </c>
      <c r="W12" s="7">
        <f t="shared" si="11"/>
        <v>3030</v>
      </c>
      <c r="X12" s="7">
        <f t="shared" si="11"/>
        <v>3069.1754150390625</v>
      </c>
      <c r="Y12" s="7">
        <f t="shared" si="11"/>
        <v>3213.470947265625</v>
      </c>
      <c r="Z12" s="7">
        <f t="shared" si="11"/>
        <v>3396.9432373046875</v>
      </c>
      <c r="AA12" s="7">
        <f t="shared" si="11"/>
        <v>3680.5709228515625</v>
      </c>
      <c r="AB12" s="7">
        <f t="shared" si="11"/>
        <v>3825.32080078125</v>
      </c>
      <c r="AC12" s="7">
        <f t="shared" si="11"/>
        <v>4067.0126953125</v>
      </c>
      <c r="AD12" s="7">
        <f t="shared" si="11"/>
        <v>4231.573974609375</v>
      </c>
      <c r="AE12" s="7">
        <f t="shared" si="11"/>
        <v>4399.5447998046875</v>
      </c>
      <c r="AF12" s="7">
        <f t="shared" si="11"/>
        <v>4635.072021484375</v>
      </c>
      <c r="AG12" s="7">
        <f t="shared" si="11"/>
        <v>4824.906494140625</v>
      </c>
      <c r="AH12" s="7">
        <f t="shared" si="11"/>
        <v>5077.9638671875</v>
      </c>
      <c r="AI12" s="7">
        <f t="shared" si="11"/>
        <v>5339.116943359375</v>
      </c>
      <c r="AJ12" s="7">
        <f t="shared" si="11"/>
        <v>5503.37060546875</v>
      </c>
      <c r="AK12" s="7">
        <f t="shared" si="11"/>
        <v>5753.595703125</v>
      </c>
      <c r="AL12" s="7">
        <f t="shared" si="11"/>
        <v>5905.642578125</v>
      </c>
      <c r="AM12" s="7">
        <f t="shared" si="11"/>
        <v>6005.003173828125</v>
      </c>
      <c r="AN12" s="7">
        <f t="shared" si="11"/>
        <v>6060</v>
      </c>
      <c r="AO12" s="7">
        <f t="shared" si="11"/>
        <v>6060</v>
      </c>
      <c r="AP12" s="7">
        <f t="shared" si="11"/>
        <v>6060</v>
      </c>
      <c r="AQ12" s="7">
        <f t="shared" si="11"/>
        <v>6060</v>
      </c>
      <c r="AR12" s="7">
        <f t="shared" si="11"/>
        <v>6060</v>
      </c>
      <c r="AS12" s="7">
        <f t="shared" si="11"/>
        <v>6062.754150390625</v>
      </c>
      <c r="AT12" s="7">
        <f t="shared" si="11"/>
        <v>6113.565673828125</v>
      </c>
      <c r="AU12" s="7">
        <f t="shared" si="11"/>
        <v>6212.56494140625</v>
      </c>
      <c r="AV12" s="7">
        <f t="shared" si="11"/>
        <v>6417.325927734375</v>
      </c>
      <c r="AW12" s="7">
        <f t="shared" si="11"/>
        <v>6541.213623046875</v>
      </c>
      <c r="AX12" s="7">
        <f t="shared" si="11"/>
        <v>6634.2412109375</v>
      </c>
      <c r="AY12" s="7">
        <f t="shared" si="11"/>
        <v>6780.263671875</v>
      </c>
      <c r="AZ12" s="7">
        <f t="shared" si="11"/>
        <v>7001.73388671875</v>
      </c>
      <c r="BA12" s="7">
        <f t="shared" si="11"/>
        <v>7167.744140625</v>
      </c>
      <c r="BB12" s="7">
        <f t="shared" si="11"/>
        <v>7395.0400390625</v>
      </c>
      <c r="BC12" s="7">
        <f t="shared" si="11"/>
        <v>7579.24755859375</v>
      </c>
      <c r="BD12" s="7">
        <f t="shared" si="11"/>
        <v>7689.377685546875</v>
      </c>
      <c r="BE12" s="7">
        <f t="shared" si="11"/>
        <v>7894.10595703125</v>
      </c>
      <c r="BF12" s="7">
        <f t="shared" si="11"/>
        <v>8057.1767578125</v>
      </c>
      <c r="BG12" s="7">
        <f t="shared" si="11"/>
        <v>8162.01025390625</v>
      </c>
      <c r="BH12" s="7">
        <f t="shared" si="11"/>
        <v>8411.19775390625</v>
      </c>
      <c r="BI12" s="7">
        <f t="shared" si="11"/>
        <v>8656.408447265625</v>
      </c>
      <c r="BJ12" s="7">
        <f t="shared" si="11"/>
        <v>8743.0546875</v>
      </c>
      <c r="BK12" s="7">
        <f t="shared" si="11"/>
        <v>8974.85498046875</v>
      </c>
      <c r="BL12" s="7">
        <f t="shared" si="11"/>
        <v>9201.05859375</v>
      </c>
      <c r="BM12" s="7">
        <f t="shared" si="11"/>
        <v>9324.7890625</v>
      </c>
      <c r="BN12" s="7">
        <f t="shared" si="11"/>
        <v>9548.78369140625</v>
      </c>
      <c r="BO12" s="7">
        <f t="shared" si="11"/>
        <v>9816.98681640625</v>
      </c>
      <c r="BP12" s="7">
        <f t="shared" ref="BP12:CZ12" si="12">AVERAGE(BP11,BP13)</f>
        <v>9985.86376953125</v>
      </c>
      <c r="BQ12" s="7">
        <f t="shared" si="12"/>
        <v>10307.10205078125</v>
      </c>
      <c r="BR12" s="7">
        <f t="shared" si="12"/>
        <v>10627.79638671875</v>
      </c>
      <c r="BS12" s="7">
        <f t="shared" si="12"/>
        <v>10824.05517578125</v>
      </c>
      <c r="BT12" s="7">
        <f t="shared" si="12"/>
        <v>11001.44580078125</v>
      </c>
      <c r="BU12" s="7">
        <f t="shared" si="12"/>
        <v>11336.36572265625</v>
      </c>
      <c r="BV12" s="7">
        <f t="shared" si="12"/>
        <v>11685.95947265625</v>
      </c>
      <c r="BW12" s="7">
        <f t="shared" si="12"/>
        <v>11957.126953125</v>
      </c>
      <c r="BX12" s="7">
        <f t="shared" si="12"/>
        <v>12142.87548828125</v>
      </c>
      <c r="BY12" s="7">
        <f t="shared" si="12"/>
        <v>12345.16162109375</v>
      </c>
      <c r="BZ12" s="7">
        <f t="shared" si="12"/>
        <v>12750.25</v>
      </c>
      <c r="CA12" s="7">
        <f t="shared" si="12"/>
        <v>13151.8525390625</v>
      </c>
      <c r="CB12" s="7">
        <f t="shared" si="12"/>
        <v>13343.9423828125</v>
      </c>
      <c r="CC12" s="7">
        <f t="shared" si="12"/>
        <v>13794.44775390625</v>
      </c>
      <c r="CD12" s="7">
        <f t="shared" si="12"/>
        <v>14255.99951171875</v>
      </c>
      <c r="CE12" s="7">
        <f t="shared" si="12"/>
        <v>14780.2353515625</v>
      </c>
      <c r="CF12" s="7">
        <f t="shared" si="12"/>
        <v>15361.45947265625</v>
      </c>
      <c r="CG12" s="7">
        <f t="shared" si="12"/>
        <v>15884.43896484375</v>
      </c>
      <c r="CH12" s="7">
        <f t="shared" si="12"/>
        <v>16412.169921875</v>
      </c>
      <c r="CI12" s="7">
        <f t="shared" si="12"/>
        <v>16903.41943359375</v>
      </c>
      <c r="CJ12" s="7">
        <f t="shared" si="12"/>
        <v>17660.0751953125</v>
      </c>
      <c r="CK12" s="7">
        <f t="shared" si="12"/>
        <v>18423.130859375</v>
      </c>
      <c r="CL12" s="7">
        <f t="shared" si="12"/>
        <v>19311.9921875</v>
      </c>
      <c r="CM12" s="7">
        <f t="shared" si="12"/>
        <v>20020.37890625</v>
      </c>
      <c r="CN12" s="7">
        <f t="shared" si="12"/>
        <v>21199.5166015625</v>
      </c>
      <c r="CO12" s="7">
        <f t="shared" si="12"/>
        <v>22250.623046875</v>
      </c>
      <c r="CP12" s="7">
        <f t="shared" si="12"/>
        <v>23449.0673828125</v>
      </c>
      <c r="CQ12" s="7">
        <f t="shared" si="12"/>
        <v>25042.474609375</v>
      </c>
      <c r="CR12" s="7">
        <f t="shared" si="12"/>
        <v>26765.4384765625</v>
      </c>
      <c r="CS12" s="7">
        <f t="shared" si="12"/>
        <v>28629.8017578125</v>
      </c>
      <c r="CT12" s="7">
        <f t="shared" si="12"/>
        <v>31406.2919921875</v>
      </c>
      <c r="CU12" s="7">
        <f t="shared" si="12"/>
        <v>34219.75</v>
      </c>
      <c r="CV12" s="7">
        <f t="shared" si="12"/>
        <v>38272.9140625</v>
      </c>
      <c r="CW12" s="7">
        <f t="shared" si="12"/>
        <v>43850.5390625</v>
      </c>
      <c r="CX12" s="7">
        <f t="shared" si="12"/>
        <v>52471.896484375</v>
      </c>
      <c r="CY12" s="7">
        <f t="shared" si="12"/>
        <v>67096.271484375</v>
      </c>
      <c r="CZ12" s="7">
        <f t="shared" si="12"/>
        <v>124782.08203125</v>
      </c>
      <c r="DA12" s="7"/>
      <c r="DB12" s="18">
        <f t="shared" si="5"/>
        <v>0.16137297496060188</v>
      </c>
      <c r="DC12" s="18">
        <f t="shared" si="6"/>
        <v>0.4366210884473738</v>
      </c>
      <c r="DD12" s="18">
        <f t="shared" si="7"/>
        <v>0.40200593659202433</v>
      </c>
      <c r="DE12" s="18">
        <f t="shared" si="8"/>
        <v>0.10615695475449126</v>
      </c>
      <c r="DF12" s="7"/>
      <c r="DG12" s="18">
        <f t="shared" si="9"/>
        <v>0.26985715216123596</v>
      </c>
      <c r="DH12" s="18">
        <f t="shared" si="10"/>
        <v>0.73014284783876404</v>
      </c>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c r="IZ12" s="7"/>
      <c r="JA12" s="7"/>
      <c r="JB12" s="7"/>
      <c r="JC12" s="7"/>
      <c r="JD12" s="7"/>
      <c r="JE12" s="7"/>
      <c r="JF12" s="7"/>
      <c r="JG12" s="7"/>
      <c r="JH12" s="7"/>
      <c r="JI12" s="7"/>
      <c r="JJ12" s="7"/>
      <c r="JK12" s="7"/>
      <c r="JL12" s="7"/>
      <c r="JM12" s="7"/>
    </row>
    <row r="13" spans="1:273" x14ac:dyDescent="0.2">
      <c r="A13" s="293">
        <v>2011</v>
      </c>
      <c r="B13" s="7">
        <f t="shared" si="0"/>
        <v>1674944724223.4375</v>
      </c>
      <c r="C13" s="7">
        <v>12795.2392578125</v>
      </c>
      <c r="D13" s="7">
        <v>130903744</v>
      </c>
      <c r="E13" s="7">
        <v>0</v>
      </c>
      <c r="F13" s="7">
        <v>0</v>
      </c>
      <c r="G13" s="7">
        <v>0</v>
      </c>
      <c r="H13" s="7">
        <v>0</v>
      </c>
      <c r="I13" s="7">
        <v>0</v>
      </c>
      <c r="J13" s="7">
        <v>0</v>
      </c>
      <c r="K13" s="7">
        <v>0</v>
      </c>
      <c r="L13" s="7">
        <v>0</v>
      </c>
      <c r="M13" s="7">
        <v>0</v>
      </c>
      <c r="N13" s="7">
        <v>209.069091796875</v>
      </c>
      <c r="O13" s="7">
        <v>943.42828369140625</v>
      </c>
      <c r="P13" s="7">
        <v>1443.844482421875</v>
      </c>
      <c r="Q13" s="7">
        <v>1883.1094970703125</v>
      </c>
      <c r="R13" s="7">
        <v>2270.085693359375</v>
      </c>
      <c r="S13" s="7">
        <v>2521.712646484375</v>
      </c>
      <c r="T13" s="7">
        <v>2964.95849609375</v>
      </c>
      <c r="U13" s="7">
        <v>3265.262451171875</v>
      </c>
      <c r="V13" s="7">
        <v>3270</v>
      </c>
      <c r="W13" s="7">
        <v>3270</v>
      </c>
      <c r="X13" s="7">
        <v>3348.350830078125</v>
      </c>
      <c r="Y13" s="7">
        <v>3589.347412109375</v>
      </c>
      <c r="Z13" s="7">
        <v>3801.504150390625</v>
      </c>
      <c r="AA13" s="7">
        <v>4148.68017578125</v>
      </c>
      <c r="AB13" s="7">
        <v>4254.1630859375</v>
      </c>
      <c r="AC13" s="7">
        <v>4541.57470703125</v>
      </c>
      <c r="AD13" s="7">
        <v>4776.48291015625</v>
      </c>
      <c r="AE13" s="7">
        <v>4904.25048828125</v>
      </c>
      <c r="AF13" s="7">
        <v>5148.71044921875</v>
      </c>
      <c r="AG13" s="7">
        <v>5437.9091796875</v>
      </c>
      <c r="AH13" s="7">
        <v>5722.185546875</v>
      </c>
      <c r="AI13" s="7">
        <v>5980.2978515625</v>
      </c>
      <c r="AJ13" s="7">
        <v>6190.47216796875</v>
      </c>
      <c r="AK13" s="7">
        <v>6486.29541015625</v>
      </c>
      <c r="AL13" s="7">
        <v>6540</v>
      </c>
      <c r="AM13" s="7">
        <v>6540</v>
      </c>
      <c r="AN13" s="7">
        <v>6540</v>
      </c>
      <c r="AO13" s="7">
        <v>6540</v>
      </c>
      <c r="AP13" s="7">
        <v>6540</v>
      </c>
      <c r="AQ13" s="7">
        <v>6540</v>
      </c>
      <c r="AR13" s="7">
        <v>6540</v>
      </c>
      <c r="AS13" s="7">
        <v>6545.50830078125</v>
      </c>
      <c r="AT13" s="7">
        <v>6647.13134765625</v>
      </c>
      <c r="AU13" s="7">
        <v>6840.2294921875</v>
      </c>
      <c r="AV13" s="7">
        <v>7107.02099609375</v>
      </c>
      <c r="AW13" s="7">
        <v>7200</v>
      </c>
      <c r="AX13" s="7">
        <v>7268.482421875</v>
      </c>
      <c r="AY13" s="7">
        <v>7501.955078125</v>
      </c>
      <c r="AZ13" s="7">
        <v>7748.2998046875</v>
      </c>
      <c r="BA13" s="7">
        <v>7912.30029296875</v>
      </c>
      <c r="BB13" s="7">
        <v>8182.015625</v>
      </c>
      <c r="BC13" s="7">
        <v>8393.5634765625</v>
      </c>
      <c r="BD13" s="7">
        <v>8400</v>
      </c>
      <c r="BE13" s="7">
        <v>8614.7021484375</v>
      </c>
      <c r="BF13" s="7">
        <v>8914.353515625</v>
      </c>
      <c r="BG13" s="7">
        <v>9022.0458984375</v>
      </c>
      <c r="BH13" s="7">
        <v>9276.4404296875</v>
      </c>
      <c r="BI13" s="7">
        <v>9567.6337890625</v>
      </c>
      <c r="BJ13" s="7">
        <v>9600</v>
      </c>
      <c r="BK13" s="7">
        <v>9782.990234375</v>
      </c>
      <c r="BL13" s="7">
        <v>10019.294921875</v>
      </c>
      <c r="BM13" s="7">
        <v>10249.578125</v>
      </c>
      <c r="BN13" s="7">
        <v>10550.4462890625</v>
      </c>
      <c r="BO13" s="7">
        <v>10791.0751953125</v>
      </c>
      <c r="BP13" s="7">
        <v>10950.79296875</v>
      </c>
      <c r="BQ13" s="7">
        <v>11332.7138671875</v>
      </c>
      <c r="BR13" s="7">
        <v>11684.3525390625</v>
      </c>
      <c r="BS13" s="7">
        <v>11994.6923828125</v>
      </c>
      <c r="BT13" s="7">
        <v>12027.0771484375</v>
      </c>
      <c r="BU13" s="7">
        <v>12414.5673828125</v>
      </c>
      <c r="BV13" s="7">
        <v>12745.916015625</v>
      </c>
      <c r="BW13" s="7">
        <v>13076.2236328125</v>
      </c>
      <c r="BX13" s="7">
        <v>13156.3408203125</v>
      </c>
      <c r="BY13" s="7">
        <v>13467.5302734375</v>
      </c>
      <c r="BZ13" s="7">
        <v>13968.041015625</v>
      </c>
      <c r="CA13" s="7">
        <v>14388.072265625</v>
      </c>
      <c r="CB13" s="7">
        <v>14639.193359375</v>
      </c>
      <c r="CC13" s="7">
        <v>15104.4521484375</v>
      </c>
      <c r="CD13" s="7">
        <v>15580.2861328125</v>
      </c>
      <c r="CE13" s="7">
        <v>16170.771484375</v>
      </c>
      <c r="CF13" s="7">
        <v>16758.84765625</v>
      </c>
      <c r="CG13" s="7">
        <v>17372.26953125</v>
      </c>
      <c r="CH13" s="7">
        <v>17990.734375</v>
      </c>
      <c r="CI13" s="7">
        <v>18381.318359375</v>
      </c>
      <c r="CJ13" s="7">
        <v>19184.6953125</v>
      </c>
      <c r="CK13" s="7">
        <v>19998.556640625</v>
      </c>
      <c r="CL13" s="7">
        <v>20945.6328125</v>
      </c>
      <c r="CM13" s="7">
        <v>21853.474609375</v>
      </c>
      <c r="CN13" s="7">
        <v>23162.576171875</v>
      </c>
      <c r="CO13" s="7">
        <v>24098.103515625</v>
      </c>
      <c r="CP13" s="7">
        <v>25368.71484375</v>
      </c>
      <c r="CQ13" s="7">
        <v>27074.7421875</v>
      </c>
      <c r="CR13" s="7">
        <v>29176.517578125</v>
      </c>
      <c r="CS13" s="7">
        <v>31043.8984375</v>
      </c>
      <c r="CT13" s="7">
        <v>34055.86328125</v>
      </c>
      <c r="CU13" s="7">
        <v>37020.96484375</v>
      </c>
      <c r="CV13" s="7">
        <v>41304.11328125</v>
      </c>
      <c r="CW13" s="7">
        <v>47548.84375</v>
      </c>
      <c r="CX13" s="7">
        <v>57181.61328125</v>
      </c>
      <c r="CY13" s="7">
        <v>72891.9609375</v>
      </c>
      <c r="CZ13" s="7">
        <v>132075.78125</v>
      </c>
      <c r="DA13" s="7"/>
      <c r="DB13" s="18">
        <f>SUM(E13:BB13)/SUM($E13:$CZ13)</f>
        <v>0.16342977402499578</v>
      </c>
      <c r="DC13" s="18">
        <f t="shared" si="6"/>
        <v>0.43845889185130088</v>
      </c>
      <c r="DD13" s="18">
        <f t="shared" si="7"/>
        <v>0.39811133412370331</v>
      </c>
      <c r="DE13" s="18">
        <f t="shared" si="8"/>
        <v>0.10322638107151522</v>
      </c>
      <c r="DF13" s="7"/>
      <c r="DG13" s="18">
        <f t="shared" si="9"/>
        <v>0.27152824648567936</v>
      </c>
      <c r="DH13" s="18">
        <f t="shared" si="10"/>
        <v>0.7284717535143207</v>
      </c>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c r="IZ13" s="7"/>
      <c r="JA13" s="7"/>
      <c r="JB13" s="7"/>
      <c r="JC13" s="7"/>
      <c r="JD13" s="7"/>
      <c r="JE13" s="7"/>
      <c r="JF13" s="7"/>
      <c r="JG13" s="7"/>
      <c r="JH13" s="7"/>
      <c r="JI13" s="7"/>
      <c r="JJ13" s="7"/>
      <c r="JK13" s="7"/>
      <c r="JL13" s="7"/>
      <c r="JM13" s="7"/>
    </row>
    <row r="14" spans="1:273" x14ac:dyDescent="0.2">
      <c r="A14" s="293">
        <v>2012</v>
      </c>
      <c r="B14" s="7">
        <f t="shared" si="0"/>
        <v>1901025728627.5</v>
      </c>
      <c r="C14" s="7">
        <v>14214.1181640625</v>
      </c>
      <c r="D14" s="7">
        <v>133742080</v>
      </c>
      <c r="E14" s="7">
        <v>0</v>
      </c>
      <c r="F14" s="7">
        <v>0</v>
      </c>
      <c r="G14" s="7">
        <v>0</v>
      </c>
      <c r="H14" s="7">
        <v>0</v>
      </c>
      <c r="I14" s="7">
        <v>0</v>
      </c>
      <c r="J14" s="7">
        <v>0</v>
      </c>
      <c r="K14" s="7">
        <v>0</v>
      </c>
      <c r="L14" s="7">
        <v>0</v>
      </c>
      <c r="M14" s="7">
        <v>0</v>
      </c>
      <c r="N14" s="7">
        <v>216.05752563476562</v>
      </c>
      <c r="O14" s="7">
        <v>1052.2130126953125</v>
      </c>
      <c r="P14" s="7">
        <v>1600.041015625</v>
      </c>
      <c r="Q14" s="7">
        <v>2146.115234375</v>
      </c>
      <c r="R14" s="7">
        <v>2528.901611328125</v>
      </c>
      <c r="S14" s="7">
        <v>2935.42333984375</v>
      </c>
      <c r="T14" s="7">
        <v>3418.255126953125</v>
      </c>
      <c r="U14" s="7">
        <v>3692.729248046875</v>
      </c>
      <c r="V14" s="7">
        <v>3732</v>
      </c>
      <c r="W14" s="7">
        <v>3732</v>
      </c>
      <c r="X14" s="7">
        <v>3764.5625</v>
      </c>
      <c r="Y14" s="7">
        <v>4116.83740234375</v>
      </c>
      <c r="Z14" s="7">
        <v>4297.3173828125</v>
      </c>
      <c r="AA14" s="7">
        <v>4701.59375</v>
      </c>
      <c r="AB14" s="7">
        <v>4853.3359375</v>
      </c>
      <c r="AC14" s="7">
        <v>5087.5576171875</v>
      </c>
      <c r="AD14" s="7">
        <v>5347.47802734375</v>
      </c>
      <c r="AE14" s="7">
        <v>5633.1318359375</v>
      </c>
      <c r="AF14" s="7">
        <v>5959.53125</v>
      </c>
      <c r="AG14" s="7">
        <v>6146.58740234375</v>
      </c>
      <c r="AH14" s="7">
        <v>6475.10009765625</v>
      </c>
      <c r="AI14" s="7">
        <v>6819.052734375</v>
      </c>
      <c r="AJ14" s="7">
        <v>7185.28857421875</v>
      </c>
      <c r="AK14" s="7">
        <v>7351.5244140625</v>
      </c>
      <c r="AL14" s="7">
        <v>7464</v>
      </c>
      <c r="AM14" s="7">
        <v>7464</v>
      </c>
      <c r="AN14" s="7">
        <v>7464</v>
      </c>
      <c r="AO14" s="7">
        <v>7464</v>
      </c>
      <c r="AP14" s="7">
        <v>7464</v>
      </c>
      <c r="AQ14" s="7">
        <v>7464</v>
      </c>
      <c r="AR14" s="7">
        <v>7464</v>
      </c>
      <c r="AS14" s="7">
        <v>7464</v>
      </c>
      <c r="AT14" s="7">
        <v>7495.9580078125</v>
      </c>
      <c r="AU14" s="7">
        <v>7740.337890625</v>
      </c>
      <c r="AV14" s="7">
        <v>7936.45654296875</v>
      </c>
      <c r="AW14" s="7">
        <v>8261.4150390625</v>
      </c>
      <c r="AX14" s="7">
        <v>8400</v>
      </c>
      <c r="AY14" s="7">
        <v>8462.431640625</v>
      </c>
      <c r="AZ14" s="7">
        <v>8712.48828125</v>
      </c>
      <c r="BA14" s="7">
        <v>8978.9091796875</v>
      </c>
      <c r="BB14" s="7">
        <v>9121.2216796875</v>
      </c>
      <c r="BC14" s="7">
        <v>9465.9404296875</v>
      </c>
      <c r="BD14" s="7">
        <v>9600</v>
      </c>
      <c r="BE14" s="7">
        <v>9689.8984375</v>
      </c>
      <c r="BF14" s="7">
        <v>9988.0888671875</v>
      </c>
      <c r="BG14" s="7">
        <v>10211.5146484375</v>
      </c>
      <c r="BH14" s="7">
        <v>10502.044921875</v>
      </c>
      <c r="BI14" s="7">
        <v>10798.5478515625</v>
      </c>
      <c r="BJ14" s="7">
        <v>10906.1435546875</v>
      </c>
      <c r="BK14" s="7">
        <v>11172.0439453125</v>
      </c>
      <c r="BL14" s="7">
        <v>11406.234375</v>
      </c>
      <c r="BM14" s="7">
        <v>11743.2958984375</v>
      </c>
      <c r="BN14" s="7">
        <v>12000</v>
      </c>
      <c r="BO14" s="7">
        <v>12037.2216796875</v>
      </c>
      <c r="BP14" s="7">
        <v>12394.490234375</v>
      </c>
      <c r="BQ14" s="7">
        <v>12663.59765625</v>
      </c>
      <c r="BR14" s="7">
        <v>13079.587890625</v>
      </c>
      <c r="BS14" s="7">
        <v>13341.3232421875</v>
      </c>
      <c r="BT14" s="7">
        <v>13824.2216796875</v>
      </c>
      <c r="BU14" s="7">
        <v>14328.61328125</v>
      </c>
      <c r="BV14" s="7">
        <v>14433.7998046875</v>
      </c>
      <c r="BW14" s="7">
        <v>14825.6484375</v>
      </c>
      <c r="BX14" s="7">
        <v>14937.271484375</v>
      </c>
      <c r="BY14" s="7">
        <v>15108.1171875</v>
      </c>
      <c r="BZ14" s="7">
        <v>15590.6025390625</v>
      </c>
      <c r="CA14" s="7">
        <v>15983.2421875</v>
      </c>
      <c r="CB14" s="7">
        <v>16585.94140625</v>
      </c>
      <c r="CC14" s="7">
        <v>16947.783203125</v>
      </c>
      <c r="CD14" s="7">
        <v>17657.712890625</v>
      </c>
      <c r="CE14" s="7">
        <v>18000</v>
      </c>
      <c r="CF14" s="7">
        <v>18407.283203125</v>
      </c>
      <c r="CG14" s="7">
        <v>19136.8046875</v>
      </c>
      <c r="CH14" s="7">
        <v>19917.646484375</v>
      </c>
      <c r="CI14" s="7">
        <v>20795.0703125</v>
      </c>
      <c r="CJ14" s="7">
        <v>21572.9375</v>
      </c>
      <c r="CK14" s="7">
        <v>22374.93359375</v>
      </c>
      <c r="CL14" s="7">
        <v>23453.634765625</v>
      </c>
      <c r="CM14" s="7">
        <v>24125.712890625</v>
      </c>
      <c r="CN14" s="7">
        <v>25259.9375</v>
      </c>
      <c r="CO14" s="7">
        <v>26720.486328125</v>
      </c>
      <c r="CP14" s="7">
        <v>28472.060546875</v>
      </c>
      <c r="CQ14" s="7">
        <v>30054.83984375</v>
      </c>
      <c r="CR14" s="7">
        <v>32117.853515625</v>
      </c>
      <c r="CS14" s="7">
        <v>34803.2734375</v>
      </c>
      <c r="CT14" s="7">
        <v>37134.890625</v>
      </c>
      <c r="CU14" s="7">
        <v>40982.828125</v>
      </c>
      <c r="CV14" s="7">
        <v>45724.98046875</v>
      </c>
      <c r="CW14" s="7">
        <v>52131.60546875</v>
      </c>
      <c r="CX14" s="7">
        <v>62032.03125</v>
      </c>
      <c r="CY14" s="7">
        <v>78695.046875</v>
      </c>
      <c r="CZ14" s="7">
        <v>140634.390625</v>
      </c>
      <c r="DA14" s="7"/>
      <c r="DB14" s="18">
        <f t="shared" si="5"/>
        <v>0.16717064584200336</v>
      </c>
      <c r="DC14" s="18">
        <f t="shared" si="6"/>
        <v>0.44284934951992305</v>
      </c>
      <c r="DD14" s="18">
        <f t="shared" si="7"/>
        <v>0.38998000463807364</v>
      </c>
      <c r="DE14" s="18">
        <f t="shared" si="8"/>
        <v>9.8941798138752521E-2</v>
      </c>
      <c r="DF14" s="7"/>
      <c r="DG14" s="18">
        <f t="shared" si="9"/>
        <v>0.27404125620967651</v>
      </c>
      <c r="DH14" s="18">
        <f t="shared" si="10"/>
        <v>0.72595874379032344</v>
      </c>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c r="IZ14" s="7"/>
      <c r="JA14" s="7"/>
      <c r="JB14" s="7"/>
      <c r="JC14" s="7"/>
      <c r="JD14" s="7"/>
      <c r="JE14" s="7"/>
      <c r="JF14" s="7"/>
      <c r="JG14" s="7"/>
      <c r="JH14" s="7"/>
      <c r="JI14" s="7"/>
      <c r="JJ14" s="7"/>
      <c r="JK14" s="7"/>
      <c r="JL14" s="7"/>
      <c r="JM14" s="7"/>
    </row>
    <row r="15" spans="1:273" x14ac:dyDescent="0.2">
      <c r="A15" s="293">
        <v>2013</v>
      </c>
      <c r="B15" s="7">
        <f t="shared" si="0"/>
        <v>2096349140344.8125</v>
      </c>
      <c r="C15" s="7">
        <v>15457.03515625</v>
      </c>
      <c r="D15" s="7">
        <v>135624272</v>
      </c>
      <c r="E15" s="7">
        <v>0</v>
      </c>
      <c r="F15" s="7">
        <v>0</v>
      </c>
      <c r="G15" s="7">
        <v>0</v>
      </c>
      <c r="H15" s="7">
        <v>0</v>
      </c>
      <c r="I15" s="7">
        <v>0</v>
      </c>
      <c r="J15" s="7">
        <v>0</v>
      </c>
      <c r="K15" s="7">
        <v>0</v>
      </c>
      <c r="L15" s="7">
        <v>0</v>
      </c>
      <c r="M15" s="7">
        <v>0</v>
      </c>
      <c r="N15" s="7">
        <v>39.563255310058594</v>
      </c>
      <c r="O15" s="7">
        <v>836.9718017578125</v>
      </c>
      <c r="P15" s="7">
        <v>1502.8465576171875</v>
      </c>
      <c r="Q15" s="7">
        <v>2124.674072265625</v>
      </c>
      <c r="R15" s="7">
        <v>2628.251220703125</v>
      </c>
      <c r="S15" s="7">
        <v>3078.1953125</v>
      </c>
      <c r="T15" s="7">
        <v>3577.2490234375</v>
      </c>
      <c r="U15" s="7">
        <v>4047.39404296875</v>
      </c>
      <c r="V15" s="7">
        <v>4068</v>
      </c>
      <c r="W15" s="7">
        <v>4068</v>
      </c>
      <c r="X15" s="7">
        <v>4150.27294921875</v>
      </c>
      <c r="Y15" s="7">
        <v>4355.5576171875</v>
      </c>
      <c r="Z15" s="7">
        <v>4763.03173828125</v>
      </c>
      <c r="AA15" s="7">
        <v>4975.09521484375</v>
      </c>
      <c r="AB15" s="7">
        <v>5310.2998046875</v>
      </c>
      <c r="AC15" s="7">
        <v>5590.6259765625</v>
      </c>
      <c r="AD15" s="7">
        <v>5901.7109375</v>
      </c>
      <c r="AE15" s="7">
        <v>6078.287109375</v>
      </c>
      <c r="AF15" s="7">
        <v>6444.0966796875</v>
      </c>
      <c r="AG15" s="7">
        <v>6798.2841796875</v>
      </c>
      <c r="AH15" s="7">
        <v>7169.865234375</v>
      </c>
      <c r="AI15" s="7">
        <v>7356.90966796875</v>
      </c>
      <c r="AJ15" s="7">
        <v>7764.86328125</v>
      </c>
      <c r="AK15" s="7">
        <v>8108.83447265625</v>
      </c>
      <c r="AL15" s="7">
        <v>8136</v>
      </c>
      <c r="AM15" s="7">
        <v>8136</v>
      </c>
      <c r="AN15" s="7">
        <v>8136</v>
      </c>
      <c r="AO15" s="7">
        <v>8136</v>
      </c>
      <c r="AP15" s="7">
        <v>8136</v>
      </c>
      <c r="AQ15" s="7">
        <v>8136</v>
      </c>
      <c r="AR15" s="7">
        <v>8136</v>
      </c>
      <c r="AS15" s="7">
        <v>8142.05615234375</v>
      </c>
      <c r="AT15" s="7">
        <v>8324.8125</v>
      </c>
      <c r="AU15" s="7">
        <v>8400</v>
      </c>
      <c r="AV15" s="7">
        <v>8587.888671875</v>
      </c>
      <c r="AW15" s="7">
        <v>8925.037109375</v>
      </c>
      <c r="AX15" s="7">
        <v>9057.42578125</v>
      </c>
      <c r="AY15" s="7">
        <v>9385.578125</v>
      </c>
      <c r="AZ15" s="7">
        <v>9598.6396484375</v>
      </c>
      <c r="BA15" s="7">
        <v>9664.26171875</v>
      </c>
      <c r="BB15" s="7">
        <v>10013.9599609375</v>
      </c>
      <c r="BC15" s="7">
        <v>10202.1904296875</v>
      </c>
      <c r="BD15" s="7">
        <v>10492.498046875</v>
      </c>
      <c r="BE15" s="7">
        <v>10773.0849609375</v>
      </c>
      <c r="BF15" s="7">
        <v>10864.5654296875</v>
      </c>
      <c r="BG15" s="7">
        <v>11229.955078125</v>
      </c>
      <c r="BH15" s="7">
        <v>11528.1669921875</v>
      </c>
      <c r="BI15" s="7">
        <v>11920.0927734375</v>
      </c>
      <c r="BJ15" s="7">
        <v>12000</v>
      </c>
      <c r="BK15" s="7">
        <v>12074.5439453125</v>
      </c>
      <c r="BL15" s="7">
        <v>12323.7822265625</v>
      </c>
      <c r="BM15" s="7">
        <v>12597.294921875</v>
      </c>
      <c r="BN15" s="7">
        <v>12993.4814453125</v>
      </c>
      <c r="BO15" s="7">
        <v>13221.541015625</v>
      </c>
      <c r="BP15" s="7">
        <v>13646.9775390625</v>
      </c>
      <c r="BQ15" s="7">
        <v>14116.4248046875</v>
      </c>
      <c r="BR15" s="7">
        <v>14400</v>
      </c>
      <c r="BS15" s="7">
        <v>14518.4208984375</v>
      </c>
      <c r="BT15" s="7">
        <v>14964.2392578125</v>
      </c>
      <c r="BU15" s="7">
        <v>15406.140625</v>
      </c>
      <c r="BV15" s="7">
        <v>15740.4013671875</v>
      </c>
      <c r="BW15" s="7">
        <v>16202.4599609375</v>
      </c>
      <c r="BX15" s="7">
        <v>16278.89453125</v>
      </c>
      <c r="BY15" s="7">
        <v>16661.80078125</v>
      </c>
      <c r="BZ15" s="7">
        <v>16932.57421875</v>
      </c>
      <c r="CA15" s="7">
        <v>17597.404296875</v>
      </c>
      <c r="CB15" s="7">
        <v>18000</v>
      </c>
      <c r="CC15" s="7">
        <v>18267.26171875</v>
      </c>
      <c r="CD15" s="7">
        <v>19032.8203125</v>
      </c>
      <c r="CE15" s="7">
        <v>19632.49609375</v>
      </c>
      <c r="CF15" s="7">
        <v>20380.056640625</v>
      </c>
      <c r="CG15" s="7">
        <v>21069.73046875</v>
      </c>
      <c r="CH15" s="7">
        <v>21785.1640625</v>
      </c>
      <c r="CI15" s="7">
        <v>22694.65625</v>
      </c>
      <c r="CJ15" s="7">
        <v>23768.91796875</v>
      </c>
      <c r="CK15" s="7">
        <v>24140.037109375</v>
      </c>
      <c r="CL15" s="7">
        <v>25071.73046875</v>
      </c>
      <c r="CM15" s="7">
        <v>26275.474609375</v>
      </c>
      <c r="CN15" s="7">
        <v>27678.53515625</v>
      </c>
      <c r="CO15" s="7">
        <v>29434.923828125</v>
      </c>
      <c r="CP15" s="7">
        <v>30663.7578125</v>
      </c>
      <c r="CQ15" s="7">
        <v>32861.57421875</v>
      </c>
      <c r="CR15" s="7">
        <v>35182.99609375</v>
      </c>
      <c r="CS15" s="7">
        <v>37121.97265625</v>
      </c>
      <c r="CT15" s="7">
        <v>40728.05078125</v>
      </c>
      <c r="CU15" s="7">
        <v>44495.97265625</v>
      </c>
      <c r="CV15" s="7">
        <v>49576.625</v>
      </c>
      <c r="CW15" s="7">
        <v>57199.39453125</v>
      </c>
      <c r="CX15" s="7">
        <v>67515.7109375</v>
      </c>
      <c r="CY15" s="7">
        <v>86406.484375</v>
      </c>
      <c r="CZ15" s="7">
        <v>150213.640625</v>
      </c>
      <c r="DA15" s="7"/>
      <c r="DB15" s="18">
        <f t="shared" si="5"/>
        <v>0.16678180286385982</v>
      </c>
      <c r="DC15" s="18">
        <f t="shared" si="6"/>
        <v>0.44419576808349265</v>
      </c>
      <c r="DD15" s="18">
        <f t="shared" si="7"/>
        <v>0.38902242905264756</v>
      </c>
      <c r="DE15" s="18">
        <f t="shared" si="8"/>
        <v>9.7183169777631223E-2</v>
      </c>
      <c r="DF15" s="7"/>
      <c r="DG15" s="18">
        <f t="shared" si="9"/>
        <v>0.27297532805542429</v>
      </c>
      <c r="DH15" s="18">
        <f t="shared" si="10"/>
        <v>0.72702467194457565</v>
      </c>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c r="IZ15" s="7"/>
      <c r="JA15" s="7"/>
      <c r="JB15" s="7"/>
      <c r="JC15" s="7"/>
      <c r="JD15" s="7"/>
      <c r="JE15" s="7"/>
      <c r="JF15" s="7"/>
      <c r="JG15" s="7"/>
      <c r="JH15" s="7"/>
      <c r="JI15" s="7"/>
      <c r="JJ15" s="7"/>
      <c r="JK15" s="7"/>
      <c r="JL15" s="7"/>
      <c r="JM15" s="7"/>
    </row>
    <row r="16" spans="1:273" x14ac:dyDescent="0.2">
      <c r="A16" s="293">
        <v>2014</v>
      </c>
      <c r="B16" s="7">
        <f t="shared" si="0"/>
        <v>2333855400564.8438</v>
      </c>
      <c r="C16" s="7">
        <v>16788.720703125</v>
      </c>
      <c r="D16" s="7">
        <v>139013296</v>
      </c>
      <c r="E16" s="7">
        <v>0</v>
      </c>
      <c r="F16" s="7">
        <v>0</v>
      </c>
      <c r="G16" s="7">
        <v>0</v>
      </c>
      <c r="H16" s="7">
        <v>0</v>
      </c>
      <c r="I16" s="7">
        <v>0</v>
      </c>
      <c r="J16" s="7">
        <v>0</v>
      </c>
      <c r="K16" s="7">
        <v>0</v>
      </c>
      <c r="L16" s="7">
        <v>0</v>
      </c>
      <c r="M16" s="7">
        <v>0</v>
      </c>
      <c r="N16" s="7">
        <v>445.77645874023438</v>
      </c>
      <c r="O16" s="7">
        <v>1355.4613037109375</v>
      </c>
      <c r="P16" s="7">
        <v>2030.765625</v>
      </c>
      <c r="Q16" s="7">
        <v>2641.355224609375</v>
      </c>
      <c r="R16" s="7">
        <v>3130.823974609375</v>
      </c>
      <c r="S16" s="7">
        <v>3635.880126953125</v>
      </c>
      <c r="T16" s="7">
        <v>4223.080078125</v>
      </c>
      <c r="U16" s="7">
        <v>4344</v>
      </c>
      <c r="V16" s="7">
        <v>4344</v>
      </c>
      <c r="W16" s="7">
        <v>4344.212890625</v>
      </c>
      <c r="X16" s="7">
        <v>4656.5224609375</v>
      </c>
      <c r="Y16" s="7">
        <v>4911.7490234375</v>
      </c>
      <c r="Z16" s="7">
        <v>5277.63818359375</v>
      </c>
      <c r="AA16" s="7">
        <v>5671.10009765625</v>
      </c>
      <c r="AB16" s="7">
        <v>5978.15625</v>
      </c>
      <c r="AC16" s="7">
        <v>6140.3271484375</v>
      </c>
      <c r="AD16" s="7">
        <v>6491.67578125</v>
      </c>
      <c r="AE16" s="7">
        <v>6856.49853515625</v>
      </c>
      <c r="AF16" s="7">
        <v>7200</v>
      </c>
      <c r="AG16" s="7">
        <v>7438.953125</v>
      </c>
      <c r="AH16" s="7">
        <v>7859.0791015625</v>
      </c>
      <c r="AI16" s="7">
        <v>8346.8671875</v>
      </c>
      <c r="AJ16" s="7">
        <v>8475.642578125</v>
      </c>
      <c r="AK16" s="7">
        <v>8685.4921875</v>
      </c>
      <c r="AL16" s="7">
        <v>8688</v>
      </c>
      <c r="AM16" s="7">
        <v>8688</v>
      </c>
      <c r="AN16" s="7">
        <v>8688</v>
      </c>
      <c r="AO16" s="7">
        <v>8688</v>
      </c>
      <c r="AP16" s="7">
        <v>8688</v>
      </c>
      <c r="AQ16" s="7">
        <v>8688</v>
      </c>
      <c r="AR16" s="7">
        <v>8688</v>
      </c>
      <c r="AS16" s="7">
        <v>8722.9208984375</v>
      </c>
      <c r="AT16" s="7">
        <v>8986.8466796875</v>
      </c>
      <c r="AU16" s="7">
        <v>9223.8193359375</v>
      </c>
      <c r="AV16" s="7">
        <v>9552.4638671875</v>
      </c>
      <c r="AW16" s="7">
        <v>9643.041015625</v>
      </c>
      <c r="AX16" s="7">
        <v>9965.9345703125</v>
      </c>
      <c r="AY16" s="7">
        <v>10230.9541015625</v>
      </c>
      <c r="AZ16" s="7">
        <v>10473.248046875</v>
      </c>
      <c r="BA16" s="7">
        <v>10777.1435546875</v>
      </c>
      <c r="BB16" s="7">
        <v>10858.5498046875</v>
      </c>
      <c r="BC16" s="7">
        <v>11221.4736328125</v>
      </c>
      <c r="BD16" s="7">
        <v>11538.4326171875</v>
      </c>
      <c r="BE16" s="7">
        <v>11893.4384765625</v>
      </c>
      <c r="BF16" s="7">
        <v>12000</v>
      </c>
      <c r="BG16" s="7">
        <v>12048.29296875</v>
      </c>
      <c r="BH16" s="7">
        <v>12441.970703125</v>
      </c>
      <c r="BI16" s="7">
        <v>12671.8701171875</v>
      </c>
      <c r="BJ16" s="7">
        <v>13000.5078125</v>
      </c>
      <c r="BK16" s="7">
        <v>13205.0751953125</v>
      </c>
      <c r="BL16" s="7">
        <v>13470.2353515625</v>
      </c>
      <c r="BM16" s="7">
        <v>13917.47265625</v>
      </c>
      <c r="BN16" s="7">
        <v>14371.787109375</v>
      </c>
      <c r="BO16" s="7">
        <v>14423.8427734375</v>
      </c>
      <c r="BP16" s="7">
        <v>14817.998046875</v>
      </c>
      <c r="BQ16" s="7">
        <v>15136.2734375</v>
      </c>
      <c r="BR16" s="7">
        <v>15578.6865234375</v>
      </c>
      <c r="BS16" s="7">
        <v>15996.6943359375</v>
      </c>
      <c r="BT16" s="7">
        <v>16520.78125</v>
      </c>
      <c r="BU16" s="7">
        <v>16803.609375</v>
      </c>
      <c r="BV16" s="7">
        <v>17187.00390625</v>
      </c>
      <c r="BW16" s="7">
        <v>17376</v>
      </c>
      <c r="BX16" s="7">
        <v>17608.08984375</v>
      </c>
      <c r="BY16" s="7">
        <v>18000</v>
      </c>
      <c r="BZ16" s="7">
        <v>18162.767578125</v>
      </c>
      <c r="CA16" s="7">
        <v>18866.904296875</v>
      </c>
      <c r="CB16" s="7">
        <v>19389.73828125</v>
      </c>
      <c r="CC16" s="7">
        <v>20156.703125</v>
      </c>
      <c r="CD16" s="7">
        <v>20826.13671875</v>
      </c>
      <c r="CE16" s="7">
        <v>21387.919921875</v>
      </c>
      <c r="CF16" s="7">
        <v>22031.900390625</v>
      </c>
      <c r="CG16" s="7">
        <v>22953.98046875</v>
      </c>
      <c r="CH16" s="7">
        <v>23875.49609375</v>
      </c>
      <c r="CI16" s="7">
        <v>24199.44140625</v>
      </c>
      <c r="CJ16" s="7">
        <v>25225.201171875</v>
      </c>
      <c r="CK16" s="7">
        <v>26175.923828125</v>
      </c>
      <c r="CL16" s="7">
        <v>27291.2578125</v>
      </c>
      <c r="CM16" s="7">
        <v>28799.498046875</v>
      </c>
      <c r="CN16" s="7">
        <v>29977.595703125</v>
      </c>
      <c r="CO16" s="7">
        <v>31546.5234375</v>
      </c>
      <c r="CP16" s="7">
        <v>33458.93359375</v>
      </c>
      <c r="CQ16" s="7">
        <v>35540.17578125</v>
      </c>
      <c r="CR16" s="7">
        <v>37507.9375</v>
      </c>
      <c r="CS16" s="7">
        <v>40822.140625</v>
      </c>
      <c r="CT16" s="7">
        <v>43914.49609375</v>
      </c>
      <c r="CU16" s="7">
        <v>48238.44921875</v>
      </c>
      <c r="CV16" s="7">
        <v>53653.96875</v>
      </c>
      <c r="CW16" s="7">
        <v>61423.140625</v>
      </c>
      <c r="CX16" s="7">
        <v>73020.4140625</v>
      </c>
      <c r="CY16" s="7">
        <v>92464.2578125</v>
      </c>
      <c r="CZ16" s="7">
        <v>162939.859375</v>
      </c>
      <c r="DA16" s="7"/>
      <c r="DB16" s="18">
        <f t="shared" si="5"/>
        <v>0.16900954743712682</v>
      </c>
      <c r="DC16" s="18">
        <f t="shared" si="6"/>
        <v>0.44409591936374176</v>
      </c>
      <c r="DD16" s="18">
        <f t="shared" si="7"/>
        <v>0.38689453319913147</v>
      </c>
      <c r="DE16" s="18">
        <f t="shared" si="8"/>
        <v>9.7056397177339382E-2</v>
      </c>
      <c r="DF16" s="7"/>
      <c r="DG16" s="18">
        <f t="shared" si="9"/>
        <v>0.27566145889875038</v>
      </c>
      <c r="DH16" s="18">
        <f t="shared" si="10"/>
        <v>0.72433854110124951</v>
      </c>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c r="IZ16" s="7"/>
      <c r="JA16" s="7"/>
      <c r="JB16" s="7"/>
      <c r="JC16" s="7"/>
      <c r="JD16" s="7"/>
      <c r="JE16" s="7"/>
      <c r="JF16" s="7"/>
      <c r="JG16" s="7"/>
      <c r="JH16" s="7"/>
      <c r="JI16" s="7"/>
      <c r="JJ16" s="7"/>
      <c r="JK16" s="7"/>
      <c r="JL16" s="7"/>
      <c r="JM16" s="7"/>
    </row>
    <row r="17" spans="1:273" x14ac:dyDescent="0.2">
      <c r="A17" s="293">
        <v>2015</v>
      </c>
      <c r="B17" s="7">
        <f>C17*D17</f>
        <v>2464904929794.8125</v>
      </c>
      <c r="C17" s="7">
        <v>17292.68359375</v>
      </c>
      <c r="D17" s="7">
        <v>142540336</v>
      </c>
      <c r="E17" s="7">
        <v>0</v>
      </c>
      <c r="F17" s="7">
        <v>0</v>
      </c>
      <c r="G17" s="7">
        <v>0</v>
      </c>
      <c r="H17" s="7">
        <v>0</v>
      </c>
      <c r="I17" s="7">
        <v>0</v>
      </c>
      <c r="J17" s="7">
        <v>0</v>
      </c>
      <c r="K17" s="7">
        <v>0</v>
      </c>
      <c r="L17" s="7">
        <v>0</v>
      </c>
      <c r="M17" s="7">
        <v>0</v>
      </c>
      <c r="N17" s="7">
        <v>0</v>
      </c>
      <c r="O17" s="7">
        <v>413.6046142578125</v>
      </c>
      <c r="P17" s="7">
        <v>1371.126220703125</v>
      </c>
      <c r="Q17" s="7">
        <v>2001.283203125</v>
      </c>
      <c r="R17" s="7">
        <v>2598.254150390625</v>
      </c>
      <c r="S17" s="7">
        <v>3184.458984375</v>
      </c>
      <c r="T17" s="7">
        <v>3555.135498046875</v>
      </c>
      <c r="U17" s="7">
        <v>4149.23193359375</v>
      </c>
      <c r="V17" s="7">
        <v>4664.2578125</v>
      </c>
      <c r="W17" s="7">
        <v>4728</v>
      </c>
      <c r="X17" s="7">
        <v>4728</v>
      </c>
      <c r="Y17" s="7">
        <v>4764.5810546875</v>
      </c>
      <c r="Z17" s="7">
        <v>4979.22607421875</v>
      </c>
      <c r="AA17" s="7">
        <v>5373.65869140625</v>
      </c>
      <c r="AB17" s="7">
        <v>5849.88818359375</v>
      </c>
      <c r="AC17" s="7">
        <v>6066.95263671875</v>
      </c>
      <c r="AD17" s="7">
        <v>6405.51171875</v>
      </c>
      <c r="AE17" s="7">
        <v>6661.814453125</v>
      </c>
      <c r="AF17" s="7">
        <v>7070.4052734375</v>
      </c>
      <c r="AG17" s="7">
        <v>7222.4169921875</v>
      </c>
      <c r="AH17" s="7">
        <v>7650.5576171875</v>
      </c>
      <c r="AI17" s="7">
        <v>8058.443359375</v>
      </c>
      <c r="AJ17" s="7">
        <v>8400</v>
      </c>
      <c r="AK17" s="7">
        <v>8677.86328125</v>
      </c>
      <c r="AL17" s="7">
        <v>9015.98828125</v>
      </c>
      <c r="AM17" s="7">
        <v>9385.486328125</v>
      </c>
      <c r="AN17" s="7">
        <v>9456</v>
      </c>
      <c r="AO17" s="7">
        <v>9456</v>
      </c>
      <c r="AP17" s="7">
        <v>9456</v>
      </c>
      <c r="AQ17" s="7">
        <v>9456</v>
      </c>
      <c r="AR17" s="7">
        <v>9456</v>
      </c>
      <c r="AS17" s="7">
        <v>9456</v>
      </c>
      <c r="AT17" s="7">
        <v>9456</v>
      </c>
      <c r="AU17" s="7">
        <v>9467.2626953125</v>
      </c>
      <c r="AV17" s="7">
        <v>9593.12890625</v>
      </c>
      <c r="AW17" s="7">
        <v>9783.33984375</v>
      </c>
      <c r="AX17" s="7">
        <v>10143.8310546875</v>
      </c>
      <c r="AY17" s="7">
        <v>10448.7255859375</v>
      </c>
      <c r="AZ17" s="7">
        <v>10763.1865234375</v>
      </c>
      <c r="BA17" s="7">
        <v>10847.4736328125</v>
      </c>
      <c r="BB17" s="7">
        <v>11211.890625</v>
      </c>
      <c r="BC17" s="7">
        <v>11548.458984375</v>
      </c>
      <c r="BD17" s="7">
        <v>11929.689453125</v>
      </c>
      <c r="BE17" s="7">
        <v>12000</v>
      </c>
      <c r="BF17" s="7">
        <v>12068.361328125</v>
      </c>
      <c r="BG17" s="7">
        <v>12507.3857421875</v>
      </c>
      <c r="BH17" s="7">
        <v>12745.5771484375</v>
      </c>
      <c r="BI17" s="7">
        <v>13161.6025390625</v>
      </c>
      <c r="BJ17" s="7">
        <v>13355.30078125</v>
      </c>
      <c r="BK17" s="7">
        <v>13768.4453125</v>
      </c>
      <c r="BL17" s="7">
        <v>14164.908203125</v>
      </c>
      <c r="BM17" s="7">
        <v>14388.7919921875</v>
      </c>
      <c r="BN17" s="7">
        <v>14409.228515625</v>
      </c>
      <c r="BO17" s="7">
        <v>14827.1904296875</v>
      </c>
      <c r="BP17" s="7">
        <v>15177.654296875</v>
      </c>
      <c r="BQ17" s="7">
        <v>15584.8857421875</v>
      </c>
      <c r="BR17" s="7">
        <v>16028.505859375</v>
      </c>
      <c r="BS17" s="7">
        <v>16571.412109375</v>
      </c>
      <c r="BT17" s="7">
        <v>16800.197265625</v>
      </c>
      <c r="BU17" s="7">
        <v>17255.767578125</v>
      </c>
      <c r="BV17" s="7">
        <v>17886.541015625</v>
      </c>
      <c r="BW17" s="7">
        <v>18000</v>
      </c>
      <c r="BX17" s="7">
        <v>18340.974609375</v>
      </c>
      <c r="BY17" s="7">
        <v>18886.458984375</v>
      </c>
      <c r="BZ17" s="7">
        <v>19014.080078125</v>
      </c>
      <c r="CA17" s="7">
        <v>19365.361328125</v>
      </c>
      <c r="CB17" s="7">
        <v>20082.25390625</v>
      </c>
      <c r="CC17" s="7">
        <v>20771.408203125</v>
      </c>
      <c r="CD17" s="7">
        <v>21361.96484375</v>
      </c>
      <c r="CE17" s="7">
        <v>21951.48046875</v>
      </c>
      <c r="CF17" s="7">
        <v>22831.875</v>
      </c>
      <c r="CG17" s="7">
        <v>23751.353515625</v>
      </c>
      <c r="CH17" s="7">
        <v>24029.470703125</v>
      </c>
      <c r="CI17" s="7">
        <v>24939.1328125</v>
      </c>
      <c r="CJ17" s="7">
        <v>25950.11328125</v>
      </c>
      <c r="CK17" s="7">
        <v>27083.3515625</v>
      </c>
      <c r="CL17" s="7">
        <v>28263.65625</v>
      </c>
      <c r="CM17" s="7">
        <v>29595.880859375</v>
      </c>
      <c r="CN17" s="7">
        <v>30682.966796875</v>
      </c>
      <c r="CO17" s="7">
        <v>32808.390625</v>
      </c>
      <c r="CP17" s="7">
        <v>34727.03125</v>
      </c>
      <c r="CQ17" s="7">
        <v>36335.8515625</v>
      </c>
      <c r="CR17" s="7">
        <v>38884.5546875</v>
      </c>
      <c r="CS17" s="7">
        <v>41915.46875</v>
      </c>
      <c r="CT17" s="7">
        <v>45561.515625</v>
      </c>
      <c r="CU17" s="7">
        <v>49577.35546875</v>
      </c>
      <c r="CV17" s="7">
        <v>56111.51953125</v>
      </c>
      <c r="CW17" s="7">
        <v>63291.65625</v>
      </c>
      <c r="CX17" s="7">
        <v>75481.140625</v>
      </c>
      <c r="CY17" s="7">
        <v>96980.5703125</v>
      </c>
      <c r="CZ17" s="7">
        <v>171026.984375</v>
      </c>
      <c r="DA17" s="7"/>
      <c r="DB17" s="18">
        <f>SUM(E17:BB17)/SUM($E17:$CZ17)</f>
        <v>0.16506200388598238</v>
      </c>
      <c r="DC17" s="18">
        <f t="shared" si="6"/>
        <v>0.44449013884402622</v>
      </c>
      <c r="DD17" s="18">
        <f t="shared" si="7"/>
        <v>0.39044785726999143</v>
      </c>
      <c r="DE17" s="18">
        <f t="shared" si="8"/>
        <v>9.8904652399338683E-2</v>
      </c>
      <c r="DF17" s="7"/>
      <c r="DG17" s="18">
        <f t="shared" si="9"/>
        <v>0.27079226257284106</v>
      </c>
      <c r="DH17" s="18">
        <f t="shared" si="10"/>
        <v>0.72920773742715894</v>
      </c>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c r="IZ17" s="7"/>
      <c r="JA17" s="7"/>
      <c r="JB17" s="7"/>
      <c r="JC17" s="7"/>
      <c r="JD17" s="7"/>
      <c r="JE17" s="7"/>
      <c r="JF17" s="7"/>
      <c r="JG17" s="7"/>
      <c r="JH17" s="7"/>
      <c r="JI17" s="7"/>
      <c r="JJ17" s="7"/>
      <c r="JK17" s="7"/>
      <c r="JL17" s="7"/>
      <c r="JM17" s="7"/>
    </row>
    <row r="18" spans="1:273" x14ac:dyDescent="0.2">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row>
    <row r="19" spans="1:273" x14ac:dyDescent="0.2">
      <c r="A19" s="293" t="s">
        <v>153</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row>
    <row r="20" spans="1:273" x14ac:dyDescent="0.2">
      <c r="A20" s="293">
        <v>2001</v>
      </c>
      <c r="B20" s="7">
        <f t="shared" ref="B20:B22" si="13">C20*D20</f>
        <v>551462659148.75</v>
      </c>
      <c r="C20" s="7">
        <v>5291.42822265625</v>
      </c>
      <c r="D20" s="7">
        <v>104218112</v>
      </c>
      <c r="E20" s="7">
        <v>0</v>
      </c>
      <c r="F20" s="7">
        <v>0</v>
      </c>
      <c r="G20" s="7">
        <v>0</v>
      </c>
      <c r="H20" s="7">
        <v>0</v>
      </c>
      <c r="I20" s="7">
        <v>0</v>
      </c>
      <c r="J20" s="7">
        <v>0</v>
      </c>
      <c r="K20" s="7">
        <v>0</v>
      </c>
      <c r="L20" s="7">
        <v>0</v>
      </c>
      <c r="M20" s="7">
        <v>0</v>
      </c>
      <c r="N20" s="7">
        <v>96.165199279785156</v>
      </c>
      <c r="O20" s="7">
        <v>340.93243408203125</v>
      </c>
      <c r="P20" s="7">
        <v>491.67434692382812</v>
      </c>
      <c r="Q20" s="7">
        <v>631.702880859375</v>
      </c>
      <c r="R20" s="7">
        <v>742.1160888671875</v>
      </c>
      <c r="S20" s="7">
        <v>841.9586181640625</v>
      </c>
      <c r="T20" s="7">
        <v>950.00921630859375</v>
      </c>
      <c r="U20" s="7">
        <v>1064.02734375</v>
      </c>
      <c r="V20" s="7">
        <v>1080</v>
      </c>
      <c r="W20" s="7">
        <v>1080</v>
      </c>
      <c r="X20" s="7">
        <v>1096.967041015625</v>
      </c>
      <c r="Y20" s="7">
        <v>1192.851806640625</v>
      </c>
      <c r="Z20" s="7">
        <v>1242.3948974609375</v>
      </c>
      <c r="AA20" s="7">
        <v>1325.1396484375</v>
      </c>
      <c r="AB20" s="7">
        <v>1429.339111328125</v>
      </c>
      <c r="AC20" s="7">
        <v>1492.7633056640625</v>
      </c>
      <c r="AD20" s="7">
        <v>1564.5257568359375</v>
      </c>
      <c r="AE20" s="7">
        <v>1660.0633544921875</v>
      </c>
      <c r="AF20" s="7">
        <v>1706.365234375</v>
      </c>
      <c r="AG20" s="7">
        <v>1798.11865234375</v>
      </c>
      <c r="AH20" s="7">
        <v>1864.855712890625</v>
      </c>
      <c r="AI20" s="7">
        <v>1957.1612548828125</v>
      </c>
      <c r="AJ20" s="7">
        <v>2075.49658203125</v>
      </c>
      <c r="AK20" s="7">
        <v>2125.565185546875</v>
      </c>
      <c r="AL20" s="7">
        <v>2160</v>
      </c>
      <c r="AM20" s="7">
        <v>2160</v>
      </c>
      <c r="AN20" s="7">
        <v>2160</v>
      </c>
      <c r="AO20" s="7">
        <v>2160</v>
      </c>
      <c r="AP20" s="7">
        <v>2160</v>
      </c>
      <c r="AQ20" s="7">
        <v>2160</v>
      </c>
      <c r="AR20" s="7">
        <v>2163.877685546875</v>
      </c>
      <c r="AS20" s="7">
        <v>2230.59228515625</v>
      </c>
      <c r="AT20" s="7">
        <v>2318.30126953125</v>
      </c>
      <c r="AU20" s="7">
        <v>2398.0703125</v>
      </c>
      <c r="AV20" s="7">
        <v>2413.142822265625</v>
      </c>
      <c r="AW20" s="7">
        <v>2504.9716796875</v>
      </c>
      <c r="AX20" s="7">
        <v>2556.520263671875</v>
      </c>
      <c r="AY20" s="7">
        <v>2652.826171875</v>
      </c>
      <c r="AZ20" s="7">
        <v>2726.8251953125</v>
      </c>
      <c r="BA20" s="7">
        <v>2824.279052734375</v>
      </c>
      <c r="BB20" s="7">
        <v>2902.281494140625</v>
      </c>
      <c r="BC20" s="7">
        <v>2985.81884765625</v>
      </c>
      <c r="BD20" s="7">
        <v>3012.13720703125</v>
      </c>
      <c r="BE20" s="7">
        <v>3123.10546875</v>
      </c>
      <c r="BF20" s="7">
        <v>3222.54052734375</v>
      </c>
      <c r="BG20" s="7">
        <v>3287.562255859375</v>
      </c>
      <c r="BH20" s="7">
        <v>3364.86083984375</v>
      </c>
      <c r="BI20" s="7">
        <v>3468.849609375</v>
      </c>
      <c r="BJ20" s="7">
        <v>3589.484130859375</v>
      </c>
      <c r="BK20" s="7">
        <v>3600</v>
      </c>
      <c r="BL20" s="7">
        <v>3694.951171875</v>
      </c>
      <c r="BM20" s="7">
        <v>3829.276123046875</v>
      </c>
      <c r="BN20" s="7">
        <v>3957.364990234375</v>
      </c>
      <c r="BO20" s="7">
        <v>4110.31884765625</v>
      </c>
      <c r="BP20" s="7">
        <v>4200</v>
      </c>
      <c r="BQ20" s="7">
        <v>4256.34228515625</v>
      </c>
      <c r="BR20" s="7">
        <v>4320.2333984375</v>
      </c>
      <c r="BS20" s="7">
        <v>4434.1201171875</v>
      </c>
      <c r="BT20" s="7">
        <v>4594.275390625</v>
      </c>
      <c r="BU20" s="7">
        <v>4759.529296875</v>
      </c>
      <c r="BV20" s="7">
        <v>4804.384765625</v>
      </c>
      <c r="BW20" s="7">
        <v>4960.26171875</v>
      </c>
      <c r="BX20" s="7">
        <v>5120.5986328125</v>
      </c>
      <c r="BY20" s="7">
        <v>5336.40673828125</v>
      </c>
      <c r="BZ20" s="7">
        <v>5467.763671875</v>
      </c>
      <c r="CA20" s="7">
        <v>5712.38623046875</v>
      </c>
      <c r="CB20" s="7">
        <v>5943.7646484375</v>
      </c>
      <c r="CC20" s="7">
        <v>6041.39599609375</v>
      </c>
      <c r="CD20" s="7">
        <v>6305.36962890625</v>
      </c>
      <c r="CE20" s="7">
        <v>6545.10791015625</v>
      </c>
      <c r="CF20" s="7">
        <v>6806.17041015625</v>
      </c>
      <c r="CG20" s="7">
        <v>7125.52978515625</v>
      </c>
      <c r="CH20" s="7">
        <v>7278.130859375</v>
      </c>
      <c r="CI20" s="7">
        <v>7659.4306640625</v>
      </c>
      <c r="CJ20" s="7">
        <v>8043.1337890625</v>
      </c>
      <c r="CK20" s="7">
        <v>8395.931640625</v>
      </c>
      <c r="CL20" s="7">
        <v>8801.951171875</v>
      </c>
      <c r="CM20" s="7">
        <v>9300.4580078125</v>
      </c>
      <c r="CN20" s="7">
        <v>9791.6396484375</v>
      </c>
      <c r="CO20" s="7">
        <v>10465.052734375</v>
      </c>
      <c r="CP20" s="7">
        <v>11123.04296875</v>
      </c>
      <c r="CQ20" s="7">
        <v>11925.9599609375</v>
      </c>
      <c r="CR20" s="7">
        <v>12732.8427734375</v>
      </c>
      <c r="CS20" s="7">
        <v>13902.115234375</v>
      </c>
      <c r="CT20" s="7">
        <v>15195.8662109375</v>
      </c>
      <c r="CU20" s="7">
        <v>16994.6484375</v>
      </c>
      <c r="CV20" s="7">
        <v>19012.576171875</v>
      </c>
      <c r="CW20" s="7">
        <v>22240.794921875</v>
      </c>
      <c r="CX20" s="7">
        <v>26614.396484375</v>
      </c>
      <c r="CY20" s="7">
        <v>34614.1796875</v>
      </c>
      <c r="CZ20" s="7">
        <v>62547.80859375</v>
      </c>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row>
    <row r="21" spans="1:273" x14ac:dyDescent="0.2">
      <c r="A21" s="293">
        <v>2002</v>
      </c>
      <c r="B21" s="7">
        <f t="shared" si="13"/>
        <v>615209137455.67188</v>
      </c>
      <c r="C21" s="7">
        <v>5728.0498046875</v>
      </c>
      <c r="D21" s="7">
        <v>107402896</v>
      </c>
      <c r="E21" s="7">
        <v>0</v>
      </c>
      <c r="F21" s="7">
        <v>0</v>
      </c>
      <c r="G21" s="7">
        <v>0</v>
      </c>
      <c r="H21" s="7">
        <v>0</v>
      </c>
      <c r="I21" s="7">
        <v>0</v>
      </c>
      <c r="J21" s="7">
        <v>0</v>
      </c>
      <c r="K21" s="7">
        <v>0</v>
      </c>
      <c r="L21" s="7">
        <v>0</v>
      </c>
      <c r="M21" s="7">
        <v>0</v>
      </c>
      <c r="N21" s="7">
        <v>169.37998962402344</v>
      </c>
      <c r="O21" s="7">
        <v>418.91439819335938</v>
      </c>
      <c r="P21" s="7">
        <v>587.646728515625</v>
      </c>
      <c r="Q21" s="7">
        <v>734.780517578125</v>
      </c>
      <c r="R21" s="7">
        <v>840.26727294921875</v>
      </c>
      <c r="S21" s="7">
        <v>954.99432373046875</v>
      </c>
      <c r="T21" s="7">
        <v>1101.9757080078125</v>
      </c>
      <c r="U21" s="7">
        <v>1200</v>
      </c>
      <c r="V21" s="7">
        <v>1200</v>
      </c>
      <c r="W21" s="7">
        <v>1200</v>
      </c>
      <c r="X21" s="7">
        <v>1225.459228515625</v>
      </c>
      <c r="Y21" s="7">
        <v>1295.782958984375</v>
      </c>
      <c r="Z21" s="7">
        <v>1419.8642578125</v>
      </c>
      <c r="AA21" s="7">
        <v>1502.849365234375</v>
      </c>
      <c r="AB21" s="7">
        <v>1606.4423828125</v>
      </c>
      <c r="AC21" s="7">
        <v>1680</v>
      </c>
      <c r="AD21" s="7">
        <v>1738.644287109375</v>
      </c>
      <c r="AE21" s="7">
        <v>1800.001220703125</v>
      </c>
      <c r="AF21" s="7">
        <v>1883.1917724609375</v>
      </c>
      <c r="AG21" s="7">
        <v>2001.8345947265625</v>
      </c>
      <c r="AH21" s="7">
        <v>2093.6728515625</v>
      </c>
      <c r="AI21" s="7">
        <v>2149.191650390625</v>
      </c>
      <c r="AJ21" s="7">
        <v>2275.2705078125</v>
      </c>
      <c r="AK21" s="7">
        <v>2389.786865234375</v>
      </c>
      <c r="AL21" s="7">
        <v>2400</v>
      </c>
      <c r="AM21" s="7">
        <v>2400</v>
      </c>
      <c r="AN21" s="7">
        <v>2400</v>
      </c>
      <c r="AO21" s="7">
        <v>2400</v>
      </c>
      <c r="AP21" s="7">
        <v>2400</v>
      </c>
      <c r="AQ21" s="7">
        <v>2400</v>
      </c>
      <c r="AR21" s="7">
        <v>2400</v>
      </c>
      <c r="AS21" s="7">
        <v>2419.493896484375</v>
      </c>
      <c r="AT21" s="7">
        <v>2510.91552734375</v>
      </c>
      <c r="AU21" s="7">
        <v>2569.052001953125</v>
      </c>
      <c r="AV21" s="7">
        <v>2666.781005859375</v>
      </c>
      <c r="AW21" s="7">
        <v>2747.71630859375</v>
      </c>
      <c r="AX21" s="7">
        <v>2862.005126953125</v>
      </c>
      <c r="AY21" s="7">
        <v>2936.001953125</v>
      </c>
      <c r="AZ21" s="7">
        <v>3000</v>
      </c>
      <c r="BA21" s="7">
        <v>3023.677734375</v>
      </c>
      <c r="BB21" s="7">
        <v>3150.51318359375</v>
      </c>
      <c r="BC21" s="7">
        <v>3271.5830078125</v>
      </c>
      <c r="BD21" s="7">
        <v>3351.97314453125</v>
      </c>
      <c r="BE21" s="7">
        <v>3429.3486328125</v>
      </c>
      <c r="BF21" s="7">
        <v>3577.95703125</v>
      </c>
      <c r="BG21" s="7">
        <v>3600</v>
      </c>
      <c r="BH21" s="7">
        <v>3600</v>
      </c>
      <c r="BI21" s="7">
        <v>3704.589111328125</v>
      </c>
      <c r="BJ21" s="7">
        <v>3847.06884765625</v>
      </c>
      <c r="BK21" s="7">
        <v>3980.43115234375</v>
      </c>
      <c r="BL21" s="7">
        <v>4142.11572265625</v>
      </c>
      <c r="BM21" s="7">
        <v>4200</v>
      </c>
      <c r="BN21" s="7">
        <v>4242.697265625</v>
      </c>
      <c r="BO21" s="7">
        <v>4410.42724609375</v>
      </c>
      <c r="BP21" s="7">
        <v>4555.47021484375</v>
      </c>
      <c r="BQ21" s="7">
        <v>4746.39794921875</v>
      </c>
      <c r="BR21" s="7">
        <v>4800</v>
      </c>
      <c r="BS21" s="7">
        <v>4800</v>
      </c>
      <c r="BT21" s="7">
        <v>4898.32470703125</v>
      </c>
      <c r="BU21" s="7">
        <v>5066.95361328125</v>
      </c>
      <c r="BV21" s="7">
        <v>5263.55859375</v>
      </c>
      <c r="BW21" s="7">
        <v>5406.52001953125</v>
      </c>
      <c r="BX21" s="7">
        <v>5595.55517578125</v>
      </c>
      <c r="BY21" s="7">
        <v>5818.40771484375</v>
      </c>
      <c r="BZ21" s="7">
        <v>5998.43359375</v>
      </c>
      <c r="CA21" s="7">
        <v>6052.361328125</v>
      </c>
      <c r="CB21" s="7">
        <v>6314.005859375</v>
      </c>
      <c r="CC21" s="7">
        <v>6576.0986328125</v>
      </c>
      <c r="CD21" s="7">
        <v>6821.154296875</v>
      </c>
      <c r="CE21" s="7">
        <v>7156.802734375</v>
      </c>
      <c r="CF21" s="7">
        <v>7218.30029296875</v>
      </c>
      <c r="CG21" s="7">
        <v>7542.951171875</v>
      </c>
      <c r="CH21" s="7">
        <v>7897.1044921875</v>
      </c>
      <c r="CI21" s="7">
        <v>8322.9541015625</v>
      </c>
      <c r="CJ21" s="7">
        <v>8539.5478515625</v>
      </c>
      <c r="CK21" s="7">
        <v>9037.39453125</v>
      </c>
      <c r="CL21" s="7">
        <v>9532.4619140625</v>
      </c>
      <c r="CM21" s="7">
        <v>9964.4970703125</v>
      </c>
      <c r="CN21" s="7">
        <v>10575.7802734375</v>
      </c>
      <c r="CO21" s="7">
        <v>11210.9912109375</v>
      </c>
      <c r="CP21" s="7">
        <v>11964.8251953125</v>
      </c>
      <c r="CQ21" s="7">
        <v>12694.30859375</v>
      </c>
      <c r="CR21" s="7">
        <v>13709.4375</v>
      </c>
      <c r="CS21" s="7">
        <v>14866.6474609375</v>
      </c>
      <c r="CT21" s="7">
        <v>16439.3125</v>
      </c>
      <c r="CU21" s="7">
        <v>18206.75</v>
      </c>
      <c r="CV21" s="7">
        <v>20669.58203125</v>
      </c>
      <c r="CW21" s="7">
        <v>24074.736328125</v>
      </c>
      <c r="CX21" s="7">
        <v>28992.75390625</v>
      </c>
      <c r="CY21" s="7">
        <v>37376.91796875</v>
      </c>
      <c r="CZ21" s="7">
        <v>66562.1875</v>
      </c>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row>
    <row r="22" spans="1:273" x14ac:dyDescent="0.2">
      <c r="A22" s="293">
        <v>2003</v>
      </c>
      <c r="B22" s="7">
        <f t="shared" si="13"/>
        <v>692002329327.5625</v>
      </c>
      <c r="C22" s="7">
        <v>6279.4619140625</v>
      </c>
      <c r="D22" s="7">
        <v>110200896</v>
      </c>
      <c r="E22" s="7">
        <v>0</v>
      </c>
      <c r="F22" s="7">
        <v>0</v>
      </c>
      <c r="G22" s="7">
        <v>0</v>
      </c>
      <c r="H22" s="7">
        <v>0</v>
      </c>
      <c r="I22" s="7">
        <v>0</v>
      </c>
      <c r="J22" s="7">
        <v>0</v>
      </c>
      <c r="K22" s="7">
        <v>0</v>
      </c>
      <c r="L22" s="7">
        <v>0</v>
      </c>
      <c r="M22" s="7">
        <v>0</v>
      </c>
      <c r="N22" s="7">
        <v>113.53342437744141</v>
      </c>
      <c r="O22" s="7">
        <v>411.24249267578125</v>
      </c>
      <c r="P22" s="7">
        <v>604.47723388671875</v>
      </c>
      <c r="Q22" s="7">
        <v>783.306884765625</v>
      </c>
      <c r="R22" s="7">
        <v>906.79931640625</v>
      </c>
      <c r="S22" s="7">
        <v>1034.543701171875</v>
      </c>
      <c r="T22" s="7">
        <v>1195.2052001953125</v>
      </c>
      <c r="U22" s="7">
        <v>1286.0205078125</v>
      </c>
      <c r="V22" s="7">
        <v>1434.792724609375</v>
      </c>
      <c r="W22" s="7">
        <v>1440</v>
      </c>
      <c r="X22" s="7">
        <v>1440</v>
      </c>
      <c r="Y22" s="7">
        <v>1449.625</v>
      </c>
      <c r="Z22" s="7">
        <v>1553.1165771484375</v>
      </c>
      <c r="AA22" s="7">
        <v>1674.729248046875</v>
      </c>
      <c r="AB22" s="7">
        <v>1755.6107177734375</v>
      </c>
      <c r="AC22" s="7">
        <v>1823.4290771484375</v>
      </c>
      <c r="AD22" s="7">
        <v>1932.397216796875</v>
      </c>
      <c r="AE22" s="7">
        <v>2048.2919921875</v>
      </c>
      <c r="AF22" s="7">
        <v>2119.175048828125</v>
      </c>
      <c r="AG22" s="7">
        <v>2208.462890625</v>
      </c>
      <c r="AH22" s="7">
        <v>2345.5478515625</v>
      </c>
      <c r="AI22" s="7">
        <v>2403.224365234375</v>
      </c>
      <c r="AJ22" s="7">
        <v>2495.66357421875</v>
      </c>
      <c r="AK22" s="7">
        <v>2581.0888671875</v>
      </c>
      <c r="AL22" s="7">
        <v>2710.43798828125</v>
      </c>
      <c r="AM22" s="7">
        <v>2854.965576171875</v>
      </c>
      <c r="AN22" s="7">
        <v>2880</v>
      </c>
      <c r="AO22" s="7">
        <v>2880</v>
      </c>
      <c r="AP22" s="7">
        <v>2880</v>
      </c>
      <c r="AQ22" s="7">
        <v>2880</v>
      </c>
      <c r="AR22" s="7">
        <v>2880</v>
      </c>
      <c r="AS22" s="7">
        <v>2880</v>
      </c>
      <c r="AT22" s="7">
        <v>2880</v>
      </c>
      <c r="AU22" s="7">
        <v>2916.51513671875</v>
      </c>
      <c r="AV22" s="7">
        <v>2996.716796875</v>
      </c>
      <c r="AW22" s="7">
        <v>3068.7001953125</v>
      </c>
      <c r="AX22" s="7">
        <v>3187.564208984375</v>
      </c>
      <c r="AY22" s="7">
        <v>3301.579833984375</v>
      </c>
      <c r="AZ22" s="7">
        <v>3367.20068359375</v>
      </c>
      <c r="BA22" s="7">
        <v>3489.222900390625</v>
      </c>
      <c r="BB22" s="7">
        <v>3590.365234375</v>
      </c>
      <c r="BC22" s="7">
        <v>3600</v>
      </c>
      <c r="BD22" s="7">
        <v>3693.225341796875</v>
      </c>
      <c r="BE22" s="7">
        <v>3826.815185546875</v>
      </c>
      <c r="BF22" s="7">
        <v>3942.8662109375</v>
      </c>
      <c r="BG22" s="7">
        <v>4093.172119140625</v>
      </c>
      <c r="BH22" s="7">
        <v>4197.18310546875</v>
      </c>
      <c r="BI22" s="7">
        <v>4214.59765625</v>
      </c>
      <c r="BJ22" s="7">
        <v>4318.5390625</v>
      </c>
      <c r="BK22" s="7">
        <v>4425.50244140625</v>
      </c>
      <c r="BL22" s="7">
        <v>4564.53173828125</v>
      </c>
      <c r="BM22" s="7">
        <v>4730.24560546875</v>
      </c>
      <c r="BN22" s="7">
        <v>4800</v>
      </c>
      <c r="BO22" s="7">
        <v>4861.39990234375</v>
      </c>
      <c r="BP22" s="7">
        <v>5027.80224609375</v>
      </c>
      <c r="BQ22" s="7">
        <v>5168.5107421875</v>
      </c>
      <c r="BR22" s="7">
        <v>5360.43603515625</v>
      </c>
      <c r="BS22" s="7">
        <v>5474.60302734375</v>
      </c>
      <c r="BT22" s="7">
        <v>5695.46337890625</v>
      </c>
      <c r="BU22" s="7">
        <v>5761.81494140625</v>
      </c>
      <c r="BV22" s="7">
        <v>5919.47705078125</v>
      </c>
      <c r="BW22" s="7">
        <v>6000</v>
      </c>
      <c r="BX22" s="7">
        <v>6168.11962890625</v>
      </c>
      <c r="BY22" s="7">
        <v>6376.435546875</v>
      </c>
      <c r="BZ22" s="7">
        <v>6600.9931640625</v>
      </c>
      <c r="CA22" s="7">
        <v>6843.029296875</v>
      </c>
      <c r="CB22" s="7">
        <v>7144.1533203125</v>
      </c>
      <c r="CC22" s="7">
        <v>7220.3330078125</v>
      </c>
      <c r="CD22" s="7">
        <v>7508.71630859375</v>
      </c>
      <c r="CE22" s="7">
        <v>7811.7158203125</v>
      </c>
      <c r="CF22" s="7">
        <v>8196.3876953125</v>
      </c>
      <c r="CG22" s="7">
        <v>8424.21484375</v>
      </c>
      <c r="CH22" s="7">
        <v>8747.2939453125</v>
      </c>
      <c r="CI22" s="7">
        <v>9108.51953125</v>
      </c>
      <c r="CJ22" s="7">
        <v>9552.0693359375</v>
      </c>
      <c r="CK22" s="7">
        <v>9968.1416015625</v>
      </c>
      <c r="CL22" s="7">
        <v>10523.7705078125</v>
      </c>
      <c r="CM22" s="7">
        <v>11074.7666015625</v>
      </c>
      <c r="CN22" s="7">
        <v>11806.123046875</v>
      </c>
      <c r="CO22" s="7">
        <v>12290.8701171875</v>
      </c>
      <c r="CP22" s="7">
        <v>13086.23046875</v>
      </c>
      <c r="CQ22" s="7">
        <v>14098.0537109375</v>
      </c>
      <c r="CR22" s="7">
        <v>15055.6865234375</v>
      </c>
      <c r="CS22" s="7">
        <v>16406.5078125</v>
      </c>
      <c r="CT22" s="7">
        <v>17871.9375</v>
      </c>
      <c r="CU22" s="7">
        <v>19744.669921875</v>
      </c>
      <c r="CV22" s="7">
        <v>22407.724609375</v>
      </c>
      <c r="CW22" s="7">
        <v>25583.1171875</v>
      </c>
      <c r="CX22" s="7">
        <v>30883.158203125</v>
      </c>
      <c r="CY22" s="7">
        <v>39527.8125</v>
      </c>
      <c r="CZ22" s="7">
        <v>69538.0234375</v>
      </c>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row>
    <row r="23" spans="1:273" x14ac:dyDescent="0.2">
      <c r="A23" s="293">
        <v>2004</v>
      </c>
      <c r="B23" s="7">
        <f>C23*D23</f>
        <v>765102161043.02344</v>
      </c>
      <c r="C23" s="7">
        <v>6814.7236328125</v>
      </c>
      <c r="D23" s="7">
        <v>112271928</v>
      </c>
      <c r="E23" s="7">
        <v>0</v>
      </c>
      <c r="F23" s="7">
        <v>0</v>
      </c>
      <c r="G23" s="7">
        <v>0</v>
      </c>
      <c r="H23" s="7">
        <v>0</v>
      </c>
      <c r="I23" s="7">
        <v>0</v>
      </c>
      <c r="J23" s="7">
        <v>0</v>
      </c>
      <c r="K23" s="7">
        <v>0</v>
      </c>
      <c r="L23" s="7">
        <v>0</v>
      </c>
      <c r="M23" s="7">
        <v>0</v>
      </c>
      <c r="N23" s="7">
        <v>213.49114990234375</v>
      </c>
      <c r="O23" s="7">
        <v>499.69638061523438</v>
      </c>
      <c r="P23" s="7">
        <v>712.3294677734375</v>
      </c>
      <c r="Q23" s="7">
        <v>878.964111328125</v>
      </c>
      <c r="R23" s="7">
        <v>1046.2413330078125</v>
      </c>
      <c r="S23" s="7">
        <v>1188.643310546875</v>
      </c>
      <c r="T23" s="7">
        <v>1296.102783203125</v>
      </c>
      <c r="U23" s="7">
        <v>1485.460205078125</v>
      </c>
      <c r="V23" s="7">
        <v>1560</v>
      </c>
      <c r="W23" s="7">
        <v>1560</v>
      </c>
      <c r="X23" s="7">
        <v>1562.31494140625</v>
      </c>
      <c r="Y23" s="7">
        <v>1662.272705078125</v>
      </c>
      <c r="Z23" s="7">
        <v>1749.2314453125</v>
      </c>
      <c r="AA23" s="7">
        <v>1827.5946044921875</v>
      </c>
      <c r="AB23" s="7">
        <v>1955.6903076171875</v>
      </c>
      <c r="AC23" s="7">
        <v>2084.65185546875</v>
      </c>
      <c r="AD23" s="7">
        <v>2152.966552734375</v>
      </c>
      <c r="AE23" s="7">
        <v>2266.0849609375</v>
      </c>
      <c r="AF23" s="7">
        <v>2387.012451171875</v>
      </c>
      <c r="AG23" s="7">
        <v>2433.878173828125</v>
      </c>
      <c r="AH23" s="7">
        <v>2538.42919921875</v>
      </c>
      <c r="AI23" s="7">
        <v>2680.19970703125</v>
      </c>
      <c r="AJ23" s="7">
        <v>2822.531494140625</v>
      </c>
      <c r="AK23" s="7">
        <v>2952.413330078125</v>
      </c>
      <c r="AL23" s="7">
        <v>3041.0380859375</v>
      </c>
      <c r="AM23" s="7">
        <v>3120</v>
      </c>
      <c r="AN23" s="7">
        <v>3120</v>
      </c>
      <c r="AO23" s="7">
        <v>3120</v>
      </c>
      <c r="AP23" s="7">
        <v>3120</v>
      </c>
      <c r="AQ23" s="7">
        <v>3120</v>
      </c>
      <c r="AR23" s="7">
        <v>3120</v>
      </c>
      <c r="AS23" s="7">
        <v>3120</v>
      </c>
      <c r="AT23" s="7">
        <v>3183.77734375</v>
      </c>
      <c r="AU23" s="7">
        <v>3310.261474609375</v>
      </c>
      <c r="AV23" s="7">
        <v>3367.446044921875</v>
      </c>
      <c r="AW23" s="7">
        <v>3485.088134765625</v>
      </c>
      <c r="AX23" s="7">
        <v>3597.502685546875</v>
      </c>
      <c r="AY23" s="7">
        <v>3607.778076171875</v>
      </c>
      <c r="AZ23" s="7">
        <v>3709.7294921875</v>
      </c>
      <c r="BA23" s="7">
        <v>3835.426513671875</v>
      </c>
      <c r="BB23" s="7">
        <v>3948.579345703125</v>
      </c>
      <c r="BC23" s="7">
        <v>4093.032470703125</v>
      </c>
      <c r="BD23" s="7">
        <v>4199.970703125</v>
      </c>
      <c r="BE23" s="7">
        <v>4220.19580078125</v>
      </c>
      <c r="BF23" s="7">
        <v>4345.474609375</v>
      </c>
      <c r="BG23" s="7">
        <v>4500.7724609375</v>
      </c>
      <c r="BH23" s="7">
        <v>4621.4013671875</v>
      </c>
      <c r="BI23" s="7">
        <v>4724.94091796875</v>
      </c>
      <c r="BJ23" s="7">
        <v>4800</v>
      </c>
      <c r="BK23" s="7">
        <v>4835.9189453125</v>
      </c>
      <c r="BL23" s="7">
        <v>4997.14306640625</v>
      </c>
      <c r="BM23" s="7">
        <v>5127.0283203125</v>
      </c>
      <c r="BN23" s="7">
        <v>5310.50048828125</v>
      </c>
      <c r="BO23" s="7">
        <v>5426.45068359375</v>
      </c>
      <c r="BP23" s="7">
        <v>5602.19580078125</v>
      </c>
      <c r="BQ23" s="7">
        <v>5778.39453125</v>
      </c>
      <c r="BR23" s="7">
        <v>5958.17138671875</v>
      </c>
      <c r="BS23" s="7">
        <v>6001.9892578125</v>
      </c>
      <c r="BT23" s="7">
        <v>6166.5595703125</v>
      </c>
      <c r="BU23" s="7">
        <v>6252.6826171875</v>
      </c>
      <c r="BV23" s="7">
        <v>6384.65771484375</v>
      </c>
      <c r="BW23" s="7">
        <v>6594.01318359375</v>
      </c>
      <c r="BX23" s="7">
        <v>6792.12890625</v>
      </c>
      <c r="BY23" s="7">
        <v>7068.25634765625</v>
      </c>
      <c r="BZ23" s="7">
        <v>7200</v>
      </c>
      <c r="CA23" s="7">
        <v>7360.333984375</v>
      </c>
      <c r="CB23" s="7">
        <v>7666.958984375</v>
      </c>
      <c r="CC23" s="7">
        <v>7898.03662109375</v>
      </c>
      <c r="CD23" s="7">
        <v>8265.001953125</v>
      </c>
      <c r="CE23" s="7">
        <v>8432.3125</v>
      </c>
      <c r="CF23" s="7">
        <v>8819.3857421875</v>
      </c>
      <c r="CG23" s="7">
        <v>9160.4541015625</v>
      </c>
      <c r="CH23" s="7">
        <v>9535.2109375</v>
      </c>
      <c r="CI23" s="7">
        <v>9850.8466796875</v>
      </c>
      <c r="CJ23" s="7">
        <v>10338.0791015625</v>
      </c>
      <c r="CK23" s="7">
        <v>10815.8134765625</v>
      </c>
      <c r="CL23" s="7">
        <v>11405.9970703125</v>
      </c>
      <c r="CM23" s="7">
        <v>11962.728515625</v>
      </c>
      <c r="CN23" s="7">
        <v>12477.3095703125</v>
      </c>
      <c r="CO23" s="7">
        <v>13229.7646484375</v>
      </c>
      <c r="CP23" s="7">
        <v>14126.0673828125</v>
      </c>
      <c r="CQ23" s="7">
        <v>15023.939453125</v>
      </c>
      <c r="CR23" s="7">
        <v>16189.1005859375</v>
      </c>
      <c r="CS23" s="7">
        <v>17547.115234375</v>
      </c>
      <c r="CT23" s="7">
        <v>19068.904296875</v>
      </c>
      <c r="CU23" s="7">
        <v>21247.8515625</v>
      </c>
      <c r="CV23" s="7">
        <v>23875.78125</v>
      </c>
      <c r="CW23" s="7">
        <v>27434.892578125</v>
      </c>
      <c r="CX23" s="7">
        <v>32728.279296875</v>
      </c>
      <c r="CY23" s="7">
        <v>42039.19140625</v>
      </c>
      <c r="CZ23" s="7">
        <v>75491.8203125</v>
      </c>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row>
  </sheetData>
  <mergeCells count="1">
    <mergeCell ref="DB1:DE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M23"/>
  <sheetViews>
    <sheetView workbookViewId="0">
      <selection activeCell="V50" sqref="V50"/>
    </sheetView>
  </sheetViews>
  <sheetFormatPr baseColWidth="10" defaultColWidth="10.83203125" defaultRowHeight="16" x14ac:dyDescent="0.2"/>
  <cols>
    <col min="1" max="1" width="11" style="295" bestFit="1" customWidth="1"/>
    <col min="2" max="2" width="17.83203125" style="295" bestFit="1" customWidth="1"/>
    <col min="3" max="3" width="11" style="295" bestFit="1" customWidth="1"/>
    <col min="4" max="4" width="12.1640625" style="295" bestFit="1" customWidth="1"/>
    <col min="5" max="104" width="11" style="295" bestFit="1" customWidth="1"/>
    <col min="105" max="111" width="11" style="295" customWidth="1"/>
    <col min="112" max="141" width="11" style="295" bestFit="1" customWidth="1"/>
    <col min="142" max="142" width="10.83203125" style="295"/>
    <col min="143" max="273" width="11" style="295" bestFit="1" customWidth="1"/>
    <col min="274" max="16384" width="10.83203125" style="295"/>
  </cols>
  <sheetData>
    <row r="1" spans="1:273" x14ac:dyDescent="0.2">
      <c r="A1" s="17" t="s">
        <v>465</v>
      </c>
      <c r="CZ1" s="295" t="s">
        <v>167</v>
      </c>
      <c r="DB1" s="305" t="s">
        <v>381</v>
      </c>
      <c r="DC1" s="305"/>
      <c r="DD1" s="305"/>
      <c r="DE1" s="305"/>
    </row>
    <row r="2" spans="1:273" x14ac:dyDescent="0.2">
      <c r="B2" s="295" t="s">
        <v>110</v>
      </c>
      <c r="C2" s="295" t="s">
        <v>457</v>
      </c>
      <c r="D2" s="295" t="s">
        <v>0</v>
      </c>
      <c r="E2" s="295" t="s">
        <v>109</v>
      </c>
      <c r="F2" s="295" t="s">
        <v>1</v>
      </c>
      <c r="G2" s="295" t="s">
        <v>2</v>
      </c>
      <c r="H2" s="295" t="s">
        <v>3</v>
      </c>
      <c r="I2" s="295" t="s">
        <v>4</v>
      </c>
      <c r="J2" s="295" t="s">
        <v>5</v>
      </c>
      <c r="K2" s="295" t="s">
        <v>6</v>
      </c>
      <c r="L2" s="295" t="s">
        <v>7</v>
      </c>
      <c r="M2" s="295" t="s">
        <v>8</v>
      </c>
      <c r="N2" s="295" t="s">
        <v>9</v>
      </c>
      <c r="O2" s="295" t="s">
        <v>10</v>
      </c>
      <c r="P2" s="295" t="s">
        <v>11</v>
      </c>
      <c r="Q2" s="295" t="s">
        <v>12</v>
      </c>
      <c r="R2" s="295" t="s">
        <v>13</v>
      </c>
      <c r="S2" s="295" t="s">
        <v>14</v>
      </c>
      <c r="T2" s="295" t="s">
        <v>15</v>
      </c>
      <c r="U2" s="295" t="s">
        <v>16</v>
      </c>
      <c r="V2" s="295" t="s">
        <v>17</v>
      </c>
      <c r="W2" s="295" t="s">
        <v>18</v>
      </c>
      <c r="X2" s="295" t="s">
        <v>19</v>
      </c>
      <c r="Y2" s="295" t="s">
        <v>20</v>
      </c>
      <c r="Z2" s="295" t="s">
        <v>21</v>
      </c>
      <c r="AA2" s="295" t="s">
        <v>22</v>
      </c>
      <c r="AB2" s="295" t="s">
        <v>23</v>
      </c>
      <c r="AC2" s="295" t="s">
        <v>24</v>
      </c>
      <c r="AD2" s="295" t="s">
        <v>25</v>
      </c>
      <c r="AE2" s="295" t="s">
        <v>26</v>
      </c>
      <c r="AF2" s="295" t="s">
        <v>27</v>
      </c>
      <c r="AG2" s="295" t="s">
        <v>28</v>
      </c>
      <c r="AH2" s="295" t="s">
        <v>29</v>
      </c>
      <c r="AI2" s="295" t="s">
        <v>30</v>
      </c>
      <c r="AJ2" s="295" t="s">
        <v>31</v>
      </c>
      <c r="AK2" s="295" t="s">
        <v>32</v>
      </c>
      <c r="AL2" s="295" t="s">
        <v>33</v>
      </c>
      <c r="AM2" s="295" t="s">
        <v>34</v>
      </c>
      <c r="AN2" s="295" t="s">
        <v>35</v>
      </c>
      <c r="AO2" s="295" t="s">
        <v>36</v>
      </c>
      <c r="AP2" s="295" t="s">
        <v>37</v>
      </c>
      <c r="AQ2" s="295" t="s">
        <v>38</v>
      </c>
      <c r="AR2" s="295" t="s">
        <v>39</v>
      </c>
      <c r="AS2" s="295" t="s">
        <v>40</v>
      </c>
      <c r="AT2" s="295" t="s">
        <v>41</v>
      </c>
      <c r="AU2" s="295" t="s">
        <v>42</v>
      </c>
      <c r="AV2" s="295" t="s">
        <v>43</v>
      </c>
      <c r="AW2" s="295" t="s">
        <v>44</v>
      </c>
      <c r="AX2" s="295" t="s">
        <v>45</v>
      </c>
      <c r="AY2" s="295" t="s">
        <v>46</v>
      </c>
      <c r="AZ2" s="295" t="s">
        <v>47</v>
      </c>
      <c r="BA2" s="295" t="s">
        <v>48</v>
      </c>
      <c r="BB2" s="295" t="s">
        <v>49</v>
      </c>
      <c r="BC2" s="295" t="s">
        <v>50</v>
      </c>
      <c r="BD2" s="295" t="s">
        <v>51</v>
      </c>
      <c r="BE2" s="295" t="s">
        <v>52</v>
      </c>
      <c r="BF2" s="295" t="s">
        <v>53</v>
      </c>
      <c r="BG2" s="295" t="s">
        <v>54</v>
      </c>
      <c r="BH2" s="295" t="s">
        <v>55</v>
      </c>
      <c r="BI2" s="295" t="s">
        <v>56</v>
      </c>
      <c r="BJ2" s="295" t="s">
        <v>57</v>
      </c>
      <c r="BK2" s="295" t="s">
        <v>58</v>
      </c>
      <c r="BL2" s="295" t="s">
        <v>59</v>
      </c>
      <c r="BM2" s="295" t="s">
        <v>60</v>
      </c>
      <c r="BN2" s="295" t="s">
        <v>61</v>
      </c>
      <c r="BO2" s="295" t="s">
        <v>62</v>
      </c>
      <c r="BP2" s="295" t="s">
        <v>63</v>
      </c>
      <c r="BQ2" s="295" t="s">
        <v>64</v>
      </c>
      <c r="BR2" s="295" t="s">
        <v>65</v>
      </c>
      <c r="BS2" s="295" t="s">
        <v>66</v>
      </c>
      <c r="BT2" s="295" t="s">
        <v>67</v>
      </c>
      <c r="BU2" s="295" t="s">
        <v>68</v>
      </c>
      <c r="BV2" s="295" t="s">
        <v>69</v>
      </c>
      <c r="BW2" s="295" t="s">
        <v>70</v>
      </c>
      <c r="BX2" s="295" t="s">
        <v>71</v>
      </c>
      <c r="BY2" s="295" t="s">
        <v>72</v>
      </c>
      <c r="BZ2" s="295" t="s">
        <v>73</v>
      </c>
      <c r="CA2" s="295" t="s">
        <v>74</v>
      </c>
      <c r="CB2" s="295" t="s">
        <v>75</v>
      </c>
      <c r="CC2" s="295" t="s">
        <v>76</v>
      </c>
      <c r="CD2" s="295" t="s">
        <v>77</v>
      </c>
      <c r="CE2" s="295" t="s">
        <v>78</v>
      </c>
      <c r="CF2" s="295" t="s">
        <v>79</v>
      </c>
      <c r="CG2" s="295" t="s">
        <v>80</v>
      </c>
      <c r="CH2" s="295" t="s">
        <v>81</v>
      </c>
      <c r="CI2" s="295" t="s">
        <v>82</v>
      </c>
      <c r="CJ2" s="295" t="s">
        <v>83</v>
      </c>
      <c r="CK2" s="295" t="s">
        <v>84</v>
      </c>
      <c r="CL2" s="295" t="s">
        <v>85</v>
      </c>
      <c r="CM2" s="295" t="s">
        <v>86</v>
      </c>
      <c r="CN2" s="295" t="s">
        <v>87</v>
      </c>
      <c r="CO2" s="295" t="s">
        <v>88</v>
      </c>
      <c r="CP2" s="295" t="s">
        <v>89</v>
      </c>
      <c r="CQ2" s="295" t="s">
        <v>90</v>
      </c>
      <c r="CR2" s="295" t="s">
        <v>91</v>
      </c>
      <c r="CS2" s="295" t="s">
        <v>92</v>
      </c>
      <c r="CT2" s="295" t="s">
        <v>93</v>
      </c>
      <c r="CU2" s="295" t="s">
        <v>94</v>
      </c>
      <c r="CV2" s="295" t="s">
        <v>95</v>
      </c>
      <c r="CW2" s="295" t="s">
        <v>96</v>
      </c>
      <c r="CX2" s="295" t="s">
        <v>97</v>
      </c>
      <c r="CY2" s="295" t="s">
        <v>98</v>
      </c>
      <c r="CZ2" s="295" t="s">
        <v>99</v>
      </c>
      <c r="DB2" s="295" t="s">
        <v>160</v>
      </c>
      <c r="DC2" s="295" t="s">
        <v>386</v>
      </c>
      <c r="DD2" s="295" t="s">
        <v>385</v>
      </c>
      <c r="DE2" s="295" t="s">
        <v>458</v>
      </c>
      <c r="DG2" s="295" t="s">
        <v>459</v>
      </c>
    </row>
    <row r="3" spans="1:273" x14ac:dyDescent="0.2">
      <c r="A3" s="295">
        <v>2001</v>
      </c>
      <c r="B3" s="7">
        <f t="shared" ref="B3:B16" si="0">C3*D3</f>
        <v>579498589556.4082</v>
      </c>
      <c r="C3" s="7">
        <f t="shared" ref="C3:D5" si="1">C20*(C4/C21)</f>
        <v>5467.7334409245095</v>
      </c>
      <c r="D3" s="7">
        <f t="shared" si="1"/>
        <v>105985157.43635519</v>
      </c>
      <c r="E3" s="7">
        <v>0</v>
      </c>
      <c r="F3" s="7">
        <v>0</v>
      </c>
      <c r="G3" s="7">
        <v>0</v>
      </c>
      <c r="H3" s="7">
        <v>0</v>
      </c>
      <c r="I3" s="7">
        <v>0</v>
      </c>
      <c r="J3" s="7">
        <v>0</v>
      </c>
      <c r="K3" s="7">
        <v>0</v>
      </c>
      <c r="L3" s="7">
        <v>0</v>
      </c>
      <c r="M3" s="7">
        <v>0</v>
      </c>
      <c r="N3" s="7">
        <v>0</v>
      </c>
      <c r="O3" s="7">
        <f>O20*(O4/O21)</f>
        <v>342.66611612512526</v>
      </c>
      <c r="P3" s="7">
        <f t="shared" ref="P3:CA5" si="2">P20*(P4/P21)</f>
        <v>489.48597844688146</v>
      </c>
      <c r="Q3" s="7">
        <f t="shared" si="2"/>
        <v>625.97796784088212</v>
      </c>
      <c r="R3" s="7">
        <f t="shared" si="2"/>
        <v>735.87511394814692</v>
      </c>
      <c r="S3" s="7">
        <f t="shared" si="2"/>
        <v>831.32303075432174</v>
      </c>
      <c r="T3" s="7">
        <f t="shared" si="2"/>
        <v>933.42911836005078</v>
      </c>
      <c r="U3" s="7">
        <f t="shared" si="2"/>
        <v>1038.9267767041322</v>
      </c>
      <c r="V3" s="7">
        <f t="shared" si="2"/>
        <v>1079.6578181340144</v>
      </c>
      <c r="W3" s="7">
        <f t="shared" si="2"/>
        <v>1097.5513916015625</v>
      </c>
      <c r="X3" s="7">
        <f t="shared" si="2"/>
        <v>1172.3338120082624</v>
      </c>
      <c r="Y3" s="7">
        <f t="shared" si="2"/>
        <v>1219.4410547275093</v>
      </c>
      <c r="Z3" s="7">
        <f t="shared" si="2"/>
        <v>1314.8944701951789</v>
      </c>
      <c r="AA3" s="7">
        <f t="shared" si="2"/>
        <v>1402.7961275352081</v>
      </c>
      <c r="AB3" s="7">
        <f t="shared" si="2"/>
        <v>1471.4597474359948</v>
      </c>
      <c r="AC3" s="7">
        <f t="shared" si="2"/>
        <v>1552.8031230018059</v>
      </c>
      <c r="AD3" s="7">
        <f t="shared" si="2"/>
        <v>1633.7029567605425</v>
      </c>
      <c r="AE3" s="7">
        <f t="shared" si="2"/>
        <v>1693.5057516090274</v>
      </c>
      <c r="AF3" s="7">
        <f t="shared" si="2"/>
        <v>1783.1680955489987</v>
      </c>
      <c r="AG3" s="7">
        <f t="shared" si="2"/>
        <v>1855.3553402321379</v>
      </c>
      <c r="AH3" s="7">
        <f t="shared" si="2"/>
        <v>1933.4130537432745</v>
      </c>
      <c r="AI3" s="7">
        <f t="shared" si="2"/>
        <v>2041.9775240808301</v>
      </c>
      <c r="AJ3" s="7">
        <f t="shared" si="2"/>
        <v>2100.1932798977127</v>
      </c>
      <c r="AK3" s="7">
        <f t="shared" si="2"/>
        <v>2135.341301256813</v>
      </c>
      <c r="AL3" s="7">
        <f t="shared" si="2"/>
        <v>2151.9771071213941</v>
      </c>
      <c r="AM3" s="7">
        <f t="shared" si="2"/>
        <v>2160</v>
      </c>
      <c r="AN3" s="7">
        <f t="shared" si="2"/>
        <v>2160</v>
      </c>
      <c r="AO3" s="7">
        <f t="shared" si="2"/>
        <v>2160</v>
      </c>
      <c r="AP3" s="7">
        <f t="shared" si="2"/>
        <v>2163.559326171875</v>
      </c>
      <c r="AQ3" s="7">
        <f t="shared" si="2"/>
        <v>2227.72412109375</v>
      </c>
      <c r="AR3" s="7">
        <f t="shared" si="2"/>
        <v>2292.1420249046896</v>
      </c>
      <c r="AS3" s="7">
        <f t="shared" si="2"/>
        <v>2364.0691262052992</v>
      </c>
      <c r="AT3" s="7">
        <f t="shared" si="2"/>
        <v>2403.5275305824644</v>
      </c>
      <c r="AU3" s="7">
        <f t="shared" si="2"/>
        <v>2462.9318734108642</v>
      </c>
      <c r="AV3" s="7">
        <f t="shared" si="2"/>
        <v>2531.3439702355022</v>
      </c>
      <c r="AW3" s="7">
        <f t="shared" si="2"/>
        <v>2655.1657991852412</v>
      </c>
      <c r="AX3" s="7">
        <f t="shared" si="2"/>
        <v>2690.0416373335042</v>
      </c>
      <c r="AY3" s="7">
        <f t="shared" si="2"/>
        <v>2796.6186507656748</v>
      </c>
      <c r="AZ3" s="7">
        <f t="shared" si="2"/>
        <v>2876.0942434195081</v>
      </c>
      <c r="BA3" s="7">
        <f t="shared" si="2"/>
        <v>2943.6665073709</v>
      </c>
      <c r="BB3" s="7">
        <f t="shared" si="2"/>
        <v>3001.1232044696808</v>
      </c>
      <c r="BC3" s="7">
        <f t="shared" si="2"/>
        <v>3121.3495181780313</v>
      </c>
      <c r="BD3" s="7">
        <f t="shared" si="2"/>
        <v>3190.3289288384312</v>
      </c>
      <c r="BE3" s="7">
        <f t="shared" si="2"/>
        <v>3270.6876448809767</v>
      </c>
      <c r="BF3" s="7">
        <f t="shared" si="2"/>
        <v>3343.037901525217</v>
      </c>
      <c r="BG3" s="7">
        <f t="shared" si="2"/>
        <v>3473.7737481499371</v>
      </c>
      <c r="BH3" s="7">
        <f t="shared" si="2"/>
        <v>3599.197631835937</v>
      </c>
      <c r="BI3" s="7">
        <f t="shared" si="2"/>
        <v>3575.9072347844012</v>
      </c>
      <c r="BJ3" s="7">
        <f t="shared" si="2"/>
        <v>3690.391610235034</v>
      </c>
      <c r="BK3" s="7">
        <f t="shared" si="2"/>
        <v>3816.9894231058802</v>
      </c>
      <c r="BL3" s="7">
        <f t="shared" si="2"/>
        <v>3940.4817655330207</v>
      </c>
      <c r="BM3" s="7">
        <f t="shared" si="2"/>
        <v>4121.8412280138264</v>
      </c>
      <c r="BN3" s="7">
        <f t="shared" si="2"/>
        <v>4144.4223816015638</v>
      </c>
      <c r="BO3" s="7">
        <f t="shared" si="2"/>
        <v>4242.5326290350067</v>
      </c>
      <c r="BP3" s="7">
        <f t="shared" si="2"/>
        <v>4306.9284065749234</v>
      </c>
      <c r="BQ3" s="7">
        <f t="shared" si="2"/>
        <v>4490.0730254313594</v>
      </c>
      <c r="BR3" s="7">
        <f t="shared" si="2"/>
        <v>4598.3325282778787</v>
      </c>
      <c r="BS3" s="7">
        <f t="shared" si="2"/>
        <v>4783.2736347827768</v>
      </c>
      <c r="BT3" s="7">
        <f t="shared" si="2"/>
        <v>4815.2724826382519</v>
      </c>
      <c r="BU3" s="7">
        <f t="shared" si="2"/>
        <v>4963.2163357978934</v>
      </c>
      <c r="BV3" s="7">
        <f t="shared" si="2"/>
        <v>5145.4556642076232</v>
      </c>
      <c r="BW3" s="7">
        <f t="shared" si="2"/>
        <v>5314.9581842141379</v>
      </c>
      <c r="BX3" s="7">
        <f t="shared" si="2"/>
        <v>5399.7422877756644</v>
      </c>
      <c r="BY3" s="7">
        <f t="shared" si="2"/>
        <v>5614.3430640991692</v>
      </c>
      <c r="BZ3" s="7">
        <f t="shared" si="2"/>
        <v>5823.7929188359467</v>
      </c>
      <c r="CA3" s="7">
        <f t="shared" si="2"/>
        <v>5959.1381196113725</v>
      </c>
      <c r="CB3" s="7">
        <f t="shared" ref="CB3:CZ5" si="3">CB20*(CB4/CB21)</f>
        <v>6156.9816364849385</v>
      </c>
      <c r="CC3" s="7">
        <f t="shared" si="3"/>
        <v>6443.3815453756724</v>
      </c>
      <c r="CD3" s="7">
        <f t="shared" si="3"/>
        <v>6625.5488647892898</v>
      </c>
      <c r="CE3" s="7">
        <f t="shared" si="3"/>
        <v>6953.1169551702515</v>
      </c>
      <c r="CF3" s="7">
        <f t="shared" si="3"/>
        <v>7125.9165512915506</v>
      </c>
      <c r="CG3" s="7">
        <f t="shared" si="3"/>
        <v>7430.9974211446297</v>
      </c>
      <c r="CH3" s="7">
        <f t="shared" si="3"/>
        <v>7743.2211576108093</v>
      </c>
      <c r="CI3" s="7">
        <f t="shared" si="3"/>
        <v>8159.6204460350946</v>
      </c>
      <c r="CJ3" s="7">
        <f t="shared" si="3"/>
        <v>8431.5612443655555</v>
      </c>
      <c r="CK3" s="7">
        <f t="shared" si="3"/>
        <v>8848.3749246497864</v>
      </c>
      <c r="CL3" s="7">
        <f t="shared" si="3"/>
        <v>9416.3554973804949</v>
      </c>
      <c r="CM3" s="7">
        <f t="shared" si="3"/>
        <v>9834.0597535971665</v>
      </c>
      <c r="CN3" s="7">
        <f t="shared" si="3"/>
        <v>10473.098533682081</v>
      </c>
      <c r="CO3" s="7">
        <f t="shared" si="3"/>
        <v>10786.803608763064</v>
      </c>
      <c r="CP3" s="7">
        <f t="shared" si="3"/>
        <v>11585.442098027499</v>
      </c>
      <c r="CQ3" s="7">
        <f t="shared" si="3"/>
        <v>12174.942734284672</v>
      </c>
      <c r="CR3" s="7">
        <f t="shared" si="3"/>
        <v>13107.070350536007</v>
      </c>
      <c r="CS3" s="7">
        <f t="shared" si="3"/>
        <v>14318.133455621684</v>
      </c>
      <c r="CT3" s="7">
        <f t="shared" si="3"/>
        <v>15621.828373853774</v>
      </c>
      <c r="CU3" s="7">
        <f t="shared" si="3"/>
        <v>17352.11575457763</v>
      </c>
      <c r="CV3" s="7">
        <f t="shared" si="3"/>
        <v>19537.72699253077</v>
      </c>
      <c r="CW3" s="7">
        <f t="shared" si="3"/>
        <v>22561.270779090544</v>
      </c>
      <c r="CX3" s="7">
        <f t="shared" si="3"/>
        <v>26944.509753316714</v>
      </c>
      <c r="CY3" s="7">
        <f t="shared" si="3"/>
        <v>35003.980321785573</v>
      </c>
      <c r="CZ3" s="7">
        <f t="shared" si="3"/>
        <v>62781.782012762131</v>
      </c>
      <c r="DA3" s="7"/>
      <c r="DB3" s="18">
        <f>SUM(E3:BB3)/SUM($E3:$CZ3)</f>
        <v>0.13266284981240289</v>
      </c>
      <c r="DC3" s="18">
        <f>SUM(BC3:CP3)/SUM($E3:$CZ3)</f>
        <v>0.42942172211369745</v>
      </c>
      <c r="DD3" s="18">
        <f>SUM(CQ3:CZ3)/SUM($E3:$CZ3)</f>
        <v>0.43791542807389972</v>
      </c>
      <c r="DE3" s="18">
        <f>CZ3/SUM(E3:CZ3)</f>
        <v>0.11484012122755552</v>
      </c>
      <c r="DF3" s="7"/>
      <c r="DG3" s="18">
        <f>DB3/SUM(DB3:DC3)</f>
        <v>0.23601937579927859</v>
      </c>
      <c r="DH3" s="18">
        <f>DC3/SUM(DB3:DC3)</f>
        <v>0.76398062420072155</v>
      </c>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c r="GS3" s="7"/>
      <c r="GT3" s="7"/>
      <c r="GU3" s="7"/>
      <c r="GV3" s="7"/>
      <c r="GW3" s="7"/>
      <c r="GX3" s="7"/>
      <c r="GY3" s="7"/>
      <c r="GZ3" s="7"/>
      <c r="HA3" s="7"/>
      <c r="HB3" s="7"/>
      <c r="HC3" s="7"/>
      <c r="HD3" s="7"/>
      <c r="HE3" s="7"/>
      <c r="HF3" s="7"/>
      <c r="HG3" s="7"/>
      <c r="HH3" s="7"/>
      <c r="HI3" s="7"/>
      <c r="HJ3" s="7"/>
      <c r="HK3" s="7"/>
      <c r="HL3" s="7"/>
      <c r="HM3" s="7"/>
      <c r="HN3" s="7"/>
      <c r="HO3" s="7"/>
      <c r="HP3" s="7"/>
      <c r="HQ3" s="7"/>
      <c r="HR3" s="7"/>
      <c r="HS3" s="7"/>
      <c r="HT3" s="7"/>
      <c r="HU3" s="7"/>
      <c r="HV3" s="7"/>
      <c r="HW3" s="7"/>
      <c r="HX3" s="7"/>
      <c r="HY3" s="7"/>
      <c r="HZ3" s="7"/>
      <c r="IA3" s="7"/>
      <c r="IB3" s="7"/>
      <c r="IC3" s="7"/>
      <c r="ID3" s="7"/>
      <c r="IE3" s="7"/>
      <c r="IF3" s="7"/>
      <c r="IG3" s="7"/>
      <c r="IH3" s="7"/>
      <c r="II3" s="7"/>
      <c r="IJ3" s="7"/>
      <c r="IK3" s="7"/>
      <c r="IL3" s="7"/>
      <c r="IM3" s="7"/>
      <c r="IN3" s="7"/>
      <c r="IO3" s="7"/>
      <c r="IP3" s="7"/>
      <c r="IQ3" s="7"/>
      <c r="IR3" s="7"/>
      <c r="IS3" s="7"/>
      <c r="IT3" s="7"/>
      <c r="IU3" s="7"/>
      <c r="IV3" s="7"/>
      <c r="IW3" s="7"/>
      <c r="IX3" s="7"/>
      <c r="IY3" s="7"/>
      <c r="IZ3" s="7"/>
      <c r="JA3" s="7"/>
      <c r="JB3" s="7"/>
      <c r="JC3" s="7"/>
      <c r="JD3" s="7"/>
      <c r="JE3" s="7"/>
      <c r="JF3" s="7"/>
      <c r="JG3" s="7"/>
      <c r="JH3" s="7"/>
      <c r="JI3" s="7"/>
      <c r="JJ3" s="7"/>
      <c r="JK3" s="7"/>
      <c r="JL3" s="7"/>
      <c r="JM3" s="7"/>
    </row>
    <row r="4" spans="1:273" x14ac:dyDescent="0.2">
      <c r="A4" s="295">
        <v>2002</v>
      </c>
      <c r="B4" s="7">
        <f t="shared" si="0"/>
        <v>649107486539.39026</v>
      </c>
      <c r="C4" s="7">
        <f t="shared" si="1"/>
        <v>5942.9048690879627</v>
      </c>
      <c r="D4" s="7">
        <f t="shared" si="1"/>
        <v>109223940.28477971</v>
      </c>
      <c r="E4" s="7">
        <v>0</v>
      </c>
      <c r="F4" s="7">
        <v>0</v>
      </c>
      <c r="G4" s="7">
        <v>0</v>
      </c>
      <c r="H4" s="7">
        <v>0</v>
      </c>
      <c r="I4" s="7">
        <v>0</v>
      </c>
      <c r="J4" s="7">
        <v>0</v>
      </c>
      <c r="K4" s="7">
        <v>0</v>
      </c>
      <c r="L4" s="7">
        <v>0</v>
      </c>
      <c r="M4" s="7">
        <v>0</v>
      </c>
      <c r="N4" s="7">
        <v>0</v>
      </c>
      <c r="O4" s="7">
        <f t="shared" ref="O4:O5" si="4">O21*(O5/O22)</f>
        <v>421.04462781406664</v>
      </c>
      <c r="P4" s="7">
        <f t="shared" si="2"/>
        <v>585.13024592236479</v>
      </c>
      <c r="Q4" s="7">
        <f t="shared" si="2"/>
        <v>728.44714188620208</v>
      </c>
      <c r="R4" s="7">
        <f t="shared" si="2"/>
        <v>832.64599220701348</v>
      </c>
      <c r="S4" s="7">
        <f t="shared" si="2"/>
        <v>942.5812264519094</v>
      </c>
      <c r="T4" s="7">
        <f t="shared" si="2"/>
        <v>1082.1366831389339</v>
      </c>
      <c r="U4" s="7">
        <f t="shared" si="2"/>
        <v>1170.5706011490956</v>
      </c>
      <c r="V4" s="7">
        <f t="shared" si="2"/>
        <v>1199.6197979266826</v>
      </c>
      <c r="W4" s="7">
        <f t="shared" si="2"/>
        <v>1224.4205322265625</v>
      </c>
      <c r="X4" s="7">
        <f t="shared" si="2"/>
        <v>1271.9472873427601</v>
      </c>
      <c r="Y4" s="7">
        <f t="shared" si="2"/>
        <v>1393.3138916006512</v>
      </c>
      <c r="Z4" s="7">
        <f t="shared" si="2"/>
        <v>1489.2868781965849</v>
      </c>
      <c r="AA4" s="7">
        <f t="shared" si="2"/>
        <v>1576.9708689019808</v>
      </c>
      <c r="AB4" s="7">
        <f t="shared" si="2"/>
        <v>1653.7500987439767</v>
      </c>
      <c r="AC4" s="7">
        <f t="shared" si="2"/>
        <v>1725.3524638078707</v>
      </c>
      <c r="AD4" s="7">
        <f t="shared" si="2"/>
        <v>1767.5735525356874</v>
      </c>
      <c r="AE4" s="7">
        <f t="shared" si="2"/>
        <v>1865.3601686719057</v>
      </c>
      <c r="AF4" s="7">
        <f t="shared" si="2"/>
        <v>1992.5732916283412</v>
      </c>
      <c r="AG4" s="7">
        <f t="shared" si="2"/>
        <v>2073.6737325182503</v>
      </c>
      <c r="AH4" s="7">
        <f t="shared" si="2"/>
        <v>2117.5083449861413</v>
      </c>
      <c r="AI4" s="7">
        <f t="shared" si="2"/>
        <v>2242.246153460047</v>
      </c>
      <c r="AJ4" s="7">
        <f t="shared" si="2"/>
        <v>2357.4947859380432</v>
      </c>
      <c r="AK4" s="7">
        <f t="shared" si="2"/>
        <v>2372.6014458409036</v>
      </c>
      <c r="AL4" s="7">
        <f t="shared" si="2"/>
        <v>2391.0856745793267</v>
      </c>
      <c r="AM4" s="7">
        <f t="shared" si="2"/>
        <v>2400</v>
      </c>
      <c r="AN4" s="7">
        <f t="shared" si="2"/>
        <v>2400</v>
      </c>
      <c r="AO4" s="7">
        <f t="shared" si="2"/>
        <v>2400</v>
      </c>
      <c r="AP4" s="7">
        <f t="shared" si="2"/>
        <v>2400</v>
      </c>
      <c r="AQ4" s="7">
        <f t="shared" si="2"/>
        <v>2415.77294921875</v>
      </c>
      <c r="AR4" s="7">
        <f t="shared" si="2"/>
        <v>2480.597868471265</v>
      </c>
      <c r="AS4" s="7">
        <f t="shared" si="2"/>
        <v>2529.2713281496171</v>
      </c>
      <c r="AT4" s="7">
        <f t="shared" si="2"/>
        <v>2656.8298040319341</v>
      </c>
      <c r="AU4" s="7">
        <f t="shared" si="2"/>
        <v>2703.3154268421094</v>
      </c>
      <c r="AV4" s="7">
        <f t="shared" si="2"/>
        <v>2833.8881228760297</v>
      </c>
      <c r="AW4" s="7">
        <f t="shared" si="2"/>
        <v>2940.3759046258729</v>
      </c>
      <c r="AX4" s="7">
        <f t="shared" si="2"/>
        <v>2956.9734651222798</v>
      </c>
      <c r="AY4" s="7">
        <f t="shared" si="2"/>
        <v>2988.8544255499692</v>
      </c>
      <c r="AZ4" s="7">
        <f t="shared" si="2"/>
        <v>3121.6069230132689</v>
      </c>
      <c r="BA4" s="7">
        <f t="shared" si="2"/>
        <v>3220.9062390911645</v>
      </c>
      <c r="BB4" s="7">
        <f t="shared" si="2"/>
        <v>3339.0130444878623</v>
      </c>
      <c r="BC4" s="7">
        <f t="shared" si="2"/>
        <v>3432.9816133463623</v>
      </c>
      <c r="BD4" s="7">
        <f t="shared" si="2"/>
        <v>3542.5625922475397</v>
      </c>
      <c r="BE4" s="7">
        <f t="shared" si="2"/>
        <v>3548.9302664271777</v>
      </c>
      <c r="BF4" s="7">
        <f t="shared" si="2"/>
        <v>3566.0073909559683</v>
      </c>
      <c r="BG4" s="7">
        <f t="shared" si="2"/>
        <v>3696.2765923725597</v>
      </c>
      <c r="BH4" s="7">
        <f t="shared" si="2"/>
        <v>3871.7774906810118</v>
      </c>
      <c r="BI4" s="7">
        <f t="shared" si="2"/>
        <v>3987.8205888501038</v>
      </c>
      <c r="BJ4" s="7">
        <f t="shared" si="2"/>
        <v>4124.9418670045725</v>
      </c>
      <c r="BK4" s="7">
        <f t="shared" si="2"/>
        <v>4152.9616342195532</v>
      </c>
      <c r="BL4" s="7">
        <f t="shared" si="2"/>
        <v>4219.5499290120033</v>
      </c>
      <c r="BM4" s="7">
        <f t="shared" si="2"/>
        <v>4429.8943677536017</v>
      </c>
      <c r="BN4" s="7">
        <f t="shared" si="2"/>
        <v>4551.6392479664155</v>
      </c>
      <c r="BO4" s="7">
        <f t="shared" si="2"/>
        <v>4737.9604039914166</v>
      </c>
      <c r="BP4" s="7">
        <f t="shared" si="2"/>
        <v>4765.4583417180402</v>
      </c>
      <c r="BQ4" s="7">
        <f t="shared" si="2"/>
        <v>4801.6736616561757</v>
      </c>
      <c r="BR4" s="7">
        <f t="shared" si="2"/>
        <v>4917.346989997679</v>
      </c>
      <c r="BS4" s="7">
        <f t="shared" si="2"/>
        <v>5100.689617111505</v>
      </c>
      <c r="BT4" s="7">
        <f t="shared" si="2"/>
        <v>5322.8164591976829</v>
      </c>
      <c r="BU4" s="7">
        <f t="shared" si="2"/>
        <v>5386.8174870893108</v>
      </c>
      <c r="BV4" s="7">
        <f t="shared" si="2"/>
        <v>5636.9871773799669</v>
      </c>
      <c r="BW4" s="7">
        <f t="shared" si="2"/>
        <v>5836.8926866872935</v>
      </c>
      <c r="BX4" s="7">
        <f t="shared" si="2"/>
        <v>5969.6349882214536</v>
      </c>
      <c r="BY4" s="7">
        <f t="shared" si="2"/>
        <v>6085.5003350078468</v>
      </c>
      <c r="BZ4" s="7">
        <f t="shared" si="2"/>
        <v>6258.3911397816737</v>
      </c>
      <c r="CA4" s="7">
        <f t="shared" si="2"/>
        <v>6476.9941912600007</v>
      </c>
      <c r="CB4" s="7">
        <f t="shared" si="3"/>
        <v>6674.5171301664241</v>
      </c>
      <c r="CC4" s="7">
        <f t="shared" si="3"/>
        <v>7064.4197608251789</v>
      </c>
      <c r="CD4" s="7">
        <f t="shared" si="3"/>
        <v>7126.9254664773944</v>
      </c>
      <c r="CE4" s="7">
        <f t="shared" si="3"/>
        <v>7383.2288832524964</v>
      </c>
      <c r="CF4" s="7">
        <f t="shared" si="3"/>
        <v>7712.116040070302</v>
      </c>
      <c r="CG4" s="7">
        <f t="shared" si="3"/>
        <v>8166.9855686404917</v>
      </c>
      <c r="CH4" s="7">
        <f t="shared" si="3"/>
        <v>8343.8083797370455</v>
      </c>
      <c r="CI4" s="7">
        <f t="shared" si="3"/>
        <v>8757.3612134170162</v>
      </c>
      <c r="CJ4" s="7">
        <f t="shared" si="3"/>
        <v>9230.4260812035773</v>
      </c>
      <c r="CK4" s="7">
        <f t="shared" si="3"/>
        <v>9566.191547340326</v>
      </c>
      <c r="CL4" s="7">
        <f t="shared" si="3"/>
        <v>10171.036843800433</v>
      </c>
      <c r="CM4" s="7">
        <f t="shared" si="3"/>
        <v>10697.386129994775</v>
      </c>
      <c r="CN4" s="7">
        <f t="shared" si="3"/>
        <v>11386.643893706014</v>
      </c>
      <c r="CO4" s="7">
        <f t="shared" si="3"/>
        <v>11917.808651527897</v>
      </c>
      <c r="CP4" s="7">
        <f t="shared" si="3"/>
        <v>12523.678953802442</v>
      </c>
      <c r="CQ4" s="7">
        <f t="shared" si="3"/>
        <v>13201.568936286625</v>
      </c>
      <c r="CR4" s="7">
        <f t="shared" si="3"/>
        <v>14275.154765108067</v>
      </c>
      <c r="CS4" s="7">
        <f t="shared" si="3"/>
        <v>15451.927977650934</v>
      </c>
      <c r="CT4" s="7">
        <f t="shared" si="3"/>
        <v>17046.569891079504</v>
      </c>
      <c r="CU4" s="7">
        <f t="shared" si="3"/>
        <v>18654.920646564831</v>
      </c>
      <c r="CV4" s="7">
        <f t="shared" si="3"/>
        <v>21351.913421474856</v>
      </c>
      <c r="CW4" s="7">
        <f t="shared" si="3"/>
        <v>24509.955895437262</v>
      </c>
      <c r="CX4" s="7">
        <f t="shared" si="3"/>
        <v>29511.146362882289</v>
      </c>
      <c r="CY4" s="7">
        <f t="shared" si="3"/>
        <v>37865.777714977019</v>
      </c>
      <c r="CZ4" s="7">
        <f>CZ21*(CZ5/CZ22)</f>
        <v>66844.604167889163</v>
      </c>
      <c r="DA4" s="7"/>
      <c r="DB4" s="18">
        <f t="shared" ref="DB4:DB16" si="5">SUM(E4:BB4)/SUM($E4:$CZ4)</f>
        <v>0.1350977784687459</v>
      </c>
      <c r="DC4" s="18">
        <f t="shared" ref="DC4:DC17" si="6">SUM(BC4:CP4)/SUM($E4:$CZ4)</f>
        <v>0.42944794791956697</v>
      </c>
      <c r="DD4" s="18">
        <f t="shared" ref="DD4:DD17" si="7">SUM(CQ4:CZ4)/SUM($E4:$CZ4)</f>
        <v>0.43545427361168693</v>
      </c>
      <c r="DE4" s="18">
        <f t="shared" ref="DE4:DE17" si="8">CZ4/SUM(E4:CZ4)</f>
        <v>0.11250964513729782</v>
      </c>
      <c r="DF4" s="7"/>
      <c r="DG4" s="18">
        <f t="shared" ref="DG4:DG17" si="9">DB4/SUM(DB4:DC4)</f>
        <v>0.23930351812781461</v>
      </c>
      <c r="DH4" s="18">
        <f t="shared" ref="DH4:DH17" si="10">DC4/SUM(DB4:DC4)</f>
        <v>0.7606964818721853</v>
      </c>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c r="GS4" s="7"/>
      <c r="GT4" s="7"/>
      <c r="GU4" s="7"/>
      <c r="GV4" s="7"/>
      <c r="GW4" s="7"/>
      <c r="GX4" s="7"/>
      <c r="GY4" s="7"/>
      <c r="GZ4" s="7"/>
      <c r="HA4" s="7"/>
      <c r="HB4" s="7"/>
      <c r="HC4" s="7"/>
      <c r="HD4" s="7"/>
      <c r="HE4" s="7"/>
      <c r="HF4" s="7"/>
      <c r="HG4" s="7"/>
      <c r="HH4" s="7"/>
      <c r="HI4" s="7"/>
      <c r="HJ4" s="7"/>
      <c r="HK4" s="7"/>
      <c r="HL4" s="7"/>
      <c r="HM4" s="7"/>
      <c r="HN4" s="7"/>
      <c r="HO4" s="7"/>
      <c r="HP4" s="7"/>
      <c r="HQ4" s="7"/>
      <c r="HR4" s="7"/>
      <c r="HS4" s="7"/>
      <c r="HT4" s="7"/>
      <c r="HU4" s="7"/>
      <c r="HV4" s="7"/>
      <c r="HW4" s="7"/>
      <c r="HX4" s="7"/>
      <c r="HY4" s="7"/>
      <c r="HZ4" s="7"/>
      <c r="IA4" s="7"/>
      <c r="IB4" s="7"/>
      <c r="IC4" s="7"/>
      <c r="ID4" s="7"/>
      <c r="IE4" s="7"/>
      <c r="IF4" s="7"/>
      <c r="IG4" s="7"/>
      <c r="IH4" s="7"/>
      <c r="II4" s="7"/>
      <c r="IJ4" s="7"/>
      <c r="IK4" s="7"/>
      <c r="IL4" s="7"/>
      <c r="IM4" s="7"/>
      <c r="IN4" s="7"/>
      <c r="IO4" s="7"/>
      <c r="IP4" s="7"/>
      <c r="IQ4" s="7"/>
      <c r="IR4" s="7"/>
      <c r="IS4" s="7"/>
      <c r="IT4" s="7"/>
      <c r="IU4" s="7"/>
      <c r="IV4" s="7"/>
      <c r="IW4" s="7"/>
      <c r="IX4" s="7"/>
      <c r="IY4" s="7"/>
      <c r="IZ4" s="7"/>
      <c r="JA4" s="7"/>
      <c r="JB4" s="7"/>
      <c r="JC4" s="7"/>
      <c r="JD4" s="7"/>
      <c r="JE4" s="7"/>
      <c r="JF4" s="7"/>
      <c r="JG4" s="7"/>
      <c r="JH4" s="7"/>
      <c r="JI4" s="7"/>
      <c r="JJ4" s="7"/>
      <c r="JK4" s="7"/>
      <c r="JL4" s="7"/>
      <c r="JM4" s="7"/>
    </row>
    <row r="5" spans="1:273" x14ac:dyDescent="0.2">
      <c r="A5" s="295">
        <v>2003</v>
      </c>
      <c r="B5" s="7">
        <f t="shared" si="0"/>
        <v>725765565014.8999</v>
      </c>
      <c r="C5" s="7">
        <f>C22*(C6/C23)</f>
        <v>6476.0379492867587</v>
      </c>
      <c r="D5" s="7">
        <f t="shared" si="1"/>
        <v>112069381.10899001</v>
      </c>
      <c r="E5" s="7">
        <v>0</v>
      </c>
      <c r="F5" s="7">
        <v>0</v>
      </c>
      <c r="G5" s="7">
        <v>0</v>
      </c>
      <c r="H5" s="7">
        <v>0</v>
      </c>
      <c r="I5" s="7">
        <v>0</v>
      </c>
      <c r="J5" s="7">
        <v>0</v>
      </c>
      <c r="K5" s="7">
        <v>0</v>
      </c>
      <c r="L5" s="7">
        <v>0</v>
      </c>
      <c r="M5" s="7">
        <v>0</v>
      </c>
      <c r="N5" s="7">
        <v>0</v>
      </c>
      <c r="O5" s="7">
        <f t="shared" si="4"/>
        <v>413.33370974296611</v>
      </c>
      <c r="P5" s="7">
        <f t="shared" si="2"/>
        <v>601.85801156649063</v>
      </c>
      <c r="Q5" s="7">
        <f t="shared" si="2"/>
        <v>776.58949517215774</v>
      </c>
      <c r="R5" s="7">
        <f t="shared" si="2"/>
        <v>898.64685704253577</v>
      </c>
      <c r="S5" s="7">
        <f t="shared" si="2"/>
        <v>1022.96552606501</v>
      </c>
      <c r="T5" s="7">
        <f t="shared" si="2"/>
        <v>1175.2674620660227</v>
      </c>
      <c r="U5" s="7">
        <f t="shared" si="2"/>
        <v>1256.8292133306954</v>
      </c>
      <c r="V5" s="7">
        <f t="shared" si="2"/>
        <v>1435.5470993900815</v>
      </c>
      <c r="W5" s="7">
        <f t="shared" si="2"/>
        <v>1440</v>
      </c>
      <c r="X5" s="7">
        <f t="shared" si="2"/>
        <v>1420.7908226262821</v>
      </c>
      <c r="Y5" s="7">
        <f t="shared" si="2"/>
        <v>1513.7867639023164</v>
      </c>
      <c r="Z5" s="7">
        <f t="shared" si="2"/>
        <v>1656.1976755080814</v>
      </c>
      <c r="AA5" s="7">
        <f t="shared" si="2"/>
        <v>1713.3620983613534</v>
      </c>
      <c r="AB5" s="7">
        <f t="shared" si="2"/>
        <v>1788.3603839573427</v>
      </c>
      <c r="AC5" s="7">
        <f t="shared" si="2"/>
        <v>1905.6869516009983</v>
      </c>
      <c r="AD5" s="7">
        <f t="shared" si="2"/>
        <v>2006.5963047957796</v>
      </c>
      <c r="AE5" s="7">
        <f t="shared" si="2"/>
        <v>2090.0313262251625</v>
      </c>
      <c r="AF5" s="7">
        <f t="shared" si="2"/>
        <v>2186.356060180146</v>
      </c>
      <c r="AG5" s="7">
        <f t="shared" si="2"/>
        <v>2319.8580960823665</v>
      </c>
      <c r="AH5" s="7">
        <f t="shared" si="2"/>
        <v>2353.7904699568467</v>
      </c>
      <c r="AI5" s="7">
        <f t="shared" si="2"/>
        <v>2443.399182109662</v>
      </c>
      <c r="AJ5" s="7">
        <f t="shared" si="2"/>
        <v>2541.8577310813539</v>
      </c>
      <c r="AK5" s="7">
        <f t="shared" si="2"/>
        <v>2685.9642106130605</v>
      </c>
      <c r="AL5" s="7">
        <f t="shared" si="2"/>
        <v>2850.3784891481773</v>
      </c>
      <c r="AM5" s="7">
        <f t="shared" si="2"/>
        <v>2880</v>
      </c>
      <c r="AN5" s="7">
        <f t="shared" si="2"/>
        <v>2880</v>
      </c>
      <c r="AO5" s="7">
        <f t="shared" si="2"/>
        <v>2880</v>
      </c>
      <c r="AP5" s="7">
        <f t="shared" si="2"/>
        <v>2880</v>
      </c>
      <c r="AQ5" s="7">
        <f t="shared" si="2"/>
        <v>2880</v>
      </c>
      <c r="AR5" s="7">
        <f t="shared" si="2"/>
        <v>2847.8589512228427</v>
      </c>
      <c r="AS5" s="7">
        <f t="shared" si="2"/>
        <v>2868.4870936836796</v>
      </c>
      <c r="AT5" s="7">
        <f t="shared" si="2"/>
        <v>2983.1534842720539</v>
      </c>
      <c r="AU5" s="7">
        <f t="shared" si="2"/>
        <v>3005.149290291572</v>
      </c>
      <c r="AV5" s="7">
        <f t="shared" si="2"/>
        <v>3147.4753099940613</v>
      </c>
      <c r="AW5" s="7">
        <f t="shared" si="2"/>
        <v>3298.1378032256171</v>
      </c>
      <c r="AX5" s="7">
        <f t="shared" si="2"/>
        <v>3318.0079413857025</v>
      </c>
      <c r="AY5" s="7">
        <f t="shared" si="2"/>
        <v>3443.4644168975378</v>
      </c>
      <c r="AZ5" s="7">
        <f t="shared" si="2"/>
        <v>3551.4685945052797</v>
      </c>
      <c r="BA5" s="7">
        <f t="shared" si="2"/>
        <v>3539.5125353290382</v>
      </c>
      <c r="BB5" s="7">
        <f t="shared" si="2"/>
        <v>3674.632488829749</v>
      </c>
      <c r="BC5" s="7">
        <f t="shared" si="2"/>
        <v>3813.3278094244488</v>
      </c>
      <c r="BD5" s="7">
        <f t="shared" si="2"/>
        <v>3899.4121702254333</v>
      </c>
      <c r="BE5" s="7">
        <f t="shared" si="2"/>
        <v>4044.2310236749499</v>
      </c>
      <c r="BF5" s="7">
        <f t="shared" si="2"/>
        <v>4152.8026971033014</v>
      </c>
      <c r="BG5" s="7">
        <f t="shared" si="2"/>
        <v>4178.0771404056068</v>
      </c>
      <c r="BH5" s="7">
        <f t="shared" si="2"/>
        <v>4322.8165890931086</v>
      </c>
      <c r="BI5" s="7">
        <f t="shared" si="2"/>
        <v>4417.0502798272319</v>
      </c>
      <c r="BJ5" s="7">
        <f t="shared" si="2"/>
        <v>4543.9257350531416</v>
      </c>
      <c r="BK5" s="7">
        <f t="shared" si="2"/>
        <v>4704.0937682814165</v>
      </c>
      <c r="BL5" s="7">
        <f t="shared" si="2"/>
        <v>4729.5211939411756</v>
      </c>
      <c r="BM5" s="7">
        <f t="shared" si="2"/>
        <v>4854.9951004906288</v>
      </c>
      <c r="BN5" s="7">
        <f t="shared" si="2"/>
        <v>4980.9340675457561</v>
      </c>
      <c r="BO5" s="7">
        <f t="shared" si="2"/>
        <v>5153.0663998251766</v>
      </c>
      <c r="BP5" s="7">
        <f t="shared" si="2"/>
        <v>5348.3180495332199</v>
      </c>
      <c r="BQ5" s="7">
        <f t="shared" si="2"/>
        <v>5519.2988817470386</v>
      </c>
      <c r="BR5" s="7">
        <f t="shared" si="2"/>
        <v>5666.5613832648305</v>
      </c>
      <c r="BS5" s="7">
        <f t="shared" si="2"/>
        <v>5775.7877476229078</v>
      </c>
      <c r="BT5" s="7">
        <f t="shared" si="2"/>
        <v>5951.8150763873255</v>
      </c>
      <c r="BU5" s="7">
        <f t="shared" si="2"/>
        <v>5946.6058288684344</v>
      </c>
      <c r="BV5" s="7">
        <f t="shared" si="2"/>
        <v>6176.5277272964986</v>
      </c>
      <c r="BW5" s="7">
        <f t="shared" si="2"/>
        <v>6277.2060935162635</v>
      </c>
      <c r="BX5" s="7">
        <f t="shared" si="2"/>
        <v>6516.828695731886</v>
      </c>
      <c r="BY5" s="7">
        <f t="shared" si="2"/>
        <v>6729.0931513490004</v>
      </c>
      <c r="BZ5" s="7">
        <f t="shared" si="2"/>
        <v>6994.3562368216053</v>
      </c>
      <c r="CA5" s="7">
        <f t="shared" si="2"/>
        <v>7143.6041339024941</v>
      </c>
      <c r="CB5" s="7">
        <f t="shared" si="3"/>
        <v>7321.7626420333645</v>
      </c>
      <c r="CC5" s="7">
        <f t="shared" si="3"/>
        <v>7687.2048460887981</v>
      </c>
      <c r="CD5" s="7">
        <f t="shared" si="3"/>
        <v>7945.4859484986655</v>
      </c>
      <c r="CE5" s="7">
        <f t="shared" si="3"/>
        <v>8307.5275507264269</v>
      </c>
      <c r="CF5" s="7">
        <f t="shared" si="3"/>
        <v>8485.9435098350914</v>
      </c>
      <c r="CG5" s="7">
        <f t="shared" si="3"/>
        <v>8900.1464974940263</v>
      </c>
      <c r="CH5" s="7">
        <f t="shared" si="3"/>
        <v>9248.5177912133422</v>
      </c>
      <c r="CI5" s="7">
        <f t="shared" si="3"/>
        <v>9567.7358068687063</v>
      </c>
      <c r="CJ5" s="7">
        <f t="shared" si="3"/>
        <v>10060.322493236747</v>
      </c>
      <c r="CK5" s="7">
        <f t="shared" si="3"/>
        <v>10556.435098586513</v>
      </c>
      <c r="CL5" s="7">
        <f t="shared" si="3"/>
        <v>11181.062870587381</v>
      </c>
      <c r="CM5" s="7">
        <f t="shared" si="3"/>
        <v>11811.949343414868</v>
      </c>
      <c r="CN5" s="7">
        <f t="shared" si="3"/>
        <v>12244.039828713223</v>
      </c>
      <c r="CO5" s="7">
        <f t="shared" si="3"/>
        <v>12712.870569196562</v>
      </c>
      <c r="CP5" s="7">
        <f t="shared" si="3"/>
        <v>13586.825820814709</v>
      </c>
      <c r="CQ5" s="7">
        <f t="shared" si="3"/>
        <v>14489.206082784634</v>
      </c>
      <c r="CR5" s="7">
        <f t="shared" si="3"/>
        <v>15503.390997013195</v>
      </c>
      <c r="CS5" s="7">
        <f t="shared" si="3"/>
        <v>16930.50729611826</v>
      </c>
      <c r="CT5" s="7">
        <f t="shared" si="3"/>
        <v>18212.100383448382</v>
      </c>
      <c r="CU5" s="7">
        <f t="shared" si="3"/>
        <v>20270.551443875211</v>
      </c>
      <c r="CV5" s="7">
        <f t="shared" si="3"/>
        <v>22869.03547879677</v>
      </c>
      <c r="CW5" s="7">
        <f t="shared" si="3"/>
        <v>26115.840724707177</v>
      </c>
      <c r="CX5" s="7">
        <f t="shared" si="3"/>
        <v>31344.410570009073</v>
      </c>
      <c r="CY5" s="7">
        <f t="shared" si="3"/>
        <v>40002.723018938916</v>
      </c>
      <c r="CZ5" s="7">
        <f>CZ22*(CZ6/CZ23)</f>
        <v>69719.924874611446</v>
      </c>
      <c r="DA5" s="7"/>
      <c r="DB5" s="18">
        <f t="shared" si="5"/>
        <v>0.13988589888918465</v>
      </c>
      <c r="DC5" s="18">
        <f t="shared" si="6"/>
        <v>0.43469062895046701</v>
      </c>
      <c r="DD5" s="18">
        <f t="shared" si="7"/>
        <v>0.42542347216034854</v>
      </c>
      <c r="DE5" s="18">
        <f t="shared" si="8"/>
        <v>0.10767712611401092</v>
      </c>
      <c r="DF5" s="7"/>
      <c r="DG5" s="18">
        <f t="shared" si="9"/>
        <v>0.24345912530597302</v>
      </c>
      <c r="DH5" s="18">
        <f t="shared" si="10"/>
        <v>0.75654087469402698</v>
      </c>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c r="GS5" s="7"/>
      <c r="GT5" s="7"/>
      <c r="GU5" s="7"/>
      <c r="GV5" s="7"/>
      <c r="GW5" s="7"/>
      <c r="GX5" s="7"/>
      <c r="GY5" s="7"/>
      <c r="GZ5" s="7"/>
      <c r="HA5" s="7"/>
      <c r="HB5" s="7"/>
      <c r="HC5" s="7"/>
      <c r="HD5" s="7"/>
      <c r="HE5" s="7"/>
      <c r="HF5" s="7"/>
      <c r="HG5" s="7"/>
      <c r="HH5" s="7"/>
      <c r="HI5" s="7"/>
      <c r="HJ5" s="7"/>
      <c r="HK5" s="7"/>
      <c r="HL5" s="7"/>
      <c r="HM5" s="7"/>
      <c r="HN5" s="7"/>
      <c r="HO5" s="7"/>
      <c r="HP5" s="7"/>
      <c r="HQ5" s="7"/>
      <c r="HR5" s="7"/>
      <c r="HS5" s="7"/>
      <c r="HT5" s="7"/>
      <c r="HU5" s="7"/>
      <c r="HV5" s="7"/>
      <c r="HW5" s="7"/>
      <c r="HX5" s="7"/>
      <c r="HY5" s="7"/>
      <c r="HZ5" s="7"/>
      <c r="IA5" s="7"/>
      <c r="IB5" s="7"/>
      <c r="IC5" s="7"/>
      <c r="ID5" s="7"/>
      <c r="IE5" s="7"/>
      <c r="IF5" s="7"/>
      <c r="IG5" s="7"/>
      <c r="IH5" s="7"/>
      <c r="II5" s="7"/>
      <c r="IJ5" s="7"/>
      <c r="IK5" s="7"/>
      <c r="IL5" s="7"/>
      <c r="IM5" s="7"/>
      <c r="IN5" s="7"/>
      <c r="IO5" s="7"/>
      <c r="IP5" s="7"/>
      <c r="IQ5" s="7"/>
      <c r="IR5" s="7"/>
      <c r="IS5" s="7"/>
      <c r="IT5" s="7"/>
      <c r="IU5" s="7"/>
      <c r="IV5" s="7"/>
      <c r="IW5" s="7"/>
      <c r="IX5" s="7"/>
      <c r="IY5" s="7"/>
      <c r="IZ5" s="7"/>
      <c r="JA5" s="7"/>
      <c r="JB5" s="7"/>
      <c r="JC5" s="7"/>
      <c r="JD5" s="7"/>
      <c r="JE5" s="7"/>
      <c r="JF5" s="7"/>
      <c r="JG5" s="7"/>
      <c r="JH5" s="7"/>
      <c r="JI5" s="7"/>
      <c r="JJ5" s="7"/>
      <c r="JK5" s="7"/>
      <c r="JL5" s="7"/>
      <c r="JM5" s="7"/>
    </row>
    <row r="6" spans="1:273" x14ac:dyDescent="0.2">
      <c r="A6" s="295">
        <v>2004</v>
      </c>
      <c r="B6" s="7">
        <f t="shared" si="0"/>
        <v>799717844477.86719</v>
      </c>
      <c r="C6" s="7">
        <v>7004.2841796875</v>
      </c>
      <c r="D6" s="7">
        <v>114175528</v>
      </c>
      <c r="E6" s="7">
        <v>0</v>
      </c>
      <c r="F6" s="7">
        <v>0</v>
      </c>
      <c r="G6" s="7">
        <v>0</v>
      </c>
      <c r="H6" s="7">
        <v>0</v>
      </c>
      <c r="I6" s="7">
        <v>0</v>
      </c>
      <c r="J6" s="7">
        <v>0</v>
      </c>
      <c r="K6" s="7">
        <v>0</v>
      </c>
      <c r="L6" s="7">
        <v>0</v>
      </c>
      <c r="M6" s="7">
        <v>0</v>
      </c>
      <c r="N6" s="7">
        <v>218.09571838378906</v>
      </c>
      <c r="O6" s="7">
        <v>502.23739624023438</v>
      </c>
      <c r="P6" s="7">
        <v>709.15899658203125</v>
      </c>
      <c r="Q6" s="7">
        <v>870.99835205078125</v>
      </c>
      <c r="R6" s="7">
        <v>1036.740966796875</v>
      </c>
      <c r="S6" s="7">
        <v>1173.6251220703125</v>
      </c>
      <c r="T6" s="7">
        <v>1273.1407470703125</v>
      </c>
      <c r="U6" s="7">
        <v>1450.0645751953125</v>
      </c>
      <c r="V6" s="7">
        <v>1559.5057373046875</v>
      </c>
      <c r="W6" s="7">
        <v>1560</v>
      </c>
      <c r="X6" s="7">
        <v>1622.51025390625</v>
      </c>
      <c r="Y6" s="7">
        <v>1704.3489990234375</v>
      </c>
      <c r="Z6" s="7">
        <v>1800.72607421875</v>
      </c>
      <c r="AA6" s="7">
        <v>1901.1619873046875</v>
      </c>
      <c r="AB6" s="7">
        <v>2044.416259765625</v>
      </c>
      <c r="AC6" s="7">
        <v>2121.239990234375</v>
      </c>
      <c r="AD6" s="7">
        <v>2210.5498046875</v>
      </c>
      <c r="AE6" s="7">
        <v>2351.514892578125</v>
      </c>
      <c r="AF6" s="7">
        <v>2402.58154296875</v>
      </c>
      <c r="AG6" s="7">
        <v>2503.758544921875</v>
      </c>
      <c r="AH6" s="7">
        <v>2618.790283203125</v>
      </c>
      <c r="AI6" s="7">
        <v>2761.130615234375</v>
      </c>
      <c r="AJ6" s="7">
        <v>2904.43310546875</v>
      </c>
      <c r="AK6" s="7">
        <v>3003.963134765625</v>
      </c>
      <c r="AL6" s="7">
        <v>3108.411376953125</v>
      </c>
      <c r="AM6" s="7">
        <v>3120</v>
      </c>
      <c r="AN6" s="7">
        <v>3120</v>
      </c>
      <c r="AO6" s="7">
        <v>3120</v>
      </c>
      <c r="AP6" s="7">
        <v>3120</v>
      </c>
      <c r="AQ6" s="7">
        <v>3120</v>
      </c>
      <c r="AR6" s="7">
        <v>3129.03857421875</v>
      </c>
      <c r="AS6" s="7">
        <v>3246.4794921875</v>
      </c>
      <c r="AT6" s="7">
        <v>3351.060302734375</v>
      </c>
      <c r="AU6" s="7">
        <v>3414.0576171875</v>
      </c>
      <c r="AV6" s="7">
        <v>3556.324951171875</v>
      </c>
      <c r="AW6" s="7">
        <v>3600</v>
      </c>
      <c r="AX6" s="7">
        <v>3646.28662109375</v>
      </c>
      <c r="AY6" s="7">
        <v>3779.642822265625</v>
      </c>
      <c r="AZ6" s="7">
        <v>3898.7685546875</v>
      </c>
      <c r="BA6" s="7">
        <v>4024.135498046875</v>
      </c>
      <c r="BB6" s="7">
        <v>4176.4404296875</v>
      </c>
      <c r="BC6" s="7">
        <v>4200</v>
      </c>
      <c r="BD6" s="7">
        <v>4289.92138671875</v>
      </c>
      <c r="BE6" s="7">
        <v>4438.18115234375</v>
      </c>
      <c r="BF6" s="7">
        <v>4574.77685546875</v>
      </c>
      <c r="BG6" s="7">
        <v>4693.890625</v>
      </c>
      <c r="BH6" s="7">
        <v>4798.93017578125</v>
      </c>
      <c r="BI6" s="7">
        <v>4808.62890625</v>
      </c>
      <c r="BJ6" s="7">
        <v>4957.6572265625</v>
      </c>
      <c r="BK6" s="7">
        <v>5092.42822265625</v>
      </c>
      <c r="BL6" s="7">
        <v>5260.35009765625</v>
      </c>
      <c r="BM6" s="7">
        <v>5408.21337890625</v>
      </c>
      <c r="BN6" s="7">
        <v>5560.08837890625</v>
      </c>
      <c r="BO6" s="7">
        <v>5751.439453125</v>
      </c>
      <c r="BP6" s="7">
        <v>5942.9697265625</v>
      </c>
      <c r="BQ6" s="7">
        <v>6000</v>
      </c>
      <c r="BR6" s="7">
        <v>6118.44970703125</v>
      </c>
      <c r="BS6" s="7">
        <v>6244.96875</v>
      </c>
      <c r="BT6" s="7">
        <v>6329.63330078125</v>
      </c>
      <c r="BU6" s="7">
        <v>6460.9755859375</v>
      </c>
      <c r="BV6" s="7">
        <v>6652.33837890625</v>
      </c>
      <c r="BW6" s="7">
        <v>6884.341796875</v>
      </c>
      <c r="BX6" s="7">
        <v>7157.50927734375</v>
      </c>
      <c r="BY6" s="7">
        <v>7219.99072265625</v>
      </c>
      <c r="BZ6" s="7">
        <v>7474.150390625</v>
      </c>
      <c r="CA6" s="7">
        <v>7762.73974609375</v>
      </c>
      <c r="CB6" s="7">
        <v>8014.6220703125</v>
      </c>
      <c r="CC6" s="7">
        <v>8353.7734375</v>
      </c>
      <c r="CD6" s="7">
        <v>8507.5234375</v>
      </c>
      <c r="CE6" s="7">
        <v>8917.28515625</v>
      </c>
      <c r="CF6" s="7">
        <v>9259.3056640625</v>
      </c>
      <c r="CG6" s="7">
        <v>9581.26171875</v>
      </c>
      <c r="CH6" s="7">
        <v>9939.0830078125</v>
      </c>
      <c r="CI6" s="7">
        <v>10407.4658203125</v>
      </c>
      <c r="CJ6" s="7">
        <v>10876.0078125</v>
      </c>
      <c r="CK6" s="7">
        <v>11466.01953125</v>
      </c>
      <c r="CL6" s="7">
        <v>11980.8369140625</v>
      </c>
      <c r="CM6" s="7">
        <v>12451.3388671875</v>
      </c>
      <c r="CN6" s="7">
        <v>12896.86328125</v>
      </c>
      <c r="CO6" s="7">
        <v>13642.2158203125</v>
      </c>
      <c r="CP6" s="7">
        <v>14537.2763671875</v>
      </c>
      <c r="CQ6" s="7">
        <v>15424.48828125</v>
      </c>
      <c r="CR6" s="7">
        <v>16603.552734375</v>
      </c>
      <c r="CS6" s="7">
        <v>17936.56640625</v>
      </c>
      <c r="CT6" s="7">
        <v>19567.7890625</v>
      </c>
      <c r="CU6" s="7">
        <v>21691.533203125</v>
      </c>
      <c r="CV6" s="7">
        <v>24304.7890625</v>
      </c>
      <c r="CW6" s="7">
        <v>27929.013671875</v>
      </c>
      <c r="CX6" s="7">
        <v>33132.13671875</v>
      </c>
      <c r="CY6" s="7">
        <v>42349.921875</v>
      </c>
      <c r="CZ6" s="7">
        <v>75721.2734375</v>
      </c>
      <c r="DA6" s="7"/>
      <c r="DB6" s="18">
        <f t="shared" si="5"/>
        <v>0.1439661913446757</v>
      </c>
      <c r="DC6" s="18">
        <f t="shared" si="6"/>
        <v>0.43533575314763423</v>
      </c>
      <c r="DD6" s="18">
        <f t="shared" si="7"/>
        <v>0.42069805550769007</v>
      </c>
      <c r="DE6" s="18">
        <f>CZ6/SUM(E6:CZ6)</f>
        <v>0.10810994847536094</v>
      </c>
      <c r="DF6" s="7"/>
      <c r="DG6" s="18">
        <f t="shared" si="9"/>
        <v>0.24851667202816854</v>
      </c>
      <c r="DH6" s="18">
        <f t="shared" si="10"/>
        <v>0.75148332797183137</v>
      </c>
      <c r="DI6" s="7"/>
      <c r="DJ6" s="7"/>
      <c r="DK6" s="7"/>
      <c r="DL6" s="7"/>
      <c r="DM6" s="7"/>
      <c r="DN6" s="7"/>
      <c r="DO6" s="7"/>
      <c r="DP6" s="7"/>
      <c r="DQ6" s="7"/>
      <c r="DR6" s="7"/>
      <c r="DS6" s="7"/>
      <c r="DT6" s="7"/>
      <c r="DU6" s="7"/>
      <c r="DV6" s="7"/>
      <c r="DW6" s="7"/>
      <c r="DX6" s="7"/>
      <c r="DY6" s="7"/>
      <c r="DZ6" s="7"/>
      <c r="EA6" s="7"/>
      <c r="EB6" s="7"/>
      <c r="EC6" s="7"/>
      <c r="ED6" s="7"/>
      <c r="EE6" s="7"/>
      <c r="EF6" s="7"/>
      <c r="EG6" s="7"/>
      <c r="EH6" s="7"/>
      <c r="EI6" s="7"/>
      <c r="EJ6" s="7"/>
      <c r="EK6" s="7"/>
      <c r="EN6" s="7"/>
      <c r="EO6" s="7"/>
      <c r="EP6" s="7"/>
      <c r="EQ6" s="7"/>
      <c r="ER6" s="7"/>
      <c r="ES6" s="7"/>
      <c r="ET6" s="7"/>
      <c r="EU6" s="7"/>
      <c r="EV6" s="7"/>
      <c r="EW6" s="7"/>
      <c r="EX6" s="7"/>
      <c r="EY6" s="7"/>
      <c r="EZ6" s="7"/>
      <c r="FA6" s="7"/>
      <c r="FB6" s="7"/>
      <c r="FC6" s="7"/>
      <c r="FD6" s="7"/>
      <c r="FE6" s="7"/>
      <c r="FF6" s="7"/>
      <c r="FG6" s="7"/>
      <c r="FH6" s="7"/>
      <c r="FI6" s="7"/>
      <c r="FJ6" s="7"/>
      <c r="FK6" s="7"/>
      <c r="FL6" s="7"/>
      <c r="FM6" s="7"/>
      <c r="FN6" s="7"/>
      <c r="FO6" s="7"/>
      <c r="FP6" s="7"/>
      <c r="FQ6" s="7"/>
      <c r="FR6" s="7"/>
      <c r="FS6" s="7"/>
      <c r="FT6" s="7"/>
      <c r="FU6" s="7"/>
      <c r="FV6" s="7"/>
      <c r="FW6" s="7"/>
      <c r="FX6" s="7"/>
      <c r="FY6" s="7"/>
      <c r="FZ6" s="7"/>
      <c r="GA6" s="7"/>
      <c r="GB6" s="7"/>
      <c r="GC6" s="7"/>
      <c r="GD6" s="7"/>
      <c r="GE6" s="7"/>
      <c r="GF6" s="7"/>
      <c r="GG6" s="7"/>
      <c r="GH6" s="7"/>
      <c r="GI6" s="7"/>
      <c r="GJ6" s="7"/>
      <c r="GK6" s="7"/>
      <c r="GL6" s="7"/>
      <c r="GM6" s="7"/>
      <c r="GN6" s="7"/>
      <c r="GO6" s="7"/>
      <c r="GP6" s="7"/>
      <c r="GQ6" s="7"/>
      <c r="GR6" s="7"/>
      <c r="GS6" s="7"/>
      <c r="GT6" s="7"/>
      <c r="GU6" s="7"/>
      <c r="GV6" s="7"/>
      <c r="GW6" s="7"/>
      <c r="GX6" s="7"/>
      <c r="GY6" s="7"/>
      <c r="GZ6" s="7"/>
      <c r="HA6" s="7"/>
      <c r="HB6" s="7"/>
      <c r="HC6" s="7"/>
      <c r="HD6" s="7"/>
      <c r="HE6" s="7"/>
      <c r="HF6" s="7"/>
      <c r="HG6" s="7"/>
      <c r="HH6" s="7"/>
      <c r="HI6" s="7"/>
      <c r="HJ6" s="7"/>
      <c r="HK6" s="7"/>
      <c r="HL6" s="7"/>
      <c r="HM6" s="7"/>
      <c r="HN6" s="7"/>
      <c r="HO6" s="7"/>
      <c r="HP6" s="7"/>
      <c r="HQ6" s="7"/>
      <c r="HR6" s="7"/>
      <c r="HS6" s="7"/>
      <c r="HT6" s="7"/>
      <c r="HU6" s="7"/>
      <c r="HV6" s="7"/>
      <c r="HW6" s="7"/>
      <c r="HX6" s="7"/>
      <c r="HY6" s="7"/>
      <c r="HZ6" s="7"/>
      <c r="IA6" s="7"/>
      <c r="IB6" s="7"/>
      <c r="IC6" s="7"/>
      <c r="ID6" s="7"/>
      <c r="IE6" s="7"/>
      <c r="IF6" s="7"/>
      <c r="IG6" s="7"/>
      <c r="IH6" s="7"/>
      <c r="II6" s="7"/>
      <c r="IJ6" s="7"/>
      <c r="IK6" s="7"/>
      <c r="IL6" s="7"/>
      <c r="IM6" s="7"/>
      <c r="IN6" s="7"/>
      <c r="IO6" s="7"/>
      <c r="IP6" s="7"/>
      <c r="IQ6" s="7"/>
      <c r="IR6" s="7"/>
      <c r="IS6" s="7"/>
      <c r="IT6" s="7"/>
      <c r="IU6" s="7"/>
      <c r="IV6" s="7"/>
      <c r="IW6" s="7"/>
      <c r="IX6" s="7"/>
      <c r="IY6" s="7"/>
      <c r="IZ6" s="7"/>
      <c r="JA6" s="7"/>
      <c r="JB6" s="7"/>
      <c r="JC6" s="7"/>
      <c r="JD6" s="7"/>
      <c r="JE6" s="7"/>
      <c r="JF6" s="7"/>
      <c r="JG6" s="7"/>
      <c r="JH6" s="7"/>
      <c r="JI6" s="7"/>
      <c r="JJ6" s="7"/>
      <c r="JK6" s="7"/>
      <c r="JL6" s="7"/>
      <c r="JM6" s="7"/>
    </row>
    <row r="7" spans="1:273" x14ac:dyDescent="0.2">
      <c r="A7" s="295">
        <v>2005</v>
      </c>
      <c r="B7" s="7">
        <f t="shared" si="0"/>
        <v>908109119235.31641</v>
      </c>
      <c r="C7" s="7">
        <v>7750.86376953125</v>
      </c>
      <c r="D7" s="7">
        <v>117162312</v>
      </c>
      <c r="E7" s="7">
        <v>0</v>
      </c>
      <c r="F7" s="7">
        <v>0</v>
      </c>
      <c r="G7" s="7">
        <v>0</v>
      </c>
      <c r="H7" s="7">
        <v>0</v>
      </c>
      <c r="I7" s="7">
        <v>0</v>
      </c>
      <c r="J7" s="7">
        <v>0</v>
      </c>
      <c r="K7" s="7">
        <v>0</v>
      </c>
      <c r="L7" s="7">
        <v>0</v>
      </c>
      <c r="M7" s="7">
        <v>0</v>
      </c>
      <c r="N7" s="7">
        <v>278.89767456054688</v>
      </c>
      <c r="O7" s="7">
        <v>577.800537109375</v>
      </c>
      <c r="P7" s="7">
        <v>813.12359619140625</v>
      </c>
      <c r="Q7" s="7">
        <v>1015.0662841796875</v>
      </c>
      <c r="R7" s="7">
        <v>1212.8465576171875</v>
      </c>
      <c r="S7" s="7">
        <v>1308.763427734375</v>
      </c>
      <c r="T7" s="7">
        <v>1503.7735595703125</v>
      </c>
      <c r="U7" s="7">
        <v>1681.2183837890625</v>
      </c>
      <c r="V7" s="7">
        <v>1797.0863037109375</v>
      </c>
      <c r="W7" s="7">
        <v>1800</v>
      </c>
      <c r="X7" s="7">
        <v>1802.0059814453125</v>
      </c>
      <c r="Y7" s="7">
        <v>1922.8782958984375</v>
      </c>
      <c r="Z7" s="7">
        <v>2075.30712890625</v>
      </c>
      <c r="AA7" s="7">
        <v>2162.52587890625</v>
      </c>
      <c r="AB7" s="7">
        <v>2342.074462890625</v>
      </c>
      <c r="AC7" s="7">
        <v>2400.11279296875</v>
      </c>
      <c r="AD7" s="7">
        <v>2495.96240234375</v>
      </c>
      <c r="AE7" s="7">
        <v>2572.810546875</v>
      </c>
      <c r="AF7" s="7">
        <v>2707.619873046875</v>
      </c>
      <c r="AG7" s="7">
        <v>2862.213134765625</v>
      </c>
      <c r="AH7" s="7">
        <v>2984.8291015625</v>
      </c>
      <c r="AI7" s="7">
        <v>3057.8994140625</v>
      </c>
      <c r="AJ7" s="7">
        <v>3237.823974609375</v>
      </c>
      <c r="AK7" s="7">
        <v>3375.82666015625</v>
      </c>
      <c r="AL7" s="7">
        <v>3549.556884765625</v>
      </c>
      <c r="AM7" s="7">
        <v>3600</v>
      </c>
      <c r="AN7" s="7">
        <v>3600</v>
      </c>
      <c r="AO7" s="7">
        <v>3600</v>
      </c>
      <c r="AP7" s="7">
        <v>3600</v>
      </c>
      <c r="AQ7" s="7">
        <v>3600</v>
      </c>
      <c r="AR7" s="7">
        <v>3600</v>
      </c>
      <c r="AS7" s="7">
        <v>3600</v>
      </c>
      <c r="AT7" s="7">
        <v>3621.396728515625</v>
      </c>
      <c r="AU7" s="7">
        <v>3781.3642578125</v>
      </c>
      <c r="AV7" s="7">
        <v>3912.01025390625</v>
      </c>
      <c r="AW7" s="7">
        <v>4068.4619140625</v>
      </c>
      <c r="AX7" s="7">
        <v>4199.22705078125</v>
      </c>
      <c r="AY7" s="7">
        <v>4209.46875</v>
      </c>
      <c r="AZ7" s="7">
        <v>4336.2490234375</v>
      </c>
      <c r="BA7" s="7">
        <v>4482.28515625</v>
      </c>
      <c r="BB7" s="7">
        <v>4619.7626953125</v>
      </c>
      <c r="BC7" s="7">
        <v>4782.625</v>
      </c>
      <c r="BD7" s="7">
        <v>4800</v>
      </c>
      <c r="BE7" s="7">
        <v>4872.8173828125</v>
      </c>
      <c r="BF7" s="7">
        <v>5043.95263671875</v>
      </c>
      <c r="BG7" s="7">
        <v>5182.49853515625</v>
      </c>
      <c r="BH7" s="7">
        <v>5374.099609375</v>
      </c>
      <c r="BI7" s="7">
        <v>5400</v>
      </c>
      <c r="BJ7" s="7">
        <v>5522.80712890625</v>
      </c>
      <c r="BK7" s="7">
        <v>5731.337890625</v>
      </c>
      <c r="BL7" s="7">
        <v>5936.5908203125</v>
      </c>
      <c r="BM7" s="7">
        <v>6000</v>
      </c>
      <c r="BN7" s="7">
        <v>6052.73974609375</v>
      </c>
      <c r="BO7" s="7">
        <v>6270.466796875</v>
      </c>
      <c r="BP7" s="7">
        <v>6493.59228515625</v>
      </c>
      <c r="BQ7" s="7">
        <v>6649.2001953125</v>
      </c>
      <c r="BR7" s="7">
        <v>6902.2734375</v>
      </c>
      <c r="BS7" s="7">
        <v>7069.31689453125</v>
      </c>
      <c r="BT7" s="7">
        <v>7200</v>
      </c>
      <c r="BU7" s="7">
        <v>7200</v>
      </c>
      <c r="BV7" s="7">
        <v>7291.24365234375</v>
      </c>
      <c r="BW7" s="7">
        <v>7632.162109375</v>
      </c>
      <c r="BX7" s="7">
        <v>7851.13818359375</v>
      </c>
      <c r="BY7" s="7">
        <v>8199.4931640625</v>
      </c>
      <c r="BZ7" s="7">
        <v>8400</v>
      </c>
      <c r="CA7" s="7">
        <v>8592.33203125</v>
      </c>
      <c r="CB7" s="7">
        <v>8951.552734375</v>
      </c>
      <c r="CC7" s="7">
        <v>9197.2822265625</v>
      </c>
      <c r="CD7" s="7">
        <v>9577.7021484375</v>
      </c>
      <c r="CE7" s="7">
        <v>9794.65625</v>
      </c>
      <c r="CF7" s="7">
        <v>10241.9599609375</v>
      </c>
      <c r="CG7" s="7">
        <v>10697.822265625</v>
      </c>
      <c r="CH7" s="7">
        <v>10973.5947265625</v>
      </c>
      <c r="CI7" s="7">
        <v>11573.939453125</v>
      </c>
      <c r="CJ7" s="7">
        <v>11999.06640625</v>
      </c>
      <c r="CK7" s="7">
        <v>12412.69140625</v>
      </c>
      <c r="CL7" s="7">
        <v>13048.83203125</v>
      </c>
      <c r="CM7" s="7">
        <v>13744.2099609375</v>
      </c>
      <c r="CN7" s="7">
        <v>14258.646484375</v>
      </c>
      <c r="CO7" s="7">
        <v>14911.6328125</v>
      </c>
      <c r="CP7" s="7">
        <v>15893.4423828125</v>
      </c>
      <c r="CQ7" s="7">
        <v>17041.248046875</v>
      </c>
      <c r="CR7" s="7">
        <v>18138.73828125</v>
      </c>
      <c r="CS7" s="7">
        <v>19607.40625</v>
      </c>
      <c r="CT7" s="7">
        <v>21493.240234375</v>
      </c>
      <c r="CU7" s="7">
        <v>23749.765625</v>
      </c>
      <c r="CV7" s="7">
        <v>26524.6328125</v>
      </c>
      <c r="CW7" s="7">
        <v>30628.923828125</v>
      </c>
      <c r="CX7" s="7">
        <v>36528.3046875</v>
      </c>
      <c r="CY7" s="7">
        <v>46796.171875</v>
      </c>
      <c r="CZ7" s="7">
        <v>82858.9296875</v>
      </c>
      <c r="DA7" s="7"/>
      <c r="DB7" s="18">
        <f t="shared" si="5"/>
        <v>0.147043789143289</v>
      </c>
      <c r="DC7" s="18">
        <f t="shared" si="6"/>
        <v>0.43574209514951862</v>
      </c>
      <c r="DD7" s="18">
        <f t="shared" si="7"/>
        <v>0.41721411570719236</v>
      </c>
      <c r="DE7" s="18">
        <f>CZ7/SUM(E7:CZ7)</f>
        <v>0.10690601220862302</v>
      </c>
      <c r="DF7" s="7"/>
      <c r="DG7" s="18">
        <f t="shared" si="9"/>
        <v>0.25231185776182968</v>
      </c>
      <c r="DH7" s="18">
        <f t="shared" si="10"/>
        <v>0.74768814223817026</v>
      </c>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row>
    <row r="8" spans="1:273" x14ac:dyDescent="0.2">
      <c r="A8" s="295">
        <v>2006</v>
      </c>
      <c r="B8" s="7">
        <f t="shared" si="0"/>
        <v>1023386442519.4375</v>
      </c>
      <c r="C8" s="7">
        <v>8531.521484375</v>
      </c>
      <c r="D8" s="7">
        <v>119953568</v>
      </c>
      <c r="E8" s="7">
        <v>0</v>
      </c>
      <c r="F8" s="7">
        <v>0</v>
      </c>
      <c r="G8" s="7">
        <v>0</v>
      </c>
      <c r="H8" s="7">
        <v>0</v>
      </c>
      <c r="I8" s="7">
        <v>0</v>
      </c>
      <c r="J8" s="7">
        <v>0</v>
      </c>
      <c r="K8" s="7">
        <v>0</v>
      </c>
      <c r="L8" s="7">
        <v>0</v>
      </c>
      <c r="M8" s="7">
        <v>0</v>
      </c>
      <c r="N8" s="7">
        <v>183.96278381347656</v>
      </c>
      <c r="O8" s="7">
        <v>552.04815673828125</v>
      </c>
      <c r="P8" s="7">
        <v>811.36126708984375</v>
      </c>
      <c r="Q8" s="7">
        <v>1050.5343017578125</v>
      </c>
      <c r="R8" s="7">
        <v>1242.74560546875</v>
      </c>
      <c r="S8" s="7">
        <v>1439.256591796875</v>
      </c>
      <c r="T8" s="7">
        <v>1611.783935546875</v>
      </c>
      <c r="U8" s="7">
        <v>1765.9278564453125</v>
      </c>
      <c r="V8" s="7">
        <v>2007.2313232421875</v>
      </c>
      <c r="W8" s="7">
        <v>2100</v>
      </c>
      <c r="X8" s="7">
        <v>2100</v>
      </c>
      <c r="Y8" s="7">
        <v>2127.063720703125</v>
      </c>
      <c r="Z8" s="7">
        <v>2319.958251953125</v>
      </c>
      <c r="AA8" s="7">
        <v>2405.926025390625</v>
      </c>
      <c r="AB8" s="7">
        <v>2517.942138671875</v>
      </c>
      <c r="AC8" s="7">
        <v>2671.499755859375</v>
      </c>
      <c r="AD8" s="7">
        <v>2828.320068359375</v>
      </c>
      <c r="AE8" s="7">
        <v>2949.01904296875</v>
      </c>
      <c r="AF8" s="7">
        <v>3012.336181640625</v>
      </c>
      <c r="AG8" s="7">
        <v>3179.445556640625</v>
      </c>
      <c r="AH8" s="7">
        <v>3341.304931640625</v>
      </c>
      <c r="AI8" s="7">
        <v>3474.49755859375</v>
      </c>
      <c r="AJ8" s="7">
        <v>3599.01416015625</v>
      </c>
      <c r="AK8" s="7">
        <v>3691.674072265625</v>
      </c>
      <c r="AL8" s="7">
        <v>3889.3828125</v>
      </c>
      <c r="AM8" s="7">
        <v>4139.0927734375</v>
      </c>
      <c r="AN8" s="7">
        <v>4200</v>
      </c>
      <c r="AO8" s="7">
        <v>4200</v>
      </c>
      <c r="AP8" s="7">
        <v>4200</v>
      </c>
      <c r="AQ8" s="7">
        <v>4200</v>
      </c>
      <c r="AR8" s="7">
        <v>4200</v>
      </c>
      <c r="AS8" s="7">
        <v>4200</v>
      </c>
      <c r="AT8" s="7">
        <v>4200</v>
      </c>
      <c r="AU8" s="7">
        <v>4213.7158203125</v>
      </c>
      <c r="AV8" s="7">
        <v>4373.97265625</v>
      </c>
      <c r="AW8" s="7">
        <v>4515.8515625</v>
      </c>
      <c r="AX8" s="7">
        <v>4654.0244140625</v>
      </c>
      <c r="AY8" s="7">
        <v>4797.865234375</v>
      </c>
      <c r="AZ8" s="7">
        <v>4803.5380859375</v>
      </c>
      <c r="BA8" s="7">
        <v>4955.33447265625</v>
      </c>
      <c r="BB8" s="7">
        <v>5068.2529296875</v>
      </c>
      <c r="BC8" s="7">
        <v>5216.62158203125</v>
      </c>
      <c r="BD8" s="7">
        <v>5392.98291015625</v>
      </c>
      <c r="BE8" s="7">
        <v>5463.94482421875</v>
      </c>
      <c r="BF8" s="7">
        <v>5667.158203125</v>
      </c>
      <c r="BG8" s="7">
        <v>5818.54736328125</v>
      </c>
      <c r="BH8" s="7">
        <v>5976.447265625</v>
      </c>
      <c r="BI8" s="7">
        <v>6000</v>
      </c>
      <c r="BJ8" s="7">
        <v>6161.7900390625</v>
      </c>
      <c r="BK8" s="7">
        <v>6300</v>
      </c>
      <c r="BL8" s="7">
        <v>6457.8134765625</v>
      </c>
      <c r="BM8" s="7">
        <v>6632.58203125</v>
      </c>
      <c r="BN8" s="7">
        <v>6836.03466796875</v>
      </c>
      <c r="BO8" s="7">
        <v>7105.38134765625</v>
      </c>
      <c r="BP8" s="7">
        <v>7200</v>
      </c>
      <c r="BQ8" s="7">
        <v>7289.9208984375</v>
      </c>
      <c r="BR8" s="7">
        <v>7530.03466796875</v>
      </c>
      <c r="BS8" s="7">
        <v>7709.283203125</v>
      </c>
      <c r="BT8" s="7">
        <v>7927.611328125</v>
      </c>
      <c r="BU8" s="7">
        <v>8270.642578125</v>
      </c>
      <c r="BV8" s="7">
        <v>8400</v>
      </c>
      <c r="BW8" s="7">
        <v>8400</v>
      </c>
      <c r="BX8" s="7">
        <v>8617.6748046875</v>
      </c>
      <c r="BY8" s="7">
        <v>8964.2373046875</v>
      </c>
      <c r="BZ8" s="7">
        <v>9196.873046875</v>
      </c>
      <c r="CA8" s="7">
        <v>9558.302734375</v>
      </c>
      <c r="CB8" s="7">
        <v>9716.69140625</v>
      </c>
      <c r="CC8" s="7">
        <v>10117.85546875</v>
      </c>
      <c r="CD8" s="7">
        <v>10512.4052734375</v>
      </c>
      <c r="CE8" s="7">
        <v>10862.7919921875</v>
      </c>
      <c r="CF8" s="7">
        <v>11339.8671875</v>
      </c>
      <c r="CG8" s="7">
        <v>11868.34375</v>
      </c>
      <c r="CH8" s="7">
        <v>12103.203125</v>
      </c>
      <c r="CI8" s="7">
        <v>12619.728515625</v>
      </c>
      <c r="CJ8" s="7">
        <v>13182.26171875</v>
      </c>
      <c r="CK8" s="7">
        <v>13860.7294921875</v>
      </c>
      <c r="CL8" s="7">
        <v>14482.8740234375</v>
      </c>
      <c r="CM8" s="7">
        <v>15035.806640625</v>
      </c>
      <c r="CN8" s="7">
        <v>15613.3388671875</v>
      </c>
      <c r="CO8" s="7">
        <v>16561.453125</v>
      </c>
      <c r="CP8" s="7">
        <v>17562.734375</v>
      </c>
      <c r="CQ8" s="7">
        <v>18504.66796875</v>
      </c>
      <c r="CR8" s="7">
        <v>19914.927734375</v>
      </c>
      <c r="CS8" s="7">
        <v>21603.892578125</v>
      </c>
      <c r="CT8" s="7">
        <v>23573.130859375</v>
      </c>
      <c r="CU8" s="7">
        <v>25797.20703125</v>
      </c>
      <c r="CV8" s="7">
        <v>28993.009765625</v>
      </c>
      <c r="CW8" s="7">
        <v>33366.34765625</v>
      </c>
      <c r="CX8" s="7">
        <v>39527.7265625</v>
      </c>
      <c r="CY8" s="7">
        <v>50922.1640625</v>
      </c>
      <c r="CZ8" s="7">
        <v>89589.578125</v>
      </c>
      <c r="DA8" s="7"/>
      <c r="DB8" s="18">
        <f t="shared" si="5"/>
        <v>0.14979581806443237</v>
      </c>
      <c r="DC8" s="18">
        <f t="shared" si="6"/>
        <v>0.43784432184316491</v>
      </c>
      <c r="DD8" s="18">
        <f t="shared" si="7"/>
        <v>0.41235986009240266</v>
      </c>
      <c r="DE8" s="18">
        <f t="shared" si="8"/>
        <v>0.10501397813523355</v>
      </c>
      <c r="DF8" s="7"/>
      <c r="DG8" s="18">
        <f t="shared" si="9"/>
        <v>0.25491079981021519</v>
      </c>
      <c r="DH8" s="18">
        <f t="shared" si="10"/>
        <v>0.74508920018978486</v>
      </c>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c r="IX8" s="7"/>
      <c r="IY8" s="7"/>
      <c r="IZ8" s="7"/>
      <c r="JA8" s="7"/>
      <c r="JB8" s="7"/>
      <c r="JC8" s="7"/>
      <c r="JD8" s="7"/>
      <c r="JE8" s="7"/>
      <c r="JF8" s="7"/>
      <c r="JG8" s="7"/>
      <c r="JH8" s="7"/>
      <c r="JI8" s="7"/>
      <c r="JJ8" s="7"/>
      <c r="JK8" s="7"/>
      <c r="JL8" s="7"/>
      <c r="JM8" s="7"/>
    </row>
    <row r="9" spans="1:273" x14ac:dyDescent="0.2">
      <c r="A9" s="295">
        <v>2007</v>
      </c>
      <c r="B9" s="7">
        <f t="shared" si="0"/>
        <v>1138403593724.4141</v>
      </c>
      <c r="C9" s="7">
        <v>9298.0849609375</v>
      </c>
      <c r="D9" s="7">
        <v>122434200</v>
      </c>
      <c r="E9" s="7">
        <v>0</v>
      </c>
      <c r="F9" s="7">
        <v>0</v>
      </c>
      <c r="G9" s="7">
        <v>0</v>
      </c>
      <c r="H9" s="7">
        <v>0</v>
      </c>
      <c r="I9" s="7">
        <v>0</v>
      </c>
      <c r="J9" s="7">
        <v>0</v>
      </c>
      <c r="K9" s="7">
        <v>0</v>
      </c>
      <c r="L9" s="7">
        <v>0</v>
      </c>
      <c r="M9" s="7">
        <v>0</v>
      </c>
      <c r="N9" s="7">
        <v>77.701950073242188</v>
      </c>
      <c r="O9" s="7">
        <v>537.097900390625</v>
      </c>
      <c r="P9" s="7">
        <v>860.07281494140625</v>
      </c>
      <c r="Q9" s="7">
        <v>1154.79248046875</v>
      </c>
      <c r="R9" s="7">
        <v>1365.5772705078125</v>
      </c>
      <c r="S9" s="7">
        <v>1607.45849609375</v>
      </c>
      <c r="T9" s="7">
        <v>1749.152099609375</v>
      </c>
      <c r="U9" s="7">
        <v>2006.2982177734375</v>
      </c>
      <c r="V9" s="7">
        <v>2210.67578125</v>
      </c>
      <c r="W9" s="7">
        <v>2280</v>
      </c>
      <c r="X9" s="7">
        <v>2281.244384765625</v>
      </c>
      <c r="Y9" s="7">
        <v>2387.884521484375</v>
      </c>
      <c r="Z9" s="7">
        <v>2478.4990234375</v>
      </c>
      <c r="AA9" s="7">
        <v>2636.142333984375</v>
      </c>
      <c r="AB9" s="7">
        <v>2829.208740234375</v>
      </c>
      <c r="AC9" s="7">
        <v>2979.302490234375</v>
      </c>
      <c r="AD9" s="7">
        <v>3078.92724609375</v>
      </c>
      <c r="AE9" s="7">
        <v>3261.34228515625</v>
      </c>
      <c r="AF9" s="7">
        <v>3390.375</v>
      </c>
      <c r="AG9" s="7">
        <v>3564.6494140625</v>
      </c>
      <c r="AH9" s="7">
        <v>3640.191162109375</v>
      </c>
      <c r="AI9" s="7">
        <v>3854.001708984375</v>
      </c>
      <c r="AJ9" s="7">
        <v>4078.03369140625</v>
      </c>
      <c r="AK9" s="7">
        <v>4200</v>
      </c>
      <c r="AL9" s="7">
        <v>4354.2197265625</v>
      </c>
      <c r="AM9" s="7">
        <v>4547.82177734375</v>
      </c>
      <c r="AN9" s="7">
        <v>4560</v>
      </c>
      <c r="AO9" s="7">
        <v>4560</v>
      </c>
      <c r="AP9" s="7">
        <v>4560</v>
      </c>
      <c r="AQ9" s="7">
        <v>4560</v>
      </c>
      <c r="AR9" s="7">
        <v>4560</v>
      </c>
      <c r="AS9" s="7">
        <v>4560</v>
      </c>
      <c r="AT9" s="7">
        <v>4660.9677734375</v>
      </c>
      <c r="AU9" s="7">
        <v>4798.0322265625</v>
      </c>
      <c r="AV9" s="7">
        <v>4804.92236328125</v>
      </c>
      <c r="AW9" s="7">
        <v>4962.3173828125</v>
      </c>
      <c r="AX9" s="7">
        <v>5076.85791015625</v>
      </c>
      <c r="AY9" s="7">
        <v>5240.6875</v>
      </c>
      <c r="AZ9" s="7">
        <v>5392.60009765625</v>
      </c>
      <c r="BA9" s="7">
        <v>5469.521484375</v>
      </c>
      <c r="BB9" s="7">
        <v>5682.02783203125</v>
      </c>
      <c r="BC9" s="7">
        <v>5833.91064453125</v>
      </c>
      <c r="BD9" s="7">
        <v>5983.5224609375</v>
      </c>
      <c r="BE9" s="7">
        <v>6000</v>
      </c>
      <c r="BF9" s="7">
        <v>6137.57373046875</v>
      </c>
      <c r="BG9" s="7">
        <v>6325.7529296875</v>
      </c>
      <c r="BH9" s="7">
        <v>6530.515625</v>
      </c>
      <c r="BI9" s="7">
        <v>6670.7744140625</v>
      </c>
      <c r="BJ9" s="7">
        <v>6858.9599609375</v>
      </c>
      <c r="BK9" s="7">
        <v>7059.0107421875</v>
      </c>
      <c r="BL9" s="7">
        <v>7200</v>
      </c>
      <c r="BM9" s="7">
        <v>7224.15869140625</v>
      </c>
      <c r="BN9" s="7">
        <v>7468.59130859375</v>
      </c>
      <c r="BO9" s="7">
        <v>7724.19287109375</v>
      </c>
      <c r="BP9" s="7">
        <v>7859.93310546875</v>
      </c>
      <c r="BQ9" s="7">
        <v>8085.72998046875</v>
      </c>
      <c r="BR9" s="7">
        <v>8364.345703125</v>
      </c>
      <c r="BS9" s="7">
        <v>8419.36328125</v>
      </c>
      <c r="BT9" s="7">
        <v>8712.1552734375</v>
      </c>
      <c r="BU9" s="7">
        <v>8982.611328125</v>
      </c>
      <c r="BV9" s="7">
        <v>9106.5341796875</v>
      </c>
      <c r="BW9" s="7">
        <v>9271.5048828125</v>
      </c>
      <c r="BX9" s="7">
        <v>9567.064453125</v>
      </c>
      <c r="BY9" s="7">
        <v>9692.962890625</v>
      </c>
      <c r="BZ9" s="7">
        <v>10095.2412109375</v>
      </c>
      <c r="CA9" s="7">
        <v>10425.7421875</v>
      </c>
      <c r="CB9" s="7">
        <v>10768.9990234375</v>
      </c>
      <c r="CC9" s="7">
        <v>11108.095703125</v>
      </c>
      <c r="CD9" s="7">
        <v>11559.08203125</v>
      </c>
      <c r="CE9" s="7">
        <v>11968.75390625</v>
      </c>
      <c r="CF9" s="7">
        <v>12168.126953125</v>
      </c>
      <c r="CG9" s="7">
        <v>12685.74609375</v>
      </c>
      <c r="CH9" s="7">
        <v>13198.6083984375</v>
      </c>
      <c r="CI9" s="7">
        <v>13753.1201171875</v>
      </c>
      <c r="CJ9" s="7">
        <v>14325.32421875</v>
      </c>
      <c r="CK9" s="7">
        <v>14841.73046875</v>
      </c>
      <c r="CL9" s="7">
        <v>15560.1455078125</v>
      </c>
      <c r="CM9" s="7">
        <v>16143.623046875</v>
      </c>
      <c r="CN9" s="7">
        <v>16998.724609375</v>
      </c>
      <c r="CO9" s="7">
        <v>17937.353515625</v>
      </c>
      <c r="CP9" s="7">
        <v>18860.1640625</v>
      </c>
      <c r="CQ9" s="7">
        <v>20246.931640625</v>
      </c>
      <c r="CR9" s="7">
        <v>21656.439453125</v>
      </c>
      <c r="CS9" s="7">
        <v>23469.25390625</v>
      </c>
      <c r="CT9" s="7">
        <v>25187.240234375</v>
      </c>
      <c r="CU9" s="7">
        <v>27887.853515625</v>
      </c>
      <c r="CV9" s="7">
        <v>31100.333984375</v>
      </c>
      <c r="CW9" s="7">
        <v>35773.546875</v>
      </c>
      <c r="CX9" s="7">
        <v>42815.6171875</v>
      </c>
      <c r="CY9" s="7">
        <v>54776.765625</v>
      </c>
      <c r="CZ9" s="7">
        <v>98531.9765625</v>
      </c>
      <c r="DA9" s="7"/>
      <c r="DB9" s="18">
        <f t="shared" si="5"/>
        <v>0.15149632664490278</v>
      </c>
      <c r="DC9" s="18">
        <f t="shared" si="6"/>
        <v>0.43825069971626218</v>
      </c>
      <c r="DD9" s="18">
        <f t="shared" si="7"/>
        <v>0.41025297363883506</v>
      </c>
      <c r="DE9" s="18">
        <f t="shared" si="8"/>
        <v>0.10597316718443321</v>
      </c>
      <c r="DF9" s="7"/>
      <c r="DG9" s="18">
        <f t="shared" si="9"/>
        <v>0.25688357867552086</v>
      </c>
      <c r="DH9" s="18">
        <f t="shared" si="10"/>
        <v>0.74311642132447919</v>
      </c>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c r="IZ9" s="7"/>
      <c r="JA9" s="7"/>
      <c r="JB9" s="7"/>
      <c r="JC9" s="7"/>
      <c r="JD9" s="7"/>
      <c r="JE9" s="7"/>
      <c r="JF9" s="7"/>
      <c r="JG9" s="7"/>
      <c r="JH9" s="7"/>
      <c r="JI9" s="7"/>
      <c r="JJ9" s="7"/>
      <c r="JK9" s="7"/>
      <c r="JL9" s="7"/>
      <c r="JM9" s="7"/>
    </row>
    <row r="10" spans="1:273" x14ac:dyDescent="0.2">
      <c r="A10" s="295">
        <v>2008</v>
      </c>
      <c r="B10" s="7">
        <f t="shared" si="0"/>
        <v>1294509210837.9062</v>
      </c>
      <c r="C10" s="7">
        <v>10323.2744140625</v>
      </c>
      <c r="D10" s="7">
        <v>125397152</v>
      </c>
      <c r="E10" s="7">
        <v>0</v>
      </c>
      <c r="F10" s="7">
        <v>0</v>
      </c>
      <c r="G10" s="7">
        <v>0</v>
      </c>
      <c r="H10" s="7">
        <v>0</v>
      </c>
      <c r="I10" s="7">
        <v>0</v>
      </c>
      <c r="J10" s="7">
        <v>0</v>
      </c>
      <c r="K10" s="7">
        <v>0</v>
      </c>
      <c r="L10" s="7">
        <v>0</v>
      </c>
      <c r="M10" s="7">
        <v>27.139802932739258</v>
      </c>
      <c r="N10" s="7">
        <v>519.09210205078125</v>
      </c>
      <c r="O10" s="7">
        <v>924.788818359375</v>
      </c>
      <c r="P10" s="7">
        <v>1234.9229736328125</v>
      </c>
      <c r="Q10" s="7">
        <v>1554.384521484375</v>
      </c>
      <c r="R10" s="7">
        <v>1746.8388671875</v>
      </c>
      <c r="S10" s="7">
        <v>2014.4896240234375</v>
      </c>
      <c r="T10" s="7">
        <v>2317.7109375</v>
      </c>
      <c r="U10" s="7">
        <v>2479.406005859375</v>
      </c>
      <c r="V10" s="7">
        <v>2490</v>
      </c>
      <c r="W10" s="7">
        <v>2500.664306640625</v>
      </c>
      <c r="X10" s="7">
        <v>2615.8837890625</v>
      </c>
      <c r="Y10" s="7">
        <v>2850.4462890625</v>
      </c>
      <c r="Z10" s="7">
        <v>3002.326904296875</v>
      </c>
      <c r="AA10" s="7">
        <v>3210.44775390625</v>
      </c>
      <c r="AB10" s="7">
        <v>3367.559326171875</v>
      </c>
      <c r="AC10" s="7">
        <v>3545.44970703125</v>
      </c>
      <c r="AD10" s="7">
        <v>3614.2138671875</v>
      </c>
      <c r="AE10" s="7">
        <v>3790.6328125</v>
      </c>
      <c r="AF10" s="7">
        <v>4039.84326171875</v>
      </c>
      <c r="AG10" s="7">
        <v>4200</v>
      </c>
      <c r="AH10" s="7">
        <v>4300.04150390625</v>
      </c>
      <c r="AI10" s="7">
        <v>4577.751953125</v>
      </c>
      <c r="AJ10" s="7">
        <v>4795.62109375</v>
      </c>
      <c r="AK10" s="7">
        <v>4922.017578125</v>
      </c>
      <c r="AL10" s="7">
        <v>4980</v>
      </c>
      <c r="AM10" s="7">
        <v>4980</v>
      </c>
      <c r="AN10" s="7">
        <v>4980</v>
      </c>
      <c r="AO10" s="7">
        <v>4980</v>
      </c>
      <c r="AP10" s="7">
        <v>4980</v>
      </c>
      <c r="AQ10" s="7">
        <v>4980</v>
      </c>
      <c r="AR10" s="7">
        <v>4989.0703125</v>
      </c>
      <c r="AS10" s="7">
        <v>5070.3388671875</v>
      </c>
      <c r="AT10" s="7">
        <v>5257.23583984375</v>
      </c>
      <c r="AU10" s="7">
        <v>5405.9091796875</v>
      </c>
      <c r="AV10" s="7">
        <v>5538.2060546875</v>
      </c>
      <c r="AW10" s="7">
        <v>5742.78125</v>
      </c>
      <c r="AX10" s="7">
        <v>5925.62060546875</v>
      </c>
      <c r="AY10" s="7">
        <v>6000</v>
      </c>
      <c r="AZ10" s="7">
        <v>6068.06591796875</v>
      </c>
      <c r="BA10" s="7">
        <v>6254.07666015625</v>
      </c>
      <c r="BB10" s="7">
        <v>6452.50146484375</v>
      </c>
      <c r="BC10" s="7">
        <v>6624.9306640625</v>
      </c>
      <c r="BD10" s="7">
        <v>6753.59326171875</v>
      </c>
      <c r="BE10" s="7">
        <v>6990.74365234375</v>
      </c>
      <c r="BF10" s="7">
        <v>7189.7666015625</v>
      </c>
      <c r="BG10" s="7">
        <v>7200</v>
      </c>
      <c r="BH10" s="7">
        <v>7312.8447265625</v>
      </c>
      <c r="BI10" s="7">
        <v>7493.40966796875</v>
      </c>
      <c r="BJ10" s="7">
        <v>7704.32568359375</v>
      </c>
      <c r="BK10" s="7">
        <v>7872.9755859375</v>
      </c>
      <c r="BL10" s="7">
        <v>8145.18212890625</v>
      </c>
      <c r="BM10" s="7">
        <v>8311.931640625</v>
      </c>
      <c r="BN10" s="7">
        <v>8400</v>
      </c>
      <c r="BO10" s="7">
        <v>8533.123046875</v>
      </c>
      <c r="BP10" s="7">
        <v>8847.90234375</v>
      </c>
      <c r="BQ10" s="7">
        <v>9051.0986328125</v>
      </c>
      <c r="BR10" s="7">
        <v>9393.3310546875</v>
      </c>
      <c r="BS10" s="7">
        <v>9600</v>
      </c>
      <c r="BT10" s="7">
        <v>9749.3134765625</v>
      </c>
      <c r="BU10" s="7">
        <v>9958.7763671875</v>
      </c>
      <c r="BV10" s="7">
        <v>10091.1181640625</v>
      </c>
      <c r="BW10" s="7">
        <v>10348.5810546875</v>
      </c>
      <c r="BX10" s="7">
        <v>10738.115234375</v>
      </c>
      <c r="BY10" s="7">
        <v>10934.0390625</v>
      </c>
      <c r="BZ10" s="7">
        <v>11360.4150390625</v>
      </c>
      <c r="CA10" s="7">
        <v>11806.365234375</v>
      </c>
      <c r="CB10" s="7">
        <v>12000</v>
      </c>
      <c r="CC10" s="7">
        <v>12287.9375</v>
      </c>
      <c r="CD10" s="7">
        <v>12737.1552734375</v>
      </c>
      <c r="CE10" s="7">
        <v>13239.60546875</v>
      </c>
      <c r="CF10" s="7">
        <v>13769.8642578125</v>
      </c>
      <c r="CG10" s="7">
        <v>14349.1650390625</v>
      </c>
      <c r="CH10" s="7">
        <v>14684.1005859375</v>
      </c>
      <c r="CI10" s="7">
        <v>15226.5830078125</v>
      </c>
      <c r="CJ10" s="7">
        <v>15869.9228515625</v>
      </c>
      <c r="CK10" s="7">
        <v>16507.158203125</v>
      </c>
      <c r="CL10" s="7">
        <v>17055.880859375</v>
      </c>
      <c r="CM10" s="7">
        <v>17886.96875</v>
      </c>
      <c r="CN10" s="7">
        <v>18579.900390625</v>
      </c>
      <c r="CO10" s="7">
        <v>19654.55078125</v>
      </c>
      <c r="CP10" s="7">
        <v>20896.291015625</v>
      </c>
      <c r="CQ10" s="7">
        <v>22217.90234375</v>
      </c>
      <c r="CR10" s="7">
        <v>23818.623046875</v>
      </c>
      <c r="CS10" s="7">
        <v>25285.546875</v>
      </c>
      <c r="CT10" s="7">
        <v>27596.55859375</v>
      </c>
      <c r="CU10" s="7">
        <v>30335.912109375</v>
      </c>
      <c r="CV10" s="7">
        <v>34099.390625</v>
      </c>
      <c r="CW10" s="7">
        <v>38881.18359375</v>
      </c>
      <c r="CX10" s="7">
        <v>45882.57421875</v>
      </c>
      <c r="CY10" s="7">
        <v>58817.96484375</v>
      </c>
      <c r="CZ10" s="7">
        <v>106968.046875</v>
      </c>
      <c r="DA10" s="7"/>
      <c r="DB10" s="18">
        <f t="shared" si="5"/>
        <v>0.15812038168780143</v>
      </c>
      <c r="DC10" s="18">
        <f t="shared" si="6"/>
        <v>0.44092131486948744</v>
      </c>
      <c r="DD10" s="18">
        <f t="shared" si="7"/>
        <v>0.40095830344271111</v>
      </c>
      <c r="DE10" s="18">
        <f t="shared" si="8"/>
        <v>0.10362247613094581</v>
      </c>
      <c r="DF10" s="7"/>
      <c r="DG10" s="18">
        <f t="shared" si="9"/>
        <v>0.26395555200334825</v>
      </c>
      <c r="DH10" s="18">
        <f t="shared" si="10"/>
        <v>0.7360444479966517</v>
      </c>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c r="IX10" s="7"/>
      <c r="IY10" s="7"/>
      <c r="IZ10" s="7"/>
      <c r="JA10" s="7"/>
      <c r="JB10" s="7"/>
      <c r="JC10" s="7"/>
      <c r="JD10" s="7"/>
      <c r="JE10" s="7"/>
      <c r="JF10" s="7"/>
      <c r="JG10" s="7"/>
      <c r="JH10" s="7"/>
      <c r="JI10" s="7"/>
      <c r="JJ10" s="7"/>
      <c r="JK10" s="7"/>
      <c r="JL10" s="7"/>
      <c r="JM10" s="7"/>
    </row>
    <row r="11" spans="1:273" x14ac:dyDescent="0.2">
      <c r="A11" s="295">
        <v>2009</v>
      </c>
      <c r="B11" s="7">
        <f t="shared" si="0"/>
        <v>1408574008505.625</v>
      </c>
      <c r="C11" s="7">
        <v>11029.228515625</v>
      </c>
      <c r="D11" s="7">
        <v>127712832</v>
      </c>
      <c r="E11" s="7">
        <v>0</v>
      </c>
      <c r="F11" s="7">
        <v>0</v>
      </c>
      <c r="G11" s="7">
        <v>0</v>
      </c>
      <c r="H11" s="7">
        <v>0</v>
      </c>
      <c r="I11" s="7">
        <v>0</v>
      </c>
      <c r="J11" s="7">
        <v>0</v>
      </c>
      <c r="K11" s="7">
        <v>0</v>
      </c>
      <c r="L11" s="7">
        <v>0</v>
      </c>
      <c r="M11" s="7">
        <v>0</v>
      </c>
      <c r="N11" s="7">
        <v>347.00006103515625</v>
      </c>
      <c r="O11" s="7">
        <v>831.82257080078125</v>
      </c>
      <c r="P11" s="7">
        <v>1190.4212646484375</v>
      </c>
      <c r="Q11" s="7">
        <v>1526.045166015625</v>
      </c>
      <c r="R11" s="7">
        <v>1800.2728271484375</v>
      </c>
      <c r="S11" s="7">
        <v>2048.730224609375</v>
      </c>
      <c r="T11" s="7">
        <v>2345.9736328125</v>
      </c>
      <c r="U11" s="7">
        <v>2566.14697265625</v>
      </c>
      <c r="V11" s="7">
        <v>2787.25439453125</v>
      </c>
      <c r="W11" s="7">
        <v>2790</v>
      </c>
      <c r="X11" s="7">
        <v>2813.6611328125</v>
      </c>
      <c r="Y11" s="7">
        <v>2974.10986328125</v>
      </c>
      <c r="Z11" s="7">
        <v>3158.318359375</v>
      </c>
      <c r="AA11" s="7">
        <v>3365.44140625</v>
      </c>
      <c r="AB11" s="7">
        <v>3572.654296875</v>
      </c>
      <c r="AC11" s="7">
        <v>3655.110595703125</v>
      </c>
      <c r="AD11" s="7">
        <v>3861.9365234375</v>
      </c>
      <c r="AE11" s="7">
        <v>4092.758544921875</v>
      </c>
      <c r="AF11" s="7">
        <v>4203.037109375</v>
      </c>
      <c r="AG11" s="7">
        <v>4400.43701171875</v>
      </c>
      <c r="AH11" s="7">
        <v>4676.921875</v>
      </c>
      <c r="AI11" s="7">
        <v>4807.6689453125</v>
      </c>
      <c r="AJ11" s="7">
        <v>5004.388671875</v>
      </c>
      <c r="AK11" s="7">
        <v>5254.08251953125</v>
      </c>
      <c r="AL11" s="7">
        <v>5460.36767578125</v>
      </c>
      <c r="AM11" s="7">
        <v>5580</v>
      </c>
      <c r="AN11" s="7">
        <v>5580</v>
      </c>
      <c r="AO11" s="7">
        <v>5580</v>
      </c>
      <c r="AP11" s="7">
        <v>5580</v>
      </c>
      <c r="AQ11" s="7">
        <v>5580</v>
      </c>
      <c r="AR11" s="7">
        <v>5580</v>
      </c>
      <c r="AS11" s="7">
        <v>5580.1591796875</v>
      </c>
      <c r="AT11" s="7">
        <v>5697.45068359375</v>
      </c>
      <c r="AU11" s="7">
        <v>5862.19482421875</v>
      </c>
      <c r="AV11" s="7">
        <v>5999.1171875</v>
      </c>
      <c r="AW11" s="7">
        <v>6033.74365234375</v>
      </c>
      <c r="AX11" s="7">
        <v>6232.40234375</v>
      </c>
      <c r="AY11" s="7">
        <v>6403.0478515625</v>
      </c>
      <c r="AZ11" s="7">
        <v>6597.72509765625</v>
      </c>
      <c r="BA11" s="7">
        <v>6755.8779296875</v>
      </c>
      <c r="BB11" s="7">
        <v>6976.9521484375</v>
      </c>
      <c r="BC11" s="7">
        <v>7177.7255859375</v>
      </c>
      <c r="BD11" s="7">
        <v>7200</v>
      </c>
      <c r="BE11" s="7">
        <v>7299.91748046875</v>
      </c>
      <c r="BF11" s="7">
        <v>7550.04443359375</v>
      </c>
      <c r="BG11" s="7">
        <v>7758.3310546875</v>
      </c>
      <c r="BH11" s="7">
        <v>7905.390625</v>
      </c>
      <c r="BI11" s="7">
        <v>8201.419921875</v>
      </c>
      <c r="BJ11" s="7">
        <v>8391.0205078125</v>
      </c>
      <c r="BK11" s="7">
        <v>8401.2646484375</v>
      </c>
      <c r="BL11" s="7">
        <v>8571.048828125</v>
      </c>
      <c r="BM11" s="7">
        <v>8740.8876953125</v>
      </c>
      <c r="BN11" s="7">
        <v>8983.53515625</v>
      </c>
      <c r="BO11" s="7">
        <v>9172.1875</v>
      </c>
      <c r="BP11" s="7">
        <v>9503.4462890625</v>
      </c>
      <c r="BQ11" s="7">
        <v>9604.2177734375</v>
      </c>
      <c r="BR11" s="7">
        <v>9858.3935546875</v>
      </c>
      <c r="BS11" s="7">
        <v>10166.9697265625</v>
      </c>
      <c r="BT11" s="7">
        <v>10485.2412109375</v>
      </c>
      <c r="BU11" s="7">
        <v>10790.9169921875</v>
      </c>
      <c r="BV11" s="7">
        <v>11037.193359375</v>
      </c>
      <c r="BW11" s="7">
        <v>11170.53125</v>
      </c>
      <c r="BX11" s="7">
        <v>11417.34765625</v>
      </c>
      <c r="BY11" s="7">
        <v>11789.4365234375</v>
      </c>
      <c r="BZ11" s="7">
        <v>12000</v>
      </c>
      <c r="CA11" s="7">
        <v>12267.25</v>
      </c>
      <c r="CB11" s="7">
        <v>12689.1572265625</v>
      </c>
      <c r="CC11" s="7">
        <v>13148.6904296875</v>
      </c>
      <c r="CD11" s="7">
        <v>13637.6044921875</v>
      </c>
      <c r="CE11" s="7">
        <v>14187.044921875</v>
      </c>
      <c r="CF11" s="7">
        <v>14476.3984375</v>
      </c>
      <c r="CG11" s="7">
        <v>14997.1728515625</v>
      </c>
      <c r="CH11" s="7">
        <v>15598.490234375</v>
      </c>
      <c r="CI11" s="7">
        <v>16326.701171875</v>
      </c>
      <c r="CJ11" s="7">
        <v>16938.501953125</v>
      </c>
      <c r="CK11" s="7">
        <v>17438.251953125</v>
      </c>
      <c r="CL11" s="7">
        <v>18019.814453125</v>
      </c>
      <c r="CM11" s="7">
        <v>18837.005859375</v>
      </c>
      <c r="CN11" s="7">
        <v>19891.5</v>
      </c>
      <c r="CO11" s="7">
        <v>21010.54296875</v>
      </c>
      <c r="CP11" s="7">
        <v>22170.17578125</v>
      </c>
      <c r="CQ11" s="7">
        <v>23651.044921875</v>
      </c>
      <c r="CR11" s="7">
        <v>24952.49609375</v>
      </c>
      <c r="CS11" s="7">
        <v>26981.23046875</v>
      </c>
      <c r="CT11" s="7">
        <v>29390.548828125</v>
      </c>
      <c r="CU11" s="7">
        <v>32183.748046875</v>
      </c>
      <c r="CV11" s="7">
        <v>35916.59375</v>
      </c>
      <c r="CW11" s="7">
        <v>40839.89453125</v>
      </c>
      <c r="CX11" s="7">
        <v>48632.37109375</v>
      </c>
      <c r="CY11" s="7">
        <v>62014.58203125</v>
      </c>
      <c r="CZ11" s="7">
        <v>118367.3828125</v>
      </c>
      <c r="DA11" s="7"/>
      <c r="DB11" s="18">
        <f t="shared" si="5"/>
        <v>0.15881240547071132</v>
      </c>
      <c r="DC11" s="18">
        <f t="shared" si="6"/>
        <v>0.43958060918537245</v>
      </c>
      <c r="DD11" s="18">
        <f t="shared" si="7"/>
        <v>0.4016069853439162</v>
      </c>
      <c r="DE11" s="18">
        <f t="shared" si="8"/>
        <v>0.10732436119332969</v>
      </c>
      <c r="DF11" s="7"/>
      <c r="DG11" s="18">
        <f t="shared" si="9"/>
        <v>0.2653981607087878</v>
      </c>
      <c r="DH11" s="18">
        <f t="shared" si="10"/>
        <v>0.73460183929121226</v>
      </c>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c r="IZ11" s="7"/>
      <c r="JA11" s="7"/>
      <c r="JB11" s="7"/>
      <c r="JC11" s="7"/>
      <c r="JD11" s="7"/>
      <c r="JE11" s="7"/>
      <c r="JF11" s="7"/>
      <c r="JG11" s="7"/>
      <c r="JH11" s="7"/>
      <c r="JI11" s="7"/>
      <c r="JJ11" s="7"/>
      <c r="JK11" s="7"/>
      <c r="JL11" s="7"/>
      <c r="JM11" s="7"/>
    </row>
    <row r="12" spans="1:273" x14ac:dyDescent="0.2">
      <c r="A12" s="295">
        <v>2010</v>
      </c>
      <c r="B12" s="7">
        <f t="shared" si="0"/>
        <v>1556805112934</v>
      </c>
      <c r="C12" s="7">
        <f>AVERAGE(C11,C13)</f>
        <v>12039.484375</v>
      </c>
      <c r="D12" s="7">
        <f t="shared" ref="D12:BO12" si="11">AVERAGE(D11,D13)</f>
        <v>129308288</v>
      </c>
      <c r="E12" s="7">
        <f t="shared" si="11"/>
        <v>0</v>
      </c>
      <c r="F12" s="7">
        <f t="shared" si="11"/>
        <v>0</v>
      </c>
      <c r="G12" s="7">
        <f t="shared" si="11"/>
        <v>0</v>
      </c>
      <c r="H12" s="7">
        <f t="shared" si="11"/>
        <v>0</v>
      </c>
      <c r="I12" s="7">
        <f t="shared" si="11"/>
        <v>0</v>
      </c>
      <c r="J12" s="7">
        <f t="shared" si="11"/>
        <v>0</v>
      </c>
      <c r="K12" s="7">
        <f t="shared" si="11"/>
        <v>0</v>
      </c>
      <c r="L12" s="7">
        <f t="shared" si="11"/>
        <v>0</v>
      </c>
      <c r="M12" s="7">
        <f t="shared" si="11"/>
        <v>0</v>
      </c>
      <c r="N12" s="7">
        <f t="shared" si="11"/>
        <v>278.03457641601562</v>
      </c>
      <c r="O12" s="7">
        <f t="shared" si="11"/>
        <v>887.62542724609375</v>
      </c>
      <c r="P12" s="7">
        <f t="shared" si="11"/>
        <v>1317.1328735351562</v>
      </c>
      <c r="Q12" s="7">
        <f t="shared" si="11"/>
        <v>1704.5645751953125</v>
      </c>
      <c r="R12" s="7">
        <f t="shared" si="11"/>
        <v>2035.6503295898438</v>
      </c>
      <c r="S12" s="7">
        <f t="shared" si="11"/>
        <v>2285.861083984375</v>
      </c>
      <c r="T12" s="7">
        <f t="shared" si="11"/>
        <v>2656.292724609375</v>
      </c>
      <c r="U12" s="7">
        <f t="shared" si="11"/>
        <v>2915.9139404296875</v>
      </c>
      <c r="V12" s="7">
        <f t="shared" si="11"/>
        <v>3028.627197265625</v>
      </c>
      <c r="W12" s="7">
        <f t="shared" si="11"/>
        <v>3042.5255126953125</v>
      </c>
      <c r="X12" s="7">
        <f t="shared" si="11"/>
        <v>3152.2965087890625</v>
      </c>
      <c r="Y12" s="7">
        <f t="shared" si="11"/>
        <v>3319.7333984375</v>
      </c>
      <c r="Z12" s="7">
        <f t="shared" si="11"/>
        <v>3581.7694091796875</v>
      </c>
      <c r="AA12" s="7">
        <f t="shared" si="11"/>
        <v>3782.720703125</v>
      </c>
      <c r="AB12" s="7">
        <f t="shared" si="11"/>
        <v>3995.648193359375</v>
      </c>
      <c r="AC12" s="7">
        <f t="shared" si="11"/>
        <v>4170.1800537109375</v>
      </c>
      <c r="AD12" s="7">
        <f t="shared" si="11"/>
        <v>4339.3173828125</v>
      </c>
      <c r="AE12" s="7">
        <f t="shared" si="11"/>
        <v>4563.7532958984375</v>
      </c>
      <c r="AF12" s="7">
        <f t="shared" si="11"/>
        <v>4768.6484375</v>
      </c>
      <c r="AG12" s="7">
        <f t="shared" si="11"/>
        <v>4993.134521484375</v>
      </c>
      <c r="AH12" s="7">
        <f t="shared" si="11"/>
        <v>5291.281005859375</v>
      </c>
      <c r="AI12" s="7">
        <f t="shared" si="11"/>
        <v>5435.56640625</v>
      </c>
      <c r="AJ12" s="7">
        <f t="shared" si="11"/>
        <v>5694.094482421875</v>
      </c>
      <c r="AK12" s="7">
        <f t="shared" si="11"/>
        <v>5897.041259765625</v>
      </c>
      <c r="AL12" s="7">
        <f t="shared" si="11"/>
        <v>6000.183837890625</v>
      </c>
      <c r="AM12" s="7">
        <f t="shared" si="11"/>
        <v>6060</v>
      </c>
      <c r="AN12" s="7">
        <f t="shared" si="11"/>
        <v>6060</v>
      </c>
      <c r="AO12" s="7">
        <f t="shared" si="11"/>
        <v>6060</v>
      </c>
      <c r="AP12" s="7">
        <f t="shared" si="11"/>
        <v>6060</v>
      </c>
      <c r="AQ12" s="7">
        <f t="shared" si="11"/>
        <v>6060</v>
      </c>
      <c r="AR12" s="7">
        <f t="shared" si="11"/>
        <v>6071.058349609375</v>
      </c>
      <c r="AS12" s="7">
        <f t="shared" si="11"/>
        <v>6132.80908203125</v>
      </c>
      <c r="AT12" s="7">
        <f t="shared" si="11"/>
        <v>6306.358642578125</v>
      </c>
      <c r="AU12" s="7">
        <f t="shared" si="11"/>
        <v>6516.174072265625</v>
      </c>
      <c r="AV12" s="7">
        <f t="shared" si="11"/>
        <v>6599.55859375</v>
      </c>
      <c r="AW12" s="7">
        <f t="shared" si="11"/>
        <v>6690.46044921875</v>
      </c>
      <c r="AX12" s="7">
        <f t="shared" si="11"/>
        <v>6908.05029296875</v>
      </c>
      <c r="AY12" s="7">
        <f t="shared" si="11"/>
        <v>7099.033935546875</v>
      </c>
      <c r="AZ12" s="7">
        <f t="shared" si="11"/>
        <v>7311.878662109375</v>
      </c>
      <c r="BA12" s="7">
        <f t="shared" si="11"/>
        <v>7529.4921875</v>
      </c>
      <c r="BB12" s="7">
        <f t="shared" si="11"/>
        <v>7688.47607421875</v>
      </c>
      <c r="BC12" s="7">
        <f t="shared" si="11"/>
        <v>7817.779296875</v>
      </c>
      <c r="BD12" s="7">
        <f t="shared" si="11"/>
        <v>7975.40869140625</v>
      </c>
      <c r="BE12" s="7">
        <f t="shared" si="11"/>
        <v>8146.487060546875</v>
      </c>
      <c r="BF12" s="7">
        <f t="shared" si="11"/>
        <v>8332.840576171875</v>
      </c>
      <c r="BG12" s="7">
        <f t="shared" si="11"/>
        <v>8562.935546875</v>
      </c>
      <c r="BH12" s="7">
        <f t="shared" si="11"/>
        <v>8744.3935546875</v>
      </c>
      <c r="BI12" s="7">
        <f t="shared" si="11"/>
        <v>8902.98583984375</v>
      </c>
      <c r="BJ12" s="7">
        <f t="shared" si="11"/>
        <v>9104.3857421875</v>
      </c>
      <c r="BK12" s="7">
        <f t="shared" si="11"/>
        <v>9241.1318359375</v>
      </c>
      <c r="BL12" s="7">
        <f t="shared" si="11"/>
        <v>9435.47021484375</v>
      </c>
      <c r="BM12" s="7">
        <f t="shared" si="11"/>
        <v>9680.70654296875</v>
      </c>
      <c r="BN12" s="7">
        <f t="shared" si="11"/>
        <v>9891.767578125</v>
      </c>
      <c r="BO12" s="7">
        <f t="shared" si="11"/>
        <v>10111.1943359375</v>
      </c>
      <c r="BP12" s="7">
        <f t="shared" ref="BP12:CZ12" si="12">AVERAGE(BP11,BP13)</f>
        <v>10463.3212890625</v>
      </c>
      <c r="BQ12" s="7">
        <f t="shared" si="12"/>
        <v>10708.3720703125</v>
      </c>
      <c r="BR12" s="7">
        <f t="shared" si="12"/>
        <v>10929.19677734375</v>
      </c>
      <c r="BS12" s="7">
        <f t="shared" si="12"/>
        <v>11131.1796875</v>
      </c>
      <c r="BT12" s="7">
        <f t="shared" si="12"/>
        <v>11499.44189453125</v>
      </c>
      <c r="BU12" s="7">
        <f t="shared" si="12"/>
        <v>11817.22509765625</v>
      </c>
      <c r="BV12" s="7">
        <f t="shared" si="12"/>
        <v>12058.5966796875</v>
      </c>
      <c r="BW12" s="7">
        <f t="shared" si="12"/>
        <v>12177.84619140625</v>
      </c>
      <c r="BX12" s="7">
        <f t="shared" si="12"/>
        <v>12497.626953125</v>
      </c>
      <c r="BY12" s="7">
        <f t="shared" si="12"/>
        <v>12923.33349609375</v>
      </c>
      <c r="BZ12" s="7">
        <f t="shared" si="12"/>
        <v>13199.8359375</v>
      </c>
      <c r="CA12" s="7">
        <f t="shared" si="12"/>
        <v>13487.21240234375</v>
      </c>
      <c r="CB12" s="7">
        <f t="shared" si="12"/>
        <v>13915.39892578125</v>
      </c>
      <c r="CC12" s="7">
        <f t="shared" si="12"/>
        <v>14388.12548828125</v>
      </c>
      <c r="CD12" s="7">
        <f t="shared" si="12"/>
        <v>14921.26416015625</v>
      </c>
      <c r="CE12" s="7">
        <f t="shared" si="12"/>
        <v>15479.25390625</v>
      </c>
      <c r="CF12" s="7">
        <f t="shared" si="12"/>
        <v>15926.69921875</v>
      </c>
      <c r="CG12" s="7">
        <f t="shared" si="12"/>
        <v>16492.33154296875</v>
      </c>
      <c r="CH12" s="7">
        <f t="shared" si="12"/>
        <v>16963.9482421875</v>
      </c>
      <c r="CI12" s="7">
        <f t="shared" si="12"/>
        <v>17642.234375</v>
      </c>
      <c r="CJ12" s="7">
        <f t="shared" si="12"/>
        <v>18243.96875</v>
      </c>
      <c r="CK12" s="7">
        <f t="shared" si="12"/>
        <v>18987.3671875</v>
      </c>
      <c r="CL12" s="7">
        <f t="shared" si="12"/>
        <v>19691.658203125</v>
      </c>
      <c r="CM12" s="7">
        <f t="shared" si="12"/>
        <v>20621.365234375</v>
      </c>
      <c r="CN12" s="7">
        <f t="shared" si="12"/>
        <v>21787.564453125</v>
      </c>
      <c r="CO12" s="7">
        <f t="shared" si="12"/>
        <v>22729.8701171875</v>
      </c>
      <c r="CP12" s="7">
        <f t="shared" si="12"/>
        <v>24045.5185546875</v>
      </c>
      <c r="CQ12" s="7">
        <f t="shared" si="12"/>
        <v>25623.8544921875</v>
      </c>
      <c r="CR12" s="7">
        <f t="shared" si="12"/>
        <v>27275.87890625</v>
      </c>
      <c r="CS12" s="7">
        <f t="shared" si="12"/>
        <v>29304.826171875</v>
      </c>
      <c r="CT12" s="7">
        <f t="shared" si="12"/>
        <v>32014.2060546875</v>
      </c>
      <c r="CU12" s="7">
        <f t="shared" si="12"/>
        <v>34845.2353515625</v>
      </c>
      <c r="CV12" s="7">
        <f t="shared" si="12"/>
        <v>38933.607421875</v>
      </c>
      <c r="CW12" s="7">
        <f t="shared" si="12"/>
        <v>44510.54296875</v>
      </c>
      <c r="CX12" s="7">
        <f t="shared" si="12"/>
        <v>53176.251953125</v>
      </c>
      <c r="CY12" s="7">
        <f t="shared" si="12"/>
        <v>67794.494140625</v>
      </c>
      <c r="CZ12" s="7">
        <f t="shared" si="12"/>
        <v>125472.21484375</v>
      </c>
      <c r="DA12" s="7"/>
      <c r="DB12" s="18">
        <f t="shared" si="5"/>
        <v>0.16138203526157799</v>
      </c>
      <c r="DC12" s="18">
        <f t="shared" si="6"/>
        <v>0.44079137375541821</v>
      </c>
      <c r="DD12" s="18">
        <f t="shared" si="7"/>
        <v>0.39782659098300377</v>
      </c>
      <c r="DE12" s="18">
        <f t="shared" si="8"/>
        <v>0.10421978822469388</v>
      </c>
      <c r="DF12" s="7"/>
      <c r="DG12" s="18">
        <f t="shared" si="9"/>
        <v>0.26799927204527724</v>
      </c>
      <c r="DH12" s="18">
        <f t="shared" si="10"/>
        <v>0.73200072795472271</v>
      </c>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c r="IZ12" s="7"/>
      <c r="JA12" s="7"/>
      <c r="JB12" s="7"/>
      <c r="JC12" s="7"/>
      <c r="JD12" s="7"/>
      <c r="JE12" s="7"/>
      <c r="JF12" s="7"/>
      <c r="JG12" s="7"/>
      <c r="JH12" s="7"/>
      <c r="JI12" s="7"/>
      <c r="JJ12" s="7"/>
      <c r="JK12" s="7"/>
      <c r="JL12" s="7"/>
      <c r="JM12" s="7"/>
    </row>
    <row r="13" spans="1:273" x14ac:dyDescent="0.2">
      <c r="A13" s="295">
        <v>2011</v>
      </c>
      <c r="B13" s="7">
        <f t="shared" si="0"/>
        <v>1708259854907.125</v>
      </c>
      <c r="C13" s="7">
        <v>13049.740234375</v>
      </c>
      <c r="D13" s="7">
        <v>130903744</v>
      </c>
      <c r="E13" s="7">
        <v>0</v>
      </c>
      <c r="F13" s="7">
        <v>0</v>
      </c>
      <c r="G13" s="7">
        <v>0</v>
      </c>
      <c r="H13" s="7">
        <v>0</v>
      </c>
      <c r="I13" s="7">
        <v>0</v>
      </c>
      <c r="J13" s="7">
        <v>0</v>
      </c>
      <c r="K13" s="7">
        <v>0</v>
      </c>
      <c r="L13" s="7">
        <v>0</v>
      </c>
      <c r="M13" s="7">
        <v>0</v>
      </c>
      <c r="N13" s="7">
        <v>209.069091796875</v>
      </c>
      <c r="O13" s="7">
        <v>943.42828369140625</v>
      </c>
      <c r="P13" s="7">
        <v>1443.844482421875</v>
      </c>
      <c r="Q13" s="7">
        <v>1883.083984375</v>
      </c>
      <c r="R13" s="7">
        <v>2271.02783203125</v>
      </c>
      <c r="S13" s="7">
        <v>2522.991943359375</v>
      </c>
      <c r="T13" s="7">
        <v>2966.61181640625</v>
      </c>
      <c r="U13" s="7">
        <v>3265.680908203125</v>
      </c>
      <c r="V13" s="7">
        <v>3270</v>
      </c>
      <c r="W13" s="7">
        <v>3295.051025390625</v>
      </c>
      <c r="X13" s="7">
        <v>3490.931884765625</v>
      </c>
      <c r="Y13" s="7">
        <v>3665.35693359375</v>
      </c>
      <c r="Z13" s="7">
        <v>4005.220458984375</v>
      </c>
      <c r="AA13" s="7">
        <v>4200</v>
      </c>
      <c r="AB13" s="7">
        <v>4418.64208984375</v>
      </c>
      <c r="AC13" s="7">
        <v>4685.24951171875</v>
      </c>
      <c r="AD13" s="7">
        <v>4816.6982421875</v>
      </c>
      <c r="AE13" s="7">
        <v>5034.748046875</v>
      </c>
      <c r="AF13" s="7">
        <v>5334.259765625</v>
      </c>
      <c r="AG13" s="7">
        <v>5585.83203125</v>
      </c>
      <c r="AH13" s="7">
        <v>5905.64013671875</v>
      </c>
      <c r="AI13" s="7">
        <v>6063.4638671875</v>
      </c>
      <c r="AJ13" s="7">
        <v>6383.80029296875</v>
      </c>
      <c r="AK13" s="7">
        <v>6540</v>
      </c>
      <c r="AL13" s="7">
        <v>6540</v>
      </c>
      <c r="AM13" s="7">
        <v>6540</v>
      </c>
      <c r="AN13" s="7">
        <v>6540</v>
      </c>
      <c r="AO13" s="7">
        <v>6540</v>
      </c>
      <c r="AP13" s="7">
        <v>6540</v>
      </c>
      <c r="AQ13" s="7">
        <v>6540</v>
      </c>
      <c r="AR13" s="7">
        <v>6562.11669921875</v>
      </c>
      <c r="AS13" s="7">
        <v>6685.458984375</v>
      </c>
      <c r="AT13" s="7">
        <v>6915.2666015625</v>
      </c>
      <c r="AU13" s="7">
        <v>7170.1533203125</v>
      </c>
      <c r="AV13" s="7">
        <v>7200</v>
      </c>
      <c r="AW13" s="7">
        <v>7347.17724609375</v>
      </c>
      <c r="AX13" s="7">
        <v>7583.6982421875</v>
      </c>
      <c r="AY13" s="7">
        <v>7795.02001953125</v>
      </c>
      <c r="AZ13" s="7">
        <v>8026.0322265625</v>
      </c>
      <c r="BA13" s="7">
        <v>8303.1064453125</v>
      </c>
      <c r="BB13" s="7">
        <v>8400</v>
      </c>
      <c r="BC13" s="7">
        <v>8457.8330078125</v>
      </c>
      <c r="BD13" s="7">
        <v>8750.8173828125</v>
      </c>
      <c r="BE13" s="7">
        <v>8993.056640625</v>
      </c>
      <c r="BF13" s="7">
        <v>9115.63671875</v>
      </c>
      <c r="BG13" s="7">
        <v>9367.5400390625</v>
      </c>
      <c r="BH13" s="7">
        <v>9583.396484375</v>
      </c>
      <c r="BI13" s="7">
        <v>9604.5517578125</v>
      </c>
      <c r="BJ13" s="7">
        <v>9817.7509765625</v>
      </c>
      <c r="BK13" s="7">
        <v>10080.9990234375</v>
      </c>
      <c r="BL13" s="7">
        <v>10299.8916015625</v>
      </c>
      <c r="BM13" s="7">
        <v>10620.525390625</v>
      </c>
      <c r="BN13" s="7">
        <v>10800</v>
      </c>
      <c r="BO13" s="7">
        <v>11050.201171875</v>
      </c>
      <c r="BP13" s="7">
        <v>11423.1962890625</v>
      </c>
      <c r="BQ13" s="7">
        <v>11812.5263671875</v>
      </c>
      <c r="BR13" s="7">
        <v>12000</v>
      </c>
      <c r="BS13" s="7">
        <v>12095.3896484375</v>
      </c>
      <c r="BT13" s="7">
        <v>12513.642578125</v>
      </c>
      <c r="BU13" s="7">
        <v>12843.533203125</v>
      </c>
      <c r="BV13" s="7">
        <v>13080</v>
      </c>
      <c r="BW13" s="7">
        <v>13185.1611328125</v>
      </c>
      <c r="BX13" s="7">
        <v>13577.90625</v>
      </c>
      <c r="BY13" s="7">
        <v>14057.23046875</v>
      </c>
      <c r="BZ13" s="7">
        <v>14399.671875</v>
      </c>
      <c r="CA13" s="7">
        <v>14707.1748046875</v>
      </c>
      <c r="CB13" s="7">
        <v>15141.640625</v>
      </c>
      <c r="CC13" s="7">
        <v>15627.560546875</v>
      </c>
      <c r="CD13" s="7">
        <v>16204.923828125</v>
      </c>
      <c r="CE13" s="7">
        <v>16771.462890625</v>
      </c>
      <c r="CF13" s="7">
        <v>17377</v>
      </c>
      <c r="CG13" s="7">
        <v>17987.490234375</v>
      </c>
      <c r="CH13" s="7">
        <v>18329.40625</v>
      </c>
      <c r="CI13" s="7">
        <v>18957.767578125</v>
      </c>
      <c r="CJ13" s="7">
        <v>19549.435546875</v>
      </c>
      <c r="CK13" s="7">
        <v>20536.482421875</v>
      </c>
      <c r="CL13" s="7">
        <v>21363.501953125</v>
      </c>
      <c r="CM13" s="7">
        <v>22405.724609375</v>
      </c>
      <c r="CN13" s="7">
        <v>23683.62890625</v>
      </c>
      <c r="CO13" s="7">
        <v>24449.197265625</v>
      </c>
      <c r="CP13" s="7">
        <v>25920.861328125</v>
      </c>
      <c r="CQ13" s="7">
        <v>27596.6640625</v>
      </c>
      <c r="CR13" s="7">
        <v>29599.26171875</v>
      </c>
      <c r="CS13" s="7">
        <v>31628.421875</v>
      </c>
      <c r="CT13" s="7">
        <v>34637.86328125</v>
      </c>
      <c r="CU13" s="7">
        <v>37506.72265625</v>
      </c>
      <c r="CV13" s="7">
        <v>41950.62109375</v>
      </c>
      <c r="CW13" s="7">
        <v>48181.19140625</v>
      </c>
      <c r="CX13" s="7">
        <v>57720.1328125</v>
      </c>
      <c r="CY13" s="7">
        <v>73574.40625</v>
      </c>
      <c r="CZ13" s="7">
        <v>132577.046875</v>
      </c>
      <c r="DA13" s="7"/>
      <c r="DB13" s="18">
        <f>SUM(E13:BB13)/SUM($E13:$CZ13)</f>
        <v>0.1635537970120638</v>
      </c>
      <c r="DC13" s="18">
        <f t="shared" si="6"/>
        <v>0.44181466987045193</v>
      </c>
      <c r="DD13" s="18">
        <f t="shared" si="7"/>
        <v>0.39463153311748428</v>
      </c>
      <c r="DE13" s="18">
        <f t="shared" si="8"/>
        <v>0.10159591110089961</v>
      </c>
      <c r="DF13" s="7"/>
      <c r="DG13" s="18">
        <f t="shared" si="9"/>
        <v>0.27017230985670881</v>
      </c>
      <c r="DH13" s="18">
        <f t="shared" si="10"/>
        <v>0.7298276901432913</v>
      </c>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c r="IZ13" s="7"/>
      <c r="JA13" s="7"/>
      <c r="JB13" s="7"/>
      <c r="JC13" s="7"/>
      <c r="JD13" s="7"/>
      <c r="JE13" s="7"/>
      <c r="JF13" s="7"/>
      <c r="JG13" s="7"/>
      <c r="JH13" s="7"/>
      <c r="JI13" s="7"/>
      <c r="JJ13" s="7"/>
      <c r="JK13" s="7"/>
      <c r="JL13" s="7"/>
      <c r="JM13" s="7"/>
    </row>
    <row r="14" spans="1:273" x14ac:dyDescent="0.2">
      <c r="A14" s="295">
        <v>2012</v>
      </c>
      <c r="B14" s="7">
        <f t="shared" si="0"/>
        <v>1938713828827.5</v>
      </c>
      <c r="C14" s="7">
        <v>14495.9150390625</v>
      </c>
      <c r="D14" s="7">
        <v>133742080</v>
      </c>
      <c r="E14" s="7">
        <v>0</v>
      </c>
      <c r="F14" s="7">
        <v>0</v>
      </c>
      <c r="G14" s="7">
        <v>0</v>
      </c>
      <c r="H14" s="7">
        <v>0</v>
      </c>
      <c r="I14" s="7">
        <v>0</v>
      </c>
      <c r="J14" s="7">
        <v>0</v>
      </c>
      <c r="K14" s="7">
        <v>0</v>
      </c>
      <c r="L14" s="7">
        <v>0</v>
      </c>
      <c r="M14" s="7">
        <v>0</v>
      </c>
      <c r="N14" s="7">
        <v>216.05752563476562</v>
      </c>
      <c r="O14" s="7">
        <v>1052.212890625</v>
      </c>
      <c r="P14" s="7">
        <v>1600.040771484375</v>
      </c>
      <c r="Q14" s="7">
        <v>2146.420654296875</v>
      </c>
      <c r="R14" s="7">
        <v>2529.44970703125</v>
      </c>
      <c r="S14" s="7">
        <v>2936.887451171875</v>
      </c>
      <c r="T14" s="7">
        <v>3420.7548828125</v>
      </c>
      <c r="U14" s="7">
        <v>3693.5126953125</v>
      </c>
      <c r="V14" s="7">
        <v>3732</v>
      </c>
      <c r="W14" s="7">
        <v>3732.176513671875</v>
      </c>
      <c r="X14" s="7">
        <v>3962.470458984375</v>
      </c>
      <c r="Y14" s="7">
        <v>4209.72705078125</v>
      </c>
      <c r="Z14" s="7">
        <v>4554.11083984375</v>
      </c>
      <c r="AA14" s="7">
        <v>4800.46435546875</v>
      </c>
      <c r="AB14" s="7">
        <v>4999.8076171875</v>
      </c>
      <c r="AC14" s="7">
        <v>5259.880859375</v>
      </c>
      <c r="AD14" s="7">
        <v>5503.4228515625</v>
      </c>
      <c r="AE14" s="7">
        <v>5877.58837890625</v>
      </c>
      <c r="AF14" s="7">
        <v>6042.69580078125</v>
      </c>
      <c r="AG14" s="7">
        <v>6358.8935546875</v>
      </c>
      <c r="AH14" s="7">
        <v>6687.9091796875</v>
      </c>
      <c r="AI14" s="7">
        <v>7111.21044921875</v>
      </c>
      <c r="AJ14" s="7">
        <v>7256.81298828125</v>
      </c>
      <c r="AK14" s="7">
        <v>7463.55712890625</v>
      </c>
      <c r="AL14" s="7">
        <v>7464</v>
      </c>
      <c r="AM14" s="7">
        <v>7464</v>
      </c>
      <c r="AN14" s="7">
        <v>7464</v>
      </c>
      <c r="AO14" s="7">
        <v>7464</v>
      </c>
      <c r="AP14" s="7">
        <v>7464</v>
      </c>
      <c r="AQ14" s="7">
        <v>7464</v>
      </c>
      <c r="AR14" s="7">
        <v>7464.00634765625</v>
      </c>
      <c r="AS14" s="7">
        <v>7585.2392578125</v>
      </c>
      <c r="AT14" s="7">
        <v>7832.59423828125</v>
      </c>
      <c r="AU14" s="7">
        <v>8074.5439453125</v>
      </c>
      <c r="AV14" s="7">
        <v>8374.11328125</v>
      </c>
      <c r="AW14" s="7">
        <v>8401.6669921875</v>
      </c>
      <c r="AX14" s="7">
        <v>8588.2451171875</v>
      </c>
      <c r="AY14" s="7">
        <v>8889.26953125</v>
      </c>
      <c r="AZ14" s="7">
        <v>9029.0283203125</v>
      </c>
      <c r="BA14" s="7">
        <v>9294.5048828125</v>
      </c>
      <c r="BB14" s="7">
        <v>9592.943359375</v>
      </c>
      <c r="BC14" s="7">
        <v>9619.6181640625</v>
      </c>
      <c r="BD14" s="7">
        <v>9806.357421875</v>
      </c>
      <c r="BE14" s="7">
        <v>10044.3828125</v>
      </c>
      <c r="BF14" s="7">
        <v>10253.01953125</v>
      </c>
      <c r="BG14" s="7">
        <v>10591.861328125</v>
      </c>
      <c r="BH14" s="7">
        <v>10800</v>
      </c>
      <c r="BI14" s="7">
        <v>10969.767578125</v>
      </c>
      <c r="BJ14" s="7">
        <v>11243.119140625</v>
      </c>
      <c r="BK14" s="7">
        <v>11498.6064453125</v>
      </c>
      <c r="BL14" s="7">
        <v>11873.822265625</v>
      </c>
      <c r="BM14" s="7">
        <v>12000</v>
      </c>
      <c r="BN14" s="7">
        <v>12115.7216796875</v>
      </c>
      <c r="BO14" s="7">
        <v>12514.3935546875</v>
      </c>
      <c r="BP14" s="7">
        <v>12781.2294921875</v>
      </c>
      <c r="BQ14" s="7">
        <v>13187.875</v>
      </c>
      <c r="BR14" s="7">
        <v>13515.421875</v>
      </c>
      <c r="BS14" s="7">
        <v>13962.92578125</v>
      </c>
      <c r="BT14" s="7">
        <v>14392.22265625</v>
      </c>
      <c r="BU14" s="7">
        <v>14498.3525390625</v>
      </c>
      <c r="BV14" s="7">
        <v>14885.478515625</v>
      </c>
      <c r="BW14" s="7">
        <v>14955.2080078125</v>
      </c>
      <c r="BX14" s="7">
        <v>15218.36328125</v>
      </c>
      <c r="BY14" s="7">
        <v>15657.5869140625</v>
      </c>
      <c r="BZ14" s="7">
        <v>16109.78515625</v>
      </c>
      <c r="CA14" s="7">
        <v>16694.9296875</v>
      </c>
      <c r="CB14" s="7">
        <v>17062.5078125</v>
      </c>
      <c r="CC14" s="7">
        <v>17745.154296875</v>
      </c>
      <c r="CD14" s="7">
        <v>18000</v>
      </c>
      <c r="CE14" s="7">
        <v>18461.51953125</v>
      </c>
      <c r="CF14" s="7">
        <v>19161.681640625</v>
      </c>
      <c r="CG14" s="7">
        <v>19684.18359375</v>
      </c>
      <c r="CH14" s="7">
        <v>20468.978515625</v>
      </c>
      <c r="CI14" s="7">
        <v>21264.130859375</v>
      </c>
      <c r="CJ14" s="7">
        <v>21957.482421875</v>
      </c>
      <c r="CK14" s="7">
        <v>22877.8984375</v>
      </c>
      <c r="CL14" s="7">
        <v>23916.4296875</v>
      </c>
      <c r="CM14" s="7">
        <v>24596.669921875</v>
      </c>
      <c r="CN14" s="7">
        <v>25819.8046875</v>
      </c>
      <c r="CO14" s="7">
        <v>27327.8046875</v>
      </c>
      <c r="CP14" s="7">
        <v>29123.87890625</v>
      </c>
      <c r="CQ14" s="7">
        <v>30481.5625</v>
      </c>
      <c r="CR14" s="7">
        <v>32736.9765625</v>
      </c>
      <c r="CS14" s="7">
        <v>35332.703125</v>
      </c>
      <c r="CT14" s="7">
        <v>37705.90234375</v>
      </c>
      <c r="CU14" s="7">
        <v>41555.0859375</v>
      </c>
      <c r="CV14" s="7">
        <v>46339.53515625</v>
      </c>
      <c r="CW14" s="7">
        <v>52810.60546875</v>
      </c>
      <c r="CX14" s="7">
        <v>62582.515625</v>
      </c>
      <c r="CY14" s="7">
        <v>79251.0546875</v>
      </c>
      <c r="CZ14" s="7">
        <v>141053.984375</v>
      </c>
      <c r="DA14" s="7"/>
      <c r="DB14" s="18">
        <f t="shared" si="5"/>
        <v>0.16767650890572061</v>
      </c>
      <c r="DC14" s="18">
        <f t="shared" si="6"/>
        <v>0.44610457978652274</v>
      </c>
      <c r="DD14" s="18">
        <f t="shared" si="7"/>
        <v>0.38621891130775665</v>
      </c>
      <c r="DE14" s="18">
        <f t="shared" si="8"/>
        <v>9.7307713678647295E-2</v>
      </c>
      <c r="DF14" s="7"/>
      <c r="DG14" s="18">
        <f t="shared" si="9"/>
        <v>0.27318617662688444</v>
      </c>
      <c r="DH14" s="18">
        <f t="shared" si="10"/>
        <v>0.72681382337311562</v>
      </c>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c r="IZ14" s="7"/>
      <c r="JA14" s="7"/>
      <c r="JB14" s="7"/>
      <c r="JC14" s="7"/>
      <c r="JD14" s="7"/>
      <c r="JE14" s="7"/>
      <c r="JF14" s="7"/>
      <c r="JG14" s="7"/>
      <c r="JH14" s="7"/>
      <c r="JI14" s="7"/>
      <c r="JJ14" s="7"/>
      <c r="JK14" s="7"/>
      <c r="JL14" s="7"/>
      <c r="JM14" s="7"/>
    </row>
    <row r="15" spans="1:273" x14ac:dyDescent="0.2">
      <c r="A15" s="295">
        <v>2013</v>
      </c>
      <c r="B15" s="7">
        <f t="shared" si="0"/>
        <v>2136391014642.6094</v>
      </c>
      <c r="C15" s="7">
        <v>15752.2763671875</v>
      </c>
      <c r="D15" s="7">
        <v>135624272</v>
      </c>
      <c r="E15" s="7">
        <v>0</v>
      </c>
      <c r="F15" s="7">
        <v>0</v>
      </c>
      <c r="G15" s="7">
        <v>0</v>
      </c>
      <c r="H15" s="7">
        <v>0</v>
      </c>
      <c r="I15" s="7">
        <v>0</v>
      </c>
      <c r="J15" s="7">
        <v>0</v>
      </c>
      <c r="K15" s="7">
        <v>0</v>
      </c>
      <c r="L15" s="7">
        <v>0</v>
      </c>
      <c r="M15" s="7">
        <v>0</v>
      </c>
      <c r="N15" s="7">
        <v>39.563533782958984</v>
      </c>
      <c r="O15" s="7">
        <v>836.97210693359375</v>
      </c>
      <c r="P15" s="7">
        <v>1502.8465576171875</v>
      </c>
      <c r="Q15" s="7">
        <v>2127.45361328125</v>
      </c>
      <c r="R15" s="7">
        <v>2632.13232421875</v>
      </c>
      <c r="S15" s="7">
        <v>3083.4169921875</v>
      </c>
      <c r="T15" s="7">
        <v>3582.838134765625</v>
      </c>
      <c r="U15" s="7">
        <v>4050.2021484375</v>
      </c>
      <c r="V15" s="7">
        <v>4068</v>
      </c>
      <c r="W15" s="7">
        <v>4095.107666015625</v>
      </c>
      <c r="X15" s="7">
        <v>4231.1357421875</v>
      </c>
      <c r="Y15" s="7">
        <v>4636.38623046875</v>
      </c>
      <c r="Z15" s="7">
        <v>4866.95947265625</v>
      </c>
      <c r="AA15" s="7">
        <v>5166.9951171875</v>
      </c>
      <c r="AB15" s="7">
        <v>5469.7314453125</v>
      </c>
      <c r="AC15" s="7">
        <v>5783.8193359375</v>
      </c>
      <c r="AD15" s="7">
        <v>6002.79541015625</v>
      </c>
      <c r="AE15" s="7">
        <v>6284.4775390625</v>
      </c>
      <c r="AF15" s="7">
        <v>6656.9580078125</v>
      </c>
      <c r="AG15" s="7">
        <v>7070.142578125</v>
      </c>
      <c r="AH15" s="7">
        <v>7236.0234375</v>
      </c>
      <c r="AI15" s="7">
        <v>7643.98779296875</v>
      </c>
      <c r="AJ15" s="7">
        <v>7995.1416015625</v>
      </c>
      <c r="AK15" s="7">
        <v>8136</v>
      </c>
      <c r="AL15" s="7">
        <v>8136</v>
      </c>
      <c r="AM15" s="7">
        <v>8136</v>
      </c>
      <c r="AN15" s="7">
        <v>8136</v>
      </c>
      <c r="AO15" s="7">
        <v>8136</v>
      </c>
      <c r="AP15" s="7">
        <v>8136</v>
      </c>
      <c r="AQ15" s="7">
        <v>8136</v>
      </c>
      <c r="AR15" s="7">
        <v>8191.23876953125</v>
      </c>
      <c r="AS15" s="7">
        <v>8392.08203125</v>
      </c>
      <c r="AT15" s="7">
        <v>8437.681640625</v>
      </c>
      <c r="AU15" s="7">
        <v>8765.291015625</v>
      </c>
      <c r="AV15" s="7">
        <v>8996.033203125</v>
      </c>
      <c r="AW15" s="7">
        <v>9212.259765625</v>
      </c>
      <c r="AX15" s="7">
        <v>9538.6474609375</v>
      </c>
      <c r="AY15" s="7">
        <v>9600.0087890625</v>
      </c>
      <c r="AZ15" s="7">
        <v>9862.8525390625</v>
      </c>
      <c r="BA15" s="7">
        <v>10145.7578125</v>
      </c>
      <c r="BB15" s="7">
        <v>10267.728515625</v>
      </c>
      <c r="BC15" s="7">
        <v>10559.05859375</v>
      </c>
      <c r="BD15" s="7">
        <v>10798.513671875</v>
      </c>
      <c r="BE15" s="7">
        <v>10925.4482421875</v>
      </c>
      <c r="BF15" s="7">
        <v>11301.1689453125</v>
      </c>
      <c r="BG15" s="7">
        <v>11625.71875</v>
      </c>
      <c r="BH15" s="7">
        <v>11974.3310546875</v>
      </c>
      <c r="BI15" s="7">
        <v>12000</v>
      </c>
      <c r="BJ15" s="7">
        <v>12121.5654296875</v>
      </c>
      <c r="BK15" s="7">
        <v>12430.5830078125</v>
      </c>
      <c r="BL15" s="7">
        <v>12684.3798828125</v>
      </c>
      <c r="BM15" s="7">
        <v>13113.15234375</v>
      </c>
      <c r="BN15" s="7">
        <v>13315.6796875</v>
      </c>
      <c r="BO15" s="7">
        <v>13797.8076171875</v>
      </c>
      <c r="BP15" s="7">
        <v>14283.4365234375</v>
      </c>
      <c r="BQ15" s="7">
        <v>14400</v>
      </c>
      <c r="BR15" s="7">
        <v>14637.9873046875</v>
      </c>
      <c r="BS15" s="7">
        <v>15042.701171875</v>
      </c>
      <c r="BT15" s="7">
        <v>15508.2080078125</v>
      </c>
      <c r="BU15" s="7">
        <v>15856.1630859375</v>
      </c>
      <c r="BV15" s="7">
        <v>16246.72265625</v>
      </c>
      <c r="BW15" s="7">
        <v>16323.943359375</v>
      </c>
      <c r="BX15" s="7">
        <v>16738.625</v>
      </c>
      <c r="BY15" s="7">
        <v>17066.794921875</v>
      </c>
      <c r="BZ15" s="7">
        <v>17731.75</v>
      </c>
      <c r="CA15" s="7">
        <v>18000</v>
      </c>
      <c r="CB15" s="7">
        <v>18361.458984375</v>
      </c>
      <c r="CC15" s="7">
        <v>19082.41015625</v>
      </c>
      <c r="CD15" s="7">
        <v>19696.67578125</v>
      </c>
      <c r="CE15" s="7">
        <v>20386.38671875</v>
      </c>
      <c r="CF15" s="7">
        <v>20803.966796875</v>
      </c>
      <c r="CG15" s="7">
        <v>21419.31640625</v>
      </c>
      <c r="CH15" s="7">
        <v>22277.677734375</v>
      </c>
      <c r="CI15" s="7">
        <v>23234.349609375</v>
      </c>
      <c r="CJ15" s="7">
        <v>23999.740234375</v>
      </c>
      <c r="CK15" s="7">
        <v>24576.4375</v>
      </c>
      <c r="CL15" s="7">
        <v>25584.2734375</v>
      </c>
      <c r="CM15" s="7">
        <v>26851.98828125</v>
      </c>
      <c r="CN15" s="7">
        <v>28353.4453125</v>
      </c>
      <c r="CO15" s="7">
        <v>29845.892578125</v>
      </c>
      <c r="CP15" s="7">
        <v>31331.3359375</v>
      </c>
      <c r="CQ15" s="7">
        <v>33448.4296875</v>
      </c>
      <c r="CR15" s="7">
        <v>35669.3203125</v>
      </c>
      <c r="CS15" s="7">
        <v>37844.47265625</v>
      </c>
      <c r="CT15" s="7">
        <v>41290.44921875</v>
      </c>
      <c r="CU15" s="7">
        <v>45244.7421875</v>
      </c>
      <c r="CV15" s="7">
        <v>50170.67578125</v>
      </c>
      <c r="CW15" s="7">
        <v>57641.60546875</v>
      </c>
      <c r="CX15" s="7">
        <v>68228.0703125</v>
      </c>
      <c r="CY15" s="7">
        <v>87013.5234375</v>
      </c>
      <c r="CZ15" s="7">
        <v>150925.59375</v>
      </c>
      <c r="DA15" s="7"/>
      <c r="DB15" s="18">
        <f t="shared" si="5"/>
        <v>0.16723351489026789</v>
      </c>
      <c r="DC15" s="18">
        <f t="shared" si="6"/>
        <v>0.4471135583321601</v>
      </c>
      <c r="DD15" s="18">
        <f t="shared" si="7"/>
        <v>0.38565292677757201</v>
      </c>
      <c r="DE15" s="18">
        <f t="shared" si="8"/>
        <v>9.5814175982883429E-2</v>
      </c>
      <c r="DF15" s="7"/>
      <c r="DG15" s="18">
        <f t="shared" si="9"/>
        <v>0.27221341515160113</v>
      </c>
      <c r="DH15" s="18">
        <f t="shared" si="10"/>
        <v>0.72778658484839887</v>
      </c>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c r="IZ15" s="7"/>
      <c r="JA15" s="7"/>
      <c r="JB15" s="7"/>
      <c r="JC15" s="7"/>
      <c r="JD15" s="7"/>
      <c r="JE15" s="7"/>
      <c r="JF15" s="7"/>
      <c r="JG15" s="7"/>
      <c r="JH15" s="7"/>
      <c r="JI15" s="7"/>
      <c r="JJ15" s="7"/>
      <c r="JK15" s="7"/>
      <c r="JL15" s="7"/>
      <c r="JM15" s="7"/>
    </row>
    <row r="16" spans="1:273" x14ac:dyDescent="0.2">
      <c r="A16" s="295">
        <v>2014</v>
      </c>
      <c r="B16" s="7">
        <f t="shared" si="0"/>
        <v>2377402673088.5625</v>
      </c>
      <c r="C16" s="7">
        <v>17101.98046875</v>
      </c>
      <c r="D16" s="7">
        <v>139013296</v>
      </c>
      <c r="E16" s="7">
        <v>0</v>
      </c>
      <c r="F16" s="7">
        <v>0</v>
      </c>
      <c r="G16" s="7">
        <v>0</v>
      </c>
      <c r="H16" s="7">
        <v>0</v>
      </c>
      <c r="I16" s="7">
        <v>0</v>
      </c>
      <c r="J16" s="7">
        <v>0</v>
      </c>
      <c r="K16" s="7">
        <v>0</v>
      </c>
      <c r="L16" s="7">
        <v>0</v>
      </c>
      <c r="M16" s="7">
        <v>0</v>
      </c>
      <c r="N16" s="7">
        <v>445.77645874023438</v>
      </c>
      <c r="O16" s="7">
        <v>1355.4613037109375</v>
      </c>
      <c r="P16" s="7">
        <v>2030.765625</v>
      </c>
      <c r="Q16" s="7">
        <v>2641.566162109375</v>
      </c>
      <c r="R16" s="7">
        <v>3133.301025390625</v>
      </c>
      <c r="S16" s="7">
        <v>3640.72314453125</v>
      </c>
      <c r="T16" s="7">
        <v>4225.44970703125</v>
      </c>
      <c r="U16" s="7">
        <v>4344</v>
      </c>
      <c r="V16" s="7">
        <v>4344</v>
      </c>
      <c r="W16" s="7">
        <v>4471.42333984375</v>
      </c>
      <c r="X16" s="7">
        <v>4817.53173828125</v>
      </c>
      <c r="Y16" s="7">
        <v>5129.18701171875</v>
      </c>
      <c r="Z16" s="7">
        <v>5505.99365234375</v>
      </c>
      <c r="AA16" s="7">
        <v>5909.4052734375</v>
      </c>
      <c r="AB16" s="7">
        <v>6037.40576171875</v>
      </c>
      <c r="AC16" s="7">
        <v>6358.6708984375</v>
      </c>
      <c r="AD16" s="7">
        <v>6694.8134765625</v>
      </c>
      <c r="AE16" s="7">
        <v>7138.8994140625</v>
      </c>
      <c r="AF16" s="7">
        <v>7295.97314453125</v>
      </c>
      <c r="AG16" s="7">
        <v>7718.18603515625</v>
      </c>
      <c r="AH16" s="7">
        <v>8214.9560546875</v>
      </c>
      <c r="AI16" s="7">
        <v>8415.1513671875</v>
      </c>
      <c r="AJ16" s="7">
        <v>8653.3662109375</v>
      </c>
      <c r="AK16" s="7">
        <v>8688</v>
      </c>
      <c r="AL16" s="7">
        <v>8688</v>
      </c>
      <c r="AM16" s="7">
        <v>8688</v>
      </c>
      <c r="AN16" s="7">
        <v>8688</v>
      </c>
      <c r="AO16" s="7">
        <v>8688</v>
      </c>
      <c r="AP16" s="7">
        <v>8688</v>
      </c>
      <c r="AQ16" s="7">
        <v>8689.0380859375</v>
      </c>
      <c r="AR16" s="7">
        <v>8854.767578125</v>
      </c>
      <c r="AS16" s="7">
        <v>9064.2802734375</v>
      </c>
      <c r="AT16" s="7">
        <v>9406.0478515625</v>
      </c>
      <c r="AU16" s="7">
        <v>9600</v>
      </c>
      <c r="AV16" s="7">
        <v>9785.2529296875</v>
      </c>
      <c r="AW16" s="7">
        <v>10139.8056640625</v>
      </c>
      <c r="AX16" s="7">
        <v>10354.1640625</v>
      </c>
      <c r="AY16" s="7">
        <v>10657.3603515625</v>
      </c>
      <c r="AZ16" s="7">
        <v>10795.3466796875</v>
      </c>
      <c r="BA16" s="7">
        <v>10895.1552734375</v>
      </c>
      <c r="BB16" s="7">
        <v>11278.18359375</v>
      </c>
      <c r="BC16" s="7">
        <v>11598.505859375</v>
      </c>
      <c r="BD16" s="7">
        <v>11944.39453125</v>
      </c>
      <c r="BE16" s="7">
        <v>12000</v>
      </c>
      <c r="BF16" s="7">
        <v>12089.712890625</v>
      </c>
      <c r="BG16" s="7">
        <v>12503.275390625</v>
      </c>
      <c r="BH16" s="7">
        <v>12728.90625</v>
      </c>
      <c r="BI16" s="7">
        <v>13081.21484375</v>
      </c>
      <c r="BJ16" s="7">
        <v>13244.986328125</v>
      </c>
      <c r="BK16" s="7">
        <v>13628.421875</v>
      </c>
      <c r="BL16" s="7">
        <v>14107.451171875</v>
      </c>
      <c r="BM16" s="7">
        <v>14400</v>
      </c>
      <c r="BN16" s="7">
        <v>14513.638671875</v>
      </c>
      <c r="BO16" s="7">
        <v>14941.9697265625</v>
      </c>
      <c r="BP16" s="7">
        <v>15294.376953125</v>
      </c>
      <c r="BQ16" s="7">
        <v>15643.6689453125</v>
      </c>
      <c r="BR16" s="7">
        <v>16127.3525390625</v>
      </c>
      <c r="BS16" s="7">
        <v>16664.01171875</v>
      </c>
      <c r="BT16" s="7">
        <v>16839.53515625</v>
      </c>
      <c r="BU16" s="7">
        <v>17285.994140625</v>
      </c>
      <c r="BV16" s="7">
        <v>17381.890625</v>
      </c>
      <c r="BW16" s="7">
        <v>17778.732421875</v>
      </c>
      <c r="BX16" s="7">
        <v>18000</v>
      </c>
      <c r="BY16" s="7">
        <v>18290.20703125</v>
      </c>
      <c r="BZ16" s="7">
        <v>18990.029296875</v>
      </c>
      <c r="CA16" s="7">
        <v>19493.263671875</v>
      </c>
      <c r="CB16" s="7">
        <v>20224.876953125</v>
      </c>
      <c r="CC16" s="7">
        <v>20883.076171875</v>
      </c>
      <c r="CD16" s="7">
        <v>21373.83203125</v>
      </c>
      <c r="CE16" s="7">
        <v>21739.48828125</v>
      </c>
      <c r="CF16" s="7">
        <v>22554.125</v>
      </c>
      <c r="CG16" s="7">
        <v>23522.099609375</v>
      </c>
      <c r="CH16" s="7">
        <v>24000.423828125</v>
      </c>
      <c r="CI16" s="7">
        <v>24761.9921875</v>
      </c>
      <c r="CJ16" s="7">
        <v>25663.7421875</v>
      </c>
      <c r="CK16" s="7">
        <v>26688.91015625</v>
      </c>
      <c r="CL16" s="7">
        <v>28000.23828125</v>
      </c>
      <c r="CM16" s="7">
        <v>29449.265625</v>
      </c>
      <c r="CN16" s="7">
        <v>30415.775390625</v>
      </c>
      <c r="CO16" s="7">
        <v>32239.80078125</v>
      </c>
      <c r="CP16" s="7">
        <v>34065.6953125</v>
      </c>
      <c r="CQ16" s="7">
        <v>35957.2890625</v>
      </c>
      <c r="CR16" s="7">
        <v>38288.11328125</v>
      </c>
      <c r="CS16" s="7">
        <v>41405.0390625</v>
      </c>
      <c r="CT16" s="7">
        <v>44629.359375</v>
      </c>
      <c r="CU16" s="7">
        <v>48791.29296875</v>
      </c>
      <c r="CV16" s="7">
        <v>54339.109375</v>
      </c>
      <c r="CW16" s="7">
        <v>62002.8125</v>
      </c>
      <c r="CX16" s="7">
        <v>73728.828125</v>
      </c>
      <c r="CY16" s="7">
        <v>93058.1015625</v>
      </c>
      <c r="CZ16" s="7">
        <v>163604.5</v>
      </c>
      <c r="DA16" s="7"/>
      <c r="DB16" s="18">
        <f t="shared" si="5"/>
        <v>0.1696769389288087</v>
      </c>
      <c r="DC16" s="18">
        <f t="shared" si="6"/>
        <v>0.44684055978751441</v>
      </c>
      <c r="DD16" s="18">
        <f t="shared" si="7"/>
        <v>0.38348250128367689</v>
      </c>
      <c r="DE16" s="18">
        <f t="shared" si="8"/>
        <v>9.5667943896551491E-2</v>
      </c>
      <c r="DF16" s="7"/>
      <c r="DG16" s="18">
        <f t="shared" si="9"/>
        <v>0.27521836652179404</v>
      </c>
      <c r="DH16" s="18">
        <f t="shared" si="10"/>
        <v>0.72478163347820601</v>
      </c>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c r="IZ16" s="7"/>
      <c r="JA16" s="7"/>
      <c r="JB16" s="7"/>
      <c r="JC16" s="7"/>
      <c r="JD16" s="7"/>
      <c r="JE16" s="7"/>
      <c r="JF16" s="7"/>
      <c r="JG16" s="7"/>
      <c r="JH16" s="7"/>
      <c r="JI16" s="7"/>
      <c r="JJ16" s="7"/>
      <c r="JK16" s="7"/>
      <c r="JL16" s="7"/>
      <c r="JM16" s="7"/>
    </row>
    <row r="17" spans="1:273" x14ac:dyDescent="0.2">
      <c r="A17" s="295">
        <v>2015</v>
      </c>
      <c r="B17" s="7">
        <f>C17*D17</f>
        <v>2507871097130.5312</v>
      </c>
      <c r="C17" s="7">
        <v>17594.115234375</v>
      </c>
      <c r="D17" s="7">
        <v>142540336</v>
      </c>
      <c r="E17" s="7">
        <v>0</v>
      </c>
      <c r="F17" s="7">
        <v>0</v>
      </c>
      <c r="G17" s="7">
        <v>0</v>
      </c>
      <c r="H17" s="7">
        <v>0</v>
      </c>
      <c r="I17" s="7">
        <v>0</v>
      </c>
      <c r="J17" s="7">
        <v>0</v>
      </c>
      <c r="K17" s="7">
        <v>0</v>
      </c>
      <c r="L17" s="7">
        <v>0</v>
      </c>
      <c r="M17" s="7">
        <v>0</v>
      </c>
      <c r="N17" s="7">
        <v>0</v>
      </c>
      <c r="O17" s="7">
        <v>413.6046142578125</v>
      </c>
      <c r="P17" s="7">
        <v>1371.126220703125</v>
      </c>
      <c r="Q17" s="7">
        <v>2001.49609375</v>
      </c>
      <c r="R17" s="7">
        <v>2599.236572265625</v>
      </c>
      <c r="S17" s="7">
        <v>3186.30810546875</v>
      </c>
      <c r="T17" s="7">
        <v>3558.128173828125</v>
      </c>
      <c r="U17" s="7">
        <v>4152.82373046875</v>
      </c>
      <c r="V17" s="7">
        <v>4667.85302734375</v>
      </c>
      <c r="W17" s="7">
        <v>4728</v>
      </c>
      <c r="X17" s="7">
        <v>4736.0791015625</v>
      </c>
      <c r="Y17" s="7">
        <v>4874.96142578125</v>
      </c>
      <c r="Z17" s="7">
        <v>5216.05859375</v>
      </c>
      <c r="AA17" s="7">
        <v>5647.7109375</v>
      </c>
      <c r="AB17" s="7">
        <v>5993.556640625</v>
      </c>
      <c r="AC17" s="7">
        <v>6254.40283203125</v>
      </c>
      <c r="AD17" s="7">
        <v>6581.79248046875</v>
      </c>
      <c r="AE17" s="7">
        <v>6886.001953125</v>
      </c>
      <c r="AF17" s="7">
        <v>7198.43017578125</v>
      </c>
      <c r="AG17" s="7">
        <v>7441.47314453125</v>
      </c>
      <c r="AH17" s="7">
        <v>7887.83740234375</v>
      </c>
      <c r="AI17" s="7">
        <v>8338.2509765625</v>
      </c>
      <c r="AJ17" s="7">
        <v>8496.6982421875</v>
      </c>
      <c r="AK17" s="7">
        <v>8967.294921875</v>
      </c>
      <c r="AL17" s="7">
        <v>9234.8984375</v>
      </c>
      <c r="AM17" s="7">
        <v>9456</v>
      </c>
      <c r="AN17" s="7">
        <v>9456</v>
      </c>
      <c r="AO17" s="7">
        <v>9456</v>
      </c>
      <c r="AP17" s="7">
        <v>9456</v>
      </c>
      <c r="AQ17" s="7">
        <v>9456</v>
      </c>
      <c r="AR17" s="7">
        <v>9456</v>
      </c>
      <c r="AS17" s="7">
        <v>9456</v>
      </c>
      <c r="AT17" s="7">
        <v>9512.1123046875</v>
      </c>
      <c r="AU17" s="7">
        <v>9611.4833984375</v>
      </c>
      <c r="AV17" s="7">
        <v>9952.5185546875</v>
      </c>
      <c r="AW17" s="7">
        <v>10238.23828125</v>
      </c>
      <c r="AX17" s="7">
        <v>10615.9404296875</v>
      </c>
      <c r="AY17" s="7">
        <v>10799.6494140625</v>
      </c>
      <c r="AZ17" s="7">
        <v>10982.560546875</v>
      </c>
      <c r="BA17" s="7">
        <v>11367.255859375</v>
      </c>
      <c r="BB17" s="7">
        <v>11572.3486328125</v>
      </c>
      <c r="BC17" s="7">
        <v>11943.533203125</v>
      </c>
      <c r="BD17" s="7">
        <v>12000</v>
      </c>
      <c r="BE17" s="7">
        <v>12087.310546875</v>
      </c>
      <c r="BF17" s="7">
        <v>12528.98046875</v>
      </c>
      <c r="BG17" s="7">
        <v>12783.8447265625</v>
      </c>
      <c r="BH17" s="7">
        <v>13177.599609375</v>
      </c>
      <c r="BI17" s="7">
        <v>13411.298828125</v>
      </c>
      <c r="BJ17" s="7">
        <v>13832.294921875</v>
      </c>
      <c r="BK17" s="7">
        <v>14240.1728515625</v>
      </c>
      <c r="BL17" s="7">
        <v>14400</v>
      </c>
      <c r="BM17" s="7">
        <v>14472.67578125</v>
      </c>
      <c r="BN17" s="7">
        <v>14930.666015625</v>
      </c>
      <c r="BO17" s="7">
        <v>15334.203125</v>
      </c>
      <c r="BP17" s="7">
        <v>15652.58203125</v>
      </c>
      <c r="BQ17" s="7">
        <v>16151.4169921875</v>
      </c>
      <c r="BR17" s="7">
        <v>16678.267578125</v>
      </c>
      <c r="BS17" s="7">
        <v>16847.7421875</v>
      </c>
      <c r="BT17" s="7">
        <v>17401.14453125</v>
      </c>
      <c r="BU17" s="7">
        <v>17953.98828125</v>
      </c>
      <c r="BV17" s="7">
        <v>18000</v>
      </c>
      <c r="BW17" s="7">
        <v>18434.77734375</v>
      </c>
      <c r="BX17" s="7">
        <v>18905.9765625</v>
      </c>
      <c r="BY17" s="7">
        <v>19058.2265625</v>
      </c>
      <c r="BZ17" s="7">
        <v>19448.17578125</v>
      </c>
      <c r="CA17" s="7">
        <v>20183.734375</v>
      </c>
      <c r="CB17" s="7">
        <v>20825.0859375</v>
      </c>
      <c r="CC17" s="7">
        <v>21381.185546875</v>
      </c>
      <c r="CD17" s="7">
        <v>21979.859375</v>
      </c>
      <c r="CE17" s="7">
        <v>22773.560546875</v>
      </c>
      <c r="CF17" s="7">
        <v>23359.734375</v>
      </c>
      <c r="CG17" s="7">
        <v>23988.296875</v>
      </c>
      <c r="CH17" s="7">
        <v>24403.806640625</v>
      </c>
      <c r="CI17" s="7">
        <v>25418.12109375</v>
      </c>
      <c r="CJ17" s="7">
        <v>26510.779296875</v>
      </c>
      <c r="CK17" s="7">
        <v>27608.103515625</v>
      </c>
      <c r="CL17" s="7">
        <v>28835.888671875</v>
      </c>
      <c r="CM17" s="7">
        <v>29968.009765625</v>
      </c>
      <c r="CN17" s="7">
        <v>31412.017578125</v>
      </c>
      <c r="CO17" s="7">
        <v>33264.16015625</v>
      </c>
      <c r="CP17" s="7">
        <v>35270.0703125</v>
      </c>
      <c r="CQ17" s="7">
        <v>36698.734375</v>
      </c>
      <c r="CR17" s="7">
        <v>39527.91015625</v>
      </c>
      <c r="CS17" s="7">
        <v>42410.60546875</v>
      </c>
      <c r="CT17" s="7">
        <v>46275.5078125</v>
      </c>
      <c r="CU17" s="7">
        <v>50178.95703125</v>
      </c>
      <c r="CV17" s="7">
        <v>56768.79296875</v>
      </c>
      <c r="CW17" s="7">
        <v>63908.796875</v>
      </c>
      <c r="CX17" s="7">
        <v>76084.4765625</v>
      </c>
      <c r="CY17" s="7">
        <v>97609.21875</v>
      </c>
      <c r="CZ17" s="7">
        <v>171764.625</v>
      </c>
      <c r="DA17" s="7"/>
      <c r="DB17" s="18">
        <f>SUM(E17:BB17)/SUM($E17:$CZ17)</f>
        <v>0.16555885467791842</v>
      </c>
      <c r="DC17" s="18">
        <f t="shared" si="6"/>
        <v>0.44723986489841894</v>
      </c>
      <c r="DD17" s="18">
        <f t="shared" si="7"/>
        <v>0.38720128042366264</v>
      </c>
      <c r="DE17" s="18">
        <f t="shared" si="8"/>
        <v>9.7628869251287706E-2</v>
      </c>
      <c r="DF17" s="7"/>
      <c r="DG17" s="18">
        <f t="shared" si="9"/>
        <v>0.27016840830277628</v>
      </c>
      <c r="DH17" s="18">
        <f t="shared" si="10"/>
        <v>0.72983159169722367</v>
      </c>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c r="IZ17" s="7"/>
      <c r="JA17" s="7"/>
      <c r="JB17" s="7"/>
      <c r="JC17" s="7"/>
      <c r="JD17" s="7"/>
      <c r="JE17" s="7"/>
      <c r="JF17" s="7"/>
      <c r="JG17" s="7"/>
      <c r="JH17" s="7"/>
      <c r="JI17" s="7"/>
      <c r="JJ17" s="7"/>
      <c r="JK17" s="7"/>
      <c r="JL17" s="7"/>
      <c r="JM17" s="7"/>
    </row>
    <row r="18" spans="1:273" x14ac:dyDescent="0.2">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row>
    <row r="19" spans="1:273" x14ac:dyDescent="0.2">
      <c r="A19" s="295" t="s">
        <v>153</v>
      </c>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row>
    <row r="20" spans="1:273" x14ac:dyDescent="0.2">
      <c r="A20" s="295">
        <v>2001</v>
      </c>
      <c r="B20" s="7">
        <f t="shared" ref="B20:B22" si="13">C20*D20</f>
        <v>574433440386.5</v>
      </c>
      <c r="C20" s="7">
        <v>5511.8388671875</v>
      </c>
      <c r="D20" s="7">
        <v>104218112</v>
      </c>
      <c r="E20" s="7">
        <v>0</v>
      </c>
      <c r="F20" s="7">
        <v>0</v>
      </c>
      <c r="G20" s="7">
        <v>0</v>
      </c>
      <c r="H20" s="7">
        <v>0</v>
      </c>
      <c r="I20" s="7">
        <v>0</v>
      </c>
      <c r="J20" s="7">
        <v>0</v>
      </c>
      <c r="K20" s="7">
        <v>0</v>
      </c>
      <c r="L20" s="7">
        <v>0</v>
      </c>
      <c r="M20" s="7">
        <v>0</v>
      </c>
      <c r="N20" s="7">
        <v>96.165199279785156</v>
      </c>
      <c r="O20" s="7">
        <v>340.93243408203125</v>
      </c>
      <c r="P20" s="7">
        <v>491.67434692382812</v>
      </c>
      <c r="Q20" s="7">
        <v>631.702880859375</v>
      </c>
      <c r="R20" s="7">
        <v>742.99993896484375</v>
      </c>
      <c r="S20" s="7">
        <v>843.08868408203125</v>
      </c>
      <c r="T20" s="7">
        <v>951.265869140625</v>
      </c>
      <c r="U20" s="7">
        <v>1065.0465087890625</v>
      </c>
      <c r="V20" s="7">
        <v>1080</v>
      </c>
      <c r="W20" s="7">
        <v>1097.5513916015625</v>
      </c>
      <c r="X20" s="7">
        <v>1193.2674560546875</v>
      </c>
      <c r="Y20" s="7">
        <v>1242.5460205078125</v>
      </c>
      <c r="Z20" s="7">
        <v>1326.5792236328125</v>
      </c>
      <c r="AA20" s="7">
        <v>1431.146728515625</v>
      </c>
      <c r="AB20" s="7">
        <v>1494.816162109375</v>
      </c>
      <c r="AC20" s="7">
        <v>1569.4588623046875</v>
      </c>
      <c r="AD20" s="7">
        <v>1664.26123046875</v>
      </c>
      <c r="AE20" s="7">
        <v>1715.742431640625</v>
      </c>
      <c r="AF20" s="7">
        <v>1800.15380859375</v>
      </c>
      <c r="AG20" s="7">
        <v>1877.072021484375</v>
      </c>
      <c r="AH20" s="7">
        <v>1973.6558837890625</v>
      </c>
      <c r="AI20" s="7">
        <v>2085.6640625</v>
      </c>
      <c r="AJ20" s="7">
        <v>2134.58056640625</v>
      </c>
      <c r="AK20" s="7">
        <v>2160</v>
      </c>
      <c r="AL20" s="7">
        <v>2160</v>
      </c>
      <c r="AM20" s="7">
        <v>2160</v>
      </c>
      <c r="AN20" s="7">
        <v>2160</v>
      </c>
      <c r="AO20" s="7">
        <v>2160</v>
      </c>
      <c r="AP20" s="7">
        <v>2163.559326171875</v>
      </c>
      <c r="AQ20" s="7">
        <v>2227.72412109375</v>
      </c>
      <c r="AR20" s="7">
        <v>2318.01123046875</v>
      </c>
      <c r="AS20" s="7">
        <v>2398.435791015625</v>
      </c>
      <c r="AT20" s="7">
        <v>2411.71875</v>
      </c>
      <c r="AU20" s="7">
        <v>2504.347900390625</v>
      </c>
      <c r="AV20" s="7">
        <v>2557.351806640625</v>
      </c>
      <c r="AW20" s="7">
        <v>2656.3349609375</v>
      </c>
      <c r="AX20" s="7">
        <v>2729.18408203125</v>
      </c>
      <c r="AY20" s="7">
        <v>2832.957275390625</v>
      </c>
      <c r="AZ20" s="7">
        <v>2909.588134765625</v>
      </c>
      <c r="BA20" s="7">
        <v>2993.971435546875</v>
      </c>
      <c r="BB20" s="7">
        <v>3018.052734375</v>
      </c>
      <c r="BC20" s="7">
        <v>3135.290283203125</v>
      </c>
      <c r="BD20" s="7">
        <v>3231.706298828125</v>
      </c>
      <c r="BE20" s="7">
        <v>3317.75341796875</v>
      </c>
      <c r="BF20" s="7">
        <v>3380.91259765625</v>
      </c>
      <c r="BG20" s="7">
        <v>3508.906494140625</v>
      </c>
      <c r="BH20" s="7">
        <v>3600</v>
      </c>
      <c r="BI20" s="7">
        <v>3605.314208984375</v>
      </c>
      <c r="BJ20" s="7">
        <v>3731.60595703125</v>
      </c>
      <c r="BK20" s="7">
        <v>3860.222412109375</v>
      </c>
      <c r="BL20" s="7">
        <v>3999.202392578125</v>
      </c>
      <c r="BM20" s="7">
        <v>4149.7919921875</v>
      </c>
      <c r="BN20" s="7">
        <v>4200</v>
      </c>
      <c r="BO20" s="7">
        <v>4288.4140625</v>
      </c>
      <c r="BP20" s="7">
        <v>4338.146484375</v>
      </c>
      <c r="BQ20" s="7">
        <v>4496.54541015625</v>
      </c>
      <c r="BR20" s="7">
        <v>4651.76904296875</v>
      </c>
      <c r="BS20" s="7">
        <v>4798.17431640625</v>
      </c>
      <c r="BT20" s="7">
        <v>4831.97705078125</v>
      </c>
      <c r="BU20" s="7">
        <v>5019.12158203125</v>
      </c>
      <c r="BV20" s="7">
        <v>5188.39404296875</v>
      </c>
      <c r="BW20" s="7">
        <v>5382.3330078125</v>
      </c>
      <c r="BX20" s="7">
        <v>5427.20849609375</v>
      </c>
      <c r="BY20" s="7">
        <v>5647.79248046875</v>
      </c>
      <c r="BZ20" s="7">
        <v>5891.35009765625</v>
      </c>
      <c r="CA20" s="7">
        <v>6006.18310546875</v>
      </c>
      <c r="CB20" s="7">
        <v>6226.626953125</v>
      </c>
      <c r="CC20" s="7">
        <v>6474.73876953125</v>
      </c>
      <c r="CD20" s="7">
        <v>6694.05322265625</v>
      </c>
      <c r="CE20" s="7">
        <v>7011.33740234375</v>
      </c>
      <c r="CF20" s="7">
        <v>7200.9453125</v>
      </c>
      <c r="CG20" s="7">
        <v>7465.46435546875</v>
      </c>
      <c r="CH20" s="7">
        <v>7821.80126953125</v>
      </c>
      <c r="CI20" s="7">
        <v>8248.396484375</v>
      </c>
      <c r="CJ20" s="7">
        <v>8494.6240234375</v>
      </c>
      <c r="CK20" s="7">
        <v>8949.2978515625</v>
      </c>
      <c r="CL20" s="7">
        <v>9453.486328125</v>
      </c>
      <c r="CM20" s="7">
        <v>9905.40625</v>
      </c>
      <c r="CN20" s="7">
        <v>10537.03125</v>
      </c>
      <c r="CO20" s="7">
        <v>10902.265625</v>
      </c>
      <c r="CP20" s="7">
        <v>11664.34765625</v>
      </c>
      <c r="CQ20" s="7">
        <v>12280.3408203125</v>
      </c>
      <c r="CR20" s="7">
        <v>13225.072265625</v>
      </c>
      <c r="CS20" s="7">
        <v>14424.1982421875</v>
      </c>
      <c r="CT20" s="7">
        <v>15784.849609375</v>
      </c>
      <c r="CU20" s="7">
        <v>17494.486328125</v>
      </c>
      <c r="CV20" s="7">
        <v>19672.482421875</v>
      </c>
      <c r="CW20" s="7">
        <v>22729.310546875</v>
      </c>
      <c r="CX20" s="7">
        <v>27133.474609375</v>
      </c>
      <c r="CY20" s="7">
        <v>35238.80859375</v>
      </c>
      <c r="CZ20" s="7">
        <v>63072.27734375</v>
      </c>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row>
    <row r="21" spans="1:273" x14ac:dyDescent="0.2">
      <c r="A21" s="295">
        <v>2002</v>
      </c>
      <c r="B21" s="7">
        <f t="shared" si="13"/>
        <v>643433915790.67969</v>
      </c>
      <c r="C21" s="7">
        <v>5990.84326171875</v>
      </c>
      <c r="D21" s="7">
        <v>107402896</v>
      </c>
      <c r="E21" s="7">
        <v>0</v>
      </c>
      <c r="F21" s="7">
        <v>0</v>
      </c>
      <c r="G21" s="7">
        <v>0</v>
      </c>
      <c r="H21" s="7">
        <v>0</v>
      </c>
      <c r="I21" s="7">
        <v>0</v>
      </c>
      <c r="J21" s="7">
        <v>0</v>
      </c>
      <c r="K21" s="7">
        <v>0</v>
      </c>
      <c r="L21" s="7">
        <v>0</v>
      </c>
      <c r="M21" s="7">
        <v>0</v>
      </c>
      <c r="N21" s="7">
        <v>169.37998962402344</v>
      </c>
      <c r="O21" s="7">
        <v>418.91439819335938</v>
      </c>
      <c r="P21" s="7">
        <v>587.7462158203125</v>
      </c>
      <c r="Q21" s="7">
        <v>735.10919189453125</v>
      </c>
      <c r="R21" s="7">
        <v>840.707763671875</v>
      </c>
      <c r="S21" s="7">
        <v>955.9215087890625</v>
      </c>
      <c r="T21" s="7">
        <v>1102.8150634765625</v>
      </c>
      <c r="U21" s="7">
        <v>1200</v>
      </c>
      <c r="V21" s="7">
        <v>1200</v>
      </c>
      <c r="W21" s="7">
        <v>1224.4205322265625</v>
      </c>
      <c r="X21" s="7">
        <v>1294.65966796875</v>
      </c>
      <c r="Y21" s="7">
        <v>1419.7132568359375</v>
      </c>
      <c r="Z21" s="7">
        <v>1502.5213623046875</v>
      </c>
      <c r="AA21" s="7">
        <v>1608.841552734375</v>
      </c>
      <c r="AB21" s="7">
        <v>1680</v>
      </c>
      <c r="AC21" s="7">
        <v>1743.8590087890625</v>
      </c>
      <c r="AD21" s="7">
        <v>1800.6358642578125</v>
      </c>
      <c r="AE21" s="7">
        <v>1889.8533935546875</v>
      </c>
      <c r="AF21" s="7">
        <v>2011.5537109375</v>
      </c>
      <c r="AG21" s="7">
        <v>2097.94580078125</v>
      </c>
      <c r="AH21" s="7">
        <v>2161.5830078125</v>
      </c>
      <c r="AI21" s="7">
        <v>2290.21728515625</v>
      </c>
      <c r="AJ21" s="7">
        <v>2396.094970703125</v>
      </c>
      <c r="AK21" s="7">
        <v>2400</v>
      </c>
      <c r="AL21" s="7">
        <v>2400</v>
      </c>
      <c r="AM21" s="7">
        <v>2400</v>
      </c>
      <c r="AN21" s="7">
        <v>2400</v>
      </c>
      <c r="AO21" s="7">
        <v>2400</v>
      </c>
      <c r="AP21" s="7">
        <v>2400</v>
      </c>
      <c r="AQ21" s="7">
        <v>2415.77294921875</v>
      </c>
      <c r="AR21" s="7">
        <v>2508.593994140625</v>
      </c>
      <c r="AS21" s="7">
        <v>2566.03955078125</v>
      </c>
      <c r="AT21" s="7">
        <v>2665.88427734375</v>
      </c>
      <c r="AU21" s="7">
        <v>2748.773681640625</v>
      </c>
      <c r="AV21" s="7">
        <v>2863.00439453125</v>
      </c>
      <c r="AW21" s="7">
        <v>2941.670654296875</v>
      </c>
      <c r="AX21" s="7">
        <v>3000</v>
      </c>
      <c r="AY21" s="7">
        <v>3027.69091796875</v>
      </c>
      <c r="AZ21" s="7">
        <v>3157.9599609375</v>
      </c>
      <c r="BA21" s="7">
        <v>3275.948974609375</v>
      </c>
      <c r="BB21" s="7">
        <v>3357.8486328125</v>
      </c>
      <c r="BC21" s="7">
        <v>3448.314208984375</v>
      </c>
      <c r="BD21" s="7">
        <v>3588.50830078125</v>
      </c>
      <c r="BE21" s="7">
        <v>3600</v>
      </c>
      <c r="BF21" s="7">
        <v>3606.408203125</v>
      </c>
      <c r="BG21" s="7">
        <v>3733.65966796875</v>
      </c>
      <c r="BH21" s="7">
        <v>3872.640625</v>
      </c>
      <c r="BI21" s="7">
        <v>4020.614990234375</v>
      </c>
      <c r="BJ21" s="7">
        <v>4171.00927734375</v>
      </c>
      <c r="BK21" s="7">
        <v>4200</v>
      </c>
      <c r="BL21" s="7">
        <v>4282.42919921875</v>
      </c>
      <c r="BM21" s="7">
        <v>4459.93408203125</v>
      </c>
      <c r="BN21" s="7">
        <v>4612.677734375</v>
      </c>
      <c r="BO21" s="7">
        <v>4789.19970703125</v>
      </c>
      <c r="BP21" s="7">
        <v>4800</v>
      </c>
      <c r="BQ21" s="7">
        <v>4808.59521484375</v>
      </c>
      <c r="BR21" s="7">
        <v>4974.49072265625</v>
      </c>
      <c r="BS21" s="7">
        <v>5116.5791015625</v>
      </c>
      <c r="BT21" s="7">
        <v>5341.28173828125</v>
      </c>
      <c r="BU21" s="7">
        <v>5447.494140625</v>
      </c>
      <c r="BV21" s="7">
        <v>5684.02734375</v>
      </c>
      <c r="BW21" s="7">
        <v>5910.8837890625</v>
      </c>
      <c r="BX21" s="7">
        <v>6000</v>
      </c>
      <c r="BY21" s="7">
        <v>6121.7568359375</v>
      </c>
      <c r="BZ21" s="7">
        <v>6330.98974609375</v>
      </c>
      <c r="CA21" s="7">
        <v>6528.12744140625</v>
      </c>
      <c r="CB21" s="7">
        <v>6750.0166015625</v>
      </c>
      <c r="CC21" s="7">
        <v>7098.79931640625</v>
      </c>
      <c r="CD21" s="7">
        <v>7200.61376953125</v>
      </c>
      <c r="CE21" s="7">
        <v>7445.05078125</v>
      </c>
      <c r="CF21" s="7">
        <v>7793.31689453125</v>
      </c>
      <c r="CG21" s="7">
        <v>8204.8662109375</v>
      </c>
      <c r="CH21" s="7">
        <v>8428.4833984375</v>
      </c>
      <c r="CI21" s="7">
        <v>8852.640625</v>
      </c>
      <c r="CJ21" s="7">
        <v>9299.4638671875</v>
      </c>
      <c r="CK21" s="7">
        <v>9675.3017578125</v>
      </c>
      <c r="CL21" s="7">
        <v>10211.1435546875</v>
      </c>
      <c r="CM21" s="7">
        <v>10774.99609375</v>
      </c>
      <c r="CN21" s="7">
        <v>11456.1533203125</v>
      </c>
      <c r="CO21" s="7">
        <v>12045.376953125</v>
      </c>
      <c r="CP21" s="7">
        <v>12608.974609375</v>
      </c>
      <c r="CQ21" s="7">
        <v>13315.8544921875</v>
      </c>
      <c r="CR21" s="7">
        <v>14403.6728515625</v>
      </c>
      <c r="CS21" s="7">
        <v>15566.3916015625</v>
      </c>
      <c r="CT21" s="7">
        <v>17224.458984375</v>
      </c>
      <c r="CU21" s="7">
        <v>18807.98046875</v>
      </c>
      <c r="CV21" s="7">
        <v>21499.181640625</v>
      </c>
      <c r="CW21" s="7">
        <v>24692.509765625</v>
      </c>
      <c r="CX21" s="7">
        <v>29718.111328125</v>
      </c>
      <c r="CY21" s="7">
        <v>38119.8046875</v>
      </c>
      <c r="CZ21" s="7">
        <v>67153.8984375</v>
      </c>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row>
    <row r="22" spans="1:273" x14ac:dyDescent="0.2">
      <c r="A22" s="295">
        <v>2003</v>
      </c>
      <c r="B22" s="7">
        <f t="shared" si="13"/>
        <v>719421958808.71875</v>
      </c>
      <c r="C22" s="295">
        <v>6528.27685546875</v>
      </c>
      <c r="D22" s="295">
        <v>110200896</v>
      </c>
      <c r="E22" s="295">
        <v>0</v>
      </c>
      <c r="F22" s="295">
        <v>0</v>
      </c>
      <c r="G22" s="295">
        <v>0</v>
      </c>
      <c r="H22" s="295">
        <v>0</v>
      </c>
      <c r="I22" s="295">
        <v>0</v>
      </c>
      <c r="J22" s="295">
        <v>0</v>
      </c>
      <c r="K22" s="295">
        <v>0</v>
      </c>
      <c r="L22" s="295">
        <v>0</v>
      </c>
      <c r="M22" s="295">
        <v>0</v>
      </c>
      <c r="N22" s="295">
        <v>113.53342437744141</v>
      </c>
      <c r="O22" s="295">
        <v>411.24249267578125</v>
      </c>
      <c r="P22" s="295">
        <v>604.54876708984375</v>
      </c>
      <c r="Q22" s="295">
        <v>783.69183349609375</v>
      </c>
      <c r="R22" s="295">
        <v>907.34765625</v>
      </c>
      <c r="S22" s="295">
        <v>1037.4434814453125</v>
      </c>
      <c r="T22" s="295">
        <v>1197.7254638671875</v>
      </c>
      <c r="U22" s="295">
        <v>1288.42724609375</v>
      </c>
      <c r="V22" s="295">
        <v>1436.0020751953125</v>
      </c>
      <c r="W22" s="295">
        <v>1440</v>
      </c>
      <c r="X22" s="295">
        <v>1446.1610107421875</v>
      </c>
      <c r="Y22" s="295">
        <v>1542.46875</v>
      </c>
      <c r="Z22" s="295">
        <v>1670.9154052734375</v>
      </c>
      <c r="AA22" s="295">
        <v>1747.9892578125</v>
      </c>
      <c r="AB22" s="295">
        <v>1816.7469482421875</v>
      </c>
      <c r="AC22" s="295">
        <v>1926.1278076171875</v>
      </c>
      <c r="AD22" s="295">
        <v>2044.1295166015625</v>
      </c>
      <c r="AE22" s="295">
        <v>2117.474609375</v>
      </c>
      <c r="AF22" s="295">
        <v>2207.182373046875</v>
      </c>
      <c r="AG22" s="295">
        <v>2347.01171875</v>
      </c>
      <c r="AH22" s="295">
        <v>2402.783203125</v>
      </c>
      <c r="AI22" s="295">
        <v>2495.673828125</v>
      </c>
      <c r="AJ22" s="295">
        <v>2583.4765625</v>
      </c>
      <c r="AK22" s="295">
        <v>2716.9814453125</v>
      </c>
      <c r="AL22" s="295">
        <v>2861.005126953125</v>
      </c>
      <c r="AM22" s="295">
        <v>2880</v>
      </c>
      <c r="AN22" s="295">
        <v>2880</v>
      </c>
      <c r="AO22" s="295">
        <v>2880</v>
      </c>
      <c r="AP22" s="295">
        <v>2880</v>
      </c>
      <c r="AQ22" s="295">
        <v>2880</v>
      </c>
      <c r="AR22" s="295">
        <v>2880</v>
      </c>
      <c r="AS22" s="295">
        <v>2910.1865234375</v>
      </c>
      <c r="AT22" s="295">
        <v>2993.320068359375</v>
      </c>
      <c r="AU22" s="295">
        <v>3055.68310546875</v>
      </c>
      <c r="AV22" s="295">
        <v>3179.8134765625</v>
      </c>
      <c r="AW22" s="295">
        <v>3299.590087890625</v>
      </c>
      <c r="AX22" s="295">
        <v>3366.287841796875</v>
      </c>
      <c r="AY22" s="295">
        <v>3488.2080078125</v>
      </c>
      <c r="AZ22" s="295">
        <v>3592.82763671875</v>
      </c>
      <c r="BA22" s="295">
        <v>3600</v>
      </c>
      <c r="BB22" s="295">
        <v>3695.361328125</v>
      </c>
      <c r="BC22" s="295">
        <v>3830.359130859375</v>
      </c>
      <c r="BD22" s="295">
        <v>3949.986083984375</v>
      </c>
      <c r="BE22" s="295">
        <v>4102.42822265625</v>
      </c>
      <c r="BF22" s="295">
        <v>4199.8515625</v>
      </c>
      <c r="BG22" s="295">
        <v>4220.3330078125</v>
      </c>
      <c r="BH22" s="295">
        <v>4323.7802734375</v>
      </c>
      <c r="BI22" s="295">
        <v>4453.37451171875</v>
      </c>
      <c r="BJ22" s="295">
        <v>4594.67236328125</v>
      </c>
      <c r="BK22" s="295">
        <v>4757.37451171875</v>
      </c>
      <c r="BL22" s="295">
        <v>4800</v>
      </c>
      <c r="BM22" s="295">
        <v>4887.91748046875</v>
      </c>
      <c r="BN22" s="295">
        <v>5047.7294921875</v>
      </c>
      <c r="BO22" s="295">
        <v>5208.794921875</v>
      </c>
      <c r="BP22" s="295">
        <v>5387.08447265625</v>
      </c>
      <c r="BQ22" s="295">
        <v>5527.2548828125</v>
      </c>
      <c r="BR22" s="295">
        <v>5732.41162109375</v>
      </c>
      <c r="BS22" s="295">
        <v>5793.7802734375</v>
      </c>
      <c r="BT22" s="295">
        <v>5972.46240234375</v>
      </c>
      <c r="BU22" s="295">
        <v>6013.587890625</v>
      </c>
      <c r="BV22" s="295">
        <v>6228.0703125</v>
      </c>
      <c r="BW22" s="295">
        <v>6356.77880859375</v>
      </c>
      <c r="BX22" s="295">
        <v>6549.97705078125</v>
      </c>
      <c r="BY22" s="295">
        <v>6769.18408203125</v>
      </c>
      <c r="BZ22" s="295">
        <v>7075.4921875</v>
      </c>
      <c r="CA22" s="295">
        <v>7200</v>
      </c>
      <c r="CB22" s="295">
        <v>7404.58349609375</v>
      </c>
      <c r="CC22" s="295">
        <v>7724.615234375</v>
      </c>
      <c r="CD22" s="295">
        <v>8027.6376953125</v>
      </c>
      <c r="CE22" s="295">
        <v>8377.0888671875</v>
      </c>
      <c r="CF22" s="295">
        <v>8575.2919921875</v>
      </c>
      <c r="CG22" s="295">
        <v>8941.427734375</v>
      </c>
      <c r="CH22" s="295">
        <v>9342.3740234375</v>
      </c>
      <c r="CI22" s="295">
        <v>9671.83203125</v>
      </c>
      <c r="CJ22" s="295">
        <v>10135.5673828125</v>
      </c>
      <c r="CK22" s="295">
        <v>10676.83984375</v>
      </c>
      <c r="CL22" s="295">
        <v>11225.15234375</v>
      </c>
      <c r="CM22" s="295">
        <v>11897.6455078125</v>
      </c>
      <c r="CN22" s="295">
        <v>12318.783203125</v>
      </c>
      <c r="CO22" s="295">
        <v>12848.94921875</v>
      </c>
      <c r="CP22" s="295">
        <v>13679.3623046875</v>
      </c>
      <c r="CQ22" s="295">
        <v>14614.638671875</v>
      </c>
      <c r="CR22" s="295">
        <v>15642.966796875</v>
      </c>
      <c r="CS22" s="295">
        <v>17055.923828125</v>
      </c>
      <c r="CT22" s="295">
        <v>18402.15234375</v>
      </c>
      <c r="CU22" s="295">
        <v>20436.8671875</v>
      </c>
      <c r="CV22" s="295">
        <v>23026.767578125</v>
      </c>
      <c r="CW22" s="295">
        <v>26310.35546875</v>
      </c>
      <c r="CX22" s="295">
        <v>31564.232421875</v>
      </c>
      <c r="CY22" s="295">
        <v>40271.0859375</v>
      </c>
      <c r="CZ22" s="295">
        <v>70042.5234375</v>
      </c>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row>
    <row r="23" spans="1:273" x14ac:dyDescent="0.2">
      <c r="A23" s="295">
        <v>2004</v>
      </c>
      <c r="B23" s="7">
        <f>C23*D23</f>
        <v>792727853045.41406</v>
      </c>
      <c r="C23" s="7">
        <v>7060.7841796875</v>
      </c>
      <c r="D23" s="7">
        <v>112271928</v>
      </c>
      <c r="E23" s="7">
        <v>0</v>
      </c>
      <c r="F23" s="7">
        <v>0</v>
      </c>
      <c r="G23" s="7">
        <v>0</v>
      </c>
      <c r="H23" s="7">
        <v>0</v>
      </c>
      <c r="I23" s="7">
        <v>0</v>
      </c>
      <c r="J23" s="7">
        <v>0</v>
      </c>
      <c r="K23" s="7">
        <v>0</v>
      </c>
      <c r="L23" s="7">
        <v>0</v>
      </c>
      <c r="M23" s="7">
        <v>0</v>
      </c>
      <c r="N23" s="7">
        <v>213.49114990234375</v>
      </c>
      <c r="O23" s="7">
        <v>499.69638061523438</v>
      </c>
      <c r="P23" s="7">
        <v>712.3294677734375</v>
      </c>
      <c r="Q23" s="7">
        <v>878.964111328125</v>
      </c>
      <c r="R23" s="7">
        <v>1046.77880859375</v>
      </c>
      <c r="S23" s="7">
        <v>1190.2353515625</v>
      </c>
      <c r="T23" s="7">
        <v>1297.468994140625</v>
      </c>
      <c r="U23" s="7">
        <v>1486.520751953125</v>
      </c>
      <c r="V23" s="7">
        <v>1560</v>
      </c>
      <c r="W23" s="7">
        <v>1560</v>
      </c>
      <c r="X23" s="7">
        <v>1651.482421875</v>
      </c>
      <c r="Y23" s="7">
        <v>1736.6416015625</v>
      </c>
      <c r="Z23" s="7">
        <v>1816.7281494140625</v>
      </c>
      <c r="AA23" s="7">
        <v>1939.5845947265625</v>
      </c>
      <c r="AB23" s="7">
        <v>2076.8671875</v>
      </c>
      <c r="AC23" s="7">
        <v>2143.992919921875</v>
      </c>
      <c r="AD23" s="7">
        <v>2251.89794921875</v>
      </c>
      <c r="AE23" s="7">
        <v>2382.3916015625</v>
      </c>
      <c r="AF23" s="7">
        <v>2425.467529296875</v>
      </c>
      <c r="AG23" s="7">
        <v>2533.064697265625</v>
      </c>
      <c r="AH23" s="7">
        <v>2673.298828125</v>
      </c>
      <c r="AI23" s="7">
        <v>2820.202880859375</v>
      </c>
      <c r="AJ23" s="7">
        <v>2951.988525390625</v>
      </c>
      <c r="AK23" s="7">
        <v>3038.652587890625</v>
      </c>
      <c r="AL23" s="7">
        <v>3120</v>
      </c>
      <c r="AM23" s="7">
        <v>3120</v>
      </c>
      <c r="AN23" s="7">
        <v>3120</v>
      </c>
      <c r="AO23" s="7">
        <v>3120</v>
      </c>
      <c r="AP23" s="7">
        <v>3120</v>
      </c>
      <c r="AQ23" s="7">
        <v>3120</v>
      </c>
      <c r="AR23" s="7">
        <v>3164.35302734375</v>
      </c>
      <c r="AS23" s="7">
        <v>3293.673828125</v>
      </c>
      <c r="AT23" s="7">
        <v>3362.480712890625</v>
      </c>
      <c r="AU23" s="7">
        <v>3471.467529296875</v>
      </c>
      <c r="AV23" s="7">
        <v>3592.86376953125</v>
      </c>
      <c r="AW23" s="7">
        <v>3601.585205078125</v>
      </c>
      <c r="AX23" s="7">
        <v>3699.34326171875</v>
      </c>
      <c r="AY23" s="7">
        <v>3828.754638671875</v>
      </c>
      <c r="AZ23" s="7">
        <v>3944.172119140625</v>
      </c>
      <c r="BA23" s="7">
        <v>4092.90478515625</v>
      </c>
      <c r="BB23" s="7">
        <v>4200</v>
      </c>
      <c r="BC23" s="7">
        <v>4218.75830078125</v>
      </c>
      <c r="BD23" s="7">
        <v>4345.56005859375</v>
      </c>
      <c r="BE23" s="7">
        <v>4502.04736328125</v>
      </c>
      <c r="BF23" s="7">
        <v>4626.6064453125</v>
      </c>
      <c r="BG23" s="7">
        <v>4741.36328125</v>
      </c>
      <c r="BH23" s="7">
        <v>4800</v>
      </c>
      <c r="BI23" s="7">
        <v>4848.17333984375</v>
      </c>
      <c r="BJ23" s="7">
        <v>5013.0244140625</v>
      </c>
      <c r="BK23" s="7">
        <v>5150.107421875</v>
      </c>
      <c r="BL23" s="7">
        <v>5338.7392578125</v>
      </c>
      <c r="BM23" s="7">
        <v>5444.88720703125</v>
      </c>
      <c r="BN23" s="7">
        <v>5634.650390625</v>
      </c>
      <c r="BO23" s="7">
        <v>5813.63916015625</v>
      </c>
      <c r="BP23" s="7">
        <v>5986.04638671875</v>
      </c>
      <c r="BQ23" s="7">
        <v>6008.64892578125</v>
      </c>
      <c r="BR23" s="7">
        <v>6189.55126953125</v>
      </c>
      <c r="BS23" s="7">
        <v>6264.4228515625</v>
      </c>
      <c r="BT23" s="7">
        <v>6351.59130859375</v>
      </c>
      <c r="BU23" s="7">
        <v>6533.75146484375</v>
      </c>
      <c r="BV23" s="7">
        <v>6707.8515625</v>
      </c>
      <c r="BW23" s="7">
        <v>6971.61083984375</v>
      </c>
      <c r="BX23" s="7">
        <v>7193.91650390625</v>
      </c>
      <c r="BY23" s="7">
        <v>7263.00634765625</v>
      </c>
      <c r="BZ23" s="7">
        <v>7560.85205078125</v>
      </c>
      <c r="CA23" s="7">
        <v>7824.0234375</v>
      </c>
      <c r="CB23" s="7">
        <v>8105.2802734375</v>
      </c>
      <c r="CC23" s="7">
        <v>8394.427734375</v>
      </c>
      <c r="CD23" s="7">
        <v>8595.486328125</v>
      </c>
      <c r="CE23" s="7">
        <v>8991.9521484375</v>
      </c>
      <c r="CF23" s="7">
        <v>9356.796875</v>
      </c>
      <c r="CG23" s="7">
        <v>9625.7021484375</v>
      </c>
      <c r="CH23" s="7">
        <v>10039.947265625</v>
      </c>
      <c r="CI23" s="7">
        <v>10520.6982421875</v>
      </c>
      <c r="CJ23" s="7">
        <v>10957.353515625</v>
      </c>
      <c r="CK23" s="7">
        <v>11596.798828125</v>
      </c>
      <c r="CL23" s="7">
        <v>12028.080078125</v>
      </c>
      <c r="CM23" s="7">
        <v>12541.673828125</v>
      </c>
      <c r="CN23" s="7">
        <v>12975.591796875</v>
      </c>
      <c r="CO23" s="7">
        <v>13788.2421875</v>
      </c>
      <c r="CP23" s="7">
        <v>14636.2861328125</v>
      </c>
      <c r="CQ23" s="7">
        <v>15558.017578125</v>
      </c>
      <c r="CR23" s="7">
        <v>16753.033203125</v>
      </c>
      <c r="CS23" s="7">
        <v>18069.435546875</v>
      </c>
      <c r="CT23" s="7">
        <v>19771.98828125</v>
      </c>
      <c r="CU23" s="7">
        <v>21869.5078125</v>
      </c>
      <c r="CV23" s="7">
        <v>24472.423828125</v>
      </c>
      <c r="CW23" s="7">
        <v>28137.033203125</v>
      </c>
      <c r="CX23" s="7">
        <v>33364.49609375</v>
      </c>
      <c r="CY23" s="7">
        <v>42634.03125</v>
      </c>
      <c r="CZ23" s="7">
        <v>76071.640625</v>
      </c>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row>
  </sheetData>
  <mergeCells count="1">
    <mergeCell ref="DB1:DE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17"/>
  <sheetViews>
    <sheetView zoomScale="150" zoomScaleNormal="150" zoomScalePageLayoutView="150" workbookViewId="0">
      <selection activeCell="E4" sqref="E4"/>
    </sheetView>
  </sheetViews>
  <sheetFormatPr baseColWidth="10" defaultColWidth="10.83203125" defaultRowHeight="16" x14ac:dyDescent="0.2"/>
  <cols>
    <col min="1" max="1" width="11" style="5" bestFit="1" customWidth="1"/>
    <col min="2" max="2" width="12.1640625" style="5" bestFit="1" customWidth="1"/>
    <col min="3" max="3" width="11.6640625" style="5" bestFit="1" customWidth="1"/>
    <col min="4" max="6" width="10.83203125" style="5"/>
    <col min="7" max="7" width="10.6640625" style="5" bestFit="1" customWidth="1"/>
    <col min="8" max="8" width="11.83203125" style="5" bestFit="1" customWidth="1"/>
    <col min="9" max="16384" width="10.83203125" style="5"/>
  </cols>
  <sheetData>
    <row r="2" spans="1:8" x14ac:dyDescent="0.2">
      <c r="B2" s="5" t="s">
        <v>160</v>
      </c>
      <c r="C2" s="5" t="s">
        <v>161</v>
      </c>
      <c r="D2" s="5" t="s">
        <v>162</v>
      </c>
      <c r="E2" s="5" t="s">
        <v>163</v>
      </c>
      <c r="F2" s="5" t="s">
        <v>164</v>
      </c>
      <c r="G2" s="5" t="s">
        <v>165</v>
      </c>
      <c r="H2" s="5" t="s">
        <v>166</v>
      </c>
    </row>
    <row r="3" spans="1:8" x14ac:dyDescent="0.2">
      <c r="A3" s="5">
        <f>'2001-2015 PNAD avginc'!A3</f>
        <v>2001</v>
      </c>
      <c r="B3" s="26">
        <f>SUM('2001-2015 PNAD avginc'!E3:BB3)/SUM('2001-2015 PNAD avginc'!$E3:$CZ3)</f>
        <v>0.12517219663238294</v>
      </c>
      <c r="C3" s="26">
        <f>SUM('2001-2015 PNAD avginc'!BC3:CP3)/SUM('2001-2015 PNAD avginc'!$E3:$CZ3)</f>
        <v>0.40952716734257943</v>
      </c>
      <c r="D3" s="26">
        <f>SUM('2001-2015 PNAD avginc'!CQ3:CZ3)/SUM('2001-2015 PNAD avginc'!$E3:$CZ3)</f>
        <v>0.46530063602503746</v>
      </c>
      <c r="E3" s="26">
        <f>'2001-2015 PNAD avginc'!CZ3/SUM('2001-2015 PNAD avginc'!$E3:$CZ3)</f>
        <v>0.12867182505571953</v>
      </c>
      <c r="F3" s="26">
        <f>'2001-2015 PNAD avginc'!DJ3/SUM('2001-2015 PNAD avginc'!$E3:$CZ3)/10</f>
        <v>2.7400015683759306E-2</v>
      </c>
      <c r="G3" s="26">
        <f>'2001-2015 PNAD avginc'!DT3/SUM('2001-2015 PNAD avginc'!$E3:$CZ3)/100</f>
        <v>5.9341019166434614E-3</v>
      </c>
      <c r="H3" s="25">
        <f>'2001-2015 PNAD avginc'!ED3/SUM('2001-2015 PNAD avginc'!$E3:$CZ3)/1000</f>
        <v>9.6724012458735103E-4</v>
      </c>
    </row>
    <row r="4" spans="1:8" x14ac:dyDescent="0.2">
      <c r="A4" s="5">
        <f>'2001-2015 PNAD avginc'!A4</f>
        <v>2002</v>
      </c>
      <c r="B4" s="26">
        <f>SUM('2001-2015 PNAD avginc'!E4:BB4)/SUM('2001-2015 PNAD avginc'!$E4:$CZ4)</f>
        <v>0.12809335792901497</v>
      </c>
      <c r="C4" s="26">
        <f>SUM('2001-2015 PNAD avginc'!BC4:CP4)/SUM('2001-2015 PNAD avginc'!$E4:$CZ4)</f>
        <v>0.40876978147102416</v>
      </c>
      <c r="D4" s="26">
        <f>SUM('2001-2015 PNAD avginc'!CQ4:CZ4)/SUM('2001-2015 PNAD avginc'!$E4:$CZ4)</f>
        <v>0.46313686059996095</v>
      </c>
      <c r="E4" s="26">
        <f>'2001-2015 PNAD avginc'!CZ4/SUM('2001-2015 PNAD avginc'!$E4:$CZ4)</f>
        <v>0.12506332483766658</v>
      </c>
      <c r="F4" s="26">
        <f>'2001-2015 PNAD avginc'!DJ4/SUM('2001-2015 PNAD avginc'!$E4:$CZ4)/10</f>
        <v>2.787296117249401E-2</v>
      </c>
      <c r="G4" s="26">
        <f>'2001-2015 PNAD avginc'!DT4/SUM('2001-2015 PNAD avginc'!$E4:$CZ4)/100</f>
        <v>6.7043549773395661E-3</v>
      </c>
      <c r="H4" s="25">
        <f>'2001-2015 PNAD avginc'!ED4/SUM('2001-2015 PNAD avginc'!$E4:$CZ4)/1000</f>
        <v>1.8143101864440069E-3</v>
      </c>
    </row>
    <row r="5" spans="1:8" x14ac:dyDescent="0.2">
      <c r="A5" s="5">
        <f>'2001-2015 PNAD avginc'!A5</f>
        <v>2003</v>
      </c>
      <c r="B5" s="26">
        <f>SUM('2001-2015 PNAD avginc'!E5:BB5)/SUM('2001-2015 PNAD avginc'!$E5:$CZ5)</f>
        <v>0.13230165129394497</v>
      </c>
      <c r="C5" s="26">
        <f>SUM('2001-2015 PNAD avginc'!BC5:CP5)/SUM('2001-2015 PNAD avginc'!$E5:$CZ5)</f>
        <v>0.41546589894327296</v>
      </c>
      <c r="D5" s="26">
        <f>SUM('2001-2015 PNAD avginc'!CQ5:CZ5)/SUM('2001-2015 PNAD avginc'!$E5:$CZ5)</f>
        <v>0.45223244976278182</v>
      </c>
      <c r="E5" s="26">
        <f>'2001-2015 PNAD avginc'!CZ5/SUM('2001-2015 PNAD avginc'!$E5:$CZ5)</f>
        <v>0.11985124766865515</v>
      </c>
      <c r="F5" s="26">
        <f>'2001-2015 PNAD avginc'!DJ5/SUM('2001-2015 PNAD avginc'!$E5:$CZ5)/10</f>
        <v>2.4070402206026853E-2</v>
      </c>
      <c r="G5" s="26">
        <f>'2001-2015 PNAD avginc'!DT5/SUM('2001-2015 PNAD avginc'!$E5:$CZ5)/100</f>
        <v>4.2080018931689557E-3</v>
      </c>
      <c r="H5" s="25">
        <f>'2001-2015 PNAD avginc'!ED5/SUM('2001-2015 PNAD avginc'!$E5:$CZ5)/1000</f>
        <v>6.003622941472929E-4</v>
      </c>
    </row>
    <row r="6" spans="1:8" x14ac:dyDescent="0.2">
      <c r="A6" s="5">
        <f>'2001-2015 PNAD avginc'!A6</f>
        <v>2004</v>
      </c>
      <c r="B6" s="26">
        <f>SUM('2001-2015 PNAD avginc'!E6:BB6)/SUM('2001-2015 PNAD avginc'!$E6:$CZ6)</f>
        <v>0.13618226819481319</v>
      </c>
      <c r="C6" s="26">
        <f>SUM('2001-2015 PNAD avginc'!BC6:CP6)/SUM('2001-2015 PNAD avginc'!$E6:$CZ6)</f>
        <v>0.41795654549969108</v>
      </c>
      <c r="D6" s="26">
        <f>SUM('2001-2015 PNAD avginc'!CQ6:CZ6)/SUM('2001-2015 PNAD avginc'!$E6:$CZ6)</f>
        <v>0.44586118630549565</v>
      </c>
      <c r="E6" s="26">
        <f>'2001-2015 PNAD avginc'!CZ6/SUM('2001-2015 PNAD avginc'!$E6:$CZ6)</f>
        <v>0.11971474098252552</v>
      </c>
      <c r="F6" s="26">
        <f>'2001-2015 PNAD avginc'!DJ6/SUM('2001-2015 PNAD avginc'!$E6:$CZ6)/10</f>
        <v>2.5871976702232836E-2</v>
      </c>
      <c r="G6" s="26">
        <f>'2001-2015 PNAD avginc'!DT6/SUM('2001-2015 PNAD avginc'!$E6:$CZ6)/100</f>
        <v>5.8833555936998747E-3</v>
      </c>
      <c r="H6" s="25">
        <f>'2001-2015 PNAD avginc'!ED6/SUM('2001-2015 PNAD avginc'!$E6:$CZ6)/1000</f>
        <v>1.0374923561010537E-3</v>
      </c>
    </row>
    <row r="7" spans="1:8" x14ac:dyDescent="0.2">
      <c r="A7" s="5">
        <f>'2001-2015 PNAD avginc'!A7</f>
        <v>2005</v>
      </c>
      <c r="B7" s="26">
        <f>SUM('2001-2015 PNAD avginc'!E7:BB7)/SUM('2001-2015 PNAD avginc'!$E7:$CZ7)</f>
        <v>0.13907609544854987</v>
      </c>
      <c r="C7" s="26">
        <f>SUM('2001-2015 PNAD avginc'!BC7:CP7)/SUM('2001-2015 PNAD avginc'!$E7:$CZ7)</f>
        <v>0.41619158495623992</v>
      </c>
      <c r="D7" s="26">
        <f>SUM('2001-2015 PNAD avginc'!CQ7:CZ7)/SUM('2001-2015 PNAD avginc'!$E7:$CZ7)</f>
        <v>0.4447323195952102</v>
      </c>
      <c r="E7" s="26">
        <f>'2001-2015 PNAD avginc'!CZ7/SUM('2001-2015 PNAD avginc'!$E7:$CZ7)</f>
        <v>0.12076044233360078</v>
      </c>
      <c r="F7" s="26">
        <f>'2001-2015 PNAD avginc'!DJ7/SUM('2001-2015 PNAD avginc'!$E7:$CZ7)/10</f>
        <v>2.6531028178187571E-2</v>
      </c>
      <c r="G7" s="26">
        <f>'2001-2015 PNAD avginc'!DT7/SUM('2001-2015 PNAD avginc'!$E7:$CZ7)/100</f>
        <v>6.1856791870362202E-3</v>
      </c>
      <c r="H7" s="25">
        <f>'2001-2015 PNAD avginc'!ED7/SUM('2001-2015 PNAD avginc'!$E7:$CZ7)/1000</f>
        <v>1.3702534925412019E-3</v>
      </c>
    </row>
    <row r="8" spans="1:8" x14ac:dyDescent="0.2">
      <c r="A8" s="5">
        <f>'2001-2015 PNAD avginc'!A8</f>
        <v>2006</v>
      </c>
      <c r="B8" s="26">
        <f>SUM('2001-2015 PNAD avginc'!E8:BB8)/SUM('2001-2015 PNAD avginc'!$E8:$CZ8)</f>
        <v>0.14129201494422661</v>
      </c>
      <c r="C8" s="26">
        <f>SUM('2001-2015 PNAD avginc'!BC8:CP8)/SUM('2001-2015 PNAD avginc'!$E8:$CZ8)</f>
        <v>0.41762991049198817</v>
      </c>
      <c r="D8" s="26">
        <f>SUM('2001-2015 PNAD avginc'!CQ8:CZ8)/SUM('2001-2015 PNAD avginc'!$E8:$CZ8)</f>
        <v>0.44107807456378523</v>
      </c>
      <c r="E8" s="26">
        <f>'2001-2015 PNAD avginc'!CZ8/SUM('2001-2015 PNAD avginc'!$E8:$CZ8)</f>
        <v>0.11858049429994541</v>
      </c>
      <c r="F8" s="26">
        <f>'2001-2015 PNAD avginc'!DJ8/SUM('2001-2015 PNAD avginc'!$E8:$CZ8)/10</f>
        <v>2.5507029477404863E-2</v>
      </c>
      <c r="G8" s="26">
        <f>'2001-2015 PNAD avginc'!DT8/SUM('2001-2015 PNAD avginc'!$E8:$CZ8)/100</f>
        <v>5.6921471984030421E-3</v>
      </c>
      <c r="H8" s="25">
        <f>'2001-2015 PNAD avginc'!ED8/SUM('2001-2015 PNAD avginc'!$E8:$CZ8)/1000</f>
        <v>9.886070313289497E-4</v>
      </c>
    </row>
    <row r="9" spans="1:8" x14ac:dyDescent="0.2">
      <c r="A9" s="5">
        <f>'2001-2015 PNAD avginc'!A9</f>
        <v>2007</v>
      </c>
      <c r="B9" s="26">
        <f>SUM('2001-2015 PNAD avginc'!E9:BB9)/SUM('2001-2015 PNAD avginc'!$E9:$CZ9)</f>
        <v>0.14416423210855028</v>
      </c>
      <c r="C9" s="26">
        <f>SUM('2001-2015 PNAD avginc'!BC9:CP9)/SUM('2001-2015 PNAD avginc'!$E9:$CZ9)</f>
        <v>0.42374697588091864</v>
      </c>
      <c r="D9" s="26">
        <f>SUM('2001-2015 PNAD avginc'!CQ9:CZ9)/SUM('2001-2015 PNAD avginc'!$E9:$CZ9)</f>
        <v>0.43208879201053108</v>
      </c>
      <c r="E9" s="26">
        <f>'2001-2015 PNAD avginc'!CZ9/SUM('2001-2015 PNAD avginc'!$E9:$CZ9)</f>
        <v>0.1157505677705627</v>
      </c>
      <c r="F9" s="26">
        <f>'2001-2015 PNAD avginc'!DJ9/SUM('2001-2015 PNAD avginc'!$E9:$CZ9)/10</f>
        <v>2.5683382937173965E-2</v>
      </c>
      <c r="G9" s="26">
        <f>'2001-2015 PNAD avginc'!DT9/SUM('2001-2015 PNAD avginc'!$E9:$CZ9)/100</f>
        <v>5.5480256927461311E-3</v>
      </c>
      <c r="H9" s="25">
        <f>'2001-2015 PNAD avginc'!ED9/SUM('2001-2015 PNAD avginc'!$E9:$CZ9)/1000</f>
        <v>9.2489433009029537E-4</v>
      </c>
    </row>
    <row r="10" spans="1:8" x14ac:dyDescent="0.2">
      <c r="A10" s="5">
        <f>'2001-2015 PNAD avginc'!A10</f>
        <v>2008</v>
      </c>
      <c r="B10" s="26">
        <f>SUM('2001-2015 PNAD avginc'!E10:BB10)/SUM('2001-2015 PNAD avginc'!$E10:$CZ10)</f>
        <v>0.14955682016189253</v>
      </c>
      <c r="C10" s="26">
        <f>SUM('2001-2015 PNAD avginc'!BC10:CP10)/SUM('2001-2015 PNAD avginc'!$E10:$CZ10)</f>
        <v>0.42533283090239227</v>
      </c>
      <c r="D10" s="26">
        <f>SUM('2001-2015 PNAD avginc'!CQ10:CZ10)/SUM('2001-2015 PNAD avginc'!$E10:$CZ10)</f>
        <v>0.4251103489357152</v>
      </c>
      <c r="E10" s="26">
        <f>'2001-2015 PNAD avginc'!CZ10/SUM('2001-2015 PNAD avginc'!$E10:$CZ10)</f>
        <v>0.11474457506675796</v>
      </c>
      <c r="F10" s="26">
        <f>'2001-2015 PNAD avginc'!DJ10/SUM('2001-2015 PNAD avginc'!$E10:$CZ10)/10</f>
        <v>2.5267881209704857E-2</v>
      </c>
      <c r="G10" s="26">
        <f>'2001-2015 PNAD avginc'!DT10/SUM('2001-2015 PNAD avginc'!$E10:$CZ10)/100</f>
        <v>5.1663022028614917E-3</v>
      </c>
      <c r="H10" s="25">
        <f>'2001-2015 PNAD avginc'!ED10/SUM('2001-2015 PNAD avginc'!$E10:$CZ10)/1000</f>
        <v>8.7127324340305454E-4</v>
      </c>
    </row>
    <row r="11" spans="1:8" x14ac:dyDescent="0.2">
      <c r="A11" s="5">
        <f>'2001-2015 PNAD avginc'!A11</f>
        <v>2009</v>
      </c>
      <c r="B11" s="26">
        <f>SUM('2001-2015 PNAD avginc'!E11:BB11)/SUM('2001-2015 PNAD avginc'!$E11:$CZ11)</f>
        <v>0.15098319962709641</v>
      </c>
      <c r="C11" s="26">
        <f>SUM('2001-2015 PNAD avginc'!BC11:CP11)/SUM('2001-2015 PNAD avginc'!$E11:$CZ11)</f>
        <v>0.42548536429099132</v>
      </c>
      <c r="D11" s="26">
        <f>SUM('2001-2015 PNAD avginc'!CQ11:CZ11)/SUM('2001-2015 PNAD avginc'!$E11:$CZ11)</f>
        <v>0.42353143608191224</v>
      </c>
      <c r="E11" s="26">
        <f>'2001-2015 PNAD avginc'!CZ11/SUM('2001-2015 PNAD avginc'!$E11:$CZ11)</f>
        <v>0.11810766968433783</v>
      </c>
      <c r="F11" s="26">
        <f>'2001-2015 PNAD avginc'!DJ11/SUM('2001-2015 PNAD avginc'!$E11:$CZ11)/10</f>
        <v>3.1287472724102247E-2</v>
      </c>
      <c r="G11" s="26">
        <f>'2001-2015 PNAD avginc'!DT11/SUM('2001-2015 PNAD avginc'!$E11:$CZ11)/100</f>
        <v>1.2473007230516142E-2</v>
      </c>
      <c r="H11" s="25">
        <f>'2001-2015 PNAD avginc'!ED11/SUM('2001-2015 PNAD avginc'!$E11:$CZ11)/1000</f>
        <v>3.2540432941147108E-3</v>
      </c>
    </row>
    <row r="12" spans="1:8" x14ac:dyDescent="0.2">
      <c r="A12" s="5">
        <f>'2001-2015 PNAD avginc'!A12</f>
        <v>2010</v>
      </c>
      <c r="B12" s="26">
        <f>SUM('2001-2015 PNAD avginc'!E12:BB12)/SUM('2001-2015 PNAD avginc'!$E12:$CZ12)</f>
        <v>0.15381813758416549</v>
      </c>
      <c r="C12" s="26">
        <f>SUM('2001-2015 PNAD avginc'!BC12:CP12)/SUM('2001-2015 PNAD avginc'!$E12:$CZ12)</f>
        <v>0.42750698097301215</v>
      </c>
      <c r="D12" s="26">
        <f>SUM('2001-2015 PNAD avginc'!CQ12:CZ12)/SUM('2001-2015 PNAD avginc'!$E12:$CZ12)</f>
        <v>0.41867488144282239</v>
      </c>
      <c r="E12" s="26">
        <f>'2001-2015 PNAD avginc'!CZ12/SUM('2001-2015 PNAD avginc'!$E12:$CZ12)</f>
        <v>0.11451320940741022</v>
      </c>
      <c r="F12" s="26">
        <f>'2001-2015 PNAD avginc'!DJ12/SUM('2001-2015 PNAD avginc'!$E12:$CZ12)/10</f>
        <v>2.7342517094112905E-2</v>
      </c>
      <c r="G12" s="26">
        <f>'2001-2015 PNAD avginc'!DT12/SUM('2001-2015 PNAD avginc'!$E12:$CZ12)/100</f>
        <v>8.7944500081774072E-3</v>
      </c>
      <c r="H12" s="25">
        <f>'2001-2015 PNAD avginc'!ED12/SUM('2001-2015 PNAD avginc'!$E12:$CZ12)/1000</f>
        <v>2.0517528251128305E-3</v>
      </c>
    </row>
    <row r="13" spans="1:8" x14ac:dyDescent="0.2">
      <c r="A13" s="5">
        <f>'2001-2015 PNAD avginc'!A13</f>
        <v>2011</v>
      </c>
      <c r="B13" s="26">
        <f>SUM('2001-2015 PNAD avginc'!E13:BB13)/SUM('2001-2015 PNAD avginc'!$E13:$CZ13)</f>
        <v>0.15622624571516766</v>
      </c>
      <c r="C13" s="26">
        <f>SUM('2001-2015 PNAD avginc'!BC13:CP13)/SUM('2001-2015 PNAD avginc'!$E13:$CZ13)</f>
        <v>0.42922422192976917</v>
      </c>
      <c r="D13" s="26">
        <f>SUM('2001-2015 PNAD avginc'!CQ13:CZ13)/SUM('2001-2015 PNAD avginc'!$E13:$CZ13)</f>
        <v>0.4145495323550632</v>
      </c>
      <c r="E13" s="26">
        <f>'2001-2015 PNAD avginc'!CZ13/SUM('2001-2015 PNAD avginc'!$E13:$CZ13)</f>
        <v>0.11145993305691726</v>
      </c>
      <c r="F13" s="26">
        <f>'2001-2015 PNAD avginc'!DJ13/SUM('2001-2015 PNAD avginc'!$E13:$CZ13)/10</f>
        <v>2.3991516164681002E-2</v>
      </c>
      <c r="G13" s="26">
        <f>'2001-2015 PNAD avginc'!DT13/SUM('2001-2015 PNAD avginc'!$E13:$CZ13)/100</f>
        <v>5.6697383948660952E-3</v>
      </c>
      <c r="H13" s="25">
        <f>'2001-2015 PNAD avginc'!ED13/SUM('2001-2015 PNAD avginc'!$E13:$CZ13)/1000</f>
        <v>1.0304798737911186E-3</v>
      </c>
    </row>
    <row r="14" spans="1:8" x14ac:dyDescent="0.2">
      <c r="A14" s="5">
        <f>'2001-2015 PNAD avginc'!A14</f>
        <v>2012</v>
      </c>
      <c r="B14" s="26">
        <f>SUM('2001-2015 PNAD avginc'!E14:BB14)/SUM('2001-2015 PNAD avginc'!$E14:$CZ14)</f>
        <v>0.15855153247119519</v>
      </c>
      <c r="C14" s="26">
        <f>SUM('2001-2015 PNAD avginc'!BC14:CP14)/SUM('2001-2015 PNAD avginc'!$E14:$CZ14)</f>
        <v>0.43058512559968898</v>
      </c>
      <c r="D14" s="26">
        <f>SUM('2001-2015 PNAD avginc'!CQ14:CZ14)/SUM('2001-2015 PNAD avginc'!$E14:$CZ14)</f>
        <v>0.41086334192911583</v>
      </c>
      <c r="E14" s="26">
        <f>'2001-2015 PNAD avginc'!CZ14/SUM('2001-2015 PNAD avginc'!$E14:$CZ14)</f>
        <v>0.11456916594958154</v>
      </c>
      <c r="F14" s="26">
        <f>'2001-2015 PNAD avginc'!DJ14/SUM('2001-2015 PNAD avginc'!$E14:$CZ14)/10</f>
        <v>3.1022390194884546E-2</v>
      </c>
      <c r="G14" s="26">
        <f>'2001-2015 PNAD avginc'!DT14/SUM('2001-2015 PNAD avginc'!$E14:$CZ14)/100</f>
        <v>9.3018505840447123E-3</v>
      </c>
      <c r="H14" s="25">
        <f>'2001-2015 PNAD avginc'!ED14/SUM('2001-2015 PNAD avginc'!$E14:$CZ14)/1000</f>
        <v>1.3356459411622197E-3</v>
      </c>
    </row>
    <row r="15" spans="1:8" x14ac:dyDescent="0.2">
      <c r="A15" s="5">
        <f>'2001-2015 PNAD avginc'!A15</f>
        <v>2013</v>
      </c>
      <c r="B15" s="26">
        <f>SUM('2001-2015 PNAD avginc'!E15:BB15)/SUM('2001-2015 PNAD avginc'!$E15:$CZ15)</f>
        <v>0.15858341086177119</v>
      </c>
      <c r="C15" s="26">
        <f>SUM('2001-2015 PNAD avginc'!BC15:CP15)/SUM('2001-2015 PNAD avginc'!$E15:$CZ15)</f>
        <v>0.43202546944324693</v>
      </c>
      <c r="D15" s="26">
        <f>SUM('2001-2015 PNAD avginc'!CQ15:CZ15)/SUM('2001-2015 PNAD avginc'!$E15:$CZ15)</f>
        <v>0.40939111969498188</v>
      </c>
      <c r="E15" s="26">
        <f>'2001-2015 PNAD avginc'!CZ15/SUM('2001-2015 PNAD avginc'!$E15:$CZ15)</f>
        <v>0.10992921548054024</v>
      </c>
      <c r="F15" s="26">
        <f>'2001-2015 PNAD avginc'!DJ15/SUM('2001-2015 PNAD avginc'!$E15:$CZ15)/10</f>
        <v>2.4606526284094508E-2</v>
      </c>
      <c r="G15" s="26">
        <f>'2001-2015 PNAD avginc'!DT15/SUM('2001-2015 PNAD avginc'!$E15:$CZ15)/100</f>
        <v>5.2977525519247136E-3</v>
      </c>
      <c r="H15" s="25">
        <f>'2001-2015 PNAD avginc'!ED15/SUM('2001-2015 PNAD avginc'!$E15:$CZ15)/1000</f>
        <v>1.0519287566784813E-3</v>
      </c>
    </row>
    <row r="16" spans="1:8" x14ac:dyDescent="0.2">
      <c r="A16" s="5">
        <f>'2001-2015 PNAD avginc'!A16</f>
        <v>2014</v>
      </c>
      <c r="B16" s="26">
        <f>SUM('2001-2015 PNAD avginc'!E16:BB16)/SUM('2001-2015 PNAD avginc'!$E16:$CZ16)</f>
        <v>0.16170330956793502</v>
      </c>
      <c r="C16" s="26">
        <f>SUM('2001-2015 PNAD avginc'!BC16:CP16)/SUM('2001-2015 PNAD avginc'!$E16:$CZ16)</f>
        <v>0.43414649147589951</v>
      </c>
      <c r="D16" s="26">
        <f>SUM('2001-2015 PNAD avginc'!CQ16:CZ16)/SUM('2001-2015 PNAD avginc'!$E16:$CZ16)</f>
        <v>0.4041501989561655</v>
      </c>
      <c r="E16" s="26">
        <f>'2001-2015 PNAD avginc'!CZ16/SUM('2001-2015 PNAD avginc'!$E16:$CZ16)</f>
        <v>0.10648840241833527</v>
      </c>
      <c r="F16" s="26">
        <f>'2001-2015 PNAD avginc'!DJ16/SUM('2001-2015 PNAD avginc'!$E16:$CZ16)/10</f>
        <v>2.3898249107864492E-2</v>
      </c>
      <c r="G16" s="26">
        <f>'2001-2015 PNAD avginc'!DT16/SUM('2001-2015 PNAD avginc'!$E16:$CZ16)/100</f>
        <v>5.1757188516557218E-3</v>
      </c>
      <c r="H16" s="25">
        <f>'2001-2015 PNAD avginc'!ED16/SUM('2001-2015 PNAD avginc'!$E16:$CZ16)/1000</f>
        <v>9.8846156698983588E-4</v>
      </c>
    </row>
    <row r="17" spans="1:8" x14ac:dyDescent="0.2">
      <c r="A17" s="5">
        <f>'2001-2015 PNAD avginc'!A17</f>
        <v>2015</v>
      </c>
      <c r="B17" s="26">
        <f>SUM('2001-2015 PNAD avginc'!E17:BB17)/SUM('2001-2015 PNAD avginc'!$E17:$CZ17)</f>
        <v>0.16025057579802729</v>
      </c>
      <c r="C17" s="26">
        <f>SUM('2001-2015 PNAD avginc'!BC17:CP17)/SUM('2001-2015 PNAD avginc'!$E17:$CZ17)</f>
        <v>0.43601610688104403</v>
      </c>
      <c r="D17" s="26">
        <f>SUM('2001-2015 PNAD avginc'!CQ17:CZ17)/SUM('2001-2015 PNAD avginc'!$E17:$CZ17)</f>
        <v>0.40373331732092871</v>
      </c>
      <c r="E17" s="26">
        <f>'2001-2015 PNAD avginc'!CZ17/SUM('2001-2015 PNAD avginc'!$E17:$CZ17)</f>
        <v>0.10658216466877554</v>
      </c>
      <c r="F17" s="26">
        <f>'2001-2015 PNAD avginc'!DJ17/SUM('2001-2015 PNAD avginc'!$E17:$CZ17)/10</f>
        <v>2.3363312582590477E-2</v>
      </c>
      <c r="G17" s="26">
        <f>'2001-2015 PNAD avginc'!DT17/SUM('2001-2015 PNAD avginc'!$E17:$CZ17)/100</f>
        <v>5.5943706636689414E-3</v>
      </c>
      <c r="H17" s="25">
        <f>'2001-2015 PNAD avginc'!ED17/SUM('2001-2015 PNAD avginc'!$E17:$CZ17)/1000</f>
        <v>1.0234731757675149E-3</v>
      </c>
    </row>
  </sheetData>
  <pageMargins left="0.75" right="0.75" top="1" bottom="1" header="0.5" footer="0.5"/>
  <pageSetup paperSize="9" orientation="portrait"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G14"/>
  <sheetViews>
    <sheetView workbookViewId="0">
      <pane xSplit="2" ySplit="2" topLeftCell="C3" activePane="bottomRight" state="frozen"/>
      <selection pane="topRight" activeCell="D1" sqref="D1"/>
      <selection pane="bottomLeft" activeCell="A4" sqref="A4"/>
      <selection pane="bottomRight" activeCell="L11" sqref="L11"/>
    </sheetView>
  </sheetViews>
  <sheetFormatPr baseColWidth="10" defaultColWidth="10.83203125" defaultRowHeight="16" x14ac:dyDescent="0.2"/>
  <cols>
    <col min="1" max="1" width="11.33203125" style="15" bestFit="1" customWidth="1"/>
    <col min="2" max="2" width="12.6640625" style="7" customWidth="1"/>
    <col min="3" max="101" width="11.33203125" style="7" bestFit="1" customWidth="1"/>
    <col min="102" max="102" width="16" style="7" customWidth="1"/>
    <col min="103" max="103" width="13.83203125" style="7" bestFit="1" customWidth="1"/>
    <col min="104" max="111" width="11.33203125" style="7" bestFit="1" customWidth="1"/>
    <col min="112" max="112" width="11.33203125" style="7" customWidth="1"/>
    <col min="113" max="113" width="13.83203125" style="7" bestFit="1" customWidth="1"/>
    <col min="114" max="121" width="11.33203125" style="7" bestFit="1" customWidth="1"/>
    <col min="122" max="122" width="11.33203125" style="7" customWidth="1"/>
    <col min="123" max="123" width="12.83203125" style="7" bestFit="1" customWidth="1"/>
    <col min="124" max="131" width="11.33203125" style="7" bestFit="1" customWidth="1"/>
    <col min="132" max="132" width="12.1640625" style="7" bestFit="1" customWidth="1"/>
    <col min="133" max="133" width="11.1640625" style="7" bestFit="1" customWidth="1"/>
    <col min="134" max="134" width="11.1640625" style="7" customWidth="1"/>
    <col min="135" max="135" width="14.33203125" style="7" bestFit="1" customWidth="1"/>
    <col min="136" max="136" width="19.5" style="7" bestFit="1" customWidth="1"/>
    <col min="137" max="16384" width="10.83203125" style="7"/>
  </cols>
  <sheetData>
    <row r="1" spans="1:137" x14ac:dyDescent="0.2">
      <c r="CX1" s="7" t="s">
        <v>167</v>
      </c>
      <c r="CY1" s="7" t="s">
        <v>168</v>
      </c>
    </row>
    <row r="2" spans="1:137" x14ac:dyDescent="0.2">
      <c r="B2" s="7" t="s">
        <v>0</v>
      </c>
      <c r="C2" s="7" t="s">
        <v>109</v>
      </c>
      <c r="D2" s="7" t="s">
        <v>1</v>
      </c>
      <c r="E2" s="7" t="s">
        <v>2</v>
      </c>
      <c r="F2" s="7" t="s">
        <v>3</v>
      </c>
      <c r="G2" s="7" t="s">
        <v>4</v>
      </c>
      <c r="H2" s="7" t="s">
        <v>5</v>
      </c>
      <c r="I2" s="7" t="s">
        <v>6</v>
      </c>
      <c r="J2" s="7" t="s">
        <v>7</v>
      </c>
      <c r="K2" s="7" t="s">
        <v>8</v>
      </c>
      <c r="L2" s="7" t="s">
        <v>9</v>
      </c>
      <c r="M2" s="7" t="s">
        <v>10</v>
      </c>
      <c r="N2" s="7" t="s">
        <v>11</v>
      </c>
      <c r="O2" s="7" t="s">
        <v>12</v>
      </c>
      <c r="P2" s="7" t="s">
        <v>13</v>
      </c>
      <c r="Q2" s="7" t="s">
        <v>14</v>
      </c>
      <c r="R2" s="7" t="s">
        <v>15</v>
      </c>
      <c r="S2" s="7" t="s">
        <v>16</v>
      </c>
      <c r="T2" s="7" t="s">
        <v>17</v>
      </c>
      <c r="U2" s="7" t="s">
        <v>18</v>
      </c>
      <c r="V2" s="7" t="s">
        <v>19</v>
      </c>
      <c r="W2" s="7" t="s">
        <v>20</v>
      </c>
      <c r="X2" s="7" t="s">
        <v>21</v>
      </c>
      <c r="Y2" s="7" t="s">
        <v>22</v>
      </c>
      <c r="Z2" s="7" t="s">
        <v>23</v>
      </c>
      <c r="AA2" s="7" t="s">
        <v>24</v>
      </c>
      <c r="AB2" s="7" t="s">
        <v>25</v>
      </c>
      <c r="AC2" s="7" t="s">
        <v>26</v>
      </c>
      <c r="AD2" s="7" t="s">
        <v>27</v>
      </c>
      <c r="AE2" s="7" t="s">
        <v>28</v>
      </c>
      <c r="AF2" s="7" t="s">
        <v>29</v>
      </c>
      <c r="AG2" s="7" t="s">
        <v>30</v>
      </c>
      <c r="AH2" s="7" t="s">
        <v>31</v>
      </c>
      <c r="AI2" s="7" t="s">
        <v>32</v>
      </c>
      <c r="AJ2" s="7" t="s">
        <v>33</v>
      </c>
      <c r="AK2" s="7" t="s">
        <v>34</v>
      </c>
      <c r="AL2" s="7" t="s">
        <v>35</v>
      </c>
      <c r="AM2" s="7" t="s">
        <v>36</v>
      </c>
      <c r="AN2" s="7" t="s">
        <v>37</v>
      </c>
      <c r="AO2" s="7" t="s">
        <v>38</v>
      </c>
      <c r="AP2" s="7" t="s">
        <v>39</v>
      </c>
      <c r="AQ2" s="7" t="s">
        <v>40</v>
      </c>
      <c r="AR2" s="7" t="s">
        <v>41</v>
      </c>
      <c r="AS2" s="7" t="s">
        <v>42</v>
      </c>
      <c r="AT2" s="7" t="s">
        <v>43</v>
      </c>
      <c r="AU2" s="7" t="s">
        <v>44</v>
      </c>
      <c r="AV2" s="7" t="s">
        <v>45</v>
      </c>
      <c r="AW2" s="7" t="s">
        <v>46</v>
      </c>
      <c r="AX2" s="7" t="s">
        <v>47</v>
      </c>
      <c r="AY2" s="7" t="s">
        <v>48</v>
      </c>
      <c r="AZ2" s="7" t="s">
        <v>49</v>
      </c>
      <c r="BA2" s="7" t="s">
        <v>50</v>
      </c>
      <c r="BB2" s="7" t="s">
        <v>51</v>
      </c>
      <c r="BC2" s="7" t="s">
        <v>52</v>
      </c>
      <c r="BD2" s="7" t="s">
        <v>53</v>
      </c>
      <c r="BE2" s="7" t="s">
        <v>54</v>
      </c>
      <c r="BF2" s="7" t="s">
        <v>55</v>
      </c>
      <c r="BG2" s="7" t="s">
        <v>56</v>
      </c>
      <c r="BH2" s="7" t="s">
        <v>57</v>
      </c>
      <c r="BI2" s="7" t="s">
        <v>58</v>
      </c>
      <c r="BJ2" s="7" t="s">
        <v>59</v>
      </c>
      <c r="BK2" s="7" t="s">
        <v>60</v>
      </c>
      <c r="BL2" s="7" t="s">
        <v>61</v>
      </c>
      <c r="BM2" s="7" t="s">
        <v>62</v>
      </c>
      <c r="BN2" s="7" t="s">
        <v>63</v>
      </c>
      <c r="BO2" s="7" t="s">
        <v>64</v>
      </c>
      <c r="BP2" s="7" t="s">
        <v>65</v>
      </c>
      <c r="BQ2" s="7" t="s">
        <v>66</v>
      </c>
      <c r="BR2" s="7" t="s">
        <v>67</v>
      </c>
      <c r="BS2" s="7" t="s">
        <v>68</v>
      </c>
      <c r="BT2" s="7" t="s">
        <v>69</v>
      </c>
      <c r="BU2" s="7" t="s">
        <v>70</v>
      </c>
      <c r="BV2" s="7" t="s">
        <v>71</v>
      </c>
      <c r="BW2" s="7" t="s">
        <v>72</v>
      </c>
      <c r="BX2" s="7" t="s">
        <v>73</v>
      </c>
      <c r="BY2" s="7" t="s">
        <v>74</v>
      </c>
      <c r="BZ2" s="7" t="s">
        <v>75</v>
      </c>
      <c r="CA2" s="7" t="s">
        <v>76</v>
      </c>
      <c r="CB2" s="7" t="s">
        <v>77</v>
      </c>
      <c r="CC2" s="7" t="s">
        <v>78</v>
      </c>
      <c r="CD2" s="7" t="s">
        <v>79</v>
      </c>
      <c r="CE2" s="7" t="s">
        <v>80</v>
      </c>
      <c r="CF2" s="7" t="s">
        <v>81</v>
      </c>
      <c r="CG2" s="7" t="s">
        <v>82</v>
      </c>
      <c r="CH2" s="7" t="s">
        <v>83</v>
      </c>
      <c r="CI2" s="7" t="s">
        <v>84</v>
      </c>
      <c r="CJ2" s="7" t="s">
        <v>85</v>
      </c>
      <c r="CK2" s="7" t="s">
        <v>86</v>
      </c>
      <c r="CL2" s="7" t="s">
        <v>87</v>
      </c>
      <c r="CM2" s="7" t="s">
        <v>88</v>
      </c>
      <c r="CN2" s="7" t="s">
        <v>89</v>
      </c>
      <c r="CO2" s="7" t="s">
        <v>90</v>
      </c>
      <c r="CP2" s="7" t="s">
        <v>91</v>
      </c>
      <c r="CQ2" s="7" t="s">
        <v>92</v>
      </c>
      <c r="CR2" s="7" t="s">
        <v>93</v>
      </c>
      <c r="CS2" s="7" t="s">
        <v>94</v>
      </c>
      <c r="CT2" s="7" t="s">
        <v>95</v>
      </c>
      <c r="CU2" s="7" t="s">
        <v>96</v>
      </c>
      <c r="CV2" s="7" t="s">
        <v>97</v>
      </c>
      <c r="CW2" s="7" t="s">
        <v>98</v>
      </c>
      <c r="CX2" s="7" t="s">
        <v>99</v>
      </c>
      <c r="CY2" s="7" t="s">
        <v>154</v>
      </c>
      <c r="CZ2" s="7" t="s">
        <v>100</v>
      </c>
      <c r="DA2" s="7" t="s">
        <v>101</v>
      </c>
      <c r="DB2" s="7" t="s">
        <v>102</v>
      </c>
      <c r="DC2" s="7" t="s">
        <v>103</v>
      </c>
      <c r="DD2" s="7" t="s">
        <v>104</v>
      </c>
      <c r="DE2" s="7" t="s">
        <v>105</v>
      </c>
      <c r="DF2" s="7" t="s">
        <v>106</v>
      </c>
      <c r="DG2" s="7" t="s">
        <v>107</v>
      </c>
      <c r="DH2" s="7" t="s">
        <v>108</v>
      </c>
      <c r="DI2" s="7" t="s">
        <v>155</v>
      </c>
      <c r="DJ2" s="7" t="s">
        <v>135</v>
      </c>
      <c r="DK2" s="7" t="s">
        <v>136</v>
      </c>
      <c r="DL2" s="7" t="s">
        <v>137</v>
      </c>
      <c r="DM2" s="7" t="s">
        <v>138</v>
      </c>
      <c r="DN2" s="7" t="s">
        <v>139</v>
      </c>
      <c r="DO2" s="7" t="s">
        <v>140</v>
      </c>
      <c r="DP2" s="7" t="s">
        <v>141</v>
      </c>
      <c r="DQ2" s="7" t="s">
        <v>142</v>
      </c>
      <c r="DR2" s="7" t="s">
        <v>143</v>
      </c>
      <c r="DS2" s="7" t="s">
        <v>156</v>
      </c>
      <c r="DT2" s="7" t="s">
        <v>144</v>
      </c>
      <c r="DU2" s="7" t="s">
        <v>145</v>
      </c>
      <c r="DV2" s="7" t="s">
        <v>146</v>
      </c>
      <c r="DW2" s="7" t="s">
        <v>147</v>
      </c>
      <c r="DX2" s="7" t="s">
        <v>148</v>
      </c>
      <c r="DY2" s="7" t="s">
        <v>149</v>
      </c>
      <c r="DZ2" s="7" t="s">
        <v>150</v>
      </c>
      <c r="EA2" s="7" t="s">
        <v>151</v>
      </c>
      <c r="EB2" s="7" t="s">
        <v>152</v>
      </c>
    </row>
    <row r="3" spans="1:137" x14ac:dyDescent="0.2">
      <c r="A3" s="15">
        <v>2007</v>
      </c>
      <c r="B3" s="7">
        <f>'2001-2015 PNAD avginc'!D9</f>
        <v>122434200</v>
      </c>
      <c r="C3" s="7">
        <f>'[16]total, Brazil – equal split, 20'!F5</f>
        <v>232.49161025794794</v>
      </c>
      <c r="D3" s="7">
        <f>'[16]total, Brazil – equal split, 20'!G5</f>
        <v>697.47483076980177</v>
      </c>
      <c r="E3" s="7">
        <f>'[16]total, Brazil – equal split, 20'!H5</f>
        <v>1162.4580512852488</v>
      </c>
      <c r="F3" s="7">
        <f>'[16]total, Brazil – equal split, 20'!I5</f>
        <v>1627.4412718006949</v>
      </c>
      <c r="G3" s="7">
        <f>'[16]total, Brazil – equal split, 20'!J5</f>
        <v>2092.4244923115007</v>
      </c>
      <c r="H3" s="7">
        <f>'[16]total, Brazil – equal split, 20'!K5</f>
        <v>2557.4077128293447</v>
      </c>
      <c r="I3" s="7">
        <f>'[16]total, Brazil – equal split, 20'!L5</f>
        <v>3022.3909333411948</v>
      </c>
      <c r="J3" s="7">
        <f>'[16]total, Brazil – equal split, 20'!M5</f>
        <v>3486.9622942438573</v>
      </c>
      <c r="K3" s="7">
        <f>'[16]total, Brazil – equal split, 20'!N5</f>
        <v>3943.510444837068</v>
      </c>
      <c r="L3" s="7">
        <f>'[16]total, Brazil – equal split, 20'!O5</f>
        <v>4396.9863946757887</v>
      </c>
      <c r="M3" s="7">
        <f>'[16]total, Brazil – equal split, 20'!P5</f>
        <v>4850.751474553329</v>
      </c>
      <c r="N3" s="7">
        <f>'[16]total, Brazil – equal split, 20'!Q5</f>
        <v>5305.7571000668404</v>
      </c>
      <c r="O3" s="7">
        <f>'[16]total, Brazil – equal split, 20'!R5</f>
        <v>5766.6597046053103</v>
      </c>
      <c r="P3" s="7">
        <f>'[16]total, Brazil – equal split, 20'!S5</f>
        <v>6228.392355627725</v>
      </c>
      <c r="Q3" s="7">
        <f>'[16]total, Brazil – equal split, 20'!T5</f>
        <v>6683.3192959382541</v>
      </c>
      <c r="R3" s="7">
        <f>'[16]total, Brazil – equal split, 20'!U5</f>
        <v>7079.9384374931897</v>
      </c>
      <c r="S3" s="7">
        <f>'[16]total, Brazil – equal split, 20'!V5</f>
        <v>7211.6506165063174</v>
      </c>
      <c r="T3" s="7">
        <f>'[16]total, Brazil – equal split, 20'!W5</f>
        <v>7238.9274898072763</v>
      </c>
      <c r="U3" s="7">
        <f>'[16]total, Brazil – equal split, 20'!X5</f>
        <v>7266.2043631074457</v>
      </c>
      <c r="V3" s="7">
        <f>'[16]total, Brazil – equal split, 20'!Y5</f>
        <v>7293.4812364122772</v>
      </c>
      <c r="W3" s="7">
        <f>'[16]total, Brazil – equal split, 20'!Z5</f>
        <v>7320.7581097121874</v>
      </c>
      <c r="X3" s="7">
        <f>'[16]total, Brazil – equal split, 20'!AA5</f>
        <v>7348.0349830140021</v>
      </c>
      <c r="Y3" s="7">
        <f>'[16]total, Brazil – equal split, 20'!AB5</f>
        <v>7375.3118563170365</v>
      </c>
      <c r="Z3" s="7">
        <f>'[16]total, Brazil – equal split, 20'!AC5</f>
        <v>7402.5887296182946</v>
      </c>
      <c r="AA3" s="7">
        <f>'[16]total, Brazil – equal split, 20'!AD5</f>
        <v>7429.8656029204085</v>
      </c>
      <c r="AB3" s="7">
        <f>'[16]total, Brazil – equal split, 20'!AE5</f>
        <v>7457.1424762216475</v>
      </c>
      <c r="AC3" s="7">
        <f>'[16]total, Brazil – equal split, 20'!AF5</f>
        <v>7484.4193495240825</v>
      </c>
      <c r="AD3" s="7">
        <f>'[16]total, Brazil – equal split, 20'!AG5</f>
        <v>7511.6962228259172</v>
      </c>
      <c r="AE3" s="7">
        <f>'[16]total, Brazil – equal split, 20'!AH5</f>
        <v>7538.9730961262994</v>
      </c>
      <c r="AF3" s="7">
        <f>'[16]total, Brazil – equal split, 20'!AI5</f>
        <v>7566.2499694303378</v>
      </c>
      <c r="AG3" s="7">
        <f>'[16]total, Brazil – equal split, 20'!AJ5</f>
        <v>7593.5268427305282</v>
      </c>
      <c r="AH3" s="7">
        <f>'[16]total, Brazil – equal split, 20'!AK5</f>
        <v>7620.8037160338608</v>
      </c>
      <c r="AI3" s="7">
        <f>'[16]total, Brazil – equal split, 20'!AL5</f>
        <v>7648.0805893347997</v>
      </c>
      <c r="AJ3" s="7">
        <f>'[16]total, Brazil – equal split, 20'!AM5</f>
        <v>7675.3574626355876</v>
      </c>
      <c r="AK3" s="7">
        <f>'[16]total, Brazil – equal split, 20'!AN5</f>
        <v>7702.6343359395205</v>
      </c>
      <c r="AL3" s="7">
        <f>'[16]total, Brazil – equal split, 20'!AO5</f>
        <v>7729.9112092397527</v>
      </c>
      <c r="AM3" s="7">
        <f>'[16]total, Brazil – equal split, 20'!AP5</f>
        <v>7757.1880825422941</v>
      </c>
      <c r="AN3" s="7">
        <f>'[16]total, Brazil – equal split, 20'!AQ5</f>
        <v>7784.4649558445799</v>
      </c>
      <c r="AO3" s="7">
        <f>'[16]total, Brazil – equal split, 20'!AR5</f>
        <v>7811.7418291447693</v>
      </c>
      <c r="AP3" s="7">
        <f>'[16]total, Brazil – equal split, 20'!AS5</f>
        <v>7839.0187024484012</v>
      </c>
      <c r="AQ3" s="7">
        <f>'[16]total, Brazil – equal split, 20'!AT5</f>
        <v>7866.2955757485906</v>
      </c>
      <c r="AR3" s="7">
        <f>'[16]total, Brazil – equal split, 20'!AU5</f>
        <v>7893.5724490518178</v>
      </c>
      <c r="AS3" s="7">
        <f>'[16]total, Brazil – equal split, 20'!AV5</f>
        <v>7920.8493223531623</v>
      </c>
      <c r="AT3" s="7">
        <f>'[16]total, Brazil – equal split, 20'!AW5</f>
        <v>7948.1261956543985</v>
      </c>
      <c r="AU3" s="7">
        <f>'[16]total, Brazil – equal split, 20'!AX5</f>
        <v>7975.4030689566844</v>
      </c>
      <c r="AV3" s="7">
        <f>'[16]total, Brazil – equal split, 20'!AY5</f>
        <v>8002.6799422592685</v>
      </c>
      <c r="AW3" s="7">
        <f>'[16]total, Brazil – equal split, 20'!AZ5</f>
        <v>8029.9568155602074</v>
      </c>
      <c r="AX3" s="7">
        <f>'[16]total, Brazil – equal split, 20'!BA5</f>
        <v>8057.2336888629852</v>
      </c>
      <c r="AY3" s="7">
        <f>'[16]total, Brazil – equal split, 20'!BB5</f>
        <v>8084.5105621637304</v>
      </c>
      <c r="AZ3" s="7">
        <f>'[16]total, Brazil – equal split, 20'!BC5</f>
        <v>8111.787435465716</v>
      </c>
      <c r="BA3" s="7">
        <f>'[16]total, Brazil – equal split, 20'!BD5</f>
        <v>8139.0643087669532</v>
      </c>
      <c r="BB3" s="7">
        <f>'[16]total, Brazil – equal split, 20'!BE5</f>
        <v>8166.3411820710353</v>
      </c>
      <c r="BC3" s="7">
        <f>'[16]total, Brazil – equal split, 20'!BF5</f>
        <v>8193.6180553703271</v>
      </c>
      <c r="BD3" s="7">
        <f>'[16]total, Brazil – equal split, 20'!BG5</f>
        <v>8220.894928673808</v>
      </c>
      <c r="BE3" s="7">
        <f>'[16]total, Brazil – equal split, 20'!BH5</f>
        <v>8248.1718019744476</v>
      </c>
      <c r="BF3" s="7">
        <f>'[16]total, Brazil – equal split, 20'!BI5</f>
        <v>8275.4486752773319</v>
      </c>
      <c r="BG3" s="7">
        <f>'[16]total, Brazil – equal split, 20'!BJ5</f>
        <v>8302.7255485794667</v>
      </c>
      <c r="BH3" s="7">
        <f>'[16]total, Brazil – equal split, 20'!BK5</f>
        <v>8330.0024218795988</v>
      </c>
      <c r="BI3" s="7">
        <f>'[16]total, Brazil – equal split, 20'!BL5</f>
        <v>8357.2792951835891</v>
      </c>
      <c r="BJ3" s="7">
        <f>'[16]total, Brazil – equal split, 20'!BM5</f>
        <v>8384.556168484376</v>
      </c>
      <c r="BK3" s="7">
        <f>'[16]total, Brazil – equal split, 20'!BN5</f>
        <v>8411.8330417856141</v>
      </c>
      <c r="BL3" s="7">
        <f>'[16]total, Brazil – equal split, 20'!BO5</f>
        <v>8439.1394428021886</v>
      </c>
      <c r="BM3" s="7">
        <f>'[16]total, Brazil – equal split, 20'!BP5</f>
        <v>8466.5638938945576</v>
      </c>
      <c r="BN3" s="7">
        <f>'[16]total, Brazil – equal split, 20'!BQ5</f>
        <v>8494.0006430564681</v>
      </c>
      <c r="BO3" s="7">
        <f>'[16]total, Brazil – equal split, 20'!BR5</f>
        <v>8521.4373922183804</v>
      </c>
      <c r="BP3" s="7">
        <f>'[16]total, Brazil – equal split, 20'!BS5</f>
        <v>8548.8741413801417</v>
      </c>
      <c r="BQ3" s="7">
        <f>'[16]total, Brazil – equal split, 20'!BT5</f>
        <v>8576.3108905422032</v>
      </c>
      <c r="BR3" s="7">
        <f>'[16]total, Brazil – equal split, 20'!BU5</f>
        <v>8603.7476397035152</v>
      </c>
      <c r="BS3" s="7">
        <f>'[16]total, Brazil – equal split, 20'!BV5</f>
        <v>8631.184388866026</v>
      </c>
      <c r="BT3" s="7">
        <f>'[16]total, Brazil – equal split, 20'!BW5</f>
        <v>8658.6211380271907</v>
      </c>
      <c r="BU3" s="7">
        <f>'[16]total, Brazil – equal split, 20'!BX5</f>
        <v>8686.057887189796</v>
      </c>
      <c r="BV3" s="7">
        <f>'[16]total, Brazil – equal split, 20'!BY5</f>
        <v>8713.494636351912</v>
      </c>
      <c r="BW3" s="7">
        <f>'[16]total, Brazil – equal split, 20'!BZ5</f>
        <v>8740.9313855121763</v>
      </c>
      <c r="BX3" s="7">
        <f>'[16]total, Brazil – equal split, 20'!CA5</f>
        <v>8768.3681346763333</v>
      </c>
      <c r="BY3" s="7">
        <f>'[16]total, Brazil – equal split, 20'!CB5</f>
        <v>8795.8048838359991</v>
      </c>
      <c r="BZ3" s="7">
        <f>'[16]total, Brazil – equal split, 20'!CC5</f>
        <v>8823.2416329992575</v>
      </c>
      <c r="CA3" s="7">
        <f>'[16]total, Brazil – equal split, 20'!CD5</f>
        <v>8850.6783821619174</v>
      </c>
      <c r="CB3" s="7">
        <f>'[16]total, Brazil – equal split, 20'!CE5</f>
        <v>8878.1151313220325</v>
      </c>
      <c r="CC3" s="7">
        <f>'[16]total, Brazil – equal split, 20'!CF5</f>
        <v>8905.5518804852909</v>
      </c>
      <c r="CD3" s="7">
        <f>'[16]total, Brazil – equal split, 20'!CG5</f>
        <v>8956.0743822366094</v>
      </c>
      <c r="CE3" s="7">
        <f>'[16]total, Brazil – equal split, 20'!CH5</f>
        <v>9974.0169028632772</v>
      </c>
      <c r="CF3" s="7">
        <f>'[16]total, Brazil – equal split, 20'!CI5</f>
        <v>11557.227150306122</v>
      </c>
      <c r="CG3" s="7">
        <f>'[16]total, Brazil – equal split, 20'!CJ5</f>
        <v>12390.951231808236</v>
      </c>
      <c r="CH3" s="7">
        <f>'[16]total, Brazil – equal split, 20'!CK5</f>
        <v>13214.194343074947</v>
      </c>
      <c r="CI3" s="7">
        <f>'[16]total, Brazil – equal split, 20'!CL5</f>
        <v>13813.073980521785</v>
      </c>
      <c r="CJ3" s="7">
        <f>'[16]total, Brazil – equal split, 20'!CM5</f>
        <v>14484.881742853786</v>
      </c>
      <c r="CK3" s="7">
        <f>'[16]total, Brazil – equal split, 20'!CN5</f>
        <v>15415.609045315854</v>
      </c>
      <c r="CL3" s="7">
        <f>'[16]total, Brazil – equal split, 20'!CO5</f>
        <v>16350.386850912526</v>
      </c>
      <c r="CM3" s="7">
        <f>'[16]total, Brazil – equal split, 20'!CP5</f>
        <v>17747.703431632519</v>
      </c>
      <c r="CN3" s="7">
        <f>'[16]total, Brazil – equal split, 20'!CQ5</f>
        <v>19724.028368583502</v>
      </c>
      <c r="CO3" s="7">
        <f>'[16]total, Brazil – equal split, 20'!CR5</f>
        <v>21698.420503519206</v>
      </c>
      <c r="CP3" s="7">
        <f>'[16]total, Brazil – equal split, 20'!CS5</f>
        <v>23377.925949131029</v>
      </c>
      <c r="CQ3" s="7">
        <f>'[16]total, Brazil – equal split, 20'!CT5</f>
        <v>24350.71332735354</v>
      </c>
      <c r="CR3" s="7">
        <f>'[16]total, Brazil – equal split, 20'!CU5</f>
        <v>25468.932174529749</v>
      </c>
      <c r="CS3" s="7">
        <f>'[16]total, Brazil – equal split, 20'!CV5</f>
        <v>28094.472207068011</v>
      </c>
      <c r="CT3" s="7">
        <f>'[16]total, Brazil – equal split, 20'!CW5</f>
        <v>37443.747467111178</v>
      </c>
      <c r="CU3" s="7">
        <f>'[16]total, Brazil – equal split, 20'!CX5</f>
        <v>46139.227795302919</v>
      </c>
      <c r="CV3" s="7">
        <f>'[16]total, Brazil – equal split, 20'!CY5</f>
        <v>51362.258837822774</v>
      </c>
      <c r="CW3" s="7">
        <f>'[16]total, Brazil – equal split, 20'!CZ5</f>
        <v>83627.136734127373</v>
      </c>
      <c r="CX3" s="7">
        <f>'[16]total, Brazil – equal split, 20'!$DA$4</f>
        <v>286488.51752231183</v>
      </c>
      <c r="CY3" s="7">
        <f>'[16]total, Brazil – equal split, 20'!DA5</f>
        <v>97848.11560185386</v>
      </c>
      <c r="CZ3" s="7">
        <f>'[16]total, Brazil – equal split, 20'!DB5</f>
        <v>100818.07791400334</v>
      </c>
      <c r="DA3" s="7">
        <f>'[16]total, Brazil – equal split, 20'!DC5</f>
        <v>106036.0762524953</v>
      </c>
      <c r="DB3" s="7">
        <f>'[16]total, Brazil – equal split, 20'!DD5</f>
        <v>126731.94215926732</v>
      </c>
      <c r="DC3" s="7">
        <f>'[16]total, Brazil – equal split, 20'!DE5</f>
        <v>158039.09596010641</v>
      </c>
      <c r="DD3" s="7">
        <f>'[16]total, Brazil – equal split, 20'!DF5</f>
        <v>182424.50272389734</v>
      </c>
      <c r="DE3" s="7">
        <f>'[16]total, Brazil – equal split, 20'!DG5</f>
        <v>189039.99132329129</v>
      </c>
      <c r="DF3" s="7">
        <f>'[16]total, Brazil – equal split, 20'!DH5</f>
        <v>203105.12339587553</v>
      </c>
      <c r="DG3" s="7">
        <f>'[16]total, Brazil – equal split, 20'!DI5</f>
        <v>334068.55433522747</v>
      </c>
      <c r="DH3" s="7">
        <f>'[16]total, Brazil – equal split, 20'!$DJ$4</f>
        <v>1366773.6955571</v>
      </c>
      <c r="DI3" s="7">
        <f>'[16]total, Brazil – equal split, 20'!DJ5</f>
        <v>391382.63923796889</v>
      </c>
      <c r="DJ3" s="7">
        <f>'[16]total, Brazil – equal split, 20'!DK5</f>
        <v>398295.41007171501</v>
      </c>
      <c r="DK3" s="7">
        <f>'[16]total, Brazil – equal split, 20'!DL5</f>
        <v>411385.3211427434</v>
      </c>
      <c r="DL3" s="7">
        <f>'[16]total, Brazil – equal split, 20'!DM5</f>
        <v>483203.49799300649</v>
      </c>
      <c r="DM3" s="7">
        <f>'[16]total, Brazil – equal split, 20'!DN5</f>
        <v>603370.1843214035</v>
      </c>
      <c r="DN3" s="7">
        <f>'[16]total, Brazil – equal split, 20'!DO5</f>
        <v>743682.10664464207</v>
      </c>
      <c r="DO3" s="7">
        <f>'[16]total, Brazil – equal split, 20'!DP5</f>
        <v>872575.59341812227</v>
      </c>
      <c r="DP3" s="7">
        <f>'[16]total, Brazil – equal split, 20'!DQ5</f>
        <v>1086191.1091047684</v>
      </c>
      <c r="DQ3" s="7">
        <f>'[16]total, Brazil – equal split, 20'!DR5</f>
        <v>1546099.5039677299</v>
      </c>
      <c r="DR3" s="7">
        <f>'[16]total, Brazil – equal split, 20'!$DS$4</f>
        <v>7131551.5896694427</v>
      </c>
      <c r="DS3" s="7">
        <f>'[16]total, Brazil – equal split, 20'!DS5</f>
        <v>2064578.0804067636</v>
      </c>
      <c r="DT3" s="7">
        <f>'[16]total, Brazil – equal split, 20'!DT5</f>
        <v>2229780.903175348</v>
      </c>
      <c r="DU3" s="7">
        <f>'[16]total, Brazil – equal split, 20'!DU5</f>
        <v>2432658.7628681674</v>
      </c>
      <c r="DV3" s="7">
        <f>'[16]total, Brazil – equal split, 20'!DV5</f>
        <v>2688852.3782733828</v>
      </c>
      <c r="DW3" s="7">
        <f>'[16]total, Brazil – equal split, 20'!DW5</f>
        <v>3024495.2573338272</v>
      </c>
      <c r="DX3" s="7">
        <f>'[16]total, Brazil – equal split, 20'!DX5</f>
        <v>3487147.959848281</v>
      </c>
      <c r="DY3" s="7">
        <f>'[16]total, Brazil – equal split, 20'!DY5</f>
        <v>4174574.1654608455</v>
      </c>
      <c r="DZ3" s="7">
        <f>'[16]total, Brazil – equal split, 20'!DZ5</f>
        <v>5329900.0457648346</v>
      </c>
      <c r="EA3" s="7">
        <f>'[16]total, Brazil – equal split, 20'!EA5</f>
        <v>7817302.6840757672</v>
      </c>
      <c r="EB3" s="7">
        <f>'[16]total, Brazil – equal split, 20'!EB5</f>
        <v>38066225.659261577</v>
      </c>
      <c r="EC3" s="7">
        <f>EB3/(EE3/100)</f>
        <v>67975402.962967098</v>
      </c>
      <c r="EE3" s="152">
        <v>56</v>
      </c>
      <c r="EF3" s="7">
        <f t="shared" ref="EF3:EF11" si="0">CX3/(EE3/100)</f>
        <v>511586.63843269966</v>
      </c>
    </row>
    <row r="4" spans="1:137" x14ac:dyDescent="0.2">
      <c r="A4" s="15">
        <v>2008</v>
      </c>
      <c r="B4" s="7">
        <f>'2001-2015 PNAD avginc'!D10</f>
        <v>125397152</v>
      </c>
      <c r="C4" s="7">
        <f>'[17]total, Brazil – equal split, 20'!F5</f>
        <v>138.58543914893599</v>
      </c>
      <c r="D4" s="7">
        <f>'[17]total, Brazil – equal split, 20'!G5</f>
        <v>415.75478557451402</v>
      </c>
      <c r="E4" s="7">
        <f>'[17]total, Brazil – equal split, 20'!H5</f>
        <v>692.91893942553395</v>
      </c>
      <c r="F4" s="7">
        <f>'[17]total, Brazil – equal split, 20'!I5</f>
        <v>970.07400302040696</v>
      </c>
      <c r="G4" s="7">
        <f>'[17]total, Brazil – equal split, 20'!J5</f>
        <v>1247.2158757962</v>
      </c>
      <c r="H4" s="7">
        <f>'[17]total, Brazil – equal split, 20'!K5</f>
        <v>1524.34005140202</v>
      </c>
      <c r="I4" s="7">
        <f>'[17]total, Brazil – equal split, 20'!L5</f>
        <v>1801.44137051434</v>
      </c>
      <c r="J4" s="7">
        <f>'[17]total, Brazil – equal split, 20'!M5</f>
        <v>2078.51369083496</v>
      </c>
      <c r="K4" s="7">
        <f>'[17]total, Brazil – equal split, 20'!N5</f>
        <v>2355.5494125871401</v>
      </c>
      <c r="L4" s="7">
        <f>'[17]total, Brazil – equal split, 20'!O5</f>
        <v>2632.5387511756599</v>
      </c>
      <c r="M4" s="7">
        <f>'[17]total, Brazil – equal split, 20'!P5</f>
        <v>2909.4685498174099</v>
      </c>
      <c r="N4" s="7">
        <f>'[17]total, Brazil – equal split, 20'!Q5</f>
        <v>3186.3202017412</v>
      </c>
      <c r="O4" s="7">
        <f>'[17]total, Brazil – equal split, 20'!R5</f>
        <v>3463.0656933180799</v>
      </c>
      <c r="P4" s="7">
        <f>'[17]total, Brazil – equal split, 20'!S5</f>
        <v>3739.6591820304102</v>
      </c>
      <c r="Q4" s="7">
        <f>'[17]total, Brazil – equal split, 20'!T5</f>
        <v>4016.0159912078602</v>
      </c>
      <c r="R4" s="7">
        <f>'[17]total, Brazil – equal split, 20'!U5</f>
        <v>4291.9451852785196</v>
      </c>
      <c r="S4" s="7">
        <f>'[17]total, Brazil – equal split, 20'!V5</f>
        <v>4566.8011995143197</v>
      </c>
      <c r="T4" s="7">
        <f>'[17]total, Brazil – equal split, 20'!W5</f>
        <v>4838.8385736776299</v>
      </c>
      <c r="U4" s="7">
        <f>'[17]total, Brazil – equal split, 20'!X5</f>
        <v>5112.4389781160298</v>
      </c>
      <c r="V4" s="7">
        <f>'[17]total, Brazil – equal split, 20'!Y5</f>
        <v>5387.6505604800004</v>
      </c>
      <c r="W4" s="7">
        <f>'[17]total, Brazil – equal split, 20'!Z5</f>
        <v>5663.1867943713596</v>
      </c>
      <c r="X4" s="7">
        <f>'[17]total, Brazil – equal split, 20'!AA5</f>
        <v>5938.7998603055303</v>
      </c>
      <c r="Y4" s="7">
        <f>'[17]total, Brazil – equal split, 20'!AB5</f>
        <v>6214.3580661652604</v>
      </c>
      <c r="Z4" s="7">
        <f>'[17]total, Brazil – equal split, 20'!AC5</f>
        <v>6489.7360880967399</v>
      </c>
      <c r="AA4" s="7">
        <f>'[17]total, Brazil – equal split, 20'!AD5</f>
        <v>6741.4906756683404</v>
      </c>
      <c r="AB4" s="7">
        <f>'[17]total, Brazil – equal split, 20'!AE5</f>
        <v>6829.2289184817</v>
      </c>
      <c r="AC4" s="7">
        <f>'[17]total, Brazil – equal split, 20'!AF5</f>
        <v>6885.2035327108597</v>
      </c>
      <c r="AD4" s="7">
        <f>'[17]total, Brazil – equal split, 20'!AG5</f>
        <v>6941.1705936914304</v>
      </c>
      <c r="AE4" s="7">
        <f>'[17]total, Brazil – equal split, 20'!AH5</f>
        <v>6997.1288988536198</v>
      </c>
      <c r="AF4" s="7">
        <f>'[17]total, Brazil – equal split, 20'!AI5</f>
        <v>7053.0770520108599</v>
      </c>
      <c r="AG4" s="7">
        <f>'[17]total, Brazil – equal split, 20'!AJ5</f>
        <v>7109.0134889278297</v>
      </c>
      <c r="AH4" s="7">
        <f>'[17]total, Brazil – equal split, 20'!AK5</f>
        <v>7164.9365956885804</v>
      </c>
      <c r="AI4" s="7">
        <f>'[17]total, Brazil – equal split, 20'!AL5</f>
        <v>7220.8450262809702</v>
      </c>
      <c r="AJ4" s="7">
        <f>'[17]total, Brazil – equal split, 20'!AM5</f>
        <v>7276.7383791526099</v>
      </c>
      <c r="AK4" s="7">
        <f>'[17]total, Brazil – equal split, 20'!AN5</f>
        <v>7332.6183261053902</v>
      </c>
      <c r="AL4" s="7">
        <f>'[17]total, Brazil – equal split, 20'!AO5</f>
        <v>7388.4894978442198</v>
      </c>
      <c r="AM4" s="7">
        <f>'[17]total, Brazil – equal split, 20'!AP5</f>
        <v>7444.3555777997299</v>
      </c>
      <c r="AN4" s="7">
        <f>'[17]total, Brazil – equal split, 20'!AQ5</f>
        <v>7500.2167625263501</v>
      </c>
      <c r="AO4" s="7">
        <f>'[17]total, Brazil – equal split, 20'!AR5</f>
        <v>7556.0728127187604</v>
      </c>
      <c r="AP4" s="7">
        <f>'[17]total, Brazil – equal split, 20'!AS5</f>
        <v>7611.9234700874504</v>
      </c>
      <c r="AQ4" s="7">
        <f>'[17]total, Brazil – equal split, 20'!AT5</f>
        <v>7667.7684552219698</v>
      </c>
      <c r="AR4" s="7">
        <f>'[17]total, Brazil – equal split, 20'!AU5</f>
        <v>7723.6074651873796</v>
      </c>
      <c r="AS4" s="7">
        <f>'[17]total, Brazil – equal split, 20'!AV5</f>
        <v>7779.4401706997396</v>
      </c>
      <c r="AT4" s="7">
        <f>'[17]total, Brazil – equal split, 20'!AW5</f>
        <v>7835.2662129238297</v>
      </c>
      <c r="AU4" s="7">
        <f>'[17]total, Brazil – equal split, 20'!AX5</f>
        <v>7891.0851997038799</v>
      </c>
      <c r="AV4" s="7">
        <f>'[17]total, Brazil – equal split, 20'!AY5</f>
        <v>7946.8967012057601</v>
      </c>
      <c r="AW4" s="7">
        <f>'[17]total, Brazil – equal split, 20'!AZ5</f>
        <v>8002.7002447904997</v>
      </c>
      <c r="AX4" s="7">
        <f>'[17]total, Brazil – equal split, 20'!BA5</f>
        <v>8058.4953089783503</v>
      </c>
      <c r="AY4" s="7">
        <f>'[17]total, Brazil – equal split, 20'!BB5</f>
        <v>8114.2813162702696</v>
      </c>
      <c r="AZ4" s="7">
        <f>'[17]total, Brazil – equal split, 20'!BC5</f>
        <v>8170.0576246123201</v>
      </c>
      <c r="BA4" s="7">
        <f>'[17]total, Brazil – equal split, 20'!BD5</f>
        <v>8225.8235171395008</v>
      </c>
      <c r="BB4" s="7">
        <f>'[17]total, Brazil – equal split, 20'!BE5</f>
        <v>8281.5781896980097</v>
      </c>
      <c r="BC4" s="7">
        <f>'[17]total, Brazil – equal split, 20'!BF5</f>
        <v>8337.3207357180399</v>
      </c>
      <c r="BD4" s="7">
        <f>'[17]total, Brazil – equal split, 20'!BG5</f>
        <v>8393.0501275014394</v>
      </c>
      <c r="BE4" s="7">
        <f>'[17]total, Brazil – equal split, 20'!BH5</f>
        <v>8448.7651930193806</v>
      </c>
      <c r="BF4" s="7">
        <f>'[17]total, Brazil – equal split, 20'!BI5</f>
        <v>8504.4645867419003</v>
      </c>
      <c r="BG4" s="7">
        <f>'[17]total, Brazil – equal split, 20'!BJ5</f>
        <v>8560.1467525911903</v>
      </c>
      <c r="BH4" s="7">
        <f>'[17]total, Brazil – equal split, 20'!BK5</f>
        <v>8615.8098762525897</v>
      </c>
      <c r="BI4" s="7">
        <f>'[17]total, Brazil – equal split, 20'!BL5</f>
        <v>8671.4518229385703</v>
      </c>
      <c r="BJ4" s="7">
        <f>'[17]total, Brazil – equal split, 20'!BM5</f>
        <v>8727.0700548249606</v>
      </c>
      <c r="BK4" s="7">
        <f>'[17]total, Brazil – equal split, 20'!BN5</f>
        <v>8782.6615195502109</v>
      </c>
      <c r="BL4" s="7">
        <f>'[17]total, Brazil – equal split, 20'!BO5</f>
        <v>8838.2224965949608</v>
      </c>
      <c r="BM4" s="7">
        <f>'[17]total, Brazil – equal split, 20'!BP5</f>
        <v>8893.7483803933192</v>
      </c>
      <c r="BN4" s="7">
        <f>'[17]total, Brazil – equal split, 20'!BQ5</f>
        <v>8949.2333660128697</v>
      </c>
      <c r="BO4" s="7">
        <f>'[17]total, Brazil – equal split, 20'!BR5</f>
        <v>9004.6699784504908</v>
      </c>
      <c r="BP4" s="7">
        <f>'[17]total, Brazil – equal split, 20'!BS5</f>
        <v>9060.0483408129494</v>
      </c>
      <c r="BQ4" s="7">
        <f>'[17]total, Brazil – equal split, 20'!BT5</f>
        <v>9115.3549823837293</v>
      </c>
      <c r="BR4" s="7">
        <f>'[17]total, Brazil – equal split, 20'!BU5</f>
        <v>9170.5707834316399</v>
      </c>
      <c r="BS4" s="7">
        <f>'[17]total, Brazil – equal split, 20'!BV5</f>
        <v>9225.6671627661799</v>
      </c>
      <c r="BT4" s="7">
        <f>'[17]total, Brazil – equal split, 20'!BW5</f>
        <v>9280.5982883910801</v>
      </c>
      <c r="BU4" s="7">
        <f>'[17]total, Brazil – equal split, 20'!BX5</f>
        <v>9335.2828591623002</v>
      </c>
      <c r="BV4" s="7">
        <f>'[17]total, Brazil – equal split, 20'!BY5</f>
        <v>9389.5517849193493</v>
      </c>
      <c r="BW4" s="7">
        <f>'[17]total, Brazil – equal split, 20'!BZ5</f>
        <v>9442.93253094586</v>
      </c>
      <c r="BX4" s="7">
        <f>'[17]total, Brazil – equal split, 20'!CA5</f>
        <v>9493.1802830699708</v>
      </c>
      <c r="BY4" s="7">
        <f>'[17]total, Brazil – equal split, 20'!CB5</f>
        <v>9540.5350520756601</v>
      </c>
      <c r="BZ4" s="7">
        <f>'[17]total, Brazil – equal split, 20'!CC5</f>
        <v>9592.0541807089594</v>
      </c>
      <c r="CA4" s="7">
        <f>'[17]total, Brazil – equal split, 20'!CD5</f>
        <v>9645.6166890262703</v>
      </c>
      <c r="CB4" s="7">
        <f>'[17]total, Brazil – equal split, 20'!CE5</f>
        <v>9699.9089100845595</v>
      </c>
      <c r="CC4" s="7">
        <f>'[17]total, Brazil – equal split, 20'!CF5</f>
        <v>9754.5629683216503</v>
      </c>
      <c r="CD4" s="7">
        <f>'[17]total, Brazil – equal split, 20'!CG5</f>
        <v>9894.4890114377904</v>
      </c>
      <c r="CE4" s="7">
        <f>'[17]total, Brazil – equal split, 20'!CH5</f>
        <v>11630.8163419292</v>
      </c>
      <c r="CF4" s="7">
        <f>'[17]total, Brazil – equal split, 20'!CI5</f>
        <v>13231.0973172206</v>
      </c>
      <c r="CG4" s="7">
        <f>'[17]total, Brazil – equal split, 20'!CJ5</f>
        <v>14374.9198092195</v>
      </c>
      <c r="CH4" s="7">
        <f>'[17]total, Brazil – equal split, 20'!CK5</f>
        <v>15411.224237255199</v>
      </c>
      <c r="CI4" s="7">
        <f>'[17]total, Brazil – equal split, 20'!CL5</f>
        <v>16407.609338849499</v>
      </c>
      <c r="CJ4" s="7">
        <f>'[17]total, Brazil – equal split, 20'!CM5</f>
        <v>17537.8661670113</v>
      </c>
      <c r="CK4" s="7">
        <f>'[17]total, Brazil – equal split, 20'!CN5</f>
        <v>18813.3144341646</v>
      </c>
      <c r="CL4" s="7">
        <f>'[17]total, Brazil – equal split, 20'!CO5</f>
        <v>20018.7941118339</v>
      </c>
      <c r="CM4" s="7">
        <f>'[17]total, Brazil – equal split, 20'!CP5</f>
        <v>21230.566521614499</v>
      </c>
      <c r="CN4" s="7">
        <f>'[17]total, Brazil – equal split, 20'!CQ5</f>
        <v>22581.9901966131</v>
      </c>
      <c r="CO4" s="7">
        <f>'[17]total, Brazil – equal split, 20'!CR5</f>
        <v>24257.248431074098</v>
      </c>
      <c r="CP4" s="7">
        <f>'[17]total, Brazil – equal split, 20'!CS5</f>
        <v>26679.452552800401</v>
      </c>
      <c r="CQ4" s="7">
        <f>'[17]total, Brazil – equal split, 20'!CT5</f>
        <v>29551.608611160998</v>
      </c>
      <c r="CR4" s="7">
        <f>'[17]total, Brazil – equal split, 20'!CU5</f>
        <v>32874.681281005302</v>
      </c>
      <c r="CS4" s="7">
        <f>'[17]total, Brazil – equal split, 20'!CV5</f>
        <v>37693.790495732501</v>
      </c>
      <c r="CT4" s="7">
        <f>'[17]total, Brazil – equal split, 20'!CW5</f>
        <v>44781.734089276899</v>
      </c>
      <c r="CU4" s="7">
        <f>'[17]total, Brazil – equal split, 20'!CX5</f>
        <v>54200.946438554201</v>
      </c>
      <c r="CV4" s="7">
        <f>'[17]total, Brazil – equal split, 20'!CY5</f>
        <v>68704.086964347007</v>
      </c>
      <c r="CW4" s="7">
        <f>'[17]total, Brazil – equal split, 20'!CZ5</f>
        <v>100290.938736647</v>
      </c>
      <c r="CX4" s="7">
        <f>'[17]total, Brazil – equal split, 20'!$DA$4</f>
        <v>363103.009381001</v>
      </c>
      <c r="CY4" s="7">
        <f>'[17]total, Brazil – equal split, 20'!DA5</f>
        <v>128478.347741301</v>
      </c>
      <c r="CZ4" s="7">
        <f>'[17]total, Brazil – equal split, 20'!DB5</f>
        <v>137789.78949527501</v>
      </c>
      <c r="DA4" s="7">
        <f>'[17]total, Brazil – equal split, 20'!DC5</f>
        <v>150107.801313334</v>
      </c>
      <c r="DB4" s="7">
        <f>'[17]total, Brazil – equal split, 20'!DD5</f>
        <v>166353.39137550999</v>
      </c>
      <c r="DC4" s="7">
        <f>'[17]total, Brazil – equal split, 20'!DE5</f>
        <v>186556.52344579299</v>
      </c>
      <c r="DD4" s="7">
        <f>'[17]total, Brazil – equal split, 20'!DF5</f>
        <v>207509.72946917999</v>
      </c>
      <c r="DE4" s="7">
        <f>'[17]total, Brazil – equal split, 20'!DG5</f>
        <v>231111.82651890401</v>
      </c>
      <c r="DF4" s="7">
        <f>'[17]total, Brazil – equal split, 20'!DH5</f>
        <v>280607.21789090498</v>
      </c>
      <c r="DG4" s="7">
        <f>'[17]total, Brazil – equal split, 20'!DI5</f>
        <v>395066.17279813997</v>
      </c>
      <c r="DH4" s="7">
        <f>'[17]total, Brazil – equal split, 20'!$DJ$4</f>
        <v>1747449.2937616699</v>
      </c>
      <c r="DI4" s="7">
        <f>'[17]total, Brazil – equal split, 20'!DJ5</f>
        <v>486907.55716289999</v>
      </c>
      <c r="DJ4" s="7">
        <f>'[17]total, Brazil – equal split, 20'!DK5</f>
        <v>525365.38077508402</v>
      </c>
      <c r="DK4" s="7">
        <f>'[17]total, Brazil – equal split, 20'!DL5</f>
        <v>579512.98615063704</v>
      </c>
      <c r="DL4" s="7">
        <f>'[17]total, Brazil – equal split, 20'!DM5</f>
        <v>653869.90191660204</v>
      </c>
      <c r="DM4" s="7">
        <f>'[17]total, Brazil – equal split, 20'!DN5</f>
        <v>748714.37980071595</v>
      </c>
      <c r="DN4" s="7">
        <f>'[17]total, Brazil – equal split, 20'!DO5</f>
        <v>857381.86385614297</v>
      </c>
      <c r="DO4" s="7">
        <f>'[17]total, Brazil – equal split, 20'!DP5</f>
        <v>1012984.57589887</v>
      </c>
      <c r="DP4" s="7">
        <f>'[17]total, Brazil – equal split, 20'!DQ5</f>
        <v>1276324.6330681201</v>
      </c>
      <c r="DQ4" s="7">
        <f>'[17]total, Brazil – equal split, 20'!DR5</f>
        <v>1849280.44623072</v>
      </c>
      <c r="DR4" s="7">
        <f>'[17]total, Brazil – equal split, 20'!DS4</f>
        <v>9484151.2127576992</v>
      </c>
      <c r="DS4" s="7">
        <f>'[17]total, Brazil – equal split, 20'!DS5</f>
        <v>2500996.1218361799</v>
      </c>
      <c r="DT4" s="7">
        <f>'[17]total, Brazil – equal split, 20'!DT5</f>
        <v>2710039.35422525</v>
      </c>
      <c r="DU4" s="7">
        <f>'[17]total, Brazil – equal split, 20'!DU5</f>
        <v>2967440.3552585398</v>
      </c>
      <c r="DV4" s="7">
        <f>'[17]total, Brazil – equal split, 20'!DV5</f>
        <v>3293471.4925408899</v>
      </c>
      <c r="DW4" s="7">
        <f>'[17]total, Brazil – equal split, 20'!DW5</f>
        <v>3722111.7165035801</v>
      </c>
      <c r="DX4" s="7">
        <f>'[17]total, Brazil – equal split, 20'!DX5</f>
        <v>4315428.4323665099</v>
      </c>
      <c r="DY4" s="7">
        <f>'[17]total, Brazil – equal split, 20'!DY5</f>
        <v>5201581.3417579904</v>
      </c>
      <c r="DZ4" s="7">
        <f>'[17]total, Brazil – equal split, 20'!DZ5</f>
        <v>6701158.8938825298</v>
      </c>
      <c r="EA4" s="7">
        <f>'[17]total, Brazil – equal split, 20'!EA5</f>
        <v>9963655.6810981799</v>
      </c>
      <c r="EB4" s="7">
        <f>'[17]total, Brazil – equal split, 20'!EB5</f>
        <v>53465628.737786204</v>
      </c>
      <c r="EC4" s="7">
        <f t="shared" ref="EC4:EC10" si="1">EB4/(EE4/100)</f>
        <v>87648571.701288864</v>
      </c>
      <c r="EE4" s="152">
        <v>61</v>
      </c>
      <c r="EF4" s="7">
        <f t="shared" si="0"/>
        <v>595250.8350508213</v>
      </c>
    </row>
    <row r="5" spans="1:137" x14ac:dyDescent="0.2">
      <c r="A5" s="15">
        <v>2009</v>
      </c>
      <c r="B5" s="7">
        <f>'2001-2015 PNAD avginc'!D11</f>
        <v>127712832</v>
      </c>
      <c r="C5" s="7">
        <f>'[18]total, Brazil – equal split, 20'!F5</f>
        <v>157.354272769261</v>
      </c>
      <c r="D5" s="7">
        <f>'[18]total, Brazil – equal split, 20'!G5</f>
        <v>472.06114028552798</v>
      </c>
      <c r="E5" s="7">
        <f>'[18]total, Brazil – equal split, 20'!H5</f>
        <v>786.76229697591305</v>
      </c>
      <c r="F5" s="7">
        <f>'[18]total, Brazil – equal split, 20'!I5</f>
        <v>1101.4534420755299</v>
      </c>
      <c r="G5" s="7">
        <f>'[18]total, Brazil – equal split, 20'!J5</f>
        <v>1416.1300510303599</v>
      </c>
      <c r="H5" s="7">
        <f>'[18]total, Brazil – equal split, 20'!K5</f>
        <v>1730.78715223117</v>
      </c>
      <c r="I5" s="7">
        <f>'[18]total, Brazil – equal split, 20'!L5</f>
        <v>2045.41905496399</v>
      </c>
      <c r="J5" s="7">
        <f>'[18]total, Brazil – equal split, 20'!M5</f>
        <v>2360.0189859483799</v>
      </c>
      <c r="K5" s="7">
        <f>'[18]total, Brazil – equal split, 20'!N5</f>
        <v>2674.5785666732099</v>
      </c>
      <c r="L5" s="7">
        <f>'[18]total, Brazil – equal split, 20'!O5</f>
        <v>2989.0870117832801</v>
      </c>
      <c r="M5" s="7">
        <f>'[18]total, Brazil – equal split, 20'!P5</f>
        <v>3303.5298194850898</v>
      </c>
      <c r="N5" s="7">
        <f>'[18]total, Brazil – equal split, 20'!Q5</f>
        <v>3617.8864771112399</v>
      </c>
      <c r="O5" s="7">
        <f>'[18]total, Brazil – equal split, 20'!R5</f>
        <v>3932.1260826275102</v>
      </c>
      <c r="P5" s="7">
        <f>'[18]total, Brazil – equal split, 20'!S5</f>
        <v>4246.1979910089703</v>
      </c>
      <c r="Q5" s="7">
        <f>'[18]total, Brazil – equal split, 20'!T5</f>
        <v>4560.0083173325702</v>
      </c>
      <c r="R5" s="7">
        <f>'[18]total, Brazil – equal split, 20'!U5</f>
        <v>4873.3431991234702</v>
      </c>
      <c r="S5" s="7">
        <f>'[18]total, Brazil – equal split, 20'!V5</f>
        <v>5185.4410891817797</v>
      </c>
      <c r="T5" s="7">
        <f>'[18]total, Brazil – equal split, 20'!W5</f>
        <v>5493.9124137833496</v>
      </c>
      <c r="U5" s="7">
        <f>'[18]total, Brazil – equal split, 20'!X5</f>
        <v>5804.4029943577798</v>
      </c>
      <c r="V5" s="7">
        <f>'[18]total, Brazil – equal split, 20'!Y5</f>
        <v>6116.6963955421397</v>
      </c>
      <c r="W5" s="7">
        <f>'[18]total, Brazil – equal split, 20'!Z5</f>
        <v>6429.3440309354801</v>
      </c>
      <c r="X5" s="7">
        <f>'[18]total, Brazil – equal split, 20'!AA5</f>
        <v>6742.0639230726601</v>
      </c>
      <c r="Y5" s="7">
        <f>'[18]total, Brazil – equal split, 20'!AB5</f>
        <v>7054.6941922216201</v>
      </c>
      <c r="Z5" s="7">
        <f>'[18]total, Brazil – equal split, 20'!AC5</f>
        <v>7367.0684055144202</v>
      </c>
      <c r="AA5" s="7">
        <f>'[18]total, Brazil – equal split, 20'!AD5</f>
        <v>7644.1051193477097</v>
      </c>
      <c r="AB5" s="7">
        <f>'[18]total, Brazil – equal split, 20'!AE5</f>
        <v>7733.4438657546098</v>
      </c>
      <c r="AC5" s="7">
        <f>'[18]total, Brazil – equal split, 20'!AF5</f>
        <v>7794.8986677631401</v>
      </c>
      <c r="AD5" s="7">
        <f>'[18]total, Brazil – equal split, 20'!AG5</f>
        <v>7856.3434482658804</v>
      </c>
      <c r="AE5" s="7">
        <f>'[18]total, Brazil – equal split, 20'!AH5</f>
        <v>7917.7764595363797</v>
      </c>
      <c r="AF5" s="7">
        <f>'[18]total, Brazil – equal split, 20'!AI5</f>
        <v>7979.1956242978204</v>
      </c>
      <c r="AG5" s="7">
        <f>'[18]total, Brazil – equal split, 20'!AJ5</f>
        <v>8040.5985656945204</v>
      </c>
      <c r="AH5" s="7">
        <f>'[18]total, Brazil – equal split, 20'!AK5</f>
        <v>8101.98281317087</v>
      </c>
      <c r="AI5" s="7">
        <f>'[18]total, Brazil – equal split, 20'!AL5</f>
        <v>8163.3464194466897</v>
      </c>
      <c r="AJ5" s="7">
        <f>'[18]total, Brazil – equal split, 20'!AM5</f>
        <v>8224.6893430940399</v>
      </c>
      <c r="AK5" s="7">
        <f>'[18]total, Brazil – equal split, 20'!AN5</f>
        <v>8286.01565784382</v>
      </c>
      <c r="AL5" s="7">
        <f>'[18]total, Brazil – equal split, 20'!AO5</f>
        <v>8347.3327858979592</v>
      </c>
      <c r="AM5" s="7">
        <f>'[18]total, Brazil – equal split, 20'!AP5</f>
        <v>8408.6431502631494</v>
      </c>
      <c r="AN5" s="7">
        <f>'[18]total, Brazil – equal split, 20'!AQ5</f>
        <v>8469.9464340471204</v>
      </c>
      <c r="AO5" s="7">
        <f>'[18]total, Brazil – equal split, 20'!AR5</f>
        <v>8531.2422417256403</v>
      </c>
      <c r="AP5" s="7">
        <f>'[18]total, Brazil – equal split, 20'!AS5</f>
        <v>8592.5301419888292</v>
      </c>
      <c r="AQ5" s="7">
        <f>'[18]total, Brazil – equal split, 20'!AT5</f>
        <v>8653.8096631537792</v>
      </c>
      <c r="AR5" s="7">
        <f>'[18]total, Brazil – equal split, 20'!AU5</f>
        <v>8715.08028787687</v>
      </c>
      <c r="AS5" s="7">
        <f>'[18]total, Brazil – equal split, 20'!AV5</f>
        <v>8776.3414468874398</v>
      </c>
      <c r="AT5" s="7">
        <f>'[18]total, Brazil – equal split, 20'!AW5</f>
        <v>8837.5925116590897</v>
      </c>
      <c r="AU5" s="7">
        <f>'[18]total, Brazil – equal split, 20'!AX5</f>
        <v>8898.8327856867509</v>
      </c>
      <c r="AV5" s="7">
        <f>'[18]total, Brazil – equal split, 20'!AY5</f>
        <v>8960.0614940727191</v>
      </c>
      <c r="AW5" s="7">
        <f>'[18]total, Brazil – equal split, 20'!AZ5</f>
        <v>9021.2777710390492</v>
      </c>
      <c r="AX5" s="7">
        <f>'[18]total, Brazil – equal split, 20'!BA5</f>
        <v>9082.4806448002091</v>
      </c>
      <c r="AY5" s="7">
        <f>'[18]total, Brazil – equal split, 20'!BB5</f>
        <v>9143.6690190812205</v>
      </c>
      <c r="AZ5" s="7">
        <f>'[18]total, Brazil – equal split, 20'!BC5</f>
        <v>9204.8416504601591</v>
      </c>
      <c r="BA5" s="7">
        <f>'[18]total, Brazil – equal split, 20'!BD5</f>
        <v>9265.99712011868</v>
      </c>
      <c r="BB5" s="7">
        <f>'[18]total, Brazil – equal split, 20'!BE5</f>
        <v>9327.1337984880302</v>
      </c>
      <c r="BC5" s="7">
        <f>'[18]total, Brazil – equal split, 20'!BF5</f>
        <v>9388.2498003222099</v>
      </c>
      <c r="BD5" s="7">
        <f>'[18]total, Brazil – equal split, 20'!BG5</f>
        <v>9449.3429270507204</v>
      </c>
      <c r="BE5" s="7">
        <f>'[18]total, Brazil – equal split, 20'!BH5</f>
        <v>9510.4105915983</v>
      </c>
      <c r="BF5" s="7">
        <f>'[18]total, Brazil – equal split, 20'!BI5</f>
        <v>9571.4497190291604</v>
      </c>
      <c r="BG5" s="7">
        <f>'[18]total, Brazil – equal split, 20'!BJ5</f>
        <v>9632.4566128049591</v>
      </c>
      <c r="BH5" s="7">
        <f>'[18]total, Brazil – equal split, 20'!BK5</f>
        <v>9693.4267712731707</v>
      </c>
      <c r="BI5" s="7">
        <f>'[18]total, Brazil – equal split, 20'!BL5</f>
        <v>9754.3546302359991</v>
      </c>
      <c r="BJ5" s="7">
        <f>'[18]total, Brazil – equal split, 20'!BM5</f>
        <v>9815.2331924639693</v>
      </c>
      <c r="BK5" s="7">
        <f>'[18]total, Brazil – equal split, 20'!BN5</f>
        <v>9876.0534784726296</v>
      </c>
      <c r="BL5" s="7">
        <f>'[18]total, Brazil – equal split, 20'!BO5</f>
        <v>9936.8036834636896</v>
      </c>
      <c r="BM5" s="7">
        <f>'[18]total, Brazil – equal split, 20'!BP5</f>
        <v>9997.4678284924303</v>
      </c>
      <c r="BN5" s="7">
        <f>'[18]total, Brazil – equal split, 20'!BQ5</f>
        <v>10058.023490777399</v>
      </c>
      <c r="BO5" s="7">
        <f>'[18]total, Brazil – equal split, 20'!BR5</f>
        <v>10118.4377402439</v>
      </c>
      <c r="BP5" s="7">
        <f>'[18]total, Brazil – equal split, 20'!BS5</f>
        <v>10178.6592705855</v>
      </c>
      <c r="BQ5" s="7">
        <f>'[18]total, Brazil – equal split, 20'!BT5</f>
        <v>10238.6015374251</v>
      </c>
      <c r="BR5" s="7">
        <f>'[18]total, Brazil – equal split, 20'!BU5</f>
        <v>10298.101516999001</v>
      </c>
      <c r="BS5" s="7">
        <f>'[18]total, Brazil – equal split, 20'!BV5</f>
        <v>10356.8017126633</v>
      </c>
      <c r="BT5" s="7">
        <f>'[18]total, Brazil – equal split, 20'!BW5</f>
        <v>10413.833611156801</v>
      </c>
      <c r="BU5" s="7">
        <f>'[18]total, Brazil – equal split, 20'!BX5</f>
        <v>10468.484949670001</v>
      </c>
      <c r="BV5" s="7">
        <f>'[18]total, Brazil – equal split, 20'!BY5</f>
        <v>10522.5809596408</v>
      </c>
      <c r="BW5" s="7">
        <f>'[18]total, Brazil – equal split, 20'!BZ5</f>
        <v>10572.1325995471</v>
      </c>
      <c r="BX5" s="7">
        <f>'[18]total, Brazil – equal split, 20'!CA5</f>
        <v>10628.835207087101</v>
      </c>
      <c r="BY5" s="7">
        <f>'[18]total, Brazil – equal split, 20'!CB5</f>
        <v>10688.0704392764</v>
      </c>
      <c r="BZ5" s="7">
        <f>'[18]total, Brazil – equal split, 20'!CC5</f>
        <v>10747.90554306</v>
      </c>
      <c r="CA5" s="7">
        <f>'[18]total, Brazil – equal split, 20'!CD5</f>
        <v>10808.053775013101</v>
      </c>
      <c r="CB5" s="7">
        <f>'[18]total, Brazil – equal split, 20'!CE5</f>
        <v>10868.400151870401</v>
      </c>
      <c r="CC5" s="7">
        <f>'[18]total, Brazil – equal split, 20'!CF5</f>
        <v>10928.8852170072</v>
      </c>
      <c r="CD5" s="7">
        <f>'[18]total, Brazil – equal split, 20'!CG5</f>
        <v>10989.473681269799</v>
      </c>
      <c r="CE5" s="7">
        <f>'[18]total, Brazil – equal split, 20'!CH5</f>
        <v>11186.383564744099</v>
      </c>
      <c r="CF5" s="7">
        <f>'[18]total, Brazil – equal split, 20'!CI5</f>
        <v>13333.6321433387</v>
      </c>
      <c r="CG5" s="7">
        <f>'[18]total, Brazil – equal split, 20'!CJ5</f>
        <v>15135.2185132582</v>
      </c>
      <c r="CH5" s="7">
        <f>'[18]total, Brazil – equal split, 20'!CK5</f>
        <v>16480.953728949698</v>
      </c>
      <c r="CI5" s="7">
        <f>'[18]total, Brazil – equal split, 20'!CL5</f>
        <v>17682.465774397398</v>
      </c>
      <c r="CJ5" s="7">
        <f>'[18]total, Brazil – equal split, 20'!CM5</f>
        <v>18806.2227957545</v>
      </c>
      <c r="CK5" s="7">
        <f>'[18]total, Brazil – equal split, 20'!CN5</f>
        <v>20083.401629923399</v>
      </c>
      <c r="CL5" s="7">
        <f>'[18]total, Brazil – equal split, 20'!CO5</f>
        <v>21357.901218333802</v>
      </c>
      <c r="CM5" s="7">
        <f>'[18]total, Brazil – equal split, 20'!CP5</f>
        <v>22722.2906512263</v>
      </c>
      <c r="CN5" s="7">
        <f>'[18]total, Brazil – equal split, 20'!CQ5</f>
        <v>24402.769331609201</v>
      </c>
      <c r="CO5" s="7">
        <f>'[18]total, Brazil – equal split, 20'!CR5</f>
        <v>26504.450633507498</v>
      </c>
      <c r="CP5" s="7">
        <f>'[18]total, Brazil – equal split, 20'!CS5</f>
        <v>29191.838638207901</v>
      </c>
      <c r="CQ5" s="7">
        <f>'[18]total, Brazil – equal split, 20'!CT5</f>
        <v>32328.146708463399</v>
      </c>
      <c r="CR5" s="7">
        <f>'[18]total, Brazil – equal split, 20'!CU5</f>
        <v>35948.094695893502</v>
      </c>
      <c r="CS5" s="7">
        <f>'[18]total, Brazil – equal split, 20'!CV5</f>
        <v>41203.796308909397</v>
      </c>
      <c r="CT5" s="7">
        <f>'[18]total, Brazil – equal split, 20'!CW5</f>
        <v>49226.240657747097</v>
      </c>
      <c r="CU5" s="7">
        <f>'[18]total, Brazil – equal split, 20'!CX5</f>
        <v>59853.791009672597</v>
      </c>
      <c r="CV5" s="7">
        <f>'[18]total, Brazil – equal split, 20'!CY5</f>
        <v>75039.990536436395</v>
      </c>
      <c r="CW5" s="7">
        <f>'[18]total, Brazil – equal split, 20'!CZ5</f>
        <v>109434.60126223099</v>
      </c>
      <c r="CX5" s="7">
        <f>'[18]total, Brazil – equal split, 20'!$DA$4</f>
        <v>365348.96365107602</v>
      </c>
      <c r="CY5" s="7">
        <f>'[18]total, Brazil – equal split, 20'!DA5</f>
        <v>138948.865456901</v>
      </c>
      <c r="CZ5" s="7">
        <f>'[18]total, Brazil – equal split, 20'!DB5</f>
        <v>148222.68516013501</v>
      </c>
      <c r="DA5" s="7">
        <f>'[18]total, Brazil – equal split, 20'!DC5</f>
        <v>160783.45330306</v>
      </c>
      <c r="DB5" s="7">
        <f>'[18]total, Brazil – equal split, 20'!DD5</f>
        <v>177935.544936391</v>
      </c>
      <c r="DC5" s="7">
        <f>'[18]total, Brazil – equal split, 20'!DE5</f>
        <v>200445.45617147</v>
      </c>
      <c r="DD5" s="7">
        <f>'[18]total, Brazil – equal split, 20'!DF5</f>
        <v>225403.75690591699</v>
      </c>
      <c r="DE5" s="7">
        <f>'[18]total, Brazil – equal split, 20'!DG5</f>
        <v>249262.89867610901</v>
      </c>
      <c r="DF5" s="7">
        <f>'[18]total, Brazil – equal split, 20'!DH5</f>
        <v>293662.77767683199</v>
      </c>
      <c r="DG5" s="7">
        <f>'[18]total, Brazil – equal split, 20'!DI5</f>
        <v>417339.50449959101</v>
      </c>
      <c r="DH5" s="7">
        <f>'[18]total, Brazil – equal split, 20'!DJ4</f>
        <v>1641484.6937243501</v>
      </c>
      <c r="DI5" s="7">
        <f>'[18]total, Brazil – equal split, 20'!DJ5</f>
        <v>510954.57979230297</v>
      </c>
      <c r="DJ5" s="7">
        <f>'[18]total, Brazil – equal split, 20'!DK5</f>
        <v>543365.54291993903</v>
      </c>
      <c r="DK5" s="7">
        <f>'[18]total, Brazil – equal split, 20'!DL5</f>
        <v>592154.54263361997</v>
      </c>
      <c r="DL5" s="7">
        <f>'[18]total, Brazil – equal split, 20'!DM5</f>
        <v>663698.24967360997</v>
      </c>
      <c r="DM5" s="7">
        <f>'[18]total, Brazil – equal split, 20'!DN5</f>
        <v>764583.85279864201</v>
      </c>
      <c r="DN5" s="7">
        <f>'[18]total, Brazil – equal split, 20'!DO5</f>
        <v>889768.70831319306</v>
      </c>
      <c r="DO5" s="7">
        <f>'[18]total, Brazil – equal split, 20'!DP5</f>
        <v>1046708.17463009</v>
      </c>
      <c r="DP5" s="7">
        <f>'[18]total, Brazil – equal split, 20'!DQ5</f>
        <v>1307181.5127725899</v>
      </c>
      <c r="DQ5" s="7">
        <f>'[18]total, Brazil – equal split, 20'!DR5</f>
        <v>1864019.49534006</v>
      </c>
      <c r="DR5" s="7">
        <f>'[18]total, Brazil – equal split, 20'!DS4</f>
        <v>8232412.2783701904</v>
      </c>
      <c r="DS5" s="7">
        <f>'[18]total, Brazil – equal split, 20'!DS5</f>
        <v>2488006.5121798301</v>
      </c>
      <c r="DT5" s="7">
        <f>'[18]total, Brazil – equal split, 20'!DT5</f>
        <v>2685936.7195871398</v>
      </c>
      <c r="DU5" s="7">
        <f>'[18]total, Brazil – equal split, 20'!DU5</f>
        <v>2928569.69537768</v>
      </c>
      <c r="DV5" s="7">
        <f>'[18]total, Brazil – equal split, 20'!DV5</f>
        <v>3234341.1406959002</v>
      </c>
      <c r="DW5" s="7">
        <f>'[18]total, Brazil – equal split, 20'!DW5</f>
        <v>3633989.07284891</v>
      </c>
      <c r="DX5" s="7">
        <f>'[18]total, Brazil – equal split, 20'!DX5</f>
        <v>4183313.7791215898</v>
      </c>
      <c r="DY5" s="7">
        <f>'[18]total, Brazil – equal split, 20'!DY5</f>
        <v>4996665.46763888</v>
      </c>
      <c r="DZ5" s="7">
        <f>'[18]total, Brazil – equal split, 20'!DZ5</f>
        <v>6357288.0457324497</v>
      </c>
      <c r="EA5" s="7">
        <f>'[18]total, Brazil – equal split, 20'!EA5</f>
        <v>9265981.07181946</v>
      </c>
      <c r="EB5" s="7">
        <f>'[18]total, Brazil – equal split, 20'!EB5</f>
        <v>42550031.278449699</v>
      </c>
      <c r="EC5" s="7">
        <f t="shared" si="1"/>
        <v>65461586.582230307</v>
      </c>
      <c r="EE5" s="152">
        <v>65</v>
      </c>
      <c r="EF5" s="7">
        <f t="shared" si="0"/>
        <v>562075.32869396312</v>
      </c>
    </row>
    <row r="6" spans="1:137" x14ac:dyDescent="0.2">
      <c r="A6" s="15">
        <v>2010</v>
      </c>
      <c r="B6" s="7">
        <f>'2001-2015 PNAD avginc'!D12</f>
        <v>129308288</v>
      </c>
      <c r="C6" s="7">
        <f>'[19]total, Brazil – equal split, 20'!F5</f>
        <v>169.26459918157201</v>
      </c>
      <c r="D6" s="7">
        <f>'[19]total, Brazil – equal split, 20'!G5</f>
        <v>507.79222020835999</v>
      </c>
      <c r="E6" s="7">
        <f>'[19]total, Brazil – equal split, 20'!H5</f>
        <v>846.31450426359299</v>
      </c>
      <c r="F6" s="7">
        <f>'[19]total, Brazil – equal split, 20'!I5</f>
        <v>1184.8274577442701</v>
      </c>
      <c r="G6" s="7">
        <f>'[19]total, Brazil – equal split, 20'!J5</f>
        <v>1523.3268960754999</v>
      </c>
      <c r="H6" s="7">
        <f>'[19]total, Brazil – equal split, 20'!K5</f>
        <v>1861.80824867089</v>
      </c>
      <c r="I6" s="7">
        <f>'[19]total, Brazil – equal split, 20'!L5</f>
        <v>2200.2663247713699</v>
      </c>
      <c r="J6" s="7">
        <f>'[19]total, Brazil – equal split, 20'!M5</f>
        <v>2538.6950060207901</v>
      </c>
      <c r="K6" s="7">
        <f>'[19]total, Brazil – equal split, 20'!N5</f>
        <v>2877.0868129846399</v>
      </c>
      <c r="L6" s="7">
        <f>'[19]total, Brazil – equal split, 20'!O5</f>
        <v>3215.4322550022898</v>
      </c>
      <c r="M6" s="7">
        <f>'[19]total, Brazil – equal split, 20'!P5</f>
        <v>3553.71879589439</v>
      </c>
      <c r="N6" s="7">
        <f>'[19]total, Brazil – equal split, 20'!Q5</f>
        <v>3891.9291002252799</v>
      </c>
      <c r="O6" s="7">
        <f>'[19]total, Brazil – equal split, 20'!R5</f>
        <v>4230.03782639577</v>
      </c>
      <c r="P6" s="7">
        <f>'[19]total, Brazil – equal split, 20'!S5</f>
        <v>4568.0051668039596</v>
      </c>
      <c r="Q6" s="7">
        <f>'[19]total, Brazil – equal split, 20'!T5</f>
        <v>4905.7619847342303</v>
      </c>
      <c r="R6" s="7">
        <f>'[19]total, Brazil – equal split, 20'!U5</f>
        <v>5243.16803870887</v>
      </c>
      <c r="S6" s="7">
        <f>'[19]total, Brazil – equal split, 20'!V5</f>
        <v>5579.8457230511003</v>
      </c>
      <c r="T6" s="7">
        <f>'[19]total, Brazil – equal split, 20'!W5</f>
        <v>5914.1739057148297</v>
      </c>
      <c r="U6" s="7">
        <f>'[19]total, Brazil – equal split, 20'!X5</f>
        <v>6247.1513438239499</v>
      </c>
      <c r="V6" s="7">
        <f>'[19]total, Brazil – equal split, 20'!Y5</f>
        <v>6582.8250694252802</v>
      </c>
      <c r="W6" s="7">
        <f>'[19]total, Brazil – equal split, 20'!Z5</f>
        <v>6919.1795655252099</v>
      </c>
      <c r="X6" s="7">
        <f>'[19]total, Brazil – equal split, 20'!AA5</f>
        <v>7255.7235500452298</v>
      </c>
      <c r="Y6" s="7">
        <f>'[19]total, Brazil – equal split, 20'!AB5</f>
        <v>7592.2705149717603</v>
      </c>
      <c r="Z6" s="7">
        <f>'[19]total, Brazil – equal split, 20'!AC5</f>
        <v>7928.6758397594704</v>
      </c>
      <c r="AA6" s="7">
        <f>'[19]total, Brazil – equal split, 20'!AD5</f>
        <v>8264.6608852234294</v>
      </c>
      <c r="AB6" s="7">
        <f>'[19]total, Brazil – equal split, 20'!AE5</f>
        <v>8460.2746763197592</v>
      </c>
      <c r="AC6" s="7">
        <f>'[19]total, Brazil – equal split, 20'!AF5</f>
        <v>8529.7478421360593</v>
      </c>
      <c r="AD6" s="7">
        <f>'[19]total, Brazil – equal split, 20'!AG5</f>
        <v>8599.2104412140998</v>
      </c>
      <c r="AE6" s="7">
        <f>'[19]total, Brazil – equal split, 20'!AH5</f>
        <v>8668.6601037453293</v>
      </c>
      <c r="AF6" s="7">
        <f>'[19]total, Brazil – equal split, 20'!AI5</f>
        <v>8738.0936054634294</v>
      </c>
      <c r="AG6" s="7">
        <f>'[19]total, Brazil – equal split, 20'!AJ5</f>
        <v>8807.5064001984902</v>
      </c>
      <c r="AH6" s="7">
        <f>'[19]total, Brazil – equal split, 20'!AK5</f>
        <v>8876.8918084759407</v>
      </c>
      <c r="AI6" s="7">
        <f>'[19]total, Brazil – equal split, 20'!AL5</f>
        <v>8946.2395642809297</v>
      </c>
      <c r="AJ6" s="7">
        <f>'[19]total, Brazil – equal split, 20'!AM5</f>
        <v>9015.5333117310893</v>
      </c>
      <c r="AK6" s="7">
        <f>'[19]total, Brazil – equal split, 20'!AN5</f>
        <v>9084.7479873211596</v>
      </c>
      <c r="AL6" s="7">
        <f>'[19]total, Brazil – equal split, 20'!AO5</f>
        <v>9153.8611492424407</v>
      </c>
      <c r="AM6" s="7">
        <f>'[19]total, Brazil – equal split, 20'!AP5</f>
        <v>9222.9078114321401</v>
      </c>
      <c r="AN6" s="7">
        <f>'[19]total, Brazil – equal split, 20'!AQ5</f>
        <v>9291.9349309257996</v>
      </c>
      <c r="AO6" s="7">
        <f>'[19]total, Brazil – equal split, 20'!AR5</f>
        <v>9360.9454827397203</v>
      </c>
      <c r="AP6" s="7">
        <f>'[19]total, Brazil – equal split, 20'!AS5</f>
        <v>9429.9383868938403</v>
      </c>
      <c r="AQ6" s="7">
        <f>'[19]total, Brazil – equal split, 20'!AT5</f>
        <v>9498.9124516912707</v>
      </c>
      <c r="AR6" s="7">
        <f>'[19]total, Brazil – equal split, 20'!AU5</f>
        <v>9567.8663577589195</v>
      </c>
      <c r="AS6" s="7">
        <f>'[19]total, Brazil – equal split, 20'!AV5</f>
        <v>9636.7986392699295</v>
      </c>
      <c r="AT6" s="7">
        <f>'[19]total, Brazil – equal split, 20'!AW5</f>
        <v>9705.7076616368104</v>
      </c>
      <c r="AU6" s="7">
        <f>'[19]total, Brazil – equal split, 20'!AX5</f>
        <v>9774.5915948103502</v>
      </c>
      <c r="AV6" s="7">
        <f>'[19]total, Brazil – equal split, 20'!AY5</f>
        <v>9843.4483813468305</v>
      </c>
      <c r="AW6" s="7">
        <f>'[19]total, Brazil – equal split, 20'!AZ5</f>
        <v>9912.2756977795907</v>
      </c>
      <c r="AX6" s="7">
        <f>'[19]total, Brazil – equal split, 20'!BA5</f>
        <v>9981.0709077757692</v>
      </c>
      <c r="AY6" s="7">
        <f>'[19]total, Brazil – equal split, 20'!BB5</f>
        <v>10049.831004968401</v>
      </c>
      <c r="AZ6" s="7">
        <f>'[19]total, Brazil – equal split, 20'!BC5</f>
        <v>10118.552542805</v>
      </c>
      <c r="BA6" s="7">
        <f>'[19]total, Brazil – equal split, 20'!BD5</f>
        <v>10187.2315479872</v>
      </c>
      <c r="BB6" s="7">
        <f>'[19]total, Brazil – equal split, 20'!BE5</f>
        <v>10255.8634132714</v>
      </c>
      <c r="BC6" s="7">
        <f>'[19]total, Brazil – equal split, 20'!BF5</f>
        <v>10324.4427642065</v>
      </c>
      <c r="BD6" s="7">
        <f>'[19]total, Brazil – equal split, 20'!BG5</f>
        <v>10392.963293348001</v>
      </c>
      <c r="BE6" s="7">
        <f>'[19]total, Brazil – equal split, 20'!BH5</f>
        <v>10461.4175545571</v>
      </c>
      <c r="BF6" s="7">
        <f>'[19]total, Brazil – equal split, 20'!BI5</f>
        <v>10529.7967101712</v>
      </c>
      <c r="BG6" s="7">
        <f>'[19]total, Brazil – equal split, 20'!BJ5</f>
        <v>10598.0902267163</v>
      </c>
      <c r="BH6" s="7">
        <f>'[19]total, Brazil – equal split, 20'!BK5</f>
        <v>10666.285525097401</v>
      </c>
      <c r="BI6" s="7">
        <f>'[19]total, Brazil – equal split, 20'!BL5</f>
        <v>10734.367617370301</v>
      </c>
      <c r="BJ6" s="7">
        <f>'[19]total, Brazil – equal split, 20'!BM5</f>
        <v>10802.3188245889</v>
      </c>
      <c r="BK6" s="7">
        <f>'[19]total, Brazil – equal split, 20'!BN5</f>
        <v>10870.118806852901</v>
      </c>
      <c r="BL6" s="7">
        <f>'[19]total, Brazil – equal split, 20'!BO5</f>
        <v>10937.745411932099</v>
      </c>
      <c r="BM6" s="7">
        <f>'[19]total, Brazil – equal split, 20'!BP5</f>
        <v>11005.177326164099</v>
      </c>
      <c r="BN6" s="7">
        <f>'[19]total, Brazil – equal split, 20'!BQ5</f>
        <v>11072.400071675</v>
      </c>
      <c r="BO6" s="7">
        <f>'[19]total, Brazil – equal split, 20'!BR5</f>
        <v>11139.4166801517</v>
      </c>
      <c r="BP6" s="7">
        <f>'[19]total, Brazil – equal split, 20'!BS5</f>
        <v>11206.2611871887</v>
      </c>
      <c r="BQ6" s="7">
        <f>'[19]total, Brazil – equal split, 20'!BT5</f>
        <v>11273.005749296401</v>
      </c>
      <c r="BR6" s="7">
        <f>'[19]total, Brazil – equal split, 20'!BU5</f>
        <v>11339.7486214619</v>
      </c>
      <c r="BS6" s="7">
        <f>'[19]total, Brazil – equal split, 20'!BV5</f>
        <v>11406.5842804681</v>
      </c>
      <c r="BT6" s="7">
        <f>'[19]total, Brazil – equal split, 20'!BW5</f>
        <v>11473.5771112562</v>
      </c>
      <c r="BU6" s="7">
        <f>'[19]total, Brazil – equal split, 20'!BX5</f>
        <v>11540.7553145806</v>
      </c>
      <c r="BV6" s="7">
        <f>'[19]total, Brazil – equal split, 20'!BY5</f>
        <v>11608.1203157003</v>
      </c>
      <c r="BW6" s="7">
        <f>'[19]total, Brazil – equal split, 20'!BZ5</f>
        <v>11675.659181667699</v>
      </c>
      <c r="BX6" s="7">
        <f>'[19]total, Brazil – equal split, 20'!CA5</f>
        <v>11743.353519345401</v>
      </c>
      <c r="BY6" s="7">
        <f>'[19]total, Brazil – equal split, 20'!CB5</f>
        <v>11811.184290397699</v>
      </c>
      <c r="BZ6" s="7">
        <f>'[19]total, Brazil – equal split, 20'!CC5</f>
        <v>11879.133928516399</v>
      </c>
      <c r="CA6" s="7">
        <f>'[19]total, Brazil – equal split, 20'!CD5</f>
        <v>11947.1870353133</v>
      </c>
      <c r="CB6" s="7">
        <f>'[19]total, Brazil – equal split, 20'!CE5</f>
        <v>12015.330426452199</v>
      </c>
      <c r="CC6" s="7">
        <f>'[19]total, Brazil – equal split, 20'!CF5</f>
        <v>12083.552922483799</v>
      </c>
      <c r="CD6" s="7">
        <f>'[19]total, Brazil – equal split, 20'!CG5</f>
        <v>12151.845066460201</v>
      </c>
      <c r="CE6" s="7">
        <f>'[19]total, Brazil – equal split, 20'!CH5</f>
        <v>12271.3667324088</v>
      </c>
      <c r="CF6" s="7">
        <f>'[19]total, Brazil – equal split, 20'!CI5</f>
        <v>14221.155975977301</v>
      </c>
      <c r="CG6" s="7">
        <f>'[19]total, Brazil – equal split, 20'!CJ5</f>
        <v>16871.984629831899</v>
      </c>
      <c r="CH6" s="7">
        <f>'[19]total, Brazil – equal split, 20'!CK5</f>
        <v>18441.687530650499</v>
      </c>
      <c r="CI6" s="7">
        <f>'[19]total, Brazil – equal split, 20'!CL5</f>
        <v>19351.6460043732</v>
      </c>
      <c r="CJ6" s="7">
        <f>'[19]total, Brazil – equal split, 20'!CM5</f>
        <v>20025.008106414502</v>
      </c>
      <c r="CK6" s="7">
        <f>'[19]total, Brazil – equal split, 20'!CN5</f>
        <v>21255.0324978555</v>
      </c>
      <c r="CL6" s="7">
        <f>'[19]total, Brazil – equal split, 20'!CO5</f>
        <v>22957.117643933099</v>
      </c>
      <c r="CM6" s="7">
        <f>'[19]total, Brazil – equal split, 20'!CP5</f>
        <v>24988.632351782198</v>
      </c>
      <c r="CN6" s="7">
        <f>'[19]total, Brazil – equal split, 20'!CQ5</f>
        <v>27321.059737105501</v>
      </c>
      <c r="CO6" s="7">
        <f>'[19]total, Brazil – equal split, 20'!CR5</f>
        <v>29943.240796643</v>
      </c>
      <c r="CP6" s="7">
        <f>'[19]total, Brazil – equal split, 20'!CS5</f>
        <v>32780.170214315403</v>
      </c>
      <c r="CQ6" s="7">
        <f>'[19]total, Brazil – equal split, 20'!CT5</f>
        <v>35842.496056761098</v>
      </c>
      <c r="CR6" s="7">
        <f>'[19]total, Brazil – equal split, 20'!CU5</f>
        <v>39745.720064231697</v>
      </c>
      <c r="CS6" s="7">
        <f>'[19]total, Brazil – equal split, 20'!CV5</f>
        <v>45928.968439169999</v>
      </c>
      <c r="CT6" s="7">
        <f>'[19]total, Brazil – equal split, 20'!CW5</f>
        <v>55446.967800628503</v>
      </c>
      <c r="CU6" s="7">
        <f>'[19]total, Brazil – equal split, 20'!CX5</f>
        <v>66732.475458233195</v>
      </c>
      <c r="CV6" s="7">
        <f>'[19]total, Brazil – equal split, 20'!CY5</f>
        <v>82597.696429638803</v>
      </c>
      <c r="CW6" s="7">
        <f>'[19]total, Brazil – equal split, 20'!CZ5</f>
        <v>121912.110874876</v>
      </c>
      <c r="CX6" s="7">
        <f>'[19]total, Brazil – equal split, 20'!$DA$4</f>
        <v>416036.127190097</v>
      </c>
      <c r="CY6" s="7">
        <f>'[19]total, Brazil – equal split, 20'!DA5</f>
        <v>151415.44912458101</v>
      </c>
      <c r="CZ6" s="7">
        <f>'[19]total, Brazil – equal split, 20'!DB5</f>
        <v>161866.06571920001</v>
      </c>
      <c r="DA6" s="7">
        <f>'[19]total, Brazil – equal split, 20'!DC5</f>
        <v>177091.27842382001</v>
      </c>
      <c r="DB6" s="7">
        <f>'[19]total, Brazil – equal split, 20'!DD5</f>
        <v>198783.77092021599</v>
      </c>
      <c r="DC6" s="7">
        <f>'[19]total, Brazil – equal split, 20'!DE5</f>
        <v>226777.48384664601</v>
      </c>
      <c r="DD6" s="7">
        <f>'[19]total, Brazil – equal split, 20'!DF5</f>
        <v>252578.56153328801</v>
      </c>
      <c r="DE6" s="7">
        <f>'[19]total, Brazil – equal split, 20'!DG5</f>
        <v>272247.29147826298</v>
      </c>
      <c r="DF6" s="7">
        <f>'[19]total, Brazil – equal split, 20'!DH5</f>
        <v>322339.20194212801</v>
      </c>
      <c r="DG6" s="7">
        <f>'[19]total, Brazil – equal split, 20'!DI5</f>
        <v>470848.08866167697</v>
      </c>
      <c r="DH6" s="7">
        <f>'[19]total, Brazil – equal split, 20'!$DJ$4</f>
        <v>1926414.0802511501</v>
      </c>
      <c r="DI6" s="7">
        <f>'[19]total, Brazil – equal split, 20'!DJ5</f>
        <v>560752.87453649705</v>
      </c>
      <c r="DJ6" s="7">
        <f>'[19]total, Brazil – equal split, 20'!DK5</f>
        <v>605322.70201615104</v>
      </c>
      <c r="DK6" s="7">
        <f>'[19]total, Brazil – equal split, 20'!DL5</f>
        <v>672884.11541710899</v>
      </c>
      <c r="DL6" s="7">
        <f>'[19]total, Brazil – equal split, 20'!DM5</f>
        <v>770033.06204840494</v>
      </c>
      <c r="DM6" s="7">
        <f>'[19]total, Brazil – equal split, 20'!DN5</f>
        <v>899457.84585760697</v>
      </c>
      <c r="DN6" s="7">
        <f>'[19]total, Brazil – equal split, 20'!DO5</f>
        <v>1039423.61572197</v>
      </c>
      <c r="DO6" s="7">
        <f>'[19]total, Brazil – equal split, 20'!DP5</f>
        <v>1223652.67786166</v>
      </c>
      <c r="DP6" s="7">
        <f>'[19]total, Brazil – equal split, 20'!DQ5</f>
        <v>1531958.1352365599</v>
      </c>
      <c r="DQ6" s="7">
        <f>'[19]total, Brazil – equal split, 20'!DR5</f>
        <v>2191439.6492256499</v>
      </c>
      <c r="DR6" s="7">
        <f>'[19]total, Brazil – equal split, 20'!$DS$4</f>
        <v>9769216.1245907005</v>
      </c>
      <c r="DS6" s="7">
        <f>'[19]total, Brazil – equal split, 20'!DS5</f>
        <v>2930820.1999867898</v>
      </c>
      <c r="DT6" s="7">
        <f>'[19]total, Brazil – equal split, 20'!DT5</f>
        <v>3165441.80205792</v>
      </c>
      <c r="DU6" s="7">
        <f>'[19]total, Brazil – equal split, 20'!DU5</f>
        <v>3453096.1765335901</v>
      </c>
      <c r="DV6" s="7">
        <f>'[19]total, Brazil – equal split, 20'!DV5</f>
        <v>3815666.4836996002</v>
      </c>
      <c r="DW6" s="7">
        <f>'[19]total, Brazil – equal split, 20'!DW5</f>
        <v>4289645.1638579099</v>
      </c>
      <c r="DX6" s="7">
        <f>'[19]total, Brazil – equal split, 20'!DX5</f>
        <v>4941292.5369341699</v>
      </c>
      <c r="DY6" s="7">
        <f>'[19]total, Brazil – equal split, 20'!DY5</f>
        <v>5906428.6090150001</v>
      </c>
      <c r="DZ6" s="7">
        <f>'[19]total, Brazil – equal split, 20'!DZ5</f>
        <v>7521587.8389555803</v>
      </c>
      <c r="EA6" s="7">
        <f>'[19]total, Brazil – equal split, 20'!EA5</f>
        <v>10976442.0397831</v>
      </c>
      <c r="EB6" s="7">
        <f>'[19]total, Brazil – equal split, 20'!EB5</f>
        <v>50691740.394784898</v>
      </c>
      <c r="EC6" s="7">
        <f t="shared" si="1"/>
        <v>71396817.45744352</v>
      </c>
      <c r="EE6" s="152">
        <v>71</v>
      </c>
      <c r="EF6" s="7">
        <f t="shared" si="0"/>
        <v>585966.37632408028</v>
      </c>
    </row>
    <row r="7" spans="1:137" x14ac:dyDescent="0.2">
      <c r="A7" s="15">
        <v>2011</v>
      </c>
      <c r="B7" s="7">
        <f>'2001-2015 PNAD avginc'!D13</f>
        <v>130903744</v>
      </c>
      <c r="C7" s="7">
        <f>'[20]total, Brazil – equal split, 20'!F5</f>
        <v>181.860497605582</v>
      </c>
      <c r="D7" s="7">
        <f>'[20]total, Brazil – equal split, 20'!G5</f>
        <v>545.57979667140205</v>
      </c>
      <c r="E7" s="7">
        <f>'[20]total, Brazil – equal split, 20'!H5</f>
        <v>909.29338525364096</v>
      </c>
      <c r="F7" s="7">
        <f>'[20]total, Brazil – equal split, 20'!I5</f>
        <v>1272.9970056534601</v>
      </c>
      <c r="G7" s="7">
        <f>'[20]total, Brazil – equal split, 20'!J5</f>
        <v>1636.6861932732199</v>
      </c>
      <c r="H7" s="7">
        <f>'[20]total, Brazil – equal split, 20'!K5</f>
        <v>2000.3560667876</v>
      </c>
      <c r="I7" s="7">
        <f>'[20]total, Brazil – equal split, 20'!L5</f>
        <v>2364.00107550436</v>
      </c>
      <c r="J7" s="7">
        <f>'[20]total, Brazil – equal split, 20'!M5</f>
        <v>2727.6146669334898</v>
      </c>
      <c r="K7" s="7">
        <f>'[20]total, Brazil – equal split, 20'!N5</f>
        <v>3091.1888165506298</v>
      </c>
      <c r="L7" s="7">
        <f>'[20]total, Brazil – equal split, 20'!O5</f>
        <v>3454.7133203054</v>
      </c>
      <c r="M7" s="7">
        <f>'[20]total, Brazil – equal split, 20'!P5</f>
        <v>3818.1746648794701</v>
      </c>
      <c r="N7" s="7">
        <f>'[20]total, Brazil – equal split, 20'!Q5</f>
        <v>4181.5541033156196</v>
      </c>
      <c r="O7" s="7">
        <f>'[20]total, Brazil – equal split, 20'!R5</f>
        <v>4544.8241156060203</v>
      </c>
      <c r="P7" s="7">
        <f>'[20]total, Brazil – equal split, 20'!S5</f>
        <v>4907.9412232070199</v>
      </c>
      <c r="Q7" s="7">
        <f>'[20]total, Brazil – equal split, 20'!T5</f>
        <v>5270.8292689536802</v>
      </c>
      <c r="R7" s="7">
        <f>'[20]total, Brazil – equal split, 20'!U5</f>
        <v>5633.3315638255599</v>
      </c>
      <c r="S7" s="7">
        <f>'[20]total, Brazil – equal split, 20'!V5</f>
        <v>5995.0136366257402</v>
      </c>
      <c r="T7" s="7">
        <f>'[20]total, Brazil – equal split, 20'!W5</f>
        <v>6354.0238497581904</v>
      </c>
      <c r="U7" s="7">
        <f>'[20]total, Brazil – equal split, 20'!X5</f>
        <v>6712.0350131145497</v>
      </c>
      <c r="V7" s="7">
        <f>'[20]total, Brazil – equal split, 20'!Y5</f>
        <v>7072.7368241286904</v>
      </c>
      <c r="W7" s="7">
        <f>'[20]total, Brazil – equal split, 20'!Z5</f>
        <v>7434.0798108933805</v>
      </c>
      <c r="X7" s="7">
        <f>'[20]total, Brazil – equal split, 20'!AA5</f>
        <v>7795.5978133834196</v>
      </c>
      <c r="Y7" s="7">
        <f>'[20]total, Brazil – equal split, 20'!AB5</f>
        <v>8157.0952841320304</v>
      </c>
      <c r="Z7" s="7">
        <f>'[20]total, Brazil – equal split, 20'!AC5</f>
        <v>8518.4109701906109</v>
      </c>
      <c r="AA7" s="7">
        <f>'[20]total, Brazil – equal split, 20'!AD5</f>
        <v>8874.4591588806197</v>
      </c>
      <c r="AB7" s="7">
        <f>'[20]total, Brazil – equal split, 20'!AE5</f>
        <v>9044.4213119362994</v>
      </c>
      <c r="AC7" s="7">
        <f>'[20]total, Brazil – equal split, 20'!AF5</f>
        <v>9119.5254439968194</v>
      </c>
      <c r="AD7" s="7">
        <f>'[20]total, Brazil – equal split, 20'!AG5</f>
        <v>9194.6182601267901</v>
      </c>
      <c r="AE7" s="7">
        <f>'[20]total, Brazil – equal split, 20'!AH5</f>
        <v>9269.6974830358704</v>
      </c>
      <c r="AF7" s="7">
        <f>'[20]total, Brazil – equal split, 20'!AI5</f>
        <v>9344.7601735263997</v>
      </c>
      <c r="AG7" s="7">
        <f>'[20]total, Brazil – equal split, 20'!AJ5</f>
        <v>9419.8024919660693</v>
      </c>
      <c r="AH7" s="7">
        <f>'[20]total, Brazil – equal split, 20'!AK5</f>
        <v>9494.8194105711409</v>
      </c>
      <c r="AI7" s="7">
        <f>'[20]total, Brazil – equal split, 20'!AL5</f>
        <v>9569.8045032625996</v>
      </c>
      <c r="AJ7" s="7">
        <f>'[20]total, Brazil – equal split, 20'!AM5</f>
        <v>9644.7503529140995</v>
      </c>
      <c r="AK7" s="7">
        <f>'[20]total, Brazil – equal split, 20'!AN5</f>
        <v>9719.6512793700203</v>
      </c>
      <c r="AL7" s="7">
        <f>'[20]total, Brazil – equal split, 20'!AO5</f>
        <v>9794.5114979358605</v>
      </c>
      <c r="AM7" s="7">
        <f>'[20]total, Brazil – equal split, 20'!AP5</f>
        <v>9869.3506972803007</v>
      </c>
      <c r="AN7" s="7">
        <f>'[20]total, Brazil – equal split, 20'!AQ5</f>
        <v>9944.1789630359908</v>
      </c>
      <c r="AO7" s="7">
        <f>'[20]total, Brazil – equal split, 20'!AR5</f>
        <v>10018.9960754351</v>
      </c>
      <c r="AP7" s="7">
        <f>'[20]total, Brazil – equal split, 20'!AS5</f>
        <v>10093.801368733801</v>
      </c>
      <c r="AQ7" s="7">
        <f>'[20]total, Brazil – equal split, 20'!AT5</f>
        <v>10168.5941122968</v>
      </c>
      <c r="AR7" s="7">
        <f>'[20]total, Brazil – equal split, 20'!AU5</f>
        <v>10243.373501641599</v>
      </c>
      <c r="AS7" s="7">
        <f>'[20]total, Brazil – equal split, 20'!AV5</f>
        <v>10318.1386478534</v>
      </c>
      <c r="AT7" s="7">
        <f>'[20]total, Brazil – equal split, 20'!AW5</f>
        <v>10392.888565047801</v>
      </c>
      <c r="AU7" s="7">
        <f>'[20]total, Brazil – equal split, 20'!AX5</f>
        <v>10467.6221552894</v>
      </c>
      <c r="AV7" s="7">
        <f>'[20]total, Brazil – equal split, 20'!AY5</f>
        <v>10542.3381905118</v>
      </c>
      <c r="AW7" s="7">
        <f>'[20]total, Brazil – equal split, 20'!AZ5</f>
        <v>10617.035290497601</v>
      </c>
      <c r="AX7" s="7">
        <f>'[20]total, Brazil – equal split, 20'!BA5</f>
        <v>10691.711895957</v>
      </c>
      <c r="AY7" s="7">
        <f>'[20]total, Brazil – equal split, 20'!BB5</f>
        <v>10766.366235285701</v>
      </c>
      <c r="AZ7" s="7">
        <f>'[20]total, Brazil – equal split, 20'!BC5</f>
        <v>10840.9962830516</v>
      </c>
      <c r="BA7" s="7">
        <f>'[20]total, Brazil – equal split, 20'!BD5</f>
        <v>10915.5997077355</v>
      </c>
      <c r="BB7" s="7">
        <f>'[20]total, Brazil – equal split, 20'!BE5</f>
        <v>10990.173804931101</v>
      </c>
      <c r="BC7" s="7">
        <f>'[20]total, Brazil – equal split, 20'!BF5</f>
        <v>11064.7154111031</v>
      </c>
      <c r="BD7" s="7">
        <f>'[20]total, Brazil – equal split, 20'!BG5</f>
        <v>11139.220790330901</v>
      </c>
      <c r="BE7" s="7">
        <f>'[20]total, Brazil – equal split, 20'!BH5</f>
        <v>11213.685483297601</v>
      </c>
      <c r="BF7" s="7">
        <f>'[20]total, Brazil – equal split, 20'!BI5</f>
        <v>11288.104102040401</v>
      </c>
      <c r="BG7" s="7">
        <f>'[20]total, Brazil – equal split, 20'!BJ5</f>
        <v>11362.470045071699</v>
      </c>
      <c r="BH7" s="7">
        <f>'[20]total, Brazil – equal split, 20'!BK5</f>
        <v>11436.7750921522</v>
      </c>
      <c r="BI7" s="7">
        <f>'[20]total, Brazil – equal split, 20'!BL5</f>
        <v>11511.008811433599</v>
      </c>
      <c r="BJ7" s="7">
        <f>'[20]total, Brazil – equal split, 20'!BM5</f>
        <v>11585.157662630099</v>
      </c>
      <c r="BK7" s="7">
        <f>'[20]total, Brazil – equal split, 20'!BN5</f>
        <v>11659.203585470799</v>
      </c>
      <c r="BL7" s="7">
        <f>'[20]total, Brazil – equal split, 20'!BO5</f>
        <v>11733.1216682537</v>
      </c>
      <c r="BM7" s="7">
        <f>'[20]total, Brazil – equal split, 20'!BP5</f>
        <v>11806.8760591015</v>
      </c>
      <c r="BN7" s="7">
        <f>'[20]total, Brazil – equal split, 20'!BQ5</f>
        <v>11880.412225853001</v>
      </c>
      <c r="BO7" s="7">
        <f>'[20]total, Brazil – equal split, 20'!BR5</f>
        <v>11953.640742354701</v>
      </c>
      <c r="BP7" s="7">
        <f>'[20]total, Brazil – equal split, 20'!BS5</f>
        <v>12026.3981977409</v>
      </c>
      <c r="BQ7" s="7">
        <f>'[20]total, Brazil – equal split, 20'!BT5</f>
        <v>12098.331166857501</v>
      </c>
      <c r="BR7" s="7">
        <f>'[20]total, Brazil – equal split, 20'!BU5</f>
        <v>12168.428340345999</v>
      </c>
      <c r="BS7" s="7">
        <f>'[20]total, Brazil – equal split, 20'!BV5</f>
        <v>12234.057152683399</v>
      </c>
      <c r="BT7" s="7">
        <f>'[20]total, Brazil – equal split, 20'!BW5</f>
        <v>12299.146075446301</v>
      </c>
      <c r="BU7" s="7">
        <f>'[20]total, Brazil – equal split, 20'!BX5</f>
        <v>12367.9118450323</v>
      </c>
      <c r="BV7" s="7">
        <f>'[20]total, Brazil – equal split, 20'!BY5</f>
        <v>12438.718535305999</v>
      </c>
      <c r="BW7" s="7">
        <f>'[20]total, Brazil – equal split, 20'!BZ5</f>
        <v>12510.7639201002</v>
      </c>
      <c r="BX7" s="7">
        <f>'[20]total, Brazil – equal split, 20'!CA5</f>
        <v>12583.4970727993</v>
      </c>
      <c r="BY7" s="7">
        <f>'[20]total, Brazil – equal split, 20'!CB5</f>
        <v>12656.6507789445</v>
      </c>
      <c r="BZ7" s="7">
        <f>'[20]total, Brazil – equal split, 20'!CC5</f>
        <v>12730.0872681808</v>
      </c>
      <c r="CA7" s="7">
        <f>'[20]total, Brazil – equal split, 20'!CD5</f>
        <v>12803.727338250799</v>
      </c>
      <c r="CB7" s="7">
        <f>'[20]total, Brazil – equal split, 20'!CE5</f>
        <v>12877.521366057699</v>
      </c>
      <c r="CC7" s="7">
        <f>'[20]total, Brazil – equal split, 20'!CF5</f>
        <v>12951.436170081301</v>
      </c>
      <c r="CD7" s="7">
        <f>'[20]total, Brazil – equal split, 20'!CG5</f>
        <v>13025.4484234458</v>
      </c>
      <c r="CE7" s="7">
        <f>'[20]total, Brazil – equal split, 20'!CH5</f>
        <v>13998.1377371732</v>
      </c>
      <c r="CF7" s="7">
        <f>'[20]total, Brazil – equal split, 20'!CI5</f>
        <v>17216.640242914498</v>
      </c>
      <c r="CG7" s="7">
        <f>'[20]total, Brazil – equal split, 20'!CJ5</f>
        <v>19504.043117883</v>
      </c>
      <c r="CH7" s="7">
        <f>'[20]total, Brazil – equal split, 20'!CK5</f>
        <v>20828.4265390853</v>
      </c>
      <c r="CI7" s="7">
        <f>'[20]total, Brazil – equal split, 20'!CL5</f>
        <v>21318.474125302899</v>
      </c>
      <c r="CJ7" s="7">
        <f>'[20]total, Brazil – equal split, 20'!CM5</f>
        <v>22193.097380966999</v>
      </c>
      <c r="CK7" s="7">
        <f>'[20]total, Brazil – equal split, 20'!CN5</f>
        <v>23802.320813036498</v>
      </c>
      <c r="CL7" s="7">
        <f>'[20]total, Brazil – equal split, 20'!CO5</f>
        <v>25658.874113515001</v>
      </c>
      <c r="CM7" s="7">
        <f>'[20]total, Brazil – equal split, 20'!CP5</f>
        <v>27907.578017852698</v>
      </c>
      <c r="CN7" s="7">
        <f>'[20]total, Brazil – equal split, 20'!CQ5</f>
        <v>30690.491130955899</v>
      </c>
      <c r="CO7" s="7">
        <f>'[20]total, Brazil – equal split, 20'!CR5</f>
        <v>33815.328618820502</v>
      </c>
      <c r="CP7" s="7">
        <f>'[20]total, Brazil – equal split, 20'!CS5</f>
        <v>36930.767375039199</v>
      </c>
      <c r="CQ7" s="7">
        <f>'[20]total, Brazil – equal split, 20'!CT5</f>
        <v>40227.410365053198</v>
      </c>
      <c r="CR7" s="7">
        <f>'[20]total, Brazil – equal split, 20'!CU5</f>
        <v>44776.3466091718</v>
      </c>
      <c r="CS7" s="7">
        <f>'[20]total, Brazil – equal split, 20'!CV5</f>
        <v>52047.219248189802</v>
      </c>
      <c r="CT7" s="7">
        <f>'[20]total, Brazil – equal split, 20'!CW5</f>
        <v>62629.942137991296</v>
      </c>
      <c r="CU7" s="7">
        <f>'[20]total, Brazil – equal split, 20'!CX5</f>
        <v>74367.411321273496</v>
      </c>
      <c r="CV7" s="7">
        <f>'[20]total, Brazil – equal split, 20'!CY5</f>
        <v>93392.111291053603</v>
      </c>
      <c r="CW7" s="7">
        <f>'[20]total, Brazil – equal split, 20'!CZ5</f>
        <v>137004.99601562001</v>
      </c>
      <c r="CX7" s="7">
        <f>'[20]total, Brazil – equal split, 20'!$DA$4</f>
        <v>493627.261914287</v>
      </c>
      <c r="CY7" s="7">
        <f>'[20]total, Brazil – equal split, 20'!DA5</f>
        <v>171665.11151491501</v>
      </c>
      <c r="CZ7" s="7">
        <f>'[20]total, Brazil – equal split, 20'!DB5</f>
        <v>185428.66450743901</v>
      </c>
      <c r="DA7" s="7">
        <f>'[20]total, Brazil – equal split, 20'!DC5</f>
        <v>204556.30243994601</v>
      </c>
      <c r="DB7" s="7">
        <f>'[20]total, Brazil – equal split, 20'!DD5</f>
        <v>229818.71969523199</v>
      </c>
      <c r="DC7" s="7">
        <f>'[20]total, Brazil – equal split, 20'!DE5</f>
        <v>258083.60653632999</v>
      </c>
      <c r="DD7" s="7">
        <f>'[20]total, Brazil – equal split, 20'!DF5</f>
        <v>279923.04133090097</v>
      </c>
      <c r="DE7" s="7">
        <f>'[20]total, Brazil – equal split, 20'!DG5</f>
        <v>304737.30224669998</v>
      </c>
      <c r="DF7" s="7">
        <f>'[20]total, Brazil – equal split, 20'!DH5</f>
        <v>378311.55595726002</v>
      </c>
      <c r="DG7" s="7">
        <f>'[20]total, Brazil – equal split, 20'!DI5</f>
        <v>536715.91318198002</v>
      </c>
      <c r="DH7" s="7">
        <f>'[20]total, Brazil – equal split, 20'!$DJ$4</f>
        <v>2387032.40173217</v>
      </c>
      <c r="DI7" s="7">
        <f>'[20]total, Brazil – equal split, 20'!DJ5</f>
        <v>657885.44348664302</v>
      </c>
      <c r="DJ7" s="7">
        <f>'[20]total, Brazil – equal split, 20'!DK5</f>
        <v>722766.64817961596</v>
      </c>
      <c r="DK7" s="7">
        <f>'[20]total, Brazil – equal split, 20'!DL5</f>
        <v>812574.88118835201</v>
      </c>
      <c r="DL7" s="7">
        <f>'[20]total, Brazil – equal split, 20'!DM5</f>
        <v>930403.21107825695</v>
      </c>
      <c r="DM7" s="7">
        <f>'[20]total, Brazil – equal split, 20'!DN5</f>
        <v>1061317.3666093801</v>
      </c>
      <c r="DN7" s="7">
        <f>'[20]total, Brazil – equal split, 20'!DO5</f>
        <v>1210923.8610065</v>
      </c>
      <c r="DO7" s="7">
        <f>'[20]total, Brazil – equal split, 20'!DP5</f>
        <v>1432262.0534478901</v>
      </c>
      <c r="DP7" s="7">
        <f>'[20]total, Brazil – equal split, 20'!DQ5</f>
        <v>1804991.4248658</v>
      </c>
      <c r="DQ7" s="7">
        <f>'[20]total, Brazil – equal split, 20'!DR5</f>
        <v>2609841.28352036</v>
      </c>
      <c r="DR7" s="7">
        <f>'[20]total, Brazil – equal split, 20'!$DS$4</f>
        <v>12627357.8439399</v>
      </c>
      <c r="DS7" s="7">
        <f>'[20]total, Brazil – equal split, 20'!DS5</f>
        <v>3519481.1217889301</v>
      </c>
      <c r="DT7" s="7">
        <f>'[20]total, Brazil – equal split, 20'!DT5</f>
        <v>3809866.00502139</v>
      </c>
      <c r="DU7" s="7">
        <f>'[20]total, Brazil – equal split, 20'!DU5</f>
        <v>4166742.6482667401</v>
      </c>
      <c r="DV7" s="7">
        <f>'[20]total, Brazil – equal split, 20'!DV5</f>
        <v>4617791.1533030504</v>
      </c>
      <c r="DW7" s="7">
        <f>'[20]total, Brazil – equal split, 20'!DW5</f>
        <v>5209301.9964737901</v>
      </c>
      <c r="DX7" s="7">
        <f>'[20]total, Brazil – equal split, 20'!DX5</f>
        <v>6025606.7923929896</v>
      </c>
      <c r="DY7" s="7">
        <f>'[20]total, Brazil – equal split, 20'!DY5</f>
        <v>7240272.9555708002</v>
      </c>
      <c r="DZ7" s="7">
        <f>'[20]total, Brazil – equal split, 20'!DZ5</f>
        <v>9285646.0328126904</v>
      </c>
      <c r="EA7" s="7">
        <f>'[20]total, Brazil – equal split, 20'!EA5</f>
        <v>13702195.515291899</v>
      </c>
      <c r="EB7" s="7">
        <f>'[20]total, Brazil – equal split, 20'!EB5</f>
        <v>68696674.218068004</v>
      </c>
      <c r="EC7" s="7">
        <f t="shared" si="1"/>
        <v>89216460.023464933</v>
      </c>
      <c r="EE7" s="152">
        <v>77</v>
      </c>
      <c r="EF7" s="7">
        <f t="shared" si="0"/>
        <v>641074.36612245068</v>
      </c>
    </row>
    <row r="8" spans="1:137" x14ac:dyDescent="0.2">
      <c r="A8" s="15">
        <v>2012</v>
      </c>
      <c r="B8" s="7">
        <f>'2001-2015 PNAD avginc'!D14</f>
        <v>133742080</v>
      </c>
      <c r="C8" s="7">
        <f>'[21]total, Brazil – equal split, 20'!F5</f>
        <v>275.87032120479199</v>
      </c>
      <c r="D8" s="7">
        <f>'[21]total, Brazil – equal split, 20'!G5</f>
        <v>827.62357126004895</v>
      </c>
      <c r="E8" s="7">
        <f>'[21]total, Brazil – equal split, 20'!H5</f>
        <v>1379.3781158033801</v>
      </c>
      <c r="F8" s="7">
        <f>'[21]total, Brazil – equal split, 20'!I5</f>
        <v>1931.1123599514999</v>
      </c>
      <c r="G8" s="7">
        <f>'[21]total, Brazil – equal split, 20'!J5</f>
        <v>2482.8048973772102</v>
      </c>
      <c r="H8" s="7">
        <f>'[21]total, Brazil – equal split, 20'!K5</f>
        <v>3034.4321524238399</v>
      </c>
      <c r="I8" s="7">
        <f>'[21]total, Brazil – equal split, 20'!L5</f>
        <v>3585.96570557623</v>
      </c>
      <c r="J8" s="7">
        <f>'[21]total, Brazil – equal split, 20'!M5</f>
        <v>4137.3685258333999</v>
      </c>
      <c r="K8" s="7">
        <f>'[21]total, Brazil – equal split, 20'!N5</f>
        <v>4688.5889083516504</v>
      </c>
      <c r="L8" s="7">
        <f>'[21]total, Brazil – equal split, 20'!O5</f>
        <v>5239.5500352550198</v>
      </c>
      <c r="M8" s="7">
        <f>'[21]total, Brazil – equal split, 20'!P5</f>
        <v>5790.1324957877796</v>
      </c>
      <c r="N8" s="7">
        <f>'[21]total, Brazil – equal split, 20'!Q5</f>
        <v>6340.1569521155197</v>
      </c>
      <c r="O8" s="7">
        <f>'[21]total, Brazil – equal split, 20'!R5</f>
        <v>6889.0498250892597</v>
      </c>
      <c r="P8" s="7">
        <f>'[21]total, Brazil – equal split, 20'!S5</f>
        <v>7425.9438628790404</v>
      </c>
      <c r="Q8" s="7">
        <f>'[21]total, Brazil – equal split, 20'!T5</f>
        <v>7959.4222661451604</v>
      </c>
      <c r="R8" s="7">
        <f>'[21]total, Brazil – equal split, 20'!U5</f>
        <v>8504.4719506803194</v>
      </c>
      <c r="S8" s="7">
        <f>'[21]total, Brazil – equal split, 20'!V5</f>
        <v>9050.3967191708998</v>
      </c>
      <c r="T8" s="7">
        <f>'[21]total, Brazil – equal split, 20'!W5</f>
        <v>9596.1726526429102</v>
      </c>
      <c r="U8" s="7">
        <f>'[21]total, Brazil – equal split, 20'!X5</f>
        <v>10140.956352118101</v>
      </c>
      <c r="V8" s="7">
        <f>'[21]total, Brazil – equal split, 20'!Y5</f>
        <v>10682.8570671864</v>
      </c>
      <c r="W8" s="7">
        <f>'[21]total, Brazil – equal split, 20'!Z5</f>
        <v>11066.1918889839</v>
      </c>
      <c r="X8" s="7">
        <f>'[21]total, Brazil – equal split, 20'!AA5</f>
        <v>11142.3404922317</v>
      </c>
      <c r="Y8" s="7">
        <f>'[21]total, Brazil – equal split, 20'!AB5</f>
        <v>11209.7541975679</v>
      </c>
      <c r="Z8" s="7">
        <f>'[21]total, Brazil – equal split, 20'!AC5</f>
        <v>11277.146115993501</v>
      </c>
      <c r="AA8" s="7">
        <f>'[21]total, Brazil – equal split, 20'!AD5</f>
        <v>11344.5258779385</v>
      </c>
      <c r="AB8" s="7">
        <f>'[21]total, Brazil – equal split, 20'!AE5</f>
        <v>11411.8928527149</v>
      </c>
      <c r="AC8" s="7">
        <f>'[21]total, Brazil – equal split, 20'!AF5</f>
        <v>11479.2463170956</v>
      </c>
      <c r="AD8" s="7">
        <f>'[21]total, Brazil – equal split, 20'!AG5</f>
        <v>11546.5854807622</v>
      </c>
      <c r="AE8" s="7">
        <f>'[21]total, Brazil – equal split, 20'!AH5</f>
        <v>11613.909477581299</v>
      </c>
      <c r="AF8" s="7">
        <f>'[21]total, Brazil – equal split, 20'!AI5</f>
        <v>11681.2173552432</v>
      </c>
      <c r="AG8" s="7">
        <f>'[21]total, Brazil – equal split, 20'!AJ5</f>
        <v>11748.508063105201</v>
      </c>
      <c r="AH8" s="7">
        <f>'[21]total, Brazil – equal split, 20'!AK5</f>
        <v>11815.7804377664</v>
      </c>
      <c r="AI8" s="7">
        <f>'[21]total, Brazil – equal split, 20'!AL5</f>
        <v>11883.033185852</v>
      </c>
      <c r="AJ8" s="7">
        <f>'[21]total, Brazil – equal split, 20'!AM5</f>
        <v>11950.264863316401</v>
      </c>
      <c r="AK8" s="7">
        <f>'[21]total, Brazil – equal split, 20'!AN5</f>
        <v>12017.473850381901</v>
      </c>
      <c r="AL8" s="7">
        <f>'[21]total, Brazil – equal split, 20'!AO5</f>
        <v>12084.658320954401</v>
      </c>
      <c r="AM8" s="7">
        <f>'[21]total, Brazil – equal split, 20'!AP5</f>
        <v>12151.8162050067</v>
      </c>
      <c r="AN8" s="7">
        <f>'[21]total, Brazil – equal split, 20'!AQ5</f>
        <v>12218.945141714499</v>
      </c>
      <c r="AO8" s="7">
        <f>'[21]total, Brazil – equal split, 20'!AR5</f>
        <v>12286.0424207385</v>
      </c>
      <c r="AP8" s="7">
        <f>'[21]total, Brazil – equal split, 20'!AS5</f>
        <v>12353.1049074888</v>
      </c>
      <c r="AQ8" s="7">
        <f>'[21]total, Brazil – equal split, 20'!AT5</f>
        <v>12420.1289470343</v>
      </c>
      <c r="AR8" s="7">
        <f>'[21]total, Brazil – equal split, 20'!AU5</f>
        <v>12487.1102386333</v>
      </c>
      <c r="AS8" s="7">
        <f>'[21]total, Brazil – equal split, 20'!AV5</f>
        <v>12554.043669446901</v>
      </c>
      <c r="AT8" s="7">
        <f>'[21]total, Brazil – equal split, 20'!AW5</f>
        <v>12620.923089989101</v>
      </c>
      <c r="AU8" s="7">
        <f>'[21]total, Brazil – equal split, 20'!AX5</f>
        <v>12687.741004986799</v>
      </c>
      <c r="AV8" s="7">
        <f>'[21]total, Brazil – equal split, 20'!AY5</f>
        <v>12754.488137603301</v>
      </c>
      <c r="AW8" s="7">
        <f>'[21]total, Brazil – equal split, 20'!AZ5</f>
        <v>12821.1527987926</v>
      </c>
      <c r="AX8" s="7">
        <f>'[21]total, Brazil – equal split, 20'!BA5</f>
        <v>12887.719945720601</v>
      </c>
      <c r="AY8" s="7">
        <f>'[21]total, Brazil – equal split, 20'!BB5</f>
        <v>12954.1697233553</v>
      </c>
      <c r="AZ8" s="7">
        <f>'[21]total, Brazil – equal split, 20'!BC5</f>
        <v>13020.4751039659</v>
      </c>
      <c r="BA8" s="7">
        <f>'[21]total, Brazil – equal split, 20'!BD5</f>
        <v>13086.597854961101</v>
      </c>
      <c r="BB8" s="7">
        <f>'[21]total, Brazil – equal split, 20'!BE5</f>
        <v>13152.4811735768</v>
      </c>
      <c r="BC8" s="7">
        <f>'[21]total, Brazil – equal split, 20'!BF5</f>
        <v>13218.0350283557</v>
      </c>
      <c r="BD8" s="7">
        <f>'[21]total, Brazil – equal split, 20'!BG5</f>
        <v>13283.1035273954</v>
      </c>
      <c r="BE8" s="7">
        <f>'[21]total, Brazil – equal split, 20'!BH5</f>
        <v>13347.380845707599</v>
      </c>
      <c r="BF8" s="7">
        <f>'[21]total, Brazil – equal split, 20'!BI5</f>
        <v>13410.161518995201</v>
      </c>
      <c r="BG8" s="7">
        <f>'[21]total, Brazil – equal split, 20'!BJ5</f>
        <v>13470.038459166701</v>
      </c>
      <c r="BH8" s="7">
        <f>'[21]total, Brazil – equal split, 20'!BK5</f>
        <v>13528.6998358535</v>
      </c>
      <c r="BI8" s="7">
        <f>'[21]total, Brazil – equal split, 20'!BL5</f>
        <v>13590.2272964281</v>
      </c>
      <c r="BJ8" s="7">
        <f>'[21]total, Brazil – equal split, 20'!BM5</f>
        <v>13653.785099991799</v>
      </c>
      <c r="BK8" s="7">
        <f>'[21]total, Brazil – equal split, 20'!BN5</f>
        <v>13718.365222308399</v>
      </c>
      <c r="BL8" s="7">
        <f>'[21]total, Brazil – equal split, 20'!BO5</f>
        <v>13783.541326009299</v>
      </c>
      <c r="BM8" s="7">
        <f>'[21]total, Brazil – equal split, 20'!BP5</f>
        <v>13849.108501182</v>
      </c>
      <c r="BN8" s="7">
        <f>'[21]total, Brazil – equal split, 20'!BQ5</f>
        <v>13914.9533358504</v>
      </c>
      <c r="BO8" s="7">
        <f>'[21]total, Brazil – equal split, 20'!BR5</f>
        <v>13981.0063997005</v>
      </c>
      <c r="BP8" s="7">
        <f>'[21]total, Brazil – equal split, 20'!BS5</f>
        <v>14047.221979059899</v>
      </c>
      <c r="BQ8" s="7">
        <f>'[21]total, Brazil – equal split, 20'!BT5</f>
        <v>14113.568290319599</v>
      </c>
      <c r="BR8" s="7">
        <f>'[21]total, Brazil – equal split, 20'!BU5</f>
        <v>14180.0222835228</v>
      </c>
      <c r="BS8" s="7">
        <f>'[21]total, Brazil – equal split, 20'!BV5</f>
        <v>14246.566672081</v>
      </c>
      <c r="BT8" s="7">
        <f>'[21]total, Brazil – equal split, 20'!BW5</f>
        <v>14313.188132826201</v>
      </c>
      <c r="BU8" s="7">
        <f>'[21]total, Brazil – equal split, 20'!BX5</f>
        <v>14379.8761618648</v>
      </c>
      <c r="BV8" s="7">
        <f>'[21]total, Brazil – equal split, 20'!BY5</f>
        <v>14446.6223183783</v>
      </c>
      <c r="BW8" s="7">
        <f>'[21]total, Brazil – equal split, 20'!BZ5</f>
        <v>14513.419707758299</v>
      </c>
      <c r="BX8" s="7">
        <f>'[21]total, Brazil – equal split, 20'!CA5</f>
        <v>14580.262618275099</v>
      </c>
      <c r="BY8" s="7">
        <f>'[21]total, Brazil – equal split, 20'!CB5</f>
        <v>14647.146259536101</v>
      </c>
      <c r="BZ8" s="7">
        <f>'[21]total, Brazil – equal split, 20'!CC5</f>
        <v>14714.066569882099</v>
      </c>
      <c r="CA8" s="7">
        <f>'[21]total, Brazil – equal split, 20'!CD5</f>
        <v>14781.0200721403</v>
      </c>
      <c r="CB8" s="7">
        <f>'[21]total, Brazil – equal split, 20'!CE5</f>
        <v>14848.003763660099</v>
      </c>
      <c r="CC8" s="7">
        <f>'[21]total, Brazil – equal split, 20'!CF5</f>
        <v>15033.3573596679</v>
      </c>
      <c r="CD8" s="7">
        <f>'[21]total, Brazil – equal split, 20'!CG5</f>
        <v>17264.969872226298</v>
      </c>
      <c r="CE8" s="7">
        <f>'[21]total, Brazil – equal split, 20'!CH5</f>
        <v>20133.012189408299</v>
      </c>
      <c r="CF8" s="7">
        <f>'[21]total, Brazil – equal split, 20'!CI5</f>
        <v>22151.0240269026</v>
      </c>
      <c r="CG8" s="7">
        <f>'[21]total, Brazil – equal split, 20'!CJ5</f>
        <v>23429.488373873701</v>
      </c>
      <c r="CH8" s="7">
        <f>'[21]total, Brazil – equal split, 20'!CK5</f>
        <v>24260.6574914374</v>
      </c>
      <c r="CI8" s="7">
        <f>'[21]total, Brazil – equal split, 20'!CL5</f>
        <v>25269.106579382202</v>
      </c>
      <c r="CJ8" s="7">
        <f>'[21]total, Brazil – equal split, 20'!CM5</f>
        <v>26552.078270241102</v>
      </c>
      <c r="CK8" s="7">
        <f>'[21]total, Brazil – equal split, 20'!CN5</f>
        <v>28080.014722719399</v>
      </c>
      <c r="CL8" s="7">
        <f>'[21]total, Brazil – equal split, 20'!CO5</f>
        <v>30088.243926311301</v>
      </c>
      <c r="CM8" s="7">
        <f>'[21]total, Brazil – equal split, 20'!CP5</f>
        <v>32821.776539908402</v>
      </c>
      <c r="CN8" s="7">
        <f>'[21]total, Brazil – equal split, 20'!CQ5</f>
        <v>36249.331249376497</v>
      </c>
      <c r="CO8" s="7">
        <f>'[21]total, Brazil – equal split, 20'!CR5</f>
        <v>39811.967092264102</v>
      </c>
      <c r="CP8" s="7">
        <f>'[21]total, Brazil – equal split, 20'!CS5</f>
        <v>43259.443422503296</v>
      </c>
      <c r="CQ8" s="7">
        <f>'[21]total, Brazil – equal split, 20'!CT5</f>
        <v>47120.756483362398</v>
      </c>
      <c r="CR8" s="7">
        <f>'[21]total, Brazil – equal split, 20'!CU5</f>
        <v>52466.2926279319</v>
      </c>
      <c r="CS8" s="7">
        <f>'[21]total, Brazil – equal split, 20'!CV5</f>
        <v>60603.369900064303</v>
      </c>
      <c r="CT8" s="7">
        <f>'[21]total, Brazil – equal split, 20'!CW5</f>
        <v>72213.139482251703</v>
      </c>
      <c r="CU8" s="7">
        <f>'[21]total, Brazil – equal split, 20'!CX5</f>
        <v>85473.118316221997</v>
      </c>
      <c r="CV8" s="7">
        <f>'[21]total, Brazil – equal split, 20'!CY5</f>
        <v>106500.489032467</v>
      </c>
      <c r="CW8" s="7">
        <f>'[21]total, Brazil – equal split, 20'!CZ5</f>
        <v>154113.63270097401</v>
      </c>
      <c r="CX8" s="7">
        <f>'[21]total, Brazil – equal split, 20'!$DA$4</f>
        <v>526777.96319193405</v>
      </c>
      <c r="CY8" s="7">
        <f>'[21]total, Brazil – equal split, 20'!DA5</f>
        <v>193043.69125974301</v>
      </c>
      <c r="CZ8" s="7">
        <f>'[21]total, Brazil – equal split, 20'!DB5</f>
        <v>207036.78997972299</v>
      </c>
      <c r="DA8" s="7">
        <f>'[21]total, Brazil – equal split, 20'!DC5</f>
        <v>226236.187533107</v>
      </c>
      <c r="DB8" s="7">
        <f>'[21]total, Brazil – equal split, 20'!DD5</f>
        <v>252072.95685126301</v>
      </c>
      <c r="DC8" s="7">
        <f>'[21]total, Brazil – equal split, 20'!DE5</f>
        <v>283805.742998612</v>
      </c>
      <c r="DD8" s="7">
        <f>'[21]total, Brazil – equal split, 20'!DF5</f>
        <v>313531.33791373001</v>
      </c>
      <c r="DE8" s="7">
        <f>'[21]total, Brazil – equal split, 20'!DG5</f>
        <v>343301.88644320599</v>
      </c>
      <c r="DF8" s="7">
        <f>'[21]total, Brazil – equal split, 20'!DH5</f>
        <v>418000.85795802699</v>
      </c>
      <c r="DG8" s="7">
        <f>'[21]total, Brazil – equal split, 20'!DI5</f>
        <v>601599.22886533302</v>
      </c>
      <c r="DH8" s="7">
        <f>'[21]total, Brazil – equal split, 20'!$DJ$4</f>
        <v>2429150.9521165998</v>
      </c>
      <c r="DI8" s="7">
        <f>'[21]total, Brazil – equal split, 20'!DJ5</f>
        <v>742614.29153047001</v>
      </c>
      <c r="DJ8" s="7">
        <f>'[21]total, Brazil – equal split, 20'!DK5</f>
        <v>807531.23824805301</v>
      </c>
      <c r="DK8" s="7">
        <f>'[21]total, Brazil – equal split, 20'!DL5</f>
        <v>898618.578552983</v>
      </c>
      <c r="DL8" s="7">
        <f>'[21]total, Brazil – equal split, 20'!DM5</f>
        <v>1021601.14038314</v>
      </c>
      <c r="DM8" s="7">
        <f>'[21]total, Brazil – equal split, 20'!DN5</f>
        <v>1170385.9588288199</v>
      </c>
      <c r="DN8" s="7">
        <f>'[21]total, Brazil – equal split, 20'!DO5</f>
        <v>1337645.16906615</v>
      </c>
      <c r="DO8" s="7">
        <f>'[21]total, Brazil – equal split, 20'!DP5</f>
        <v>1578854.37772037</v>
      </c>
      <c r="DP8" s="7">
        <f>'[21]total, Brazil – equal split, 20'!DQ5</f>
        <v>1980107.08263036</v>
      </c>
      <c r="DQ8" s="7">
        <f>'[21]total, Brazil – equal split, 20'!DR5</f>
        <v>2830598.4115251699</v>
      </c>
      <c r="DR8" s="7">
        <f>'[21]total, Brazil – equal split, 20'!$DS$4</f>
        <v>11923553.2726814</v>
      </c>
      <c r="DS8" s="7">
        <f>'[21]total, Brazil – equal split, 20'!DS5</f>
        <v>3776744.3670263598</v>
      </c>
      <c r="DT8" s="7">
        <f>'[21]total, Brazil – equal split, 20'!DT5</f>
        <v>4075240.8233658699</v>
      </c>
      <c r="DU8" s="7">
        <f>'[21]total, Brazil – equal split, 20'!DU5</f>
        <v>4440362.9699947499</v>
      </c>
      <c r="DV8" s="7">
        <f>'[21]total, Brazil – equal split, 20'!DV5</f>
        <v>4899368.8094188599</v>
      </c>
      <c r="DW8" s="7">
        <f>'[21]total, Brazil – equal split, 20'!DW5</f>
        <v>5497590.0840860698</v>
      </c>
      <c r="DX8" s="7">
        <f>'[21]total, Brazil – equal split, 20'!DX5</f>
        <v>6317073.2785076303</v>
      </c>
      <c r="DY8" s="7">
        <f>'[21]total, Brazil – equal split, 20'!DY5</f>
        <v>7525339.7848436199</v>
      </c>
      <c r="DZ8" s="7">
        <f>'[21]total, Brazil – equal split, 20'!DZ5</f>
        <v>9535368.4760963209</v>
      </c>
      <c r="EA8" s="7">
        <f>'[21]total, Brazil – equal split, 20'!EA5</f>
        <v>13796052.4798807</v>
      </c>
      <c r="EB8" s="7">
        <f>'[21]total, Brazil – equal split, 20'!EB5</f>
        <v>59372391.6532479</v>
      </c>
      <c r="EC8" s="7">
        <f t="shared" si="1"/>
        <v>73299248.954627037</v>
      </c>
      <c r="EE8" s="152">
        <v>81</v>
      </c>
      <c r="EF8" s="7">
        <f t="shared" si="0"/>
        <v>650343.16443448642</v>
      </c>
    </row>
    <row r="9" spans="1:137" x14ac:dyDescent="0.2">
      <c r="A9" s="15">
        <v>2013</v>
      </c>
      <c r="B9" s="7">
        <f>'2001-2015 PNAD avginc'!D15</f>
        <v>135624272</v>
      </c>
      <c r="C9" s="7">
        <f>'[22]total, Brazil – equal split, 20'!F5</f>
        <v>259.756550965928</v>
      </c>
      <c r="D9" s="7">
        <f>'[22]total, Brazil – equal split, 20'!G5</f>
        <v>779.26614365283899</v>
      </c>
      <c r="E9" s="7">
        <f>'[22]total, Brazil – equal split, 20'!H5</f>
        <v>1298.7639429204401</v>
      </c>
      <c r="F9" s="7">
        <f>'[22]total, Brazil – equal split, 20'!I5</f>
        <v>1818.24108378899</v>
      </c>
      <c r="G9" s="7">
        <f>'[22]total, Brazil – equal split, 20'!J5</f>
        <v>2337.6880850897601</v>
      </c>
      <c r="H9" s="7">
        <f>'[22]total, Brazil – equal split, 20'!K5</f>
        <v>2857.0942814660898</v>
      </c>
      <c r="I9" s="7">
        <f>'[22]total, Brazil – equal split, 20'!L5</f>
        <v>3376.4470901116802</v>
      </c>
      <c r="J9" s="7">
        <f>'[22]total, Brazil – equal split, 20'!M5</f>
        <v>3895.7309643041499</v>
      </c>
      <c r="K9" s="7">
        <f>'[22]total, Brazil – equal split, 20'!N5</f>
        <v>4414.9257716102902</v>
      </c>
      <c r="L9" s="7">
        <f>'[22]total, Brazil – equal split, 20'!O5</f>
        <v>4934.0040804099299</v>
      </c>
      <c r="M9" s="7">
        <f>'[22]total, Brazil – equal split, 20'!P5</f>
        <v>5452.9262269146202</v>
      </c>
      <c r="N9" s="7">
        <f>'[22]total, Brazil – equal split, 20'!Q5</f>
        <v>5971.6303823151802</v>
      </c>
      <c r="O9" s="7">
        <f>'[22]total, Brazil – equal split, 20'!R5</f>
        <v>6490.00954417511</v>
      </c>
      <c r="P9" s="7">
        <f>'[22]total, Brazil – equal split, 20'!S5</f>
        <v>7007.8453438246497</v>
      </c>
      <c r="Q9" s="7">
        <f>'[22]total, Brazil – equal split, 20'!T5</f>
        <v>7524.5187467953401</v>
      </c>
      <c r="R9" s="7">
        <f>'[22]total, Brazil – equal split, 20'!U5</f>
        <v>8034.3077298911603</v>
      </c>
      <c r="S9" s="7">
        <f>'[22]total, Brazil – equal split, 20'!V5</f>
        <v>8543.1227569139901</v>
      </c>
      <c r="T9" s="7">
        <f>'[22]total, Brazil – equal split, 20'!W5</f>
        <v>9057.5816840260195</v>
      </c>
      <c r="U9" s="7">
        <f>'[22]total, Brazil – equal split, 20'!X5</f>
        <v>9572.0406111398897</v>
      </c>
      <c r="V9" s="7">
        <f>'[22]total, Brazil – equal split, 20'!Y5</f>
        <v>10086.499538256199</v>
      </c>
      <c r="W9" s="7">
        <f>'[22]total, Brazil – equal split, 20'!Z5</f>
        <v>10600.1428959813</v>
      </c>
      <c r="X9" s="7">
        <f>'[22]total, Brazil – equal split, 20'!AA5</f>
        <v>11106.222614554499</v>
      </c>
      <c r="Y9" s="7">
        <f>'[22]total, Brazil – equal split, 20'!AB5</f>
        <v>11566.099867058399</v>
      </c>
      <c r="Z9" s="7">
        <f>'[22]total, Brazil – equal split, 20'!AC5</f>
        <v>11710.389098162599</v>
      </c>
      <c r="AA9" s="7">
        <f>'[22]total, Brazil – equal split, 20'!AD5</f>
        <v>11792.8798286361</v>
      </c>
      <c r="AB9" s="7">
        <f>'[22]total, Brazil – equal split, 20'!AE5</f>
        <v>11875.3705591159</v>
      </c>
      <c r="AC9" s="7">
        <f>'[22]total, Brazil – equal split, 20'!AF5</f>
        <v>11957.861289590101</v>
      </c>
      <c r="AD9" s="7">
        <f>'[22]total, Brazil – equal split, 20'!AG5</f>
        <v>12040.352020067499</v>
      </c>
      <c r="AE9" s="7">
        <f>'[22]total, Brazil – equal split, 20'!AH5</f>
        <v>12122.842750543599</v>
      </c>
      <c r="AF9" s="7">
        <f>'[22]total, Brazil – equal split, 20'!AI5</f>
        <v>12205.0879491051</v>
      </c>
      <c r="AG9" s="7">
        <f>'[22]total, Brazil – equal split, 20'!AJ5</f>
        <v>12285.951267483801</v>
      </c>
      <c r="AH9" s="7">
        <f>'[22]total, Brazil – equal split, 20'!AK5</f>
        <v>12366.598848862899</v>
      </c>
      <c r="AI9" s="7">
        <f>'[22]total, Brazil – equal split, 20'!AL5</f>
        <v>12447.246430245201</v>
      </c>
      <c r="AJ9" s="7">
        <f>'[22]total, Brazil – equal split, 20'!AM5</f>
        <v>12527.894011621</v>
      </c>
      <c r="AK9" s="7">
        <f>'[22]total, Brazil – equal split, 20'!AN5</f>
        <v>12608.5415930041</v>
      </c>
      <c r="AL9" s="7">
        <f>'[22]total, Brazil – equal split, 20'!AO5</f>
        <v>12689.1891743833</v>
      </c>
      <c r="AM9" s="7">
        <f>'[22]total, Brazil – equal split, 20'!AP5</f>
        <v>12769.836755763699</v>
      </c>
      <c r="AN9" s="7">
        <f>'[22]total, Brazil – equal split, 20'!AQ5</f>
        <v>12850.484337141101</v>
      </c>
      <c r="AO9" s="7">
        <f>'[22]total, Brazil – equal split, 20'!AR5</f>
        <v>12931.1319185218</v>
      </c>
      <c r="AP9" s="7">
        <f>'[22]total, Brazil – equal split, 20'!AS5</f>
        <v>13011.779499902301</v>
      </c>
      <c r="AQ9" s="7">
        <f>'[22]total, Brazil – equal split, 20'!AT5</f>
        <v>13092.427081281099</v>
      </c>
      <c r="AR9" s="7">
        <f>'[22]total, Brazil – equal split, 20'!AU5</f>
        <v>13173.074662661</v>
      </c>
      <c r="AS9" s="7">
        <f>'[22]total, Brazil – equal split, 20'!AV5</f>
        <v>13253.7222440395</v>
      </c>
      <c r="AT9" s="7">
        <f>'[22]total, Brazil – equal split, 20'!AW5</f>
        <v>13334.369825420499</v>
      </c>
      <c r="AU9" s="7">
        <f>'[22]total, Brazil – equal split, 20'!AX5</f>
        <v>13415.017406802001</v>
      </c>
      <c r="AV9" s="7">
        <f>'[22]total, Brazil – equal split, 20'!AY5</f>
        <v>13495.6649881794</v>
      </c>
      <c r="AW9" s="7">
        <f>'[22]total, Brazil – equal split, 20'!AZ5</f>
        <v>13576.312569559601</v>
      </c>
      <c r="AX9" s="7">
        <f>'[22]total, Brazil – equal split, 20'!BA5</f>
        <v>13656.960150938499</v>
      </c>
      <c r="AY9" s="7">
        <f>'[22]total, Brazil – equal split, 20'!BB5</f>
        <v>13737.6077323186</v>
      </c>
      <c r="AZ9" s="7">
        <f>'[22]total, Brazil – equal split, 20'!BC5</f>
        <v>13818.255313698701</v>
      </c>
      <c r="BA9" s="7">
        <f>'[22]total, Brazil – equal split, 20'!BD5</f>
        <v>13898.9028950784</v>
      </c>
      <c r="BB9" s="7">
        <f>'[22]total, Brazil – equal split, 20'!BE5</f>
        <v>13979.550476458</v>
      </c>
      <c r="BC9" s="7">
        <f>'[22]total, Brazil – equal split, 20'!BF5</f>
        <v>14060.198057838399</v>
      </c>
      <c r="BD9" s="7">
        <f>'[22]total, Brazil – equal split, 20'!BG5</f>
        <v>14140.845639216999</v>
      </c>
      <c r="BE9" s="7">
        <f>'[22]total, Brazil – equal split, 20'!BH5</f>
        <v>14221.4932205982</v>
      </c>
      <c r="BF9" s="7">
        <f>'[22]total, Brazil – equal split, 20'!BI5</f>
        <v>14302.140801977799</v>
      </c>
      <c r="BG9" s="7">
        <f>'[22]total, Brazil – equal split, 20'!BJ5</f>
        <v>14382.7883833545</v>
      </c>
      <c r="BH9" s="7">
        <f>'[22]total, Brazil – equal split, 20'!BK5</f>
        <v>14463.435964737801</v>
      </c>
      <c r="BI9" s="7">
        <f>'[22]total, Brazil – equal split, 20'!BL5</f>
        <v>14544.0835461156</v>
      </c>
      <c r="BJ9" s="7">
        <f>'[22]total, Brazil – equal split, 20'!BM5</f>
        <v>14624.731127495799</v>
      </c>
      <c r="BK9" s="7">
        <f>'[22]total, Brazil – equal split, 20'!BN5</f>
        <v>14705.3787088767</v>
      </c>
      <c r="BL9" s="7">
        <f>'[22]total, Brazil – equal split, 20'!BO5</f>
        <v>14786.026290252301</v>
      </c>
      <c r="BM9" s="7">
        <f>'[22]total, Brazil – equal split, 20'!BP5</f>
        <v>14866.6738716371</v>
      </c>
      <c r="BN9" s="7">
        <f>'[22]total, Brazil – equal split, 20'!BQ5</f>
        <v>14947.321453012401</v>
      </c>
      <c r="BO9" s="7">
        <f>'[22]total, Brazil – equal split, 20'!BR5</f>
        <v>15027.9690343974</v>
      </c>
      <c r="BP9" s="7">
        <f>'[22]total, Brazil – equal split, 20'!BS5</f>
        <v>15108.6166157727</v>
      </c>
      <c r="BQ9" s="7">
        <f>'[22]total, Brazil – equal split, 20'!BT5</f>
        <v>15189.2641971542</v>
      </c>
      <c r="BR9" s="7">
        <f>'[22]total, Brazil – equal split, 20'!BU5</f>
        <v>15269.9117785333</v>
      </c>
      <c r="BS9" s="7">
        <f>'[22]total, Brazil – equal split, 20'!BV5</f>
        <v>15350.5593599124</v>
      </c>
      <c r="BT9" s="7">
        <f>'[22]total, Brazil – equal split, 20'!BW5</f>
        <v>15431.206941292799</v>
      </c>
      <c r="BU9" s="7">
        <f>'[22]total, Brazil – equal split, 20'!BX5</f>
        <v>15511.8545226731</v>
      </c>
      <c r="BV9" s="7">
        <f>'[22]total, Brazil – equal split, 20'!BY5</f>
        <v>15592.502104053599</v>
      </c>
      <c r="BW9" s="7">
        <f>'[22]total, Brazil – equal split, 20'!BZ5</f>
        <v>15673.154767890001</v>
      </c>
      <c r="BX9" s="7">
        <f>'[22]total, Brazil – equal split, 20'!CA5</f>
        <v>15754.3774410817</v>
      </c>
      <c r="BY9" s="7">
        <f>'[22]total, Brazil – equal split, 20'!CB5</f>
        <v>15835.987543355101</v>
      </c>
      <c r="BZ9" s="7">
        <f>'[22]total, Brazil – equal split, 20'!CC5</f>
        <v>15917.597645632301</v>
      </c>
      <c r="CA9" s="7">
        <f>'[22]total, Brazil – equal split, 20'!CD5</f>
        <v>15999.2077479052</v>
      </c>
      <c r="CB9" s="7">
        <f>'[22]total, Brazil – equal split, 20'!CE5</f>
        <v>16080.817850179399</v>
      </c>
      <c r="CC9" s="7">
        <f>'[22]total, Brazil – equal split, 20'!CF5</f>
        <v>16162.4279524547</v>
      </c>
      <c r="CD9" s="7">
        <f>'[22]total, Brazil – equal split, 20'!CG5</f>
        <v>16276.996621914101</v>
      </c>
      <c r="CE9" s="7">
        <f>'[22]total, Brazil – equal split, 20'!CH5</f>
        <v>18113.493234037898</v>
      </c>
      <c r="CF9" s="7">
        <f>'[22]total, Brazil – equal split, 20'!CI5</f>
        <v>20783.6578661065</v>
      </c>
      <c r="CG9" s="7">
        <f>'[22]total, Brazil – equal split, 20'!CJ5</f>
        <v>22871.9798128722</v>
      </c>
      <c r="CH9" s="7">
        <f>'[22]total, Brazil – equal split, 20'!CK5</f>
        <v>24312.375905912599</v>
      </c>
      <c r="CI9" s="7">
        <f>'[22]total, Brazil – equal split, 20'!CL5</f>
        <v>25590.204689231501</v>
      </c>
      <c r="CJ9" s="7">
        <f>'[22]total, Brazil – equal split, 20'!CM5</f>
        <v>27254.169150580499</v>
      </c>
      <c r="CK9" s="7">
        <f>'[22]total, Brazil – equal split, 20'!CN5</f>
        <v>29282.068300381299</v>
      </c>
      <c r="CL9" s="7">
        <f>'[22]total, Brazil – equal split, 20'!CO5</f>
        <v>31651.368921818001</v>
      </c>
      <c r="CM9" s="7">
        <f>'[22]total, Brazil – equal split, 20'!CP5</f>
        <v>34309.4976580617</v>
      </c>
      <c r="CN9" s="7">
        <f>'[22]total, Brazil – equal split, 20'!CQ5</f>
        <v>37191.321445025998</v>
      </c>
      <c r="CO9" s="7">
        <f>'[22]total, Brazil – equal split, 20'!CR5</f>
        <v>40366.993650935998</v>
      </c>
      <c r="CP9" s="7">
        <f>'[22]total, Brazil – equal split, 20'!CS5</f>
        <v>44178.847727737098</v>
      </c>
      <c r="CQ9" s="7">
        <f>'[22]total, Brazil – equal split, 20'!CT5</f>
        <v>48941.920057288698</v>
      </c>
      <c r="CR9" s="7">
        <f>'[22]total, Brazil – equal split, 20'!CU5</f>
        <v>55078.504061484004</v>
      </c>
      <c r="CS9" s="7">
        <f>'[22]total, Brazil – equal split, 20'!CV5</f>
        <v>63210.922012891802</v>
      </c>
      <c r="CT9" s="7">
        <f>'[22]total, Brazil – equal split, 20'!CW5</f>
        <v>74089.110153579895</v>
      </c>
      <c r="CU9" s="7">
        <f>'[22]total, Brazil – equal split, 20'!CX5</f>
        <v>88748.020952071907</v>
      </c>
      <c r="CV9" s="7">
        <f>'[22]total, Brazil – equal split, 20'!CY5</f>
        <v>111867.193684477</v>
      </c>
      <c r="CW9" s="7">
        <f>'[22]total, Brazil – equal split, 20'!CZ5</f>
        <v>159859.87443372799</v>
      </c>
      <c r="CX9" s="7">
        <f>'[22]total, Brazil – equal split, 20'!$DA$4</f>
        <v>534376.79755933501</v>
      </c>
      <c r="CY9" s="7">
        <f>'[22]total, Brazil – equal split, 20'!DA5</f>
        <v>204017.394633647</v>
      </c>
      <c r="CZ9" s="7">
        <f>'[22]total, Brazil – equal split, 20'!DB5</f>
        <v>217901.96649963901</v>
      </c>
      <c r="DA9" s="7">
        <f>'[22]total, Brazil – equal split, 20'!DC5</f>
        <v>235865.45630269399</v>
      </c>
      <c r="DB9" s="7">
        <f>'[22]total, Brazil – equal split, 20'!DD5</f>
        <v>259427.267488029</v>
      </c>
      <c r="DC9" s="7">
        <f>'[22]total, Brazil – equal split, 20'!DE5</f>
        <v>289848.998868817</v>
      </c>
      <c r="DD9" s="7">
        <f>'[22]total, Brazil – equal split, 20'!DF5</f>
        <v>325370.61983327498</v>
      </c>
      <c r="DE9" s="7">
        <f>'[22]total, Brazil – equal split, 20'!DG5</f>
        <v>362480.72645558999</v>
      </c>
      <c r="DF9" s="7">
        <f>'[22]total, Brazil – equal split, 20'!DH5</f>
        <v>431734.90084396303</v>
      </c>
      <c r="DG9" s="7">
        <f>'[22]total, Brazil – equal split, 20'!DI5</f>
        <v>618524.43066347903</v>
      </c>
      <c r="DH9" s="7">
        <f>'[22]total, Brazil – equal split, 20'!$DJ$4</f>
        <v>2398596.21400422</v>
      </c>
      <c r="DI9" s="7">
        <f>'[22]total, Brazil – equal split, 20'!DJ5</f>
        <v>769680.02909323305</v>
      </c>
      <c r="DJ9" s="7">
        <f>'[22]total, Brazil – equal split, 20'!DK5</f>
        <v>824426.40207605797</v>
      </c>
      <c r="DK9" s="7">
        <f>'[22]total, Brazil – equal split, 20'!DL5</f>
        <v>904259.10742323298</v>
      </c>
      <c r="DL9" s="7">
        <f>'[22]total, Brazil – equal split, 20'!DM5</f>
        <v>1018204.19762017</v>
      </c>
      <c r="DM9" s="7">
        <f>'[22]total, Brazil – equal split, 20'!DN5</f>
        <v>1173223.05634152</v>
      </c>
      <c r="DN9" s="7">
        <f>'[22]total, Brazil – equal split, 20'!DO5</f>
        <v>1357151.2156769801</v>
      </c>
      <c r="DO9" s="7">
        <f>'[22]total, Brazil – equal split, 20'!DP5</f>
        <v>1601158.2200469</v>
      </c>
      <c r="DP9" s="7">
        <f>'[22]total, Brazil – equal split, 20'!DQ5</f>
        <v>2004918.8157438301</v>
      </c>
      <c r="DQ9" s="7">
        <f>'[22]total, Brazil – equal split, 20'!DR5</f>
        <v>2854804.8234099899</v>
      </c>
      <c r="DR9" s="7">
        <f>'[22]total, Brazil – equal split, 20'!$DS$4</f>
        <v>11478136.272611201</v>
      </c>
      <c r="DS9" s="7">
        <f>'[22]total, Brazil – equal split, 20'!DS5</f>
        <v>3794683.18677339</v>
      </c>
      <c r="DT9" s="7">
        <f>'[22]total, Brazil – equal split, 20'!DT5</f>
        <v>4089889.7718316498</v>
      </c>
      <c r="DU9" s="7">
        <f>'[22]total, Brazil – equal split, 20'!DU5</f>
        <v>4450350.37625001</v>
      </c>
      <c r="DV9" s="7">
        <f>'[22]total, Brazil – equal split, 20'!DV5</f>
        <v>4902586.7615706204</v>
      </c>
      <c r="DW9" s="7">
        <f>'[22]total, Brazil – equal split, 20'!DW5</f>
        <v>5490614.2654532203</v>
      </c>
      <c r="DX9" s="7">
        <f>'[22]total, Brazil – equal split, 20'!DX5</f>
        <v>6293901.4287671205</v>
      </c>
      <c r="DY9" s="7">
        <f>'[22]total, Brazil – equal split, 20'!DY5</f>
        <v>7474220.6144078597</v>
      </c>
      <c r="DZ9" s="7">
        <f>'[22]total, Brazil – equal split, 20'!DZ5</f>
        <v>9428829.1322405506</v>
      </c>
      <c r="EA9" s="7">
        <f>'[22]total, Brazil – equal split, 20'!EA5</f>
        <v>13543412.531584401</v>
      </c>
      <c r="EB9" s="7">
        <f>'[22]total, Brazil – equal split, 20'!EB5</f>
        <v>55312874.656913497</v>
      </c>
      <c r="EC9" s="7">
        <f t="shared" si="1"/>
        <v>63578016.847027011</v>
      </c>
      <c r="EE9" s="152">
        <v>87</v>
      </c>
      <c r="EF9" s="7">
        <f t="shared" si="0"/>
        <v>614226.20409118966</v>
      </c>
    </row>
    <row r="10" spans="1:137" x14ac:dyDescent="0.2">
      <c r="A10" s="15">
        <v>2014</v>
      </c>
      <c r="B10" s="7">
        <f>'2001-2015 PNAD avginc'!D16</f>
        <v>139013296</v>
      </c>
      <c r="C10" s="7">
        <f>'[23]total, Brazil – equal split, 20'!F5</f>
        <v>262.22940241934299</v>
      </c>
      <c r="D10" s="7">
        <f>'[23]total, Brazil – equal split, 20'!G5</f>
        <v>786.68510614264596</v>
      </c>
      <c r="E10" s="7">
        <f>'[23]total, Brazil – equal split, 20'!H5</f>
        <v>1311.13027910184</v>
      </c>
      <c r="F10" s="7">
        <f>'[23]total, Brazil – equal split, 20'!I5</f>
        <v>1835.5569767398899</v>
      </c>
      <c r="G10" s="7">
        <f>'[23]total, Brazil – equal split, 20'!J5</f>
        <v>2359.9567832215798</v>
      </c>
      <c r="H10" s="7">
        <f>'[23]total, Brazil – equal split, 20'!K5</f>
        <v>2884.3203604985201</v>
      </c>
      <c r="I10" s="7">
        <f>'[23]total, Brazil – equal split, 20'!L5</f>
        <v>3408.6368848841098</v>
      </c>
      <c r="J10" s="7">
        <f>'[23]total, Brazil – equal split, 20'!M5</f>
        <v>3932.89327271611</v>
      </c>
      <c r="K10" s="7">
        <f>'[23]total, Brazil – equal split, 20'!N5</f>
        <v>4457.0730306423902</v>
      </c>
      <c r="L10" s="7">
        <f>'[23]total, Brazil – equal split, 20'!O5</f>
        <v>4981.1544263851601</v>
      </c>
      <c r="M10" s="7">
        <f>'[23]total, Brazil – equal split, 20'!P5</f>
        <v>5505.1073644137095</v>
      </c>
      <c r="N10" s="7">
        <f>'[23]total, Brazil – equal split, 20'!Q5</f>
        <v>6028.8875920620403</v>
      </c>
      <c r="O10" s="7">
        <f>'[23]total, Brazil – equal split, 20'!R5</f>
        <v>6552.4247585521498</v>
      </c>
      <c r="P10" s="7">
        <f>'[23]total, Brazil – equal split, 20'!S5</f>
        <v>7075.5938682543001</v>
      </c>
      <c r="Q10" s="7">
        <f>'[23]total, Brazil – equal split, 20'!T5</f>
        <v>7598.1289528316702</v>
      </c>
      <c r="R10" s="7">
        <f>'[23]total, Brazil – equal split, 20'!U5</f>
        <v>8119.2026706076704</v>
      </c>
      <c r="S10" s="7">
        <f>'[23]total, Brazil – equal split, 20'!V5</f>
        <v>8632.5495279993993</v>
      </c>
      <c r="T10" s="7">
        <f>'[23]total, Brazil – equal split, 20'!W5</f>
        <v>9144.9207694741199</v>
      </c>
      <c r="U10" s="7">
        <f>'[23]total, Brazil – equal split, 20'!X5</f>
        <v>9663.1088433629393</v>
      </c>
      <c r="V10" s="7">
        <f>'[23]total, Brazil – equal split, 20'!Y5</f>
        <v>10182.251917094</v>
      </c>
      <c r="W10" s="7">
        <f>'[23]total, Brazil – equal split, 20'!Z5</f>
        <v>10701.566399429101</v>
      </c>
      <c r="X10" s="7">
        <f>'[23]total, Brazil – equal split, 20'!AA5</f>
        <v>11220.611779733401</v>
      </c>
      <c r="Y10" s="7">
        <f>'[23]total, Brazil – equal split, 20'!AB5</f>
        <v>11738.8873567229</v>
      </c>
      <c r="Z10" s="7">
        <f>'[23]total, Brazil – equal split, 20'!AC5</f>
        <v>12178.040829648</v>
      </c>
      <c r="AA10" s="7">
        <f>'[23]total, Brazil – equal split, 20'!AD5</f>
        <v>12304.9285125273</v>
      </c>
      <c r="AB10" s="7">
        <f>'[23]total, Brazil – equal split, 20'!AE5</f>
        <v>12399.171376967999</v>
      </c>
      <c r="AC10" s="7">
        <f>'[23]total, Brazil – equal split, 20'!AF5</f>
        <v>12493.380195968701</v>
      </c>
      <c r="AD10" s="7">
        <f>'[23]total, Brazil – equal split, 20'!AG5</f>
        <v>12587.545148711601</v>
      </c>
      <c r="AE10" s="7">
        <f>'[23]total, Brazil – equal split, 20'!AH5</f>
        <v>12681.6519514293</v>
      </c>
      <c r="AF10" s="7">
        <f>'[23]total, Brazil – equal split, 20'!AI5</f>
        <v>12775.679494218501</v>
      </c>
      <c r="AG10" s="7">
        <f>'[23]total, Brazil – equal split, 20'!AJ5</f>
        <v>12869.5980999576</v>
      </c>
      <c r="AH10" s="7">
        <f>'[23]total, Brazil – equal split, 20'!AK5</f>
        <v>12963.3791839105</v>
      </c>
      <c r="AI10" s="7">
        <f>'[23]total, Brazil – equal split, 20'!AL5</f>
        <v>13057.046417026</v>
      </c>
      <c r="AJ10" s="7">
        <f>'[23]total, Brazil – equal split, 20'!AM5</f>
        <v>13150.672217154201</v>
      </c>
      <c r="AK10" s="7">
        <f>'[23]total, Brazil – equal split, 20'!AN5</f>
        <v>13244.270850516999</v>
      </c>
      <c r="AL10" s="7">
        <f>'[23]total, Brazil – equal split, 20'!AO5</f>
        <v>13337.8404145596</v>
      </c>
      <c r="AM10" s="7">
        <f>'[23]total, Brazil – equal split, 20'!AP5</f>
        <v>13431.378755834799</v>
      </c>
      <c r="AN10" s="7">
        <f>'[23]total, Brazil – equal split, 20'!AQ5</f>
        <v>13524.8834561243</v>
      </c>
      <c r="AO10" s="7">
        <f>'[23]total, Brazil – equal split, 20'!AR5</f>
        <v>13618.3517857392</v>
      </c>
      <c r="AP10" s="7">
        <f>'[23]total, Brazil – equal split, 20'!AS5</f>
        <v>13711.780645864201</v>
      </c>
      <c r="AQ10" s="7">
        <f>'[23]total, Brazil – equal split, 20'!AT5</f>
        <v>13805.166496653699</v>
      </c>
      <c r="AR10" s="7">
        <f>'[23]total, Brazil – equal split, 20'!AU5</f>
        <v>13898.505266529701</v>
      </c>
      <c r="AS10" s="7">
        <f>'[23]total, Brazil – equal split, 20'!AV5</f>
        <v>13991.792236507499</v>
      </c>
      <c r="AT10" s="7">
        <f>'[23]total, Brazil – equal split, 20'!AW5</f>
        <v>14085.021890554801</v>
      </c>
      <c r="AU10" s="7">
        <f>'[23]total, Brazil – equal split, 20'!AX5</f>
        <v>14178.1877192014</v>
      </c>
      <c r="AV10" s="7">
        <f>'[23]total, Brazil – equal split, 20'!AY5</f>
        <v>14271.2819574352</v>
      </c>
      <c r="AW10" s="7">
        <f>'[23]total, Brazil – equal split, 20'!AZ5</f>
        <v>14364.295228201099</v>
      </c>
      <c r="AX10" s="7">
        <f>'[23]total, Brazil – equal split, 20'!BA5</f>
        <v>14457.216047009901</v>
      </c>
      <c r="AY10" s="7">
        <f>'[23]total, Brazil – equal split, 20'!BB5</f>
        <v>14550.0301162457</v>
      </c>
      <c r="AZ10" s="7">
        <f>'[23]total, Brazil – equal split, 20'!BC5</f>
        <v>14642.7192903343</v>
      </c>
      <c r="BA10" s="7">
        <f>'[23]total, Brazil – equal split, 20'!BD5</f>
        <v>14735.2600060103</v>
      </c>
      <c r="BB10" s="7">
        <f>'[23]total, Brazil – equal split, 20'!BE5</f>
        <v>14827.620801778299</v>
      </c>
      <c r="BC10" s="7">
        <f>'[23]total, Brazil – equal split, 20'!BF5</f>
        <v>14919.7581984428</v>
      </c>
      <c r="BD10" s="7">
        <f>'[23]total, Brazil – equal split, 20'!BG5</f>
        <v>15011.6094192238</v>
      </c>
      <c r="BE10" s="7">
        <f>'[23]total, Brazil – equal split, 20'!BH5</f>
        <v>15103.078454295101</v>
      </c>
      <c r="BF10" s="7">
        <f>'[23]total, Brazil – equal split, 20'!BI5</f>
        <v>15194.0063718078</v>
      </c>
      <c r="BG10" s="7">
        <f>'[23]total, Brazil – equal split, 20'!BJ5</f>
        <v>15284.0977331539</v>
      </c>
      <c r="BH10" s="7">
        <f>'[23]total, Brazil – equal split, 20'!BK5</f>
        <v>15372.6908367535</v>
      </c>
      <c r="BI10" s="7">
        <f>'[23]total, Brazil – equal split, 20'!BL5</f>
        <v>15457.7372269796</v>
      </c>
      <c r="BJ10" s="7">
        <f>'[23]total, Brazil – equal split, 20'!BM5</f>
        <v>15535.0293062169</v>
      </c>
      <c r="BK10" s="7">
        <f>'[23]total, Brazil – equal split, 20'!BN5</f>
        <v>15615.4082533045</v>
      </c>
      <c r="BL10" s="7">
        <f>'[23]total, Brazil – equal split, 20'!BO5</f>
        <v>15702.0904474532</v>
      </c>
      <c r="BM10" s="7">
        <f>'[23]total, Brazil – equal split, 20'!BP5</f>
        <v>15791.128472583699</v>
      </c>
      <c r="BN10" s="7">
        <f>'[23]total, Brazil – equal split, 20'!BQ5</f>
        <v>15881.321383193999</v>
      </c>
      <c r="BO10" s="7">
        <f>'[23]total, Brazil – equal split, 20'!BR5</f>
        <v>15972.2107776051</v>
      </c>
      <c r="BP10" s="7">
        <f>'[23]total, Brazil – equal split, 20'!BS5</f>
        <v>16063.571131312799</v>
      </c>
      <c r="BQ10" s="7">
        <f>'[23]total, Brazil – equal split, 20'!BT5</f>
        <v>16155.273706183099</v>
      </c>
      <c r="BR10" s="7">
        <f>'[23]total, Brazil – equal split, 20'!BU5</f>
        <v>16247.237540418701</v>
      </c>
      <c r="BS10" s="7">
        <f>'[23]total, Brazil – equal split, 20'!BV5</f>
        <v>16339.408124138199</v>
      </c>
      <c r="BT10" s="7">
        <f>'[23]total, Brazil – equal split, 20'!BW5</f>
        <v>16431.746847684801</v>
      </c>
      <c r="BU10" s="7">
        <f>'[23]total, Brazil – equal split, 20'!BX5</f>
        <v>16524.225269316299</v>
      </c>
      <c r="BV10" s="7">
        <f>'[23]total, Brazil – equal split, 20'!BY5</f>
        <v>16616.8217715303</v>
      </c>
      <c r="BW10" s="7">
        <f>'[23]total, Brazil – equal split, 20'!BZ5</f>
        <v>16709.519498242</v>
      </c>
      <c r="BX10" s="7">
        <f>'[23]total, Brazil – equal split, 20'!CA5</f>
        <v>16802.3050231011</v>
      </c>
      <c r="BY10" s="7">
        <f>'[23]total, Brazil – equal split, 20'!CB5</f>
        <v>16895.1674569182</v>
      </c>
      <c r="BZ10" s="7">
        <f>'[23]total, Brazil – equal split, 20'!CC5</f>
        <v>16988.0978302086</v>
      </c>
      <c r="CA10" s="7">
        <f>'[23]total, Brazil – equal split, 20'!CD5</f>
        <v>17081.088654446201</v>
      </c>
      <c r="CB10" s="7">
        <f>'[23]total, Brazil – equal split, 20'!CE5</f>
        <v>17174.1336029062</v>
      </c>
      <c r="CC10" s="7">
        <f>'[23]total, Brazil – equal split, 20'!CF5</f>
        <v>17267.227273763499</v>
      </c>
      <c r="CD10" s="7">
        <f>'[23]total, Brazil – equal split, 20'!CG5</f>
        <v>17518.923587216301</v>
      </c>
      <c r="CE10" s="7">
        <f>'[23]total, Brazil – equal split, 20'!CH5</f>
        <v>20073.378780607301</v>
      </c>
      <c r="CF10" s="7">
        <f>'[23]total, Brazil – equal split, 20'!CI5</f>
        <v>22931.236630569401</v>
      </c>
      <c r="CG10" s="7">
        <f>'[23]total, Brazil – equal split, 20'!CJ5</f>
        <v>24552.361630682299</v>
      </c>
      <c r="CH10" s="7">
        <f>'[23]total, Brazil – equal split, 20'!CK5</f>
        <v>26290.886851866399</v>
      </c>
      <c r="CI10" s="7">
        <f>'[23]total, Brazil – equal split, 20'!CL5</f>
        <v>28051.752567395299</v>
      </c>
      <c r="CJ10" s="7">
        <f>'[23]total, Brazil – equal split, 20'!CM5</f>
        <v>29889.9443118077</v>
      </c>
      <c r="CK10" s="7">
        <f>'[23]total, Brazil – equal split, 20'!CN5</f>
        <v>31817.544528480499</v>
      </c>
      <c r="CL10" s="7">
        <f>'[23]total, Brazil – equal split, 20'!CO5</f>
        <v>33863.543042696801</v>
      </c>
      <c r="CM10" s="7">
        <f>'[23]total, Brazil – equal split, 20'!CP5</f>
        <v>36762.121869365001</v>
      </c>
      <c r="CN10" s="7">
        <f>'[23]total, Brazil – equal split, 20'!CQ5</f>
        <v>40574.529465146603</v>
      </c>
      <c r="CO10" s="7">
        <f>'[23]total, Brazil – equal split, 20'!CR5</f>
        <v>44337.593782732103</v>
      </c>
      <c r="CP10" s="7">
        <f>'[23]total, Brazil – equal split, 20'!CS5</f>
        <v>47627.078047124902</v>
      </c>
      <c r="CQ10" s="7">
        <f>'[23]total, Brazil – equal split, 20'!CT5</f>
        <v>52859.269224817603</v>
      </c>
      <c r="CR10" s="7">
        <f>'[23]total, Brazil – equal split, 20'!CU5</f>
        <v>60697.050181019098</v>
      </c>
      <c r="CS10" s="7">
        <f>'[23]total, Brazil – equal split, 20'!CV5</f>
        <v>67486.1528668885</v>
      </c>
      <c r="CT10" s="7">
        <f>'[23]total, Brazil – equal split, 20'!CW5</f>
        <v>79589.739433053197</v>
      </c>
      <c r="CU10" s="7">
        <f>'[23]total, Brazil – equal split, 20'!CX5</f>
        <v>94598.003821836101</v>
      </c>
      <c r="CV10" s="7">
        <f>'[23]total, Brazil – equal split, 20'!CY5</f>
        <v>121247.013211153</v>
      </c>
      <c r="CW10" s="7">
        <f>'[23]total, Brazil – equal split, 20'!CZ5</f>
        <v>168603.04320255999</v>
      </c>
      <c r="CX10" s="7">
        <f>'[23]total, Brazil – equal split, 20'!$DA$4</f>
        <v>582111.63756207505</v>
      </c>
      <c r="CY10" s="7">
        <f>'[23]total, Brazil – equal split, 20'!DA5</f>
        <v>218497.29418707601</v>
      </c>
      <c r="CZ10" s="7">
        <f>'[23]total, Brazil – equal split, 20'!DB5</f>
        <v>243148.748439163</v>
      </c>
      <c r="DA10" s="7">
        <f>'[23]total, Brazil – equal split, 20'!DC5</f>
        <v>262702.98325815098</v>
      </c>
      <c r="DB10" s="7">
        <f>'[23]total, Brazil – equal split, 20'!DD5</f>
        <v>270964.18405903003</v>
      </c>
      <c r="DC10" s="7">
        <f>'[23]total, Brazil – equal split, 20'!DE5</f>
        <v>295790.53099803202</v>
      </c>
      <c r="DD10" s="7">
        <f>'[23]total, Brazil – equal split, 20'!DF5</f>
        <v>349539.71042599098</v>
      </c>
      <c r="DE10" s="7">
        <f>'[23]total, Brazil – equal split, 20'!DG5</f>
        <v>372198.86828862602</v>
      </c>
      <c r="DF10" s="7">
        <f>'[23]total, Brazil – equal split, 20'!DH5</f>
        <v>469688.06448958302</v>
      </c>
      <c r="DG10" s="7">
        <f>'[23]total, Brazil – equal split, 20'!DI5</f>
        <v>642134.76148390805</v>
      </c>
      <c r="DH10" s="7">
        <f>'[23]total, Brazil – equal split, 20'!$DJ$4</f>
        <v>2696451.2299911901</v>
      </c>
      <c r="DI10" s="7">
        <f>'[23]total, Brazil – equal split, 20'!DJ5</f>
        <v>765769.81434031704</v>
      </c>
      <c r="DJ10" s="7">
        <f>'[23]total, Brazil – equal split, 20'!DK5</f>
        <v>784722.67546061496</v>
      </c>
      <c r="DK10" s="7">
        <f>'[23]total, Brazil – equal split, 20'!DL5</f>
        <v>914245.04915428301</v>
      </c>
      <c r="DL10" s="7">
        <f>'[23]total, Brazil – equal split, 20'!DM5</f>
        <v>1078022.3756217801</v>
      </c>
      <c r="DM10" s="7">
        <f>'[23]total, Brazil – equal split, 20'!DN5</f>
        <v>1306227.1867223899</v>
      </c>
      <c r="DN10" s="7">
        <f>'[23]total, Brazil – equal split, 20'!DO5</f>
        <v>1397763.5708697401</v>
      </c>
      <c r="DO10" s="7">
        <f>'[23]total, Brazil – equal split, 20'!DP5</f>
        <v>1660237.1530738401</v>
      </c>
      <c r="DP10" s="7">
        <f>'[23]total, Brazil – equal split, 20'!DQ5</f>
        <v>2155204.5089032901</v>
      </c>
      <c r="DQ10" s="7">
        <f>'[23]total, Brazil – equal split, 20'!DR5</f>
        <v>3355656.3946672399</v>
      </c>
      <c r="DR10" s="7">
        <f>'[23]total, Brazil – equal split, 20'!$DS$4</f>
        <v>13546663.571099499</v>
      </c>
      <c r="DS10" s="7">
        <f>'[23]total, Brazil – equal split, 20'!DS5</f>
        <v>4513269.4752324</v>
      </c>
      <c r="DT10" s="7">
        <f>'[23]total, Brazil – equal split, 20'!DT5</f>
        <v>4873380.2737187399</v>
      </c>
      <c r="DU10" s="7">
        <f>'[23]total, Brazil – equal split, 20'!DU5</f>
        <v>5312467.6976117697</v>
      </c>
      <c r="DV10" s="7">
        <f>'[23]total, Brazil – equal split, 20'!DV5</f>
        <v>5862460.4613244599</v>
      </c>
      <c r="DW10" s="7">
        <f>'[23]total, Brazil – equal split, 20'!DW5</f>
        <v>6576258.0578316497</v>
      </c>
      <c r="DX10" s="7">
        <f>'[23]total, Brazil – equal split, 20'!DX5</f>
        <v>7549180.0236768303</v>
      </c>
      <c r="DY10" s="7">
        <f>'[23]total, Brazil – equal split, 20'!DY5</f>
        <v>8974797.3290317599</v>
      </c>
      <c r="DZ10" s="7">
        <f>'[23]total, Brazil – equal split, 20'!DZ5</f>
        <v>11326961.613257499</v>
      </c>
      <c r="EA10" s="7">
        <f>'[23]total, Brazil – equal split, 20'!EA5</f>
        <v>16250808.7165033</v>
      </c>
      <c r="EB10" s="7">
        <f>'[23]total, Brazil – equal split, 20'!EB5</f>
        <v>64227052.062437601</v>
      </c>
      <c r="EC10" s="7">
        <f t="shared" si="1"/>
        <v>69061346.303696349</v>
      </c>
      <c r="EE10" s="152">
        <v>93</v>
      </c>
      <c r="EF10" s="7">
        <f t="shared" si="0"/>
        <v>625926.49200223119</v>
      </c>
    </row>
    <row r="11" spans="1:137" x14ac:dyDescent="0.2">
      <c r="A11" s="15">
        <v>2015</v>
      </c>
      <c r="B11" s="7">
        <f>'2001-2015 PNAD avginc'!D17</f>
        <v>142540336</v>
      </c>
      <c r="C11" s="7">
        <f>'[24]total, Brazil – equal split, 20'!F5</f>
        <v>189.43340808787099</v>
      </c>
      <c r="D11" s="7">
        <f>'[24]total, Brazil – equal split, 20'!G5</f>
        <v>568.29944525802603</v>
      </c>
      <c r="E11" s="7">
        <f>'[24]total, Brazil – equal split, 20'!H5</f>
        <v>947.16032719620205</v>
      </c>
      <c r="F11" s="7">
        <f>'[24]total, Brazil – equal split, 20'!I5</f>
        <v>1326.0108190333699</v>
      </c>
      <c r="G11" s="7">
        <f>'[24]total, Brazil – equal split, 20'!J5</f>
        <v>1704.8456818530999</v>
      </c>
      <c r="H11" s="7">
        <f>'[24]total, Brazil – equal split, 20'!K5</f>
        <v>2083.65955104561</v>
      </c>
      <c r="I11" s="7">
        <f>'[24]total, Brazil – equal split, 20'!L5</f>
        <v>2462.4468127319801</v>
      </c>
      <c r="J11" s="7">
        <f>'[24]total, Brazil – equal split, 20'!M5</f>
        <v>2841.2014708054598</v>
      </c>
      <c r="K11" s="7">
        <f>'[24]total, Brazil – equal split, 20'!N5</f>
        <v>3219.9169961687599</v>
      </c>
      <c r="L11" s="7">
        <f>'[24]total, Brazil – equal split, 20'!O5</f>
        <v>3598.5861482820601</v>
      </c>
      <c r="M11" s="7">
        <f>'[24]total, Brazil – equal split, 20'!P5</f>
        <v>3977.2007560541301</v>
      </c>
      <c r="N11" s="7">
        <f>'[24]total, Brazil – equal split, 20'!Q5</f>
        <v>4355.7514408330599</v>
      </c>
      <c r="O11" s="7">
        <f>'[24]total, Brazil – equal split, 20'!R5</f>
        <v>4734.2272565609501</v>
      </c>
      <c r="P11" s="7">
        <f>'[24]total, Brazil – equal split, 20'!S5</f>
        <v>5112.6152117491702</v>
      </c>
      <c r="Q11" s="7">
        <f>'[24]total, Brazil – equal split, 20'!T5</f>
        <v>5490.8996199168596</v>
      </c>
      <c r="R11" s="7">
        <f>'[24]total, Brazil – equal split, 20'!U5</f>
        <v>5869.0611983613098</v>
      </c>
      <c r="S11" s="7">
        <f>'[24]total, Brazil – equal split, 20'!V5</f>
        <v>6247.0757916657503</v>
      </c>
      <c r="T11" s="7">
        <f>'[24]total, Brazil – equal split, 20'!W5</f>
        <v>6624.91252873743</v>
      </c>
      <c r="U11" s="7">
        <f>'[24]total, Brazil – equal split, 20'!X5</f>
        <v>7002.5311214407202</v>
      </c>
      <c r="V11" s="7">
        <f>'[24]total, Brazil – equal split, 20'!Y5</f>
        <v>7379.8778871621698</v>
      </c>
      <c r="W11" s="7">
        <f>'[24]total, Brazil – equal split, 20'!Z5</f>
        <v>7756.8800375661003</v>
      </c>
      <c r="X11" s="7">
        <f>'[24]total, Brazil – equal split, 20'!AA5</f>
        <v>8133.4384037025202</v>
      </c>
      <c r="Y11" s="7">
        <f>'[24]total, Brazil – equal split, 20'!AB5</f>
        <v>8509.4226419957995</v>
      </c>
      <c r="Z11" s="7">
        <f>'[24]total, Brazil – equal split, 20'!AC5</f>
        <v>8884.6896047489408</v>
      </c>
      <c r="AA11" s="7">
        <f>'[24]total, Brazil – equal split, 20'!AD5</f>
        <v>9259.1923900172806</v>
      </c>
      <c r="AB11" s="7">
        <f>'[24]total, Brazil – equal split, 20'!AE5</f>
        <v>9633.2063436871904</v>
      </c>
      <c r="AC11" s="7">
        <f>'[24]total, Brazil – equal split, 20'!AF5</f>
        <v>10007.0301488108</v>
      </c>
      <c r="AD11" s="7">
        <f>'[24]total, Brazil – equal split, 20'!AG5</f>
        <v>10380.6519083776</v>
      </c>
      <c r="AE11" s="7">
        <f>'[24]total, Brazil – equal split, 20'!AH5</f>
        <v>10754.012285406199</v>
      </c>
      <c r="AF11" s="7">
        <f>'[24]total, Brazil – equal split, 20'!AI5</f>
        <v>11127.038317930101</v>
      </c>
      <c r="AG11" s="7">
        <f>'[24]total, Brazil – equal split, 20'!AJ5</f>
        <v>11483.086169382201</v>
      </c>
      <c r="AH11" s="7">
        <f>'[24]total, Brazil – equal split, 20'!AK5</f>
        <v>11677.7098554601</v>
      </c>
      <c r="AI11" s="7">
        <f>'[24]total, Brazil – equal split, 20'!AL5</f>
        <v>11831.558815422501</v>
      </c>
      <c r="AJ11" s="7">
        <f>'[24]total, Brazil – equal split, 20'!AM5</f>
        <v>11985.358389254699</v>
      </c>
      <c r="AK11" s="7">
        <f>'[24]total, Brazil – equal split, 20'!AN5</f>
        <v>12139.102266838199</v>
      </c>
      <c r="AL11" s="7">
        <f>'[24]total, Brazil – equal split, 20'!AO5</f>
        <v>12292.782985714201</v>
      </c>
      <c r="AM11" s="7">
        <f>'[24]total, Brazil – equal split, 20'!AP5</f>
        <v>12446.391626509399</v>
      </c>
      <c r="AN11" s="7">
        <f>'[24]total, Brazil – equal split, 20'!AQ5</f>
        <v>12599.9174064242</v>
      </c>
      <c r="AO11" s="7">
        <f>'[24]total, Brazil – equal split, 20'!AR5</f>
        <v>12753.3471305437</v>
      </c>
      <c r="AP11" s="7">
        <f>'[24]total, Brazil – equal split, 20'!AS5</f>
        <v>12906.664444514599</v>
      </c>
      <c r="AQ11" s="7">
        <f>'[24]total, Brazil – equal split, 20'!AT5</f>
        <v>13059.8488129459</v>
      </c>
      <c r="AR11" s="7">
        <f>'[24]total, Brazil – equal split, 20'!AU5</f>
        <v>13212.8741340119</v>
      </c>
      <c r="AS11" s="7">
        <f>'[24]total, Brazil – equal split, 20'!AV5</f>
        <v>13365.7069269735</v>
      </c>
      <c r="AT11" s="7">
        <f>'[24]total, Brazil – equal split, 20'!AW5</f>
        <v>13518.3042156593</v>
      </c>
      <c r="AU11" s="7">
        <f>'[24]total, Brazil – equal split, 20'!AX5</f>
        <v>13670.6119668021</v>
      </c>
      <c r="AV11" s="7">
        <f>'[24]total, Brazil – equal split, 20'!AY5</f>
        <v>13822.567360745001</v>
      </c>
      <c r="AW11" s="7">
        <f>'[24]total, Brazil – equal split, 20'!AZ5</f>
        <v>13974.1147419722</v>
      </c>
      <c r="AX11" s="7">
        <f>'[24]total, Brazil – equal split, 20'!BA5</f>
        <v>14125.255519111201</v>
      </c>
      <c r="AY11" s="7">
        <f>'[24]total, Brazil – equal split, 20'!BB5</f>
        <v>14276.112378772101</v>
      </c>
      <c r="AZ11" s="7">
        <f>'[24]total, Brazil – equal split, 20'!BC5</f>
        <v>14426.778509697901</v>
      </c>
      <c r="BA11" s="7">
        <f>'[24]total, Brazil – equal split, 20'!BD5</f>
        <v>14577.2444272177</v>
      </c>
      <c r="BB11" s="7">
        <f>'[24]total, Brazil – equal split, 20'!BE5</f>
        <v>14727.4900197436</v>
      </c>
      <c r="BC11" s="7">
        <f>'[24]total, Brazil – equal split, 20'!BF5</f>
        <v>14877.4921904655</v>
      </c>
      <c r="BD11" s="7">
        <f>'[24]total, Brazil – equal split, 20'!BG5</f>
        <v>15027.2243262422</v>
      </c>
      <c r="BE11" s="7">
        <f>'[24]total, Brazil – equal split, 20'!BH5</f>
        <v>15176.655686066701</v>
      </c>
      <c r="BF11" s="7">
        <f>'[24]total, Brazil – equal split, 20'!BI5</f>
        <v>15325.7507231622</v>
      </c>
      <c r="BG11" s="7">
        <f>'[24]total, Brazil – equal split, 20'!BJ5</f>
        <v>15474.4683873829</v>
      </c>
      <c r="BH11" s="7">
        <f>'[24]total, Brazil – equal split, 20'!BK5</f>
        <v>15622.7615209338</v>
      </c>
      <c r="BI11" s="7">
        <f>'[24]total, Brazil – equal split, 20'!BL5</f>
        <v>15770.5765886725</v>
      </c>
      <c r="BJ11" s="7">
        <f>'[24]total, Brazil – equal split, 20'!BM5</f>
        <v>15917.8542201773</v>
      </c>
      <c r="BK11" s="7">
        <f>'[24]total, Brazil – equal split, 20'!BN5</f>
        <v>16064.531446597801</v>
      </c>
      <c r="BL11" s="7">
        <f>'[24]total, Brazil – equal split, 20'!BO5</f>
        <v>16210.547130667999</v>
      </c>
      <c r="BM11" s="7">
        <f>'[24]total, Brazil – equal split, 20'!BP5</f>
        <v>16355.8527794325</v>
      </c>
      <c r="BN11" s="7">
        <f>'[24]total, Brazil – equal split, 20'!BQ5</f>
        <v>16500.4310106546</v>
      </c>
      <c r="BO11" s="7">
        <f>'[24]total, Brazil – equal split, 20'!BR5</f>
        <v>16644.321640870599</v>
      </c>
      <c r="BP11" s="7">
        <f>'[24]total, Brazil – equal split, 20'!BS5</f>
        <v>16787.648333758199</v>
      </c>
      <c r="BQ11" s="7">
        <f>'[24]total, Brazil – equal split, 20'!BT5</f>
        <v>16930.628443692101</v>
      </c>
      <c r="BR11" s="7">
        <f>'[24]total, Brazil – equal split, 20'!BU5</f>
        <v>17073.546899209599</v>
      </c>
      <c r="BS11" s="7">
        <f>'[24]total, Brazil – equal split, 20'!BV5</f>
        <v>17216.695542844402</v>
      </c>
      <c r="BT11" s="7">
        <f>'[24]total, Brazil – equal split, 20'!BW5</f>
        <v>17360.309180855798</v>
      </c>
      <c r="BU11" s="7">
        <f>'[24]total, Brazil – equal split, 20'!BX5</f>
        <v>17504.532506536001</v>
      </c>
      <c r="BV11" s="7">
        <f>'[24]total, Brazil – equal split, 20'!BY5</f>
        <v>17649.424280365001</v>
      </c>
      <c r="BW11" s="7">
        <f>'[24]total, Brazil – equal split, 20'!BZ5</f>
        <v>17794.9816139533</v>
      </c>
      <c r="BX11" s="7">
        <f>'[24]total, Brazil – equal split, 20'!CA5</f>
        <v>17941.1660879019</v>
      </c>
      <c r="BY11" s="7">
        <f>'[24]total, Brazil – equal split, 20'!CB5</f>
        <v>18087.923179236401</v>
      </c>
      <c r="BZ11" s="7">
        <f>'[24]total, Brazil – equal split, 20'!CC5</f>
        <v>18235.194103449099</v>
      </c>
      <c r="CA11" s="7">
        <f>'[24]total, Brazil – equal split, 20'!CD5</f>
        <v>18382.922048154302</v>
      </c>
      <c r="CB11" s="7">
        <f>'[24]total, Brazil – equal split, 20'!CE5</f>
        <v>18531.054964423201</v>
      </c>
      <c r="CC11" s="7">
        <f>'[24]total, Brazil – equal split, 20'!CF5</f>
        <v>18679.546470659599</v>
      </c>
      <c r="CD11" s="7">
        <f>'[24]total, Brazil – equal split, 20'!CG5</f>
        <v>18828.355813579801</v>
      </c>
      <c r="CE11" s="7">
        <f>'[24]total, Brazil – equal split, 20'!CH5</f>
        <v>20055.540976051601</v>
      </c>
      <c r="CF11" s="7">
        <f>'[24]total, Brazil – equal split, 20'!CI5</f>
        <v>22928.308472204601</v>
      </c>
      <c r="CG11" s="7">
        <f>'[24]total, Brazil – equal split, 20'!CJ5</f>
        <v>25175.158972812998</v>
      </c>
      <c r="CH11" s="7">
        <f>'[24]total, Brazil – equal split, 20'!CK5</f>
        <v>26925.266283992099</v>
      </c>
      <c r="CI11" s="7">
        <f>'[24]total, Brazil – equal split, 20'!CL5</f>
        <v>28456.987885063299</v>
      </c>
      <c r="CJ11" s="7">
        <f>'[24]total, Brazil – equal split, 20'!CM5</f>
        <v>30409.175158103801</v>
      </c>
      <c r="CK11" s="7">
        <f>'[24]total, Brazil – equal split, 20'!CN5</f>
        <v>33097.659387318898</v>
      </c>
      <c r="CL11" s="7">
        <f>'[24]total, Brazil – equal split, 20'!CO5</f>
        <v>35675.718975301097</v>
      </c>
      <c r="CM11" s="7">
        <f>'[24]total, Brazil – equal split, 20'!CP5</f>
        <v>38739.076741209101</v>
      </c>
      <c r="CN11" s="7">
        <f>'[24]total, Brazil – equal split, 20'!CQ5</f>
        <v>42757.410907926504</v>
      </c>
      <c r="CO11" s="7">
        <f>'[24]total, Brazil – equal split, 20'!CR5</f>
        <v>46830.972662769898</v>
      </c>
      <c r="CP11" s="7">
        <f>'[24]total, Brazil – equal split, 20'!CS5</f>
        <v>50326.764076323998</v>
      </c>
      <c r="CQ11" s="7">
        <f>'[24]total, Brazil – equal split, 20'!CT5</f>
        <v>54907.096512903801</v>
      </c>
      <c r="CR11" s="7">
        <f>'[24]total, Brazil – equal split, 20'!CU5</f>
        <v>62917.658074724197</v>
      </c>
      <c r="CS11" s="7">
        <f>'[24]total, Brazil – equal split, 20'!CV5</f>
        <v>71080.928648655405</v>
      </c>
      <c r="CT11" s="7">
        <f>'[24]total, Brazil – equal split, 20'!CW5</f>
        <v>81797.025315653096</v>
      </c>
      <c r="CU11" s="7">
        <f>'[24]total, Brazil – equal split, 20'!CX5</f>
        <v>99504.225107146907</v>
      </c>
      <c r="CV11" s="7">
        <f>'[24]total, Brazil – equal split, 20'!CY5</f>
        <v>126616.857972442</v>
      </c>
      <c r="CW11" s="7">
        <f>'[24]total, Brazil – equal split, 20'!CZ5</f>
        <v>178092.314486483</v>
      </c>
      <c r="CX11" s="7">
        <f>'[24]total, Brazil – equal split, 20'!$DA$4</f>
        <v>616908.46710197302</v>
      </c>
      <c r="CY11" s="7">
        <f>'[24]total, Brazil – equal split, 20'!DA5</f>
        <v>227596.868995731</v>
      </c>
      <c r="CZ11" s="7">
        <f>'[24]total, Brazil – equal split, 20'!DB5</f>
        <v>252890.67722695199</v>
      </c>
      <c r="DA11" s="7">
        <f>'[24]total, Brazil – equal split, 20'!DC5</f>
        <v>279844.74529224</v>
      </c>
      <c r="DB11" s="7">
        <f>'[24]total, Brazil – equal split, 20'!DD5</f>
        <v>291746.07667845202</v>
      </c>
      <c r="DC11" s="7">
        <f>'[24]total, Brazil – equal split, 20'!DE5</f>
        <v>309631.39322528703</v>
      </c>
      <c r="DD11" s="7">
        <f>'[24]total, Brazil – equal split, 20'!DF5</f>
        <v>369762.03475818498</v>
      </c>
      <c r="DE11" s="7">
        <f>'[24]total, Brazil – equal split, 20'!DG5</f>
        <v>403102.40053286101</v>
      </c>
      <c r="DF11" s="7">
        <f>'[24]total, Brazil – equal split, 20'!DH5</f>
        <v>493178.52263407299</v>
      </c>
      <c r="DG11" s="7">
        <f>'[24]total, Brazil – equal split, 20'!DI5</f>
        <v>690410.24481838499</v>
      </c>
      <c r="DH11" s="7">
        <f>'[24]total, Brazil – equal split, 20'!$DJ$4</f>
        <v>2850921.7068575602</v>
      </c>
      <c r="DI11" s="7">
        <f>'[24]total, Brazil – equal split, 20'!DJ5</f>
        <v>828276.13366717799</v>
      </c>
      <c r="DJ11" s="7">
        <f>'[24]total, Brazil – equal split, 20'!DK5</f>
        <v>841420.77916662896</v>
      </c>
      <c r="DK11" s="7">
        <f>'[24]total, Brazil – equal split, 20'!DL5</f>
        <v>950527.14057137095</v>
      </c>
      <c r="DL11" s="7">
        <f>'[24]total, Brazil – equal split, 20'!DM5</f>
        <v>1150779.04344148</v>
      </c>
      <c r="DM11" s="7">
        <f>'[24]total, Brazil – equal split, 20'!DN5</f>
        <v>1388454.9737453</v>
      </c>
      <c r="DN11" s="7">
        <f>'[24]total, Brazil – equal split, 20'!DO5</f>
        <v>1561494.26146644</v>
      </c>
      <c r="DO11" s="7">
        <f>'[24]total, Brazil – equal split, 20'!DP5</f>
        <v>1765415.3307286201</v>
      </c>
      <c r="DP11" s="7">
        <f>'[24]total, Brazil – equal split, 20'!DQ5</f>
        <v>2340862.5969979102</v>
      </c>
      <c r="DQ11" s="7">
        <f>'[24]total, Brazil – equal split, 20'!DR5</f>
        <v>3623821.7416981198</v>
      </c>
      <c r="DR11" s="7">
        <f>'[24]total, Brazil – equal split, 20'!$DS$4</f>
        <v>14058165.067093801</v>
      </c>
      <c r="DS11" s="7">
        <f>'[24]total, Brazil – equal split, 20'!DS5</f>
        <v>4867958.82010449</v>
      </c>
      <c r="DT11" s="7">
        <f>'[24]total, Brazil – equal split, 20'!DT5</f>
        <v>5252716.7665770501</v>
      </c>
      <c r="DU11" s="7">
        <f>'[24]total, Brazil – equal split, 20'!DU5</f>
        <v>5720911.6719054701</v>
      </c>
      <c r="DV11" s="7">
        <f>'[24]total, Brazil – equal split, 20'!DV5</f>
        <v>6306021.5966256997</v>
      </c>
      <c r="DW11" s="7">
        <f>'[24]total, Brazil – equal split, 20'!DW5</f>
        <v>7063381.6237073401</v>
      </c>
      <c r="DX11" s="7">
        <f>'[24]total, Brazil – equal split, 20'!DX5</f>
        <v>8092422.5354593201</v>
      </c>
      <c r="DY11" s="7">
        <f>'[24]total, Brazil – equal split, 20'!DY5</f>
        <v>9594379.6169092096</v>
      </c>
      <c r="DZ11" s="7">
        <f>'[24]total, Brazil – equal split, 20'!DZ5</f>
        <v>12059701.4120961</v>
      </c>
      <c r="EA11" s="7">
        <f>'[24]total, Brazil – equal split, 20'!EA5</f>
        <v>17180048.010095101</v>
      </c>
      <c r="EB11" s="7">
        <f>'[24]total, Brazil – equal split, 20'!EB5</f>
        <v>64444108.617091298</v>
      </c>
      <c r="EC11" s="7">
        <f>EB11/(EE11/100)</f>
        <v>64444108.617091298</v>
      </c>
      <c r="EE11" s="152">
        <v>100</v>
      </c>
      <c r="EF11" s="7">
        <f t="shared" si="0"/>
        <v>616908.46710197302</v>
      </c>
      <c r="EG11" s="18">
        <f>(EF11/EF3)-1</f>
        <v>0.20587290745500719</v>
      </c>
    </row>
    <row r="14" spans="1:137" x14ac:dyDescent="0.2">
      <c r="CY14" s="18"/>
    </row>
  </sheetData>
  <pageMargins left="0.75" right="0.75" top="1" bottom="1" header="0.5" footer="0.5"/>
  <pageSetup paperSize="9" orientation="portrait"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45"/>
  <sheetViews>
    <sheetView workbookViewId="0">
      <pane xSplit="1" ySplit="2" topLeftCell="B3" activePane="bottomRight" state="frozen"/>
      <selection pane="topRight" activeCell="B1" sqref="B1"/>
      <selection pane="bottomLeft" activeCell="A3" sqref="A3"/>
      <selection pane="bottomRight" activeCell="O20" sqref="O20"/>
    </sheetView>
  </sheetViews>
  <sheetFormatPr baseColWidth="10" defaultColWidth="10.83203125" defaultRowHeight="16" x14ac:dyDescent="0.2"/>
  <cols>
    <col min="1" max="1" width="11.33203125" style="15" bestFit="1" customWidth="1"/>
    <col min="2" max="2" width="12.6640625" style="7" customWidth="1"/>
    <col min="3" max="101" width="11.33203125" style="7" bestFit="1" customWidth="1"/>
    <col min="102" max="102" width="16" style="7" customWidth="1"/>
    <col min="103" max="16384" width="10.83203125" style="7"/>
  </cols>
  <sheetData>
    <row r="1" spans="1:114" x14ac:dyDescent="0.2">
      <c r="CX1" s="7" t="s">
        <v>167</v>
      </c>
      <c r="DC1" s="305" t="s">
        <v>381</v>
      </c>
      <c r="DD1" s="305"/>
      <c r="DE1" s="305"/>
      <c r="DF1" s="305"/>
      <c r="DG1" s="294"/>
      <c r="DH1" s="294"/>
      <c r="DI1" s="27"/>
      <c r="DJ1" s="294"/>
    </row>
    <row r="2" spans="1:114" x14ac:dyDescent="0.2">
      <c r="B2" s="7" t="s">
        <v>0</v>
      </c>
      <c r="C2" s="7" t="s">
        <v>109</v>
      </c>
      <c r="D2" s="7" t="s">
        <v>1</v>
      </c>
      <c r="E2" s="7" t="s">
        <v>2</v>
      </c>
      <c r="F2" s="7" t="s">
        <v>3</v>
      </c>
      <c r="G2" s="7" t="s">
        <v>4</v>
      </c>
      <c r="H2" s="7" t="s">
        <v>5</v>
      </c>
      <c r="I2" s="7" t="s">
        <v>6</v>
      </c>
      <c r="J2" s="7" t="s">
        <v>7</v>
      </c>
      <c r="K2" s="7" t="s">
        <v>8</v>
      </c>
      <c r="L2" s="7" t="s">
        <v>9</v>
      </c>
      <c r="M2" s="7" t="s">
        <v>10</v>
      </c>
      <c r="N2" s="7" t="s">
        <v>11</v>
      </c>
      <c r="O2" s="7" t="s">
        <v>12</v>
      </c>
      <c r="P2" s="7" t="s">
        <v>13</v>
      </c>
      <c r="Q2" s="7" t="s">
        <v>14</v>
      </c>
      <c r="R2" s="7" t="s">
        <v>15</v>
      </c>
      <c r="S2" s="7" t="s">
        <v>16</v>
      </c>
      <c r="T2" s="7" t="s">
        <v>17</v>
      </c>
      <c r="U2" s="7" t="s">
        <v>18</v>
      </c>
      <c r="V2" s="7" t="s">
        <v>19</v>
      </c>
      <c r="W2" s="7" t="s">
        <v>20</v>
      </c>
      <c r="X2" s="7" t="s">
        <v>21</v>
      </c>
      <c r="Y2" s="7" t="s">
        <v>22</v>
      </c>
      <c r="Z2" s="7" t="s">
        <v>23</v>
      </c>
      <c r="AA2" s="7" t="s">
        <v>24</v>
      </c>
      <c r="AB2" s="7" t="s">
        <v>25</v>
      </c>
      <c r="AC2" s="7" t="s">
        <v>26</v>
      </c>
      <c r="AD2" s="7" t="s">
        <v>27</v>
      </c>
      <c r="AE2" s="7" t="s">
        <v>28</v>
      </c>
      <c r="AF2" s="7" t="s">
        <v>29</v>
      </c>
      <c r="AG2" s="7" t="s">
        <v>30</v>
      </c>
      <c r="AH2" s="7" t="s">
        <v>31</v>
      </c>
      <c r="AI2" s="7" t="s">
        <v>32</v>
      </c>
      <c r="AJ2" s="7" t="s">
        <v>33</v>
      </c>
      <c r="AK2" s="7" t="s">
        <v>34</v>
      </c>
      <c r="AL2" s="7" t="s">
        <v>35</v>
      </c>
      <c r="AM2" s="7" t="s">
        <v>36</v>
      </c>
      <c r="AN2" s="7" t="s">
        <v>37</v>
      </c>
      <c r="AO2" s="7" t="s">
        <v>38</v>
      </c>
      <c r="AP2" s="7" t="s">
        <v>39</v>
      </c>
      <c r="AQ2" s="7" t="s">
        <v>40</v>
      </c>
      <c r="AR2" s="7" t="s">
        <v>41</v>
      </c>
      <c r="AS2" s="7" t="s">
        <v>42</v>
      </c>
      <c r="AT2" s="7" t="s">
        <v>43</v>
      </c>
      <c r="AU2" s="7" t="s">
        <v>44</v>
      </c>
      <c r="AV2" s="7" t="s">
        <v>45</v>
      </c>
      <c r="AW2" s="7" t="s">
        <v>46</v>
      </c>
      <c r="AX2" s="7" t="s">
        <v>47</v>
      </c>
      <c r="AY2" s="7" t="s">
        <v>48</v>
      </c>
      <c r="AZ2" s="7" t="s">
        <v>49</v>
      </c>
      <c r="BA2" s="7" t="s">
        <v>50</v>
      </c>
      <c r="BB2" s="7" t="s">
        <v>51</v>
      </c>
      <c r="BC2" s="7" t="s">
        <v>52</v>
      </c>
      <c r="BD2" s="7" t="s">
        <v>53</v>
      </c>
      <c r="BE2" s="7" t="s">
        <v>54</v>
      </c>
      <c r="BF2" s="7" t="s">
        <v>55</v>
      </c>
      <c r="BG2" s="7" t="s">
        <v>56</v>
      </c>
      <c r="BH2" s="7" t="s">
        <v>57</v>
      </c>
      <c r="BI2" s="7" t="s">
        <v>58</v>
      </c>
      <c r="BJ2" s="7" t="s">
        <v>59</v>
      </c>
      <c r="BK2" s="7" t="s">
        <v>60</v>
      </c>
      <c r="BL2" s="7" t="s">
        <v>61</v>
      </c>
      <c r="BM2" s="7" t="s">
        <v>62</v>
      </c>
      <c r="BN2" s="7" t="s">
        <v>63</v>
      </c>
      <c r="BO2" s="7" t="s">
        <v>64</v>
      </c>
      <c r="BP2" s="7" t="s">
        <v>65</v>
      </c>
      <c r="BQ2" s="7" t="s">
        <v>66</v>
      </c>
      <c r="BR2" s="7" t="s">
        <v>67</v>
      </c>
      <c r="BS2" s="7" t="s">
        <v>68</v>
      </c>
      <c r="BT2" s="7" t="s">
        <v>69</v>
      </c>
      <c r="BU2" s="7" t="s">
        <v>70</v>
      </c>
      <c r="BV2" s="7" t="s">
        <v>71</v>
      </c>
      <c r="BW2" s="7" t="s">
        <v>72</v>
      </c>
      <c r="BX2" s="7" t="s">
        <v>73</v>
      </c>
      <c r="BY2" s="7" t="s">
        <v>74</v>
      </c>
      <c r="BZ2" s="7" t="s">
        <v>75</v>
      </c>
      <c r="CA2" s="7" t="s">
        <v>76</v>
      </c>
      <c r="CB2" s="7" t="s">
        <v>77</v>
      </c>
      <c r="CC2" s="7" t="s">
        <v>78</v>
      </c>
      <c r="CD2" s="7" t="s">
        <v>79</v>
      </c>
      <c r="CE2" s="7" t="s">
        <v>80</v>
      </c>
      <c r="CF2" s="7" t="s">
        <v>81</v>
      </c>
      <c r="CG2" s="7" t="s">
        <v>82</v>
      </c>
      <c r="CH2" s="7" t="s">
        <v>83</v>
      </c>
      <c r="CI2" s="7" t="s">
        <v>84</v>
      </c>
      <c r="CJ2" s="7" t="s">
        <v>85</v>
      </c>
      <c r="CK2" s="7" t="s">
        <v>86</v>
      </c>
      <c r="CL2" s="7" t="s">
        <v>87</v>
      </c>
      <c r="CM2" s="7" t="s">
        <v>88</v>
      </c>
      <c r="CN2" s="7" t="s">
        <v>89</v>
      </c>
      <c r="CO2" s="7" t="s">
        <v>90</v>
      </c>
      <c r="CP2" s="7" t="s">
        <v>91</v>
      </c>
      <c r="CQ2" s="7" t="s">
        <v>92</v>
      </c>
      <c r="CR2" s="7" t="s">
        <v>93</v>
      </c>
      <c r="CS2" s="7" t="s">
        <v>94</v>
      </c>
      <c r="CT2" s="7" t="s">
        <v>95</v>
      </c>
      <c r="CU2" s="7" t="s">
        <v>96</v>
      </c>
      <c r="CV2" s="7" t="s">
        <v>97</v>
      </c>
      <c r="CW2" s="7" t="s">
        <v>98</v>
      </c>
      <c r="CX2" s="7" t="s">
        <v>99</v>
      </c>
      <c r="DC2" s="294" t="s">
        <v>160</v>
      </c>
      <c r="DD2" s="294" t="s">
        <v>383</v>
      </c>
      <c r="DE2" s="294" t="s">
        <v>384</v>
      </c>
      <c r="DF2" s="294" t="s">
        <v>387</v>
      </c>
      <c r="DG2" s="294" t="s">
        <v>382</v>
      </c>
      <c r="DH2" s="294" t="s">
        <v>386</v>
      </c>
      <c r="DI2" s="27" t="s">
        <v>385</v>
      </c>
      <c r="DJ2" s="294" t="s">
        <v>388</v>
      </c>
    </row>
    <row r="3" spans="1:114" x14ac:dyDescent="0.2">
      <c r="A3" s="15">
        <v>2007</v>
      </c>
      <c r="B3" s="7">
        <f>'2001-2015 PNAD avginc'!D9</f>
        <v>122434200</v>
      </c>
      <c r="C3" s="7">
        <f>'[70]Taxable income, Brazil – equal '!F5</f>
        <v>108.67230017315745</v>
      </c>
      <c r="D3" s="7">
        <f>'[70]Taxable income, Brazil – equal '!G5</f>
        <v>326.01591518749632</v>
      </c>
      <c r="E3" s="7">
        <f>'[70]Taxable income, Brazil – equal '!H5</f>
        <v>543.35525705122438</v>
      </c>
      <c r="F3" s="7">
        <f>'[70]Taxable income, Brazil – equal '!I5</f>
        <v>760.68662506795238</v>
      </c>
      <c r="G3" s="7">
        <f>'[70]Taxable income, Brazil – equal '!J5</f>
        <v>978.00624420029635</v>
      </c>
      <c r="H3" s="7">
        <f>'[70]Taxable income, Brazil – equal '!K5</f>
        <v>1195.3101356118707</v>
      </c>
      <c r="I3" s="7">
        <f>'[70]Taxable income, Brazil – equal '!L5</f>
        <v>1412.5939754450176</v>
      </c>
      <c r="J3" s="7">
        <f>'[70]Taxable income, Brazil – equal '!M5</f>
        <v>1629.8529283242005</v>
      </c>
      <c r="K3" s="7">
        <f>'[70]Taxable income, Brazil – equal '!N5</f>
        <v>1847.0814382364865</v>
      </c>
      <c r="L3" s="7">
        <f>'[70]Taxable income, Brazil – equal '!O5</f>
        <v>2064.2729519908476</v>
      </c>
      <c r="M3" s="7">
        <f>'[70]Taxable income, Brazil – equal '!P5</f>
        <v>2281.4195375325003</v>
      </c>
      <c r="N3" s="7">
        <f>'[70]Taxable income, Brazil – equal '!Q5</f>
        <v>2498.5113362456264</v>
      </c>
      <c r="O3" s="7">
        <f>'[70]Taxable income, Brazil – equal '!R5</f>
        <v>2715.535746976243</v>
      </c>
      <c r="P3" s="7">
        <f>'[70]Taxable income, Brazil – equal '!S5</f>
        <v>2932.4761619978408</v>
      </c>
      <c r="Q3" s="7">
        <f>'[70]Taxable income, Brazil – equal '!T5</f>
        <v>3149.3099252067482</v>
      </c>
      <c r="R3" s="7">
        <f>'[70]Taxable income, Brazil – equal '!U5</f>
        <v>3366.0048816930353</v>
      </c>
      <c r="S3" s="7">
        <f>'[70]Taxable income, Brazil – equal '!V5</f>
        <v>3582.5132775607076</v>
      </c>
      <c r="T3" s="7">
        <f>'[70]Taxable income, Brazil – equal '!W5</f>
        <v>3798.7606449081745</v>
      </c>
      <c r="U3" s="7">
        <f>'[70]Taxable income, Brazil – equal '!X5</f>
        <v>4014.6266469950669</v>
      </c>
      <c r="V3" s="7">
        <f>'[70]Taxable income, Brazil – equal '!Y5</f>
        <v>4229.9297888514329</v>
      </c>
      <c r="W3" s="7">
        <f>'[70]Taxable income, Brazil – equal '!Z5</f>
        <v>4444.5590444811123</v>
      </c>
      <c r="X3" s="7">
        <f>'[70]Taxable income, Brazil – equal '!AA5</f>
        <v>4659.0133213793242</v>
      </c>
      <c r="Y3" s="7">
        <f>'[70]Taxable income, Brazil – equal '!AB5</f>
        <v>4874.1409699245669</v>
      </c>
      <c r="Z3" s="7">
        <f>'[70]Taxable income, Brazil – equal '!AC5</f>
        <v>5090.045163141519</v>
      </c>
      <c r="AA3" s="7">
        <f>'[70]Taxable income, Brazil – equal '!AD5</f>
        <v>5306.4041164892133</v>
      </c>
      <c r="AB3" s="7">
        <f>'[70]Taxable income, Brazil – equal '!AE5</f>
        <v>5522.9563391634692</v>
      </c>
      <c r="AC3" s="7">
        <f>'[70]Taxable income, Brazil – equal '!AF5</f>
        <v>5739.5897080614968</v>
      </c>
      <c r="AD3" s="7">
        <f>'[70]Taxable income, Brazil – equal '!AG5</f>
        <v>5956.2433955817587</v>
      </c>
      <c r="AE3" s="7">
        <f>'[70]Taxable income, Brazil – equal '!AH5</f>
        <v>6172.8717649717928</v>
      </c>
      <c r="AF3" s="7">
        <f>'[70]Taxable income, Brazil – equal '!AI5</f>
        <v>6369.6992282606207</v>
      </c>
      <c r="AG3" s="7">
        <f>'[70]Taxable income, Brazil – equal '!AJ5</f>
        <v>6458.0514086117528</v>
      </c>
      <c r="AH3" s="7">
        <f>'[70]Taxable income, Brazil – equal '!AK5</f>
        <v>6529.8923069556795</v>
      </c>
      <c r="AI3" s="7">
        <f>'[70]Taxable income, Brazil – equal '!AL5</f>
        <v>6601.727054741249</v>
      </c>
      <c r="AJ3" s="7">
        <f>'[70]Taxable income, Brazil – equal '!AM5</f>
        <v>6673.5545687118092</v>
      </c>
      <c r="AK3" s="7">
        <f>'[70]Taxable income, Brazil – equal '!AN5</f>
        <v>6745.3735547421174</v>
      </c>
      <c r="AL3" s="7">
        <f>'[70]Taxable income, Brazil – equal '!AO5</f>
        <v>6817.1824381871693</v>
      </c>
      <c r="AM3" s="7">
        <f>'[70]Taxable income, Brazil – equal '!AP5</f>
        <v>6888.9792660336761</v>
      </c>
      <c r="AN3" s="7">
        <f>'[70]Taxable income, Brazil – equal '!AQ5</f>
        <v>6960.7615661961872</v>
      </c>
      <c r="AO3" s="7">
        <f>'[70]Taxable income, Brazil – equal '!AR5</f>
        <v>7032.5261412196878</v>
      </c>
      <c r="AP3" s="7">
        <f>'[70]Taxable income, Brazil – equal '!AS5</f>
        <v>7104.2687607641137</v>
      </c>
      <c r="AQ3" s="7">
        <f>'[70]Taxable income, Brazil – equal '!AT5</f>
        <v>7175.9837020617897</v>
      </c>
      <c r="AR3" s="7">
        <f>'[70]Taxable income, Brazil – equal '!AU5</f>
        <v>7247.6630876501995</v>
      </c>
      <c r="AS3" s="7">
        <f>'[70]Taxable income, Brazil – equal '!AV5</f>
        <v>7319.2960832866975</v>
      </c>
      <c r="AT3" s="7">
        <f>'[70]Taxable income, Brazil – equal '!AW5</f>
        <v>7390.8686948735303</v>
      </c>
      <c r="AU3" s="7">
        <f>'[70]Taxable income, Brazil – equal '!AX5</f>
        <v>7462.3677084093179</v>
      </c>
      <c r="AV3" s="7">
        <f>'[70]Taxable income, Brazil – equal '!AY5</f>
        <v>7533.7981619065977</v>
      </c>
      <c r="AW3" s="7">
        <f>'[70]Taxable income, Brazil – equal '!AZ5</f>
        <v>7605.1961724087651</v>
      </c>
      <c r="AX3" s="7">
        <f>'[70]Taxable income, Brazil – equal '!BA5</f>
        <v>7676.5777570548507</v>
      </c>
      <c r="AY3" s="7">
        <f>'[70]Taxable income, Brazil – equal '!BB5</f>
        <v>7747.9423342062591</v>
      </c>
      <c r="AZ3" s="7">
        <f>'[70]Taxable income, Brazil – equal '!BC5</f>
        <v>7819.2888357617248</v>
      </c>
      <c r="BA3" s="7">
        <f>'[70]Taxable income, Brazil – equal '!BD5</f>
        <v>7890.6160869208379</v>
      </c>
      <c r="BB3" s="7">
        <f>'[70]Taxable income, Brazil – equal '!BE5</f>
        <v>7961.9227914761668</v>
      </c>
      <c r="BC3" s="7">
        <f>'[70]Taxable income, Brazil – equal '!BF5</f>
        <v>8033.2075145058179</v>
      </c>
      <c r="BD3" s="7">
        <f>'[70]Taxable income, Brazil – equal '!BG5</f>
        <v>8104.4686618895339</v>
      </c>
      <c r="BE3" s="7">
        <f>'[70]Taxable income, Brazil – equal '!BH5</f>
        <v>8175.7044559794604</v>
      </c>
      <c r="BF3" s="7">
        <f>'[70]Taxable income, Brazil – equal '!BI5</f>
        <v>8246.9129064989047</v>
      </c>
      <c r="BG3" s="7">
        <f>'[70]Taxable income, Brazil – equal '!BJ5</f>
        <v>8318.0917755875362</v>
      </c>
      <c r="BH3" s="7">
        <f>'[70]Taxable income, Brazil – equal '!BK5</f>
        <v>8389.2385354957823</v>
      </c>
      <c r="BI3" s="7">
        <f>'[70]Taxable income, Brazil – equal '!BL5</f>
        <v>8460.3503171519515</v>
      </c>
      <c r="BJ3" s="7">
        <f>'[70]Taxable income, Brazil – equal '!BM5</f>
        <v>8531.4238471699664</v>
      </c>
      <c r="BK3" s="7">
        <f>'[70]Taxable income, Brazil – equal '!BN5</f>
        <v>8602.4553702409285</v>
      </c>
      <c r="BL3" s="7">
        <f>'[70]Taxable income, Brazil – equal '!BO5</f>
        <v>8673.4405529430805</v>
      </c>
      <c r="BM3" s="7">
        <f>'[70]Taxable income, Brazil – equal '!BP5</f>
        <v>8744.3743637467687</v>
      </c>
      <c r="BN3" s="7">
        <f>'[70]Taxable income, Brazil – equal '!BQ5</f>
        <v>8815.2509226376314</v>
      </c>
      <c r="BO3" s="7">
        <f>'[70]Taxable income, Brazil – equal '!BR5</f>
        <v>8886.0633118257392</v>
      </c>
      <c r="BP3" s="7">
        <f>'[70]Taxable income, Brazil – equal '!BS5</f>
        <v>8956.8033371932434</v>
      </c>
      <c r="BQ3" s="7">
        <f>'[70]Taxable income, Brazil – equal '!BT5</f>
        <v>9027.4612284081868</v>
      </c>
      <c r="BR3" s="7">
        <f>'[70]Taxable income, Brazil – equal '!BU5</f>
        <v>9098.02526575513</v>
      </c>
      <c r="BS3" s="7">
        <f>'[70]Taxable income, Brazil – equal '!BV5</f>
        <v>9168.4813271356834</v>
      </c>
      <c r="BT3" s="7">
        <f>'[70]Taxable income, Brazil – equal '!BW5</f>
        <v>9238.8123674720537</v>
      </c>
      <c r="BU3" s="7">
        <f>'[70]Taxable income, Brazil – equal '!BX5</f>
        <v>9308.9978944084178</v>
      </c>
      <c r="BV3" s="7">
        <f>'[70]Taxable income, Brazil – equal '!BY5</f>
        <v>9379.0136297963309</v>
      </c>
      <c r="BW3" s="7">
        <f>'[70]Taxable income, Brazil – equal '!BZ5</f>
        <v>9448.8318290471525</v>
      </c>
      <c r="BX3" s="7">
        <f>'[70]Taxable income, Brazil – equal '!CA5</f>
        <v>9518.4232974857787</v>
      </c>
      <c r="BY3" s="7">
        <f>'[70]Taxable income, Brazil – equal '!CB5</f>
        <v>9587.7630470647073</v>
      </c>
      <c r="BZ3" s="7">
        <f>'[70]Taxable income, Brazil – equal '!CC5</f>
        <v>9656.8421547666512</v>
      </c>
      <c r="CA3" s="7">
        <f>'[70]Taxable income, Brazil – equal '!CD5</f>
        <v>9725.6860632854987</v>
      </c>
      <c r="CB3" s="7">
        <f>'[70]Taxable income, Brazil – equal '!CE5</f>
        <v>9794.3703016239706</v>
      </c>
      <c r="CC3" s="7">
        <f>'[70]Taxable income, Brazil – equal '!CF5</f>
        <v>9863.0139534492173</v>
      </c>
      <c r="CD3" s="7">
        <f>'[70]Taxable income, Brazil – equal '!CG5</f>
        <v>9931.7428888711856</v>
      </c>
      <c r="CE3" s="7">
        <f>'[70]Taxable income, Brazil – equal '!CH5</f>
        <v>10000.648681607643</v>
      </c>
      <c r="CF3" s="7">
        <f>'[70]Taxable income, Brazil – equal '!CI5</f>
        <v>10485.078978963584</v>
      </c>
      <c r="CG3" s="7">
        <f>'[70]Taxable income, Brazil – equal '!CJ5</f>
        <v>12409.992262736054</v>
      </c>
      <c r="CH3" s="7">
        <f>'[70]Taxable income, Brazil – equal '!CK5</f>
        <v>14203.725193068582</v>
      </c>
      <c r="CI3" s="7">
        <f>'[70]Taxable income, Brazil – equal '!CL5</f>
        <v>15324.720453979644</v>
      </c>
      <c r="CJ3" s="7">
        <f>'[70]Taxable income, Brazil – equal '!CM5</f>
        <v>16234.281356650636</v>
      </c>
      <c r="CK3" s="7">
        <f>'[70]Taxable income, Brazil – equal '!CN5</f>
        <v>16928.75284232149</v>
      </c>
      <c r="CL3" s="7">
        <f>'[70]Taxable income, Brazil – equal '!CO5</f>
        <v>17564.332710995786</v>
      </c>
      <c r="CM3" s="7">
        <f>'[70]Taxable income, Brazil – equal '!CP5</f>
        <v>18574.046580636408</v>
      </c>
      <c r="CN3" s="7">
        <f>'[70]Taxable income, Brazil – equal '!CQ5</f>
        <v>19900.987913816873</v>
      </c>
      <c r="CO3" s="7">
        <f>'[70]Taxable income, Brazil – equal '!CR5</f>
        <v>21318.630545176915</v>
      </c>
      <c r="CP3" s="7">
        <f>'[70]Taxable income, Brazil – equal '!CS5</f>
        <v>22597.456831758849</v>
      </c>
      <c r="CQ3" s="7">
        <f>'[70]Taxable income, Brazil – equal '!CT5</f>
        <v>23692.547521949182</v>
      </c>
      <c r="CR3" s="7">
        <f>'[70]Taxable income, Brazil – equal '!CU5</f>
        <v>25519.49874277458</v>
      </c>
      <c r="CS3" s="7">
        <f>'[70]Taxable income, Brazil – equal '!CV5</f>
        <v>29049.086349091667</v>
      </c>
      <c r="CT3" s="7">
        <f>'[70]Taxable income, Brazil – equal '!CW5</f>
        <v>33887.518596389848</v>
      </c>
      <c r="CU3" s="7">
        <f>'[70]Taxable income, Brazil – equal '!CX5</f>
        <v>40424.12242879119</v>
      </c>
      <c r="CV3" s="7">
        <f>'[70]Taxable income, Brazil – equal '!CY5</f>
        <v>49851.856943139726</v>
      </c>
      <c r="CW3" s="7">
        <f>'[70]Taxable income, Brazil – equal '!CZ5</f>
        <v>68913.000085242442</v>
      </c>
      <c r="CX3" s="7">
        <f>'[70]Taxable income, Brazil – equal '!DA4</f>
        <v>154408.48684424485</v>
      </c>
      <c r="DC3" s="18">
        <f>SUM(C3:AZ3)/SUM($C3:$CX3)</f>
        <v>0.21286241990521509</v>
      </c>
      <c r="DD3" s="18">
        <f>SUM(BA3:CN3)/SUM($C3:$CX3)</f>
        <v>0.37120854817767457</v>
      </c>
      <c r="DE3" s="18">
        <f>SUM(CO3:CX3)/SUM($C3:$CX3)</f>
        <v>0.41592903191711045</v>
      </c>
      <c r="DF3" s="18">
        <f>CX3/SUM(C3:CX3)</f>
        <v>0.13674290114136683</v>
      </c>
      <c r="DG3" s="60">
        <v>2.2309232967117412E-2</v>
      </c>
      <c r="DH3" s="18">
        <f>DD3-($DG3*0.2)</f>
        <v>0.3667467015842511</v>
      </c>
      <c r="DI3" s="18">
        <f>DE3-($DG3*0.8)</f>
        <v>0.39808164554341652</v>
      </c>
      <c r="DJ3" s="18">
        <f>DF3-(DG3*0.4)</f>
        <v>0.12781920795451987</v>
      </c>
    </row>
    <row r="4" spans="1:114" x14ac:dyDescent="0.2">
      <c r="A4" s="15">
        <v>2008</v>
      </c>
      <c r="B4" s="7">
        <f>'2001-2015 PNAD avginc'!D10</f>
        <v>125397152</v>
      </c>
      <c r="C4" s="7">
        <f>'[71]Taxable income, Brazil – equal '!F5</f>
        <v>88.050805481338088</v>
      </c>
      <c r="D4" s="7">
        <f>'[71]Taxable income, Brazil – equal '!G5</f>
        <v>264.15288963578598</v>
      </c>
      <c r="E4" s="7">
        <f>'[71]Taxable income, Brazil – equal '!H5</f>
        <v>440.25456611768186</v>
      </c>
      <c r="F4" s="7">
        <f>'[71]Taxable income, Brazil – equal '!I5</f>
        <v>616.35439904268617</v>
      </c>
      <c r="G4" s="7">
        <f>'[71]Taxable income, Brazil – equal '!J5</f>
        <v>792.45100467537418</v>
      </c>
      <c r="H4" s="7">
        <f>'[71]Taxable income, Brazil – equal '!K5</f>
        <v>968.54303544665822</v>
      </c>
      <c r="I4" s="7">
        <f>'[71]Taxable income, Brazil – equal '!L5</f>
        <v>1144.6291662509218</v>
      </c>
      <c r="J4" s="7">
        <f>'[71]Taxable income, Brazil – equal '!M5</f>
        <v>1320.7080827404527</v>
      </c>
      <c r="K4" s="7">
        <f>'[71]Taxable income, Brazil – equal '!N5</f>
        <v>1496.778471191263</v>
      </c>
      <c r="L4" s="7">
        <f>'[71]Taxable income, Brazil – equal '!O5</f>
        <v>1672.8390099228641</v>
      </c>
      <c r="M4" s="7">
        <f>'[71]Taxable income, Brazil – equal '!P5</f>
        <v>1848.8883621671155</v>
      </c>
      <c r="N4" s="7">
        <f>'[71]Taxable income, Brazil – equal '!Q5</f>
        <v>2024.9251705223528</v>
      </c>
      <c r="O4" s="7">
        <f>'[71]Taxable income, Brazil – equal '!R5</f>
        <v>2200.9480532938956</v>
      </c>
      <c r="P4" s="7">
        <f>'[71]Taxable income, Brazil – equal '!S5</f>
        <v>2376.9556030856461</v>
      </c>
      <c r="Q4" s="7">
        <f>'[71]Taxable income, Brazil – equal '!T5</f>
        <v>2552.94638834331</v>
      </c>
      <c r="R4" s="7">
        <f>'[71]Taxable income, Brazil – equal '!U5</f>
        <v>2728.9189587310993</v>
      </c>
      <c r="S4" s="7">
        <f>'[71]Taxable income, Brazil – equal '!V5</f>
        <v>2904.8718556089334</v>
      </c>
      <c r="T4" s="7">
        <f>'[71]Taxable income, Brazil – equal '!W5</f>
        <v>3080.8036292131269</v>
      </c>
      <c r="U4" s="7">
        <f>'[71]Taxable income, Brazil – equal '!X5</f>
        <v>3256.7128646420465</v>
      </c>
      <c r="V4" s="7">
        <f>'[71]Taxable income, Brazil – equal '!Y5</f>
        <v>3432.5982192834576</v>
      </c>
      <c r="W4" s="7">
        <f>'[71]Taxable income, Brazil – equal '!Z5</f>
        <v>3608.4584747031577</v>
      </c>
      <c r="X4" s="7">
        <f>'[71]Taxable income, Brazil – equal '!AA5</f>
        <v>3784.292606454369</v>
      </c>
      <c r="Y4" s="7">
        <f>'[71]Taxable income, Brazil – equal '!AB5</f>
        <v>3960.0998751481029</v>
      </c>
      <c r="Z4" s="7">
        <f>'[71]Taxable income, Brazil – equal '!AC5</f>
        <v>4135.8799413899287</v>
      </c>
      <c r="AA4" s="7">
        <f>'[71]Taxable income, Brazil – equal '!AD5</f>
        <v>4311.6330050859497</v>
      </c>
      <c r="AB4" s="7">
        <f>'[71]Taxable income, Brazil – equal '!AE5</f>
        <v>4487.3599657296672</v>
      </c>
      <c r="AC4" s="7">
        <f>'[71]Taxable income, Brazil – equal '!AF5</f>
        <v>4663.0625939645979</v>
      </c>
      <c r="AD4" s="7">
        <f>'[71]Taxable income, Brazil – equal '!AG5</f>
        <v>4838.7436958269209</v>
      </c>
      <c r="AE4" s="7">
        <f>'[71]Taxable income, Brazil – equal '!AH5</f>
        <v>5014.4072411555508</v>
      </c>
      <c r="AF4" s="7">
        <f>'[71]Taxable income, Brazil – equal '!AI5</f>
        <v>5190.0584191350827</v>
      </c>
      <c r="AG4" s="7">
        <f>'[71]Taxable income, Brazil – equal '!AJ5</f>
        <v>5365.7035821123118</v>
      </c>
      <c r="AH4" s="7">
        <f>'[71]Taxable income, Brazil – equal '!AK5</f>
        <v>5541.3500489312446</v>
      </c>
      <c r="AI4" s="7">
        <f>'[71]Taxable income, Brazil – equal '!AL5</f>
        <v>5717.0057635041694</v>
      </c>
      <c r="AJ4" s="7">
        <f>'[71]Taxable income, Brazil – equal '!AM5</f>
        <v>5892.6788394550294</v>
      </c>
      <c r="AK4" s="7">
        <f>'[71]Taxable income, Brazil – equal '!AN5</f>
        <v>6068.3766962436812</v>
      </c>
      <c r="AL4" s="7">
        <f>'[71]Taxable income, Brazil – equal '!AO5</f>
        <v>6244.0991294061223</v>
      </c>
      <c r="AM4" s="7">
        <f>'[71]Taxable income, Brazil – equal '!AP5</f>
        <v>6419.7970442671885</v>
      </c>
      <c r="AN4" s="7">
        <f>'[71]Taxable income, Brazil – equal '!AQ5</f>
        <v>6569.4302646851411</v>
      </c>
      <c r="AO4" s="7">
        <f>'[71]Taxable income, Brazil – equal '!AR5</f>
        <v>6696.7673859431152</v>
      </c>
      <c r="AP4" s="7">
        <f>'[71]Taxable income, Brazil – equal '!AS5</f>
        <v>6824.1012124823865</v>
      </c>
      <c r="AQ4" s="7">
        <f>'[71]Taxable income, Brazil – equal '!AT5</f>
        <v>6951.4295492586498</v>
      </c>
      <c r="AR4" s="7">
        <f>'[71]Taxable income, Brazil – equal '!AU5</f>
        <v>7078.7502086223376</v>
      </c>
      <c r="AS4" s="7">
        <f>'[71]Taxable income, Brazil – equal '!AV5</f>
        <v>7206.0609610662959</v>
      </c>
      <c r="AT4" s="7">
        <f>'[71]Taxable income, Brazil – equal '!AW5</f>
        <v>7333.3594890381537</v>
      </c>
      <c r="AU4" s="7">
        <f>'[71]Taxable income, Brazil – equal '!AX5</f>
        <v>7460.643341835098</v>
      </c>
      <c r="AV4" s="7">
        <f>'[71]Taxable income, Brazil – equal '!AY5</f>
        <v>7587.9098906050676</v>
      </c>
      <c r="AW4" s="7">
        <f>'[71]Taxable income, Brazil – equal '!AZ5</f>
        <v>7715.15628326563</v>
      </c>
      <c r="AX4" s="7">
        <f>'[71]Taxable income, Brazil – equal '!BA5</f>
        <v>7842.3794009075764</v>
      </c>
      <c r="AY4" s="7">
        <f>'[71]Taxable income, Brazil – equal '!BB5</f>
        <v>7969.5758196737215</v>
      </c>
      <c r="AZ4" s="7">
        <f>'[71]Taxable income, Brazil – equal '!BC5</f>
        <v>8096.7417868260809</v>
      </c>
      <c r="BA4" s="7">
        <f>'[71]Taxable income, Brazil – equal '!BD5</f>
        <v>8223.8732277166328</v>
      </c>
      <c r="BB4" s="7">
        <f>'[71]Taxable income, Brazil – equal '!BE5</f>
        <v>8350.9658142104763</v>
      </c>
      <c r="BC4" s="7">
        <f>'[71]Taxable income, Brazil – equal '!BF5</f>
        <v>8478.0151474924096</v>
      </c>
      <c r="BD4" s="7">
        <f>'[71]Taxable income, Brazil – equal '!BG5</f>
        <v>8605.0171413828593</v>
      </c>
      <c r="BE4" s="7">
        <f>'[71]Taxable income, Brazil – equal '!BH5</f>
        <v>8731.968730823708</v>
      </c>
      <c r="BF4" s="7">
        <f>'[71]Taxable income, Brazil – equal '!BI5</f>
        <v>8858.8690480723872</v>
      </c>
      <c r="BG4" s="7">
        <f>'[71]Taxable income, Brazil – equal '!BJ5</f>
        <v>8985.6108444726506</v>
      </c>
      <c r="BH4" s="7">
        <f>'[71]Taxable income, Brazil – equal '!BK5</f>
        <v>9109.2621248168398</v>
      </c>
      <c r="BI4" s="7">
        <f>'[71]Taxable income, Brazil – equal '!BL5</f>
        <v>9231.5243889708763</v>
      </c>
      <c r="BJ4" s="7">
        <f>'[71]Taxable income, Brazil – equal '!BM5</f>
        <v>9353.7866531247364</v>
      </c>
      <c r="BK4" s="7">
        <f>'[71]Taxable income, Brazil – equal '!BN5</f>
        <v>9476.0489172790112</v>
      </c>
      <c r="BL4" s="7">
        <f>'[71]Taxable income, Brazil – equal '!BO5</f>
        <v>9598.3111814316217</v>
      </c>
      <c r="BM4" s="7">
        <f>'[71]Taxable income, Brazil – equal '!BP5</f>
        <v>9720.5734455864531</v>
      </c>
      <c r="BN4" s="7">
        <f>'[71]Taxable income, Brazil – equal '!BQ5</f>
        <v>9842.8357097405897</v>
      </c>
      <c r="BO4" s="7">
        <f>'[71]Taxable income, Brazil – equal '!BR5</f>
        <v>9965.0979738947262</v>
      </c>
      <c r="BP4" s="7">
        <f>'[71]Taxable income, Brazil – equal '!BS5</f>
        <v>10087.360238047477</v>
      </c>
      <c r="BQ4" s="7">
        <f>'[71]Taxable income, Brazil – equal '!BT5</f>
        <v>10209.622502202306</v>
      </c>
      <c r="BR4" s="7">
        <f>'[71]Taxable income, Brazil – equal '!BU5</f>
        <v>10331.88476635589</v>
      </c>
      <c r="BS4" s="7">
        <f>'[71]Taxable income, Brazil – equal '!BV5</f>
        <v>10454.147030508499</v>
      </c>
      <c r="BT4" s="7">
        <f>'[71]Taxable income, Brazil – equal '!BW5</f>
        <v>10576.40929466347</v>
      </c>
      <c r="BU4" s="7">
        <f>'[71]Taxable income, Brazil – equal '!BX5</f>
        <v>10698.671558817032</v>
      </c>
      <c r="BV4" s="7">
        <f>'[71]Taxable income, Brazil – equal '!BY5</f>
        <v>10820.933822971188</v>
      </c>
      <c r="BW4" s="7">
        <f>'[71]Taxable income, Brazil – equal '!BZ5</f>
        <v>10943.196087125882</v>
      </c>
      <c r="BX4" s="7">
        <f>'[71]Taxable income, Brazil – equal '!CA5</f>
        <v>11065.458351278769</v>
      </c>
      <c r="BY4" s="7">
        <f>'[71]Taxable income, Brazil – equal '!CB5</f>
        <v>11187.720615431796</v>
      </c>
      <c r="BZ4" s="7">
        <f>'[71]Taxable income, Brazil – equal '!CC5</f>
        <v>11309.982879587042</v>
      </c>
      <c r="CA4" s="7">
        <f>'[71]Taxable income, Brazil – equal '!CD5</f>
        <v>11432.245143740069</v>
      </c>
      <c r="CB4" s="7">
        <f>'[71]Taxable income, Brazil – equal '!CE5</f>
        <v>11554.507407893927</v>
      </c>
      <c r="CC4" s="7">
        <f>'[71]Taxable income, Brazil – equal '!CF5</f>
        <v>11676.942075513574</v>
      </c>
      <c r="CD4" s="7">
        <f>'[71]Taxable income, Brazil – equal '!CG5</f>
        <v>11800.898310497139</v>
      </c>
      <c r="CE4" s="7">
        <f>'[71]Taxable income, Brazil – equal '!CH5</f>
        <v>11925.211465489318</v>
      </c>
      <c r="CF4" s="7">
        <f>'[71]Taxable income, Brazil – equal '!CI5</f>
        <v>12477.142876218395</v>
      </c>
      <c r="CG4" s="7">
        <f>'[71]Taxable income, Brazil – equal '!CJ5</f>
        <v>14424.834641593925</v>
      </c>
      <c r="CH4" s="7">
        <f>'[71]Taxable income, Brazil – equal '!CK5</f>
        <v>16043.552653717479</v>
      </c>
      <c r="CI4" s="7">
        <f>'[71]Taxable income, Brazil – equal '!CL5</f>
        <v>17350.69802233146</v>
      </c>
      <c r="CJ4" s="7">
        <f>'[71]Taxable income, Brazil – equal '!CM5</f>
        <v>18512.519046020221</v>
      </c>
      <c r="CK4" s="7">
        <f>'[71]Taxable income, Brazil – equal '!CN5</f>
        <v>19612.462685359027</v>
      </c>
      <c r="CL4" s="7">
        <f>'[71]Taxable income, Brazil – equal '!CO5</f>
        <v>20717.405480980051</v>
      </c>
      <c r="CM4" s="7">
        <f>'[71]Taxable income, Brazil – equal '!CP5</f>
        <v>22037.883103758035</v>
      </c>
      <c r="CN4" s="7">
        <f>'[71]Taxable income, Brazil – equal '!CQ5</f>
        <v>23312.539065889989</v>
      </c>
      <c r="CO4" s="7">
        <f>'[71]Taxable income, Brazil – equal '!CR5</f>
        <v>24598.873912186038</v>
      </c>
      <c r="CP4" s="7">
        <f>'[71]Taxable income, Brazil – equal '!CS5</f>
        <v>26093.029054394527</v>
      </c>
      <c r="CQ4" s="7">
        <f>'[71]Taxable income, Brazil – equal '!CT5</f>
        <v>28043.400371509357</v>
      </c>
      <c r="CR4" s="7">
        <f>'[71]Taxable income, Brazil – equal '!CU5</f>
        <v>30813.994660028453</v>
      </c>
      <c r="CS4" s="7">
        <f>'[71]Taxable income, Brazil – equal '!CV5</f>
        <v>34818.637699193328</v>
      </c>
      <c r="CT4" s="7">
        <f>'[71]Taxable income, Brazil – equal '!CW5</f>
        <v>39648.145287142746</v>
      </c>
      <c r="CU4" s="7">
        <f>'[71]Taxable income, Brazil – equal '!CX5</f>
        <v>47235.394920702594</v>
      </c>
      <c r="CV4" s="7">
        <f>'[71]Taxable income, Brazil – equal '!CY5</f>
        <v>59828.319874118839</v>
      </c>
      <c r="CW4" s="7">
        <f>'[71]Taxable income, Brazil – equal '!CZ5</f>
        <v>81117.926237847481</v>
      </c>
      <c r="CX4" s="7">
        <f>'[71]Taxable income, Brazil – equal '!DA4</f>
        <v>185608.35735104323</v>
      </c>
      <c r="DC4" s="18">
        <f>SUM(C4:AZ4)/SUM($C4:$CX4)</f>
        <v>0.17253557654163185</v>
      </c>
      <c r="DD4" s="18">
        <f t="shared" ref="DD4:DD11" si="0">SUM(BA4:CN4)/SUM($C4:$CX4)</f>
        <v>0.38146600509411172</v>
      </c>
      <c r="DE4" s="18">
        <f t="shared" ref="DE4:DE11" si="1">SUM(CO4:CX4)/SUM($C4:$CX4)</f>
        <v>0.44599841836425652</v>
      </c>
      <c r="DF4" s="18">
        <f t="shared" ref="DF4:DF11" si="2">CX4/SUM(C4:CX4)</f>
        <v>0.14840468197750736</v>
      </c>
      <c r="DG4" s="60">
        <v>2.2309232967117412E-2</v>
      </c>
      <c r="DH4" s="18">
        <f t="shared" ref="DH4:DH11" si="3">DD4-(DG4*0.2)</f>
        <v>0.37700415850068825</v>
      </c>
      <c r="DI4" s="18">
        <f t="shared" ref="DI4:DI11" si="4">DE4-($DG4*0.8)</f>
        <v>0.42815103199056259</v>
      </c>
      <c r="DJ4" s="18">
        <f t="shared" ref="DJ4:DJ11" si="5">DF4-(DG4*0.4)</f>
        <v>0.1394809887906604</v>
      </c>
    </row>
    <row r="5" spans="1:114" x14ac:dyDescent="0.2">
      <c r="A5" s="15">
        <v>2009</v>
      </c>
      <c r="B5" s="7">
        <f>'2001-2015 PNAD avginc'!D11</f>
        <v>127712832</v>
      </c>
      <c r="C5" s="7">
        <f>'[72]Taxable income, Brazil – equal '!F5</f>
        <v>97.707669401460947</v>
      </c>
      <c r="D5" s="7">
        <f>'[72]Taxable income, Brazil – equal '!G5</f>
        <v>293.12349656871254</v>
      </c>
      <c r="E5" s="7">
        <f>'[72]Taxable income, Brazil – equal '!H5</f>
        <v>488.53895767657622</v>
      </c>
      <c r="F5" s="7">
        <f>'[72]Taxable income, Brazil – equal '!I5</f>
        <v>683.95263914889563</v>
      </c>
      <c r="G5" s="7">
        <f>'[72]Taxable income, Brazil – equal '!J5</f>
        <v>879.36317687063286</v>
      </c>
      <c r="H5" s="7">
        <f>'[72]Taxable income, Brazil – equal '!K5</f>
        <v>1074.7692409321155</v>
      </c>
      <c r="I5" s="7">
        <f>'[72]Taxable income, Brazil – equal '!L5</f>
        <v>1270.169522473393</v>
      </c>
      <c r="J5" s="7">
        <f>'[72]Taxable income, Brazil – equal '!M5</f>
        <v>1465.562722242661</v>
      </c>
      <c r="K5" s="7">
        <f>'[72]Taxable income, Brazil – equal '!N5</f>
        <v>1660.9475405979611</v>
      </c>
      <c r="L5" s="7">
        <f>'[72]Taxable income, Brazil – equal '!O5</f>
        <v>1856.3226687781296</v>
      </c>
      <c r="M5" s="7">
        <f>'[72]Taxable income, Brazil – equal '!P5</f>
        <v>2051.6867814105317</v>
      </c>
      <c r="N5" s="7">
        <f>'[72]Taxable income, Brazil – equal '!Q5</f>
        <v>2247.0385302814648</v>
      </c>
      <c r="O5" s="7">
        <f>'[72]Taxable income, Brazil – equal '!R5</f>
        <v>2442.3765395894598</v>
      </c>
      <c r="P5" s="7">
        <f>'[72]Taxable income, Brazil – equal '!S5</f>
        <v>2637.6994029312514</v>
      </c>
      <c r="Q5" s="7">
        <f>'[72]Taxable income, Brazil – equal '!T5</f>
        <v>2833.0056825828465</v>
      </c>
      <c r="R5" s="7">
        <f>'[72]Taxable income, Brazil – equal '!U5</f>
        <v>3028.2939116955095</v>
      </c>
      <c r="S5" s="7">
        <f>'[72]Taxable income, Brazil – equal '!V5</f>
        <v>3223.5626004699584</v>
      </c>
      <c r="T5" s="7">
        <f>'[72]Taxable income, Brazil – equal '!W5</f>
        <v>3418.8102475301544</v>
      </c>
      <c r="U5" s="7">
        <f>'[72]Taxable income, Brazil – equal '!X5</f>
        <v>3614.0353582514072</v>
      </c>
      <c r="V5" s="7">
        <f>'[72]Taxable income, Brazil – equal '!Y5</f>
        <v>3809.2364722518719</v>
      </c>
      <c r="W5" s="7">
        <f>'[72]Taxable income, Brazil – equal '!Z5</f>
        <v>4004.412202723639</v>
      </c>
      <c r="X5" s="7">
        <f>'[72]Taxable income, Brazil – equal '!AA5</f>
        <v>4199.5612908088942</v>
      </c>
      <c r="Y5" s="7">
        <f>'[72]Taxable income, Brazil – equal '!AB5</f>
        <v>4394.6826785973262</v>
      </c>
      <c r="Z5" s="7">
        <f>'[72]Taxable income, Brazil – equal '!AC5</f>
        <v>4589.7756041953098</v>
      </c>
      <c r="AA5" s="7">
        <f>'[72]Taxable income, Brazil – equal '!AD5</f>
        <v>4784.8397215801333</v>
      </c>
      <c r="AB5" s="7">
        <f>'[72]Taxable income, Brazil – equal '!AE5</f>
        <v>4979.8752457509563</v>
      </c>
      <c r="AC5" s="7">
        <f>'[72]Taxable income, Brazil – equal '!AF5</f>
        <v>5174.8831196565043</v>
      </c>
      <c r="AD5" s="7">
        <f>'[72]Taxable income, Brazil – equal '!AG5</f>
        <v>5369.865192867418</v>
      </c>
      <c r="AE5" s="7">
        <f>'[72]Taxable income, Brazil – equal '!AH5</f>
        <v>5564.8243927773383</v>
      </c>
      <c r="AF5" s="7">
        <f>'[72]Taxable income, Brazil – equal '!AI5</f>
        <v>5759.76485886715</v>
      </c>
      <c r="AG5" s="7">
        <f>'[72]Taxable income, Brazil – equal '!AJ5</f>
        <v>5954.6920017190914</v>
      </c>
      <c r="AH5" s="7">
        <f>'[72]Taxable income, Brazil – equal '!AK5</f>
        <v>6149.6124465931998</v>
      </c>
      <c r="AI5" s="7">
        <f>'[72]Taxable income, Brazil – equal '!AL5</f>
        <v>6344.5338314926221</v>
      </c>
      <c r="AJ5" s="7">
        <f>'[72]Taxable income, Brazil – equal '!AM5</f>
        <v>6539.4644549049754</v>
      </c>
      <c r="AK5" s="7">
        <f>'[72]Taxable income, Brazil – equal '!AN5</f>
        <v>6734.4124552074973</v>
      </c>
      <c r="AL5" s="7">
        <f>'[72]Taxable income, Brazil – equal '!AO5</f>
        <v>6929.3784948855609</v>
      </c>
      <c r="AM5" s="7">
        <f>'[72]Taxable income, Brazil – equal '!AP5</f>
        <v>7124.3524951742384</v>
      </c>
      <c r="AN5" s="7">
        <f>'[72]Taxable income, Brazil – equal '!AQ5</f>
        <v>7296.2772789702831</v>
      </c>
      <c r="AO5" s="7">
        <f>'[72]Taxable income, Brazil – equal '!AR5</f>
        <v>7435.9579381825488</v>
      </c>
      <c r="AP5" s="7">
        <f>'[72]Taxable income, Brazil – equal '!AS5</f>
        <v>7575.4134899112814</v>
      </c>
      <c r="AQ5" s="7">
        <f>'[72]Taxable income, Brazil – equal '!AT5</f>
        <v>7714.8596780203789</v>
      </c>
      <c r="AR5" s="7">
        <f>'[72]Taxable income, Brazil – equal '!AU5</f>
        <v>7854.2937617635453</v>
      </c>
      <c r="AS5" s="7">
        <f>'[72]Taxable income, Brazil – equal '!AV5</f>
        <v>7993.712796566936</v>
      </c>
      <c r="AT5" s="7">
        <f>'[72]Taxable income, Brazil – equal '!AW5</f>
        <v>8133.11354607046</v>
      </c>
      <c r="AU5" s="7">
        <f>'[72]Taxable income, Brazil – equal '!AX5</f>
        <v>8272.4923779764395</v>
      </c>
      <c r="AV5" s="7">
        <f>'[72]Taxable income, Brazil – equal '!AY5</f>
        <v>8411.8451357725771</v>
      </c>
      <c r="AW5" s="7">
        <f>'[72]Taxable income, Brazil – equal '!AZ5</f>
        <v>8551.1669762717229</v>
      </c>
      <c r="AX5" s="7">
        <f>'[72]Taxable income, Brazil – equal '!BA5</f>
        <v>8690.4521596822506</v>
      </c>
      <c r="AY5" s="7">
        <f>'[72]Taxable income, Brazil – equal '!BB5</f>
        <v>8829.693775033229</v>
      </c>
      <c r="AZ5" s="7">
        <f>'[72]Taxable income, Brazil – equal '!BC5</f>
        <v>8968.8833804949463</v>
      </c>
      <c r="BA5" s="7">
        <f>'[72]Taxable income, Brazil – equal '!BD5</f>
        <v>9108.0105399005442</v>
      </c>
      <c r="BB5" s="7">
        <f>'[72]Taxable income, Brazil – equal '!BE5</f>
        <v>9247.0622573801811</v>
      </c>
      <c r="BC5" s="7">
        <f>'[72]Taxable income, Brazil – equal '!BF5</f>
        <v>9386.0223933753896</v>
      </c>
      <c r="BD5" s="7">
        <f>'[72]Taxable income, Brazil – equal '!BG5</f>
        <v>9524.8714035193934</v>
      </c>
      <c r="BE5" s="7">
        <f>'[72]Taxable income, Brazil – equal '!BH5</f>
        <v>9663.5874715550181</v>
      </c>
      <c r="BF5" s="7">
        <f>'[72]Taxable income, Brazil – equal '!BI5</f>
        <v>9802.1518416755407</v>
      </c>
      <c r="BG5" s="7">
        <f>'[72]Taxable income, Brazil – equal '!BJ5</f>
        <v>9940.5636301582908</v>
      </c>
      <c r="BH5" s="7">
        <f>'[72]Taxable income, Brazil – equal '!BK5</f>
        <v>10076.335231819274</v>
      </c>
      <c r="BI5" s="7">
        <f>'[72]Taxable income, Brazil – equal '!BL5</f>
        <v>10209.030168921039</v>
      </c>
      <c r="BJ5" s="7">
        <f>'[72]Taxable income, Brazil – equal '!BM5</f>
        <v>10341.718541198894</v>
      </c>
      <c r="BK5" s="7">
        <f>'[72]Taxable income, Brazil – equal '!BN5</f>
        <v>10474.406913478115</v>
      </c>
      <c r="BL5" s="7">
        <f>'[72]Taxable income, Brazil – equal '!BO5</f>
        <v>10607.095285755517</v>
      </c>
      <c r="BM5" s="7">
        <f>'[72]Taxable income, Brazil – equal '!BP5</f>
        <v>10739.783658035494</v>
      </c>
      <c r="BN5" s="7">
        <f>'[72]Taxable income, Brazil – equal '!BQ5</f>
        <v>10872.47203031229</v>
      </c>
      <c r="BO5" s="7">
        <f>'[72]Taxable income, Brazil – equal '!BR5</f>
        <v>11005.160402590904</v>
      </c>
      <c r="BP5" s="7">
        <f>'[72]Taxable income, Brazil – equal '!BS5</f>
        <v>11137.848774869972</v>
      </c>
      <c r="BQ5" s="7">
        <f>'[72]Taxable income, Brazil – equal '!BT5</f>
        <v>11270.537147148889</v>
      </c>
      <c r="BR5" s="7">
        <f>'[72]Taxable income, Brazil – equal '!BU5</f>
        <v>11403.225519426745</v>
      </c>
      <c r="BS5" s="7">
        <f>'[72]Taxable income, Brazil – equal '!BV5</f>
        <v>11535.9138917046</v>
      </c>
      <c r="BT5" s="7">
        <f>'[72]Taxable income, Brazil – equal '!BW5</f>
        <v>11668.602263983366</v>
      </c>
      <c r="BU5" s="7">
        <f>'[72]Taxable income, Brazil – equal '!BX5</f>
        <v>11801.290636262111</v>
      </c>
      <c r="BV5" s="7">
        <f>'[72]Taxable income, Brazil – equal '!BY5</f>
        <v>11933.979008541048</v>
      </c>
      <c r="BW5" s="7">
        <f>'[72]Taxable income, Brazil – equal '!BZ5</f>
        <v>12066.667380817844</v>
      </c>
      <c r="BX5" s="7">
        <f>'[72]Taxable income, Brazil – equal '!CA5</f>
        <v>12199.355753097974</v>
      </c>
      <c r="BY5" s="7">
        <f>'[72]Taxable income, Brazil – equal '!CB5</f>
        <v>12332.044125375678</v>
      </c>
      <c r="BZ5" s="7">
        <f>'[72]Taxable income, Brazil – equal '!CC5</f>
        <v>12464.732497653533</v>
      </c>
      <c r="CA5" s="7">
        <f>'[72]Taxable income, Brazil – equal '!CD5</f>
        <v>12597.420869932906</v>
      </c>
      <c r="CB5" s="7">
        <f>'[72]Taxable income, Brazil – equal '!CE5</f>
        <v>12730.10924221061</v>
      </c>
      <c r="CC5" s="7">
        <f>'[72]Taxable income, Brazil – equal '!CF5</f>
        <v>12863.144277640286</v>
      </c>
      <c r="CD5" s="7">
        <f>'[72]Taxable income, Brazil – equal '!CG5</f>
        <v>12998.606860749022</v>
      </c>
      <c r="CE5" s="7">
        <f>'[72]Taxable income, Brazil – equal '!CH5</f>
        <v>13134.538080311202</v>
      </c>
      <c r="CF5" s="7">
        <f>'[72]Taxable income, Brazil – equal '!CI5</f>
        <v>13270.469299872477</v>
      </c>
      <c r="CG5" s="7">
        <f>'[72]Taxable income, Brazil – equal '!CJ5</f>
        <v>14262.869039604178</v>
      </c>
      <c r="CH5" s="7">
        <f>'[72]Taxable income, Brazil – equal '!CK5</f>
        <v>16672.842504682143</v>
      </c>
      <c r="CI5" s="7">
        <f>'[72]Taxable income, Brazil – equal '!CL5</f>
        <v>18999.181377553545</v>
      </c>
      <c r="CJ5" s="7">
        <f>'[72]Taxable income, Brazil – equal '!CM5</f>
        <v>20475.512178058689</v>
      </c>
      <c r="CK5" s="7">
        <f>'[72]Taxable income, Brazil – equal '!CN5</f>
        <v>21587.681741116427</v>
      </c>
      <c r="CL5" s="7">
        <f>'[72]Taxable income, Brazil – equal '!CO5</f>
        <v>22332.172346690088</v>
      </c>
      <c r="CM5" s="7">
        <f>'[72]Taxable income, Brazil – equal '!CP5</f>
        <v>23215.814245452821</v>
      </c>
      <c r="CN5" s="7">
        <f>'[72]Taxable income, Brazil – equal '!CQ5</f>
        <v>24564.935890787627</v>
      </c>
      <c r="CO5" s="7">
        <f>'[72]Taxable income, Brazil – equal '!CR5</f>
        <v>26179.03716246879</v>
      </c>
      <c r="CP5" s="7">
        <f>'[72]Taxable income, Brazil – equal '!CS5</f>
        <v>28027.708510916891</v>
      </c>
      <c r="CQ5" s="7">
        <f>'[72]Taxable income, Brazil – equal '!CT5</f>
        <v>30298.472618535539</v>
      </c>
      <c r="CR5" s="7">
        <f>'[72]Taxable income, Brazil – equal '!CU5</f>
        <v>33490.498504715084</v>
      </c>
      <c r="CS5" s="7">
        <f>'[72]Taxable income, Brazil – equal '!CV5</f>
        <v>37969.085257976876</v>
      </c>
      <c r="CT5" s="7">
        <f>'[72]Taxable income, Brazil – equal '!CW5</f>
        <v>43801.590577728944</v>
      </c>
      <c r="CU5" s="7">
        <f>'[72]Taxable income, Brazil – equal '!CX5</f>
        <v>52319.523245078482</v>
      </c>
      <c r="CV5" s="7">
        <f>'[72]Taxable income, Brazil – equal '!CY5</f>
        <v>65574.183243516847</v>
      </c>
      <c r="CW5" s="7">
        <f>'[72]Taxable income, Brazil – equal '!CZ5</f>
        <v>89422.829256796191</v>
      </c>
      <c r="CX5" s="7">
        <f>'[72]Taxable income, Brazil – equal '!DA4</f>
        <v>197695.46831338768</v>
      </c>
      <c r="DC5" s="18">
        <f t="shared" ref="DC5:DC11" si="6">SUM(C5:AZ5)/SUM($C5:$CX5)</f>
        <v>0.17542565456626705</v>
      </c>
      <c r="DD5" s="18">
        <f t="shared" si="0"/>
        <v>0.38141567592316689</v>
      </c>
      <c r="DE5" s="18">
        <f t="shared" si="1"/>
        <v>0.44315866951056604</v>
      </c>
      <c r="DF5" s="18">
        <f t="shared" si="2"/>
        <v>0.14486374047976197</v>
      </c>
      <c r="DG5" s="60">
        <v>2.2309232967117412E-2</v>
      </c>
      <c r="DH5" s="18">
        <f t="shared" si="3"/>
        <v>0.37695382932974342</v>
      </c>
      <c r="DI5" s="18">
        <f t="shared" si="4"/>
        <v>0.42531128313687211</v>
      </c>
      <c r="DJ5" s="18">
        <f t="shared" si="5"/>
        <v>0.13594004729291501</v>
      </c>
    </row>
    <row r="6" spans="1:114" x14ac:dyDescent="0.2">
      <c r="A6" s="15">
        <v>2010</v>
      </c>
      <c r="B6" s="7">
        <f>'2001-2015 PNAD avginc'!D12</f>
        <v>129308288</v>
      </c>
      <c r="C6" s="7">
        <f>'[73]Taxable income, Brazil – equal '!F5</f>
        <v>114.4869164610554</v>
      </c>
      <c r="D6" s="7">
        <f>'[73]Taxable income, Brazil – equal '!G5</f>
        <v>343.46094473746911</v>
      </c>
      <c r="E6" s="7">
        <f>'[73]Taxable income, Brazil – equal '!H5</f>
        <v>572.43363668512541</v>
      </c>
      <c r="F6" s="7">
        <f>'[73]Taxable income, Brazil – equal '!I5</f>
        <v>801.4028857771076</v>
      </c>
      <c r="G6" s="7">
        <f>'[73]Taxable income, Brazil – equal '!J5</f>
        <v>1030.3666391378729</v>
      </c>
      <c r="H6" s="7">
        <f>'[73]Taxable income, Brazil – equal '!K5</f>
        <v>1259.3228667449816</v>
      </c>
      <c r="I6" s="7">
        <f>'[73]Taxable income, Brazil – equal '!L5</f>
        <v>1488.2695337290857</v>
      </c>
      <c r="J6" s="7">
        <f>'[73]Taxable income, Brazil – equal '!M5</f>
        <v>1717.2045748264713</v>
      </c>
      <c r="K6" s="7">
        <f>'[73]Taxable income, Brazil – equal '!N5</f>
        <v>1946.1258701633571</v>
      </c>
      <c r="L6" s="7">
        <f>'[73]Taxable income, Brazil – equal '!O5</f>
        <v>2175.0312218698896</v>
      </c>
      <c r="M6" s="7">
        <f>'[73]Taxable income, Brazil – equal '!P5</f>
        <v>2403.9183311917195</v>
      </c>
      <c r="N6" s="7">
        <f>'[73]Taxable income, Brazil – equal '!Q5</f>
        <v>2632.78477605641</v>
      </c>
      <c r="O6" s="7">
        <f>'[73]Taxable income, Brazil – equal '!R5</f>
        <v>2861.6279893146284</v>
      </c>
      <c r="P6" s="7">
        <f>'[73]Taxable income, Brazil – equal '!S5</f>
        <v>3090.4452384611345</v>
      </c>
      <c r="Q6" s="7">
        <f>'[73]Taxable income, Brazil – equal '!T5</f>
        <v>3319.2336080565219</v>
      </c>
      <c r="R6" s="7">
        <f>'[73]Taxable income, Brazil – equal '!U5</f>
        <v>3547.9899874513794</v>
      </c>
      <c r="S6" s="7">
        <f>'[73]Taxable income, Brazil – equal '!V5</f>
        <v>3776.711067542778</v>
      </c>
      <c r="T6" s="7">
        <f>'[73]Taxable income, Brazil – equal '!W5</f>
        <v>4005.3933528767243</v>
      </c>
      <c r="U6" s="7">
        <f>'[73]Taxable income, Brazil – equal '!X5</f>
        <v>4234.033198564227</v>
      </c>
      <c r="V6" s="7">
        <f>'[73]Taxable income, Brazil – equal '!Y5</f>
        <v>4462.6268862482457</v>
      </c>
      <c r="W6" s="7">
        <f>'[73]Taxable income, Brazil – equal '!Z5</f>
        <v>4691.1707596379174</v>
      </c>
      <c r="X6" s="7">
        <f>'[73]Taxable income, Brazil – equal '!AA5</f>
        <v>4919.6614476844807</v>
      </c>
      <c r="Y6" s="7">
        <f>'[73]Taxable income, Brazil – equal '!AB5</f>
        <v>5148.0962109389666</v>
      </c>
      <c r="Z6" s="7">
        <f>'[73]Taxable income, Brazil – equal '!AC5</f>
        <v>5376.4734491433655</v>
      </c>
      <c r="AA6" s="7">
        <f>'[73]Taxable income, Brazil – equal '!AD5</f>
        <v>5604.7933973984664</v>
      </c>
      <c r="AB6" s="7">
        <f>'[73]Taxable income, Brazil – equal '!AE5</f>
        <v>5833.0589983451291</v>
      </c>
      <c r="AC6" s="7">
        <f>'[73]Taxable income, Brazil – equal '!AF5</f>
        <v>6061.276852229993</v>
      </c>
      <c r="AD6" s="7">
        <f>'[73]Taxable income, Brazil – equal '!AG5</f>
        <v>6289.4580127056761</v>
      </c>
      <c r="AE6" s="7">
        <f>'[73]Taxable income, Brazil – equal '!AH5</f>
        <v>6517.6182581509474</v>
      </c>
      <c r="AF6" s="7">
        <f>'[73]Taxable income, Brazil – equal '!AI5</f>
        <v>6745.7774419535981</v>
      </c>
      <c r="AG6" s="7">
        <f>'[73]Taxable income, Brazil – equal '!AJ5</f>
        <v>6973.9577452746735</v>
      </c>
      <c r="AH6" s="7">
        <f>'[73]Taxable income, Brazil – equal '!AK5</f>
        <v>7202.1811210581145</v>
      </c>
      <c r="AI6" s="7">
        <f>'[73]Taxable income, Brazil – equal '!AL5</f>
        <v>7430.4661461939704</v>
      </c>
      <c r="AJ6" s="7">
        <f>'[73]Taxable income, Brazil – equal '!AM5</f>
        <v>7658.8135744551328</v>
      </c>
      <c r="AK6" s="7">
        <f>'[73]Taxable income, Brazil – equal '!AN5</f>
        <v>7887.2006591973686</v>
      </c>
      <c r="AL6" s="7">
        <f>'[73]Taxable income, Brazil – equal '!AO5</f>
        <v>8115.5997098245853</v>
      </c>
      <c r="AM6" s="7">
        <f>'[73]Taxable income, Brazil – equal '!AP5</f>
        <v>8301.012347605867</v>
      </c>
      <c r="AN6" s="7">
        <f>'[73]Taxable income, Brazil – equal '!AQ5</f>
        <v>8445.4407495760988</v>
      </c>
      <c r="AO6" s="7">
        <f>'[73]Taxable income, Brazil – equal '!AR5</f>
        <v>8589.8632359026196</v>
      </c>
      <c r="AP6" s="7">
        <f>'[73]Taxable income, Brazil – equal '!AS5</f>
        <v>8734.2771708320433</v>
      </c>
      <c r="AQ6" s="7">
        <f>'[73]Taxable income, Brazil – equal '!AT5</f>
        <v>8878.6797680543314</v>
      </c>
      <c r="AR6" s="7">
        <f>'[73]Taxable income, Brazil – equal '!AU5</f>
        <v>9023.0679936717461</v>
      </c>
      <c r="AS6" s="7">
        <f>'[73]Taxable income, Brazil – equal '!AV5</f>
        <v>9167.4384511770932</v>
      </c>
      <c r="AT6" s="7">
        <f>'[73]Taxable income, Brazil – equal '!AW5</f>
        <v>9311.7872364106406</v>
      </c>
      <c r="AU6" s="7">
        <f>'[73]Taxable income, Brazil – equal '!AX5</f>
        <v>9456.1097454970259</v>
      </c>
      <c r="AV6" s="7">
        <f>'[73]Taxable income, Brazil – equal '!AY5</f>
        <v>9600.400409645521</v>
      </c>
      <c r="AW6" s="7">
        <f>'[73]Taxable income, Brazil – equal '!AZ5</f>
        <v>9744.6523147029238</v>
      </c>
      <c r="AX6" s="7">
        <f>'[73]Taxable income, Brazil – equal '!BA5</f>
        <v>9888.8566345208801</v>
      </c>
      <c r="AY6" s="7">
        <f>'[73]Taxable income, Brazil – equal '!BB5</f>
        <v>10033.00175304997</v>
      </c>
      <c r="AZ6" s="7">
        <f>'[73]Taxable income, Brazil – equal '!BC5</f>
        <v>10177.071844418429</v>
      </c>
      <c r="BA6" s="7">
        <f>'[73]Taxable income, Brazil – equal '!BD5</f>
        <v>10321.04446422756</v>
      </c>
      <c r="BB6" s="7">
        <f>'[73]Taxable income, Brazil – equal '!BE5</f>
        <v>10464.886249665367</v>
      </c>
      <c r="BC6" s="7">
        <f>'[73]Taxable income, Brazil – equal '!BF5</f>
        <v>10608.544890797868</v>
      </c>
      <c r="BD6" s="7">
        <f>'[73]Taxable income, Brazil – equal '!BG5</f>
        <v>10751.934235984007</v>
      </c>
      <c r="BE6" s="7">
        <f>'[73]Taxable income, Brazil – equal '!BH5</f>
        <v>10894.915237064019</v>
      </c>
      <c r="BF6" s="7">
        <f>'[73]Taxable income, Brazil – equal '!BI5</f>
        <v>11037.358925947343</v>
      </c>
      <c r="BG6" s="7">
        <f>'[73]Taxable income, Brazil – equal '!BJ5</f>
        <v>11179.45609457711</v>
      </c>
      <c r="BH6" s="7">
        <f>'[73]Taxable income, Brazil – equal '!BK5</f>
        <v>11321.404856162293</v>
      </c>
      <c r="BI6" s="7">
        <f>'[73]Taxable income, Brazil – equal '!BL5</f>
        <v>11463.200268758304</v>
      </c>
      <c r="BJ6" s="7">
        <f>'[73]Taxable income, Brazil – equal '!BM5</f>
        <v>11604.823270573608</v>
      </c>
      <c r="BK6" s="7">
        <f>'[73]Taxable income, Brazil – equal '!BN5</f>
        <v>11746.250904383518</v>
      </c>
      <c r="BL6" s="7">
        <f>'[73]Taxable income, Brazil – equal '!BO5</f>
        <v>11887.455183523485</v>
      </c>
      <c r="BM6" s="7">
        <f>'[73]Taxable income, Brazil – equal '!BP5</f>
        <v>12028.401522775779</v>
      </c>
      <c r="BN6" s="7">
        <f>'[73]Taxable income, Brazil – equal '!BQ5</f>
        <v>12169.046526195598</v>
      </c>
      <c r="BO6" s="7">
        <f>'[73]Taxable income, Brazil – equal '!BR5</f>
        <v>12309.33480709695</v>
      </c>
      <c r="BP6" s="7">
        <f>'[73]Taxable income, Brazil – equal '!BS5</f>
        <v>12449.194329189295</v>
      </c>
      <c r="BQ6" s="7">
        <f>'[73]Taxable income, Brazil – equal '!BT5</f>
        <v>12588.529473585955</v>
      </c>
      <c r="BR6" s="7">
        <f>'[73]Taxable income, Brazil – equal '!BU5</f>
        <v>12727.210666839539</v>
      </c>
      <c r="BS6" s="7">
        <f>'[73]Taxable income, Brazil – equal '!BV5</f>
        <v>12865.059235885159</v>
      </c>
      <c r="BT6" s="7">
        <f>'[73]Taxable income, Brazil – equal '!BW5</f>
        <v>13001.827780669842</v>
      </c>
      <c r="BU6" s="7">
        <f>'[73]Taxable income, Brazil – equal '!BX5</f>
        <v>13137.186883290111</v>
      </c>
      <c r="BV6" s="7">
        <f>'[73]Taxable income, Brazil – equal '!BY5</f>
        <v>13270.773371114487</v>
      </c>
      <c r="BW6" s="7">
        <f>'[73]Taxable income, Brazil – equal '!BZ5</f>
        <v>13402.465751484358</v>
      </c>
      <c r="BX6" s="7">
        <f>'[73]Taxable income, Brazil – equal '!CA5</f>
        <v>13532.96980860945</v>
      </c>
      <c r="BY6" s="7">
        <f>'[73]Taxable income, Brazil – equal '!CB5</f>
        <v>13663.841464784457</v>
      </c>
      <c r="BZ6" s="7">
        <f>'[73]Taxable income, Brazil – equal '!CC5</f>
        <v>13796.275087829241</v>
      </c>
      <c r="CA6" s="7">
        <f>'[73]Taxable income, Brazil – equal '!CD5</f>
        <v>13930.487063555112</v>
      </c>
      <c r="CB6" s="7">
        <f>'[73]Taxable income, Brazil – equal '!CE5</f>
        <v>14066.205194317969</v>
      </c>
      <c r="CC6" s="7">
        <f>'[73]Taxable income, Brazil – equal '!CF5</f>
        <v>14203.096505345487</v>
      </c>
      <c r="CD6" s="7">
        <f>'[73]Taxable income, Brazil – equal '!CG5</f>
        <v>14340.8917774323</v>
      </c>
      <c r="CE6" s="7">
        <f>'[73]Taxable income, Brazil – equal '!CH5</f>
        <v>14479.392249181565</v>
      </c>
      <c r="CF6" s="7">
        <f>'[73]Taxable income, Brazil – equal '!CI5</f>
        <v>14618.453001514952</v>
      </c>
      <c r="CG6" s="7">
        <f>'[73]Taxable income, Brazil – equal '!CJ5</f>
        <v>15029.074725224713</v>
      </c>
      <c r="CH6" s="7">
        <f>'[73]Taxable income, Brazil – equal '!CK5</f>
        <v>17511.516674068673</v>
      </c>
      <c r="CI6" s="7">
        <f>'[73]Taxable income, Brazil – equal '!CL5</f>
        <v>20197.190636496915</v>
      </c>
      <c r="CJ6" s="7">
        <f>'[73]Taxable income, Brazil – equal '!CM5</f>
        <v>21820.040072092859</v>
      </c>
      <c r="CK6" s="7">
        <f>'[73]Taxable income, Brazil – equal '!CN5</f>
        <v>22825.064372931232</v>
      </c>
      <c r="CL6" s="7">
        <f>'[73]Taxable income, Brazil – equal '!CO5</f>
        <v>23852.720207651771</v>
      </c>
      <c r="CM6" s="7">
        <f>'[73]Taxable income, Brazil – equal '!CP5</f>
        <v>25105.193573185883</v>
      </c>
      <c r="CN6" s="7">
        <f>'[73]Taxable income, Brazil – equal '!CQ5</f>
        <v>26879.386284740871</v>
      </c>
      <c r="CO6" s="7">
        <f>'[73]Taxable income, Brazil – equal '!CR5</f>
        <v>29143.668583876795</v>
      </c>
      <c r="CP6" s="7">
        <f>'[73]Taxable income, Brazil – equal '!CS5</f>
        <v>31705.053471757423</v>
      </c>
      <c r="CQ6" s="7">
        <f>'[73]Taxable income, Brazil – equal '!CT5</f>
        <v>34424.478647697448</v>
      </c>
      <c r="CR6" s="7">
        <f>'[73]Taxable income, Brazil – equal '!CU5</f>
        <v>37702.497208462621</v>
      </c>
      <c r="CS6" s="7">
        <f>'[73]Taxable income, Brazil – equal '!CV5</f>
        <v>42189.817787915548</v>
      </c>
      <c r="CT6" s="7">
        <f>'[73]Taxable income, Brazil – equal '!CW5</f>
        <v>48301.411763828306</v>
      </c>
      <c r="CU6" s="7">
        <f>'[73]Taxable income, Brazil – equal '!CX5</f>
        <v>57823.91851658246</v>
      </c>
      <c r="CV6" s="7">
        <f>'[73]Taxable income, Brazil – equal '!CY5</f>
        <v>72634.256397836725</v>
      </c>
      <c r="CW6" s="7">
        <f>'[73]Taxable income, Brazil – equal '!CZ5</f>
        <v>97235.631024632821</v>
      </c>
      <c r="CX6" s="7">
        <f>'[73]Taxable income, Brazil – equal '!DA4</f>
        <v>213352.18921308778</v>
      </c>
      <c r="DC6" s="18">
        <f t="shared" si="6"/>
        <v>0.18320541966630777</v>
      </c>
      <c r="DD6" s="18">
        <f t="shared" si="0"/>
        <v>0.37822578986168903</v>
      </c>
      <c r="DE6" s="18">
        <f t="shared" si="1"/>
        <v>0.43856879047200309</v>
      </c>
      <c r="DF6" s="18">
        <f t="shared" si="2"/>
        <v>0.1408093181986981</v>
      </c>
      <c r="DG6" s="60">
        <v>2.2309232967117412E-2</v>
      </c>
      <c r="DH6" s="18">
        <f t="shared" si="3"/>
        <v>0.37376394326826556</v>
      </c>
      <c r="DI6" s="18">
        <f t="shared" si="4"/>
        <v>0.42072140409830916</v>
      </c>
      <c r="DJ6" s="18">
        <f t="shared" si="5"/>
        <v>0.13188562501185114</v>
      </c>
    </row>
    <row r="7" spans="1:114" x14ac:dyDescent="0.2">
      <c r="A7" s="15">
        <v>2011</v>
      </c>
      <c r="B7" s="7">
        <f>'2001-2015 PNAD avginc'!D13</f>
        <v>130903744</v>
      </c>
      <c r="C7" s="7">
        <f>'[74]Taxable income, Brazil – equal '!F5</f>
        <v>137.76541435957998</v>
      </c>
      <c r="D7" s="7">
        <f>'[74]Taxable income, Brazil – equal '!G5</f>
        <v>413.29603928215028</v>
      </c>
      <c r="E7" s="7">
        <f>'[74]Taxable income, Brazil – equal '!H5</f>
        <v>688.82385803099885</v>
      </c>
      <c r="F7" s="7">
        <f>'[74]Taxable income, Brazil – equal '!I5</f>
        <v>964.34561293264721</v>
      </c>
      <c r="G7" s="7">
        <f>'[74]Taxable income, Brazil – equal '!J5</f>
        <v>1239.8580834097158</v>
      </c>
      <c r="H7" s="7">
        <f>'[74]Taxable income, Brazil – equal '!K5</f>
        <v>1515.3580209341578</v>
      </c>
      <c r="I7" s="7">
        <f>'[74]Taxable income, Brazil – equal '!L5</f>
        <v>1790.842086649001</v>
      </c>
      <c r="J7" s="7">
        <f>'[74]Taxable income, Brazil – equal '!M5</f>
        <v>2066.3067884542661</v>
      </c>
      <c r="K7" s="7">
        <f>'[74]Taxable income, Brazil – equal '!N5</f>
        <v>2341.7484146895745</v>
      </c>
      <c r="L7" s="7">
        <f>'[74]Taxable income, Brazil – equal '!O5</f>
        <v>2617.1629615525394</v>
      </c>
      <c r="M7" s="7">
        <f>'[74]Taxable income, Brazil – equal '!P5</f>
        <v>2892.5460513366756</v>
      </c>
      <c r="N7" s="7">
        <f>'[74]Taxable income, Brazil – equal '!Q5</f>
        <v>3167.892838084229</v>
      </c>
      <c r="O7" s="7">
        <f>'[74]Taxable income, Brazil – equal '!R5</f>
        <v>3443.1978973451282</v>
      </c>
      <c r="P7" s="7">
        <f>'[74]Taxable income, Brazil – equal '!S5</f>
        <v>3718.4550962303656</v>
      </c>
      <c r="Q7" s="7">
        <f>'[74]Taxable income, Brazil – equal '!T5</f>
        <v>3993.6574406452937</v>
      </c>
      <c r="R7" s="7">
        <f>'[74]Taxable income, Brazil – equal '!U5</f>
        <v>4268.7968981566846</v>
      </c>
      <c r="S7" s="7">
        <f>'[74]Taxable income, Brazil – equal '!V5</f>
        <v>4543.8641998009216</v>
      </c>
      <c r="T7" s="7">
        <f>'[74]Taxable income, Brazil – equal '!W5</f>
        <v>4818.8486351907477</v>
      </c>
      <c r="U7" s="7">
        <f>'[74]Taxable income, Brazil – equal '!X5</f>
        <v>5093.7378799562002</v>
      </c>
      <c r="V7" s="7">
        <f>'[74]Taxable income, Brazil – equal '!Y5</f>
        <v>5368.517946162845</v>
      </c>
      <c r="W7" s="7">
        <f>'[74]Taxable income, Brazil – equal '!Z5</f>
        <v>5643.173450119104</v>
      </c>
      <c r="X7" s="7">
        <f>'[74]Taxable income, Brazil – equal '!AA5</f>
        <v>5917.6885860130715</v>
      </c>
      <c r="Y7" s="7">
        <f>'[74]Taxable income, Brazil – equal '!AB5</f>
        <v>6192.0495102465484</v>
      </c>
      <c r="Z7" s="7">
        <f>'[74]Taxable income, Brazil – equal '!AC5</f>
        <v>6466.2491959592835</v>
      </c>
      <c r="AA7" s="7">
        <f>'[74]Taxable income, Brazil – equal '!AD5</f>
        <v>6740.2956866528839</v>
      </c>
      <c r="AB7" s="7">
        <f>'[74]Taxable income, Brazil – equal '!AE5</f>
        <v>7014.2226744139944</v>
      </c>
      <c r="AC7" s="7">
        <f>'[74]Taxable income, Brazil – equal '!AF5</f>
        <v>7288.0962262678313</v>
      </c>
      <c r="AD7" s="7">
        <f>'[74]Taxable income, Brazil – equal '!AG5</f>
        <v>7562.0072696303696</v>
      </c>
      <c r="AE7" s="7">
        <f>'[74]Taxable income, Brazil – equal '!AH5</f>
        <v>7836.0470068749519</v>
      </c>
      <c r="AF7" s="7">
        <f>'[74]Taxable income, Brazil – equal '!AI5</f>
        <v>8110.2665194681176</v>
      </c>
      <c r="AG7" s="7">
        <f>'[74]Taxable income, Brazil – equal '!AJ5</f>
        <v>8384.623261398332</v>
      </c>
      <c r="AH7" s="7">
        <f>'[74]Taxable income, Brazil – equal '!AK5</f>
        <v>8659.0538485496345</v>
      </c>
      <c r="AI7" s="7">
        <f>'[74]Taxable income, Brazil – equal '!AL5</f>
        <v>8933.5133062434688</v>
      </c>
      <c r="AJ7" s="7">
        <f>'[74]Taxable income, Brazil – equal '!AM5</f>
        <v>9195.5423204144463</v>
      </c>
      <c r="AK7" s="7">
        <f>'[74]Taxable income, Brazil – equal '!AN5</f>
        <v>9357.370521301802</v>
      </c>
      <c r="AL7" s="7">
        <f>'[74]Taxable income, Brazil – equal '!AO5</f>
        <v>9497.3384283748455</v>
      </c>
      <c r="AM7" s="7">
        <f>'[74]Taxable income, Brazil – equal '!AP5</f>
        <v>9637.296302952429</v>
      </c>
      <c r="AN7" s="7">
        <f>'[74]Taxable income, Brazil – equal '!AQ5</f>
        <v>9777.2416052641038</v>
      </c>
      <c r="AO7" s="7">
        <f>'[74]Taxable income, Brazil – equal '!AR5</f>
        <v>9917.1715261330737</v>
      </c>
      <c r="AP7" s="7">
        <f>'[74]Taxable income, Brazil – equal '!AS5</f>
        <v>10057.082885729376</v>
      </c>
      <c r="AQ7" s="7">
        <f>'[74]Taxable income, Brazil – equal '!AT5</f>
        <v>10196.972004680019</v>
      </c>
      <c r="AR7" s="7">
        <f>'[74]Taxable income, Brazil – equal '!AU5</f>
        <v>10336.834534348778</v>
      </c>
      <c r="AS7" s="7">
        <f>'[74]Taxable income, Brazil – equal '!AV5</f>
        <v>10476.665226280691</v>
      </c>
      <c r="AT7" s="7">
        <f>'[74]Taxable income, Brazil – equal '!AW5</f>
        <v>10616.457610836533</v>
      </c>
      <c r="AU7" s="7">
        <f>'[74]Taxable income, Brazil – equal '!AX5</f>
        <v>10756.203538581034</v>
      </c>
      <c r="AV7" s="7">
        <f>'[74]Taxable income, Brazil – equal '!AY5</f>
        <v>10895.892512656408</v>
      </c>
      <c r="AW7" s="7">
        <f>'[74]Taxable income, Brazil – equal '!AZ5</f>
        <v>11035.510704403621</v>
      </c>
      <c r="AX7" s="7">
        <f>'[74]Taxable income, Brazil – equal '!BA5</f>
        <v>11175.039509572227</v>
      </c>
      <c r="AY7" s="7">
        <f>'[74]Taxable income, Brazil – equal '!BB5</f>
        <v>11314.453547491532</v>
      </c>
      <c r="AZ7" s="7">
        <f>'[74]Taxable income, Brazil – equal '!BC5</f>
        <v>11453.718513823473</v>
      </c>
      <c r="BA7" s="7">
        <f>'[74]Taxable income, Brazil – equal '!BD5</f>
        <v>11592.79186621197</v>
      </c>
      <c r="BB7" s="7">
        <f>'[74]Taxable income, Brazil – equal '!BE5</f>
        <v>11731.638782137961</v>
      </c>
      <c r="BC7" s="7">
        <f>'[74]Taxable income, Brazil – equal '!BF5</f>
        <v>11870.289125556978</v>
      </c>
      <c r="BD7" s="7">
        <f>'[74]Taxable income, Brazil – equal '!BG5</f>
        <v>12008.841098443516</v>
      </c>
      <c r="BE7" s="7">
        <f>'[74]Taxable income, Brazil – equal '!BH5</f>
        <v>12147.318182017709</v>
      </c>
      <c r="BF7" s="7">
        <f>'[74]Taxable income, Brazil – equal '!BI5</f>
        <v>12285.713324327386</v>
      </c>
      <c r="BG7" s="7">
        <f>'[74]Taxable income, Brazil – equal '!BJ5</f>
        <v>12424.018097132053</v>
      </c>
      <c r="BH7" s="7">
        <f>'[74]Taxable income, Brazil – equal '!BK5</f>
        <v>12562.222603944911</v>
      </c>
      <c r="BI7" s="7">
        <f>'[74]Taxable income, Brazil – equal '!BL5</f>
        <v>12700.31510490849</v>
      </c>
      <c r="BJ7" s="7">
        <f>'[74]Taxable income, Brazil – equal '!BM5</f>
        <v>12838.281510786655</v>
      </c>
      <c r="BK7" s="7">
        <f>'[74]Taxable income, Brazil – equal '!BN5</f>
        <v>12976.104686278313</v>
      </c>
      <c r="BL7" s="7">
        <f>'[74]Taxable income, Brazil – equal '!BO5</f>
        <v>13113.763467766821</v>
      </c>
      <c r="BM7" s="7">
        <f>'[74]Taxable income, Brazil – equal '!BP5</f>
        <v>13251.231239893246</v>
      </c>
      <c r="BN7" s="7">
        <f>'[74]Taxable income, Brazil – equal '!BQ5</f>
        <v>13388.473805070333</v>
      </c>
      <c r="BO7" s="7">
        <f>'[74]Taxable income, Brazil – equal '!BR5</f>
        <v>13525.44606891283</v>
      </c>
      <c r="BP7" s="7">
        <f>'[74]Taxable income, Brazil – equal '!BS5</f>
        <v>13662.086635069541</v>
      </c>
      <c r="BQ7" s="7">
        <f>'[74]Taxable income, Brazil – equal '!BT5</f>
        <v>13798.308458205607</v>
      </c>
      <c r="BR7" s="7">
        <f>'[74]Taxable income, Brazil – equal '!BU5</f>
        <v>13933.981414642714</v>
      </c>
      <c r="BS7" s="7">
        <f>'[74]Taxable income, Brazil – equal '!BV5</f>
        <v>14068.896348469021</v>
      </c>
      <c r="BT7" s="7">
        <f>'[74]Taxable income, Brazil – equal '!BW5</f>
        <v>14202.679445339165</v>
      </c>
      <c r="BU7" s="7">
        <f>'[74]Taxable income, Brazil – equal '!BX5</f>
        <v>14334.536640914233</v>
      </c>
      <c r="BV7" s="7">
        <f>'[74]Taxable income, Brazil – equal '!BY5</f>
        <v>14462.071784489801</v>
      </c>
      <c r="BW7" s="7">
        <f>'[74]Taxable income, Brazil – equal '!BZ5</f>
        <v>14570.02967801149</v>
      </c>
      <c r="BX7" s="7">
        <f>'[74]Taxable income, Brazil – equal '!CA5</f>
        <v>14673.638814564889</v>
      </c>
      <c r="BY7" s="7">
        <f>'[74]Taxable income, Brazil – equal '!CB5</f>
        <v>14799.37413960581</v>
      </c>
      <c r="BZ7" s="7">
        <f>'[74]Taxable income, Brazil – equal '!CC5</f>
        <v>14930.17639198136</v>
      </c>
      <c r="CA7" s="7">
        <f>'[74]Taxable income, Brazil – equal '!CD5</f>
        <v>15063.113100446913</v>
      </c>
      <c r="CB7" s="7">
        <f>'[74]Taxable income, Brazil – equal '!CE5</f>
        <v>15197.276805986423</v>
      </c>
      <c r="CC7" s="7">
        <f>'[74]Taxable income, Brazil – equal '!CF5</f>
        <v>15332.251280152259</v>
      </c>
      <c r="CD7" s="7">
        <f>'[74]Taxable income, Brazil – equal '!CG5</f>
        <v>15467.80681632774</v>
      </c>
      <c r="CE7" s="7">
        <f>'[74]Taxable income, Brazil – equal '!CH5</f>
        <v>15603.801663091514</v>
      </c>
      <c r="CF7" s="7">
        <f>'[74]Taxable income, Brazil – equal '!CI5</f>
        <v>15742.108444996982</v>
      </c>
      <c r="CG7" s="7">
        <f>'[74]Taxable income, Brazil – equal '!CJ5</f>
        <v>17450.98971594805</v>
      </c>
      <c r="CH7" s="7">
        <f>'[74]Taxable income, Brazil – equal '!CK5</f>
        <v>20661.163667002031</v>
      </c>
      <c r="CI7" s="7">
        <f>'[74]Taxable income, Brazil – equal '!CL5</f>
        <v>22933.322097883625</v>
      </c>
      <c r="CJ7" s="7">
        <f>'[74]Taxable income, Brazil – equal '!CM5</f>
        <v>24282.061676457539</v>
      </c>
      <c r="CK7" s="7">
        <f>'[74]Taxable income, Brazil – equal '!CN5</f>
        <v>25328.655860106519</v>
      </c>
      <c r="CL7" s="7">
        <f>'[74]Taxable income, Brazil – equal '!CO5</f>
        <v>26352.449606837923</v>
      </c>
      <c r="CM7" s="7">
        <f>'[74]Taxable income, Brazil – equal '!CP5</f>
        <v>27876.927924628788</v>
      </c>
      <c r="CN7" s="7">
        <f>'[74]Taxable income, Brazil – equal '!CQ5</f>
        <v>29888.310897298408</v>
      </c>
      <c r="CO7" s="7">
        <f>'[74]Taxable income, Brazil – equal '!CR5</f>
        <v>32283.313620061625</v>
      </c>
      <c r="CP7" s="7">
        <f>'[74]Taxable income, Brazil – equal '!CS5</f>
        <v>35045.534706771898</v>
      </c>
      <c r="CQ7" s="7">
        <f>'[74]Taxable income, Brazil – equal '!CT5</f>
        <v>38314.079502348162</v>
      </c>
      <c r="CR7" s="7">
        <f>'[74]Taxable income, Brazil – equal '!CU5</f>
        <v>42373.597887980002</v>
      </c>
      <c r="CS7" s="7">
        <f>'[74]Taxable income, Brazil – equal '!CV5</f>
        <v>47295.7322256353</v>
      </c>
      <c r="CT7" s="7">
        <f>'[74]Taxable income, Brazil – equal '!CW5</f>
        <v>53973.13172017163</v>
      </c>
      <c r="CU7" s="7">
        <f>'[74]Taxable income, Brazil – equal '!CX5</f>
        <v>64528.319571366817</v>
      </c>
      <c r="CV7" s="7">
        <f>'[74]Taxable income, Brazil – equal '!CY5</f>
        <v>80668.512354172984</v>
      </c>
      <c r="CW7" s="7">
        <f>'[74]Taxable income, Brazil – equal '!CZ5</f>
        <v>107713.83750222287</v>
      </c>
      <c r="CX7" s="7">
        <f>'[74]Taxable income, Brazil – equal '!DA4</f>
        <v>235731.15706501054</v>
      </c>
      <c r="DC7" s="18">
        <f>SUM(C7:AZ7)/SUM($C7:$CX7)</f>
        <v>0.19188402716622016</v>
      </c>
      <c r="DD7" s="18">
        <f t="shared" si="0"/>
        <v>0.37314273697731953</v>
      </c>
      <c r="DE7" s="18">
        <f t="shared" si="1"/>
        <v>0.43497323585646031</v>
      </c>
      <c r="DF7" s="18">
        <f t="shared" si="2"/>
        <v>0.13895238166566609</v>
      </c>
      <c r="DG7" s="60">
        <v>2.2309232967117412E-2</v>
      </c>
      <c r="DH7" s="18">
        <f t="shared" si="3"/>
        <v>0.36868089038389606</v>
      </c>
      <c r="DI7" s="18">
        <f t="shared" si="4"/>
        <v>0.41712584948276638</v>
      </c>
      <c r="DJ7" s="18">
        <f t="shared" si="5"/>
        <v>0.13002868847881913</v>
      </c>
    </row>
    <row r="8" spans="1:114" x14ac:dyDescent="0.2">
      <c r="A8" s="15">
        <v>2012</v>
      </c>
      <c r="B8" s="7">
        <f>'2001-2015 PNAD avginc'!D14</f>
        <v>133742080</v>
      </c>
      <c r="C8" s="7">
        <f>'[75]Taxable income, Brazil – equal '!F5</f>
        <v>190.66476964764618</v>
      </c>
      <c r="D8" s="7">
        <f>'[75]Taxable income, Brazil – equal '!G5</f>
        <v>571.99317483432412</v>
      </c>
      <c r="E8" s="7">
        <f>'[75]Taxable income, Brazil – equal '!H5</f>
        <v>953.31419413718356</v>
      </c>
      <c r="F8" s="7">
        <f>'[75]Taxable income, Brazil – equal '!I5</f>
        <v>1334.6203484932821</v>
      </c>
      <c r="G8" s="7">
        <f>'[75]Taxable income, Brazil – equal '!J5</f>
        <v>1715.9040974319162</v>
      </c>
      <c r="H8" s="7">
        <f>'[75]Taxable income, Brazil – equal '!K5</f>
        <v>2097.1576189128091</v>
      </c>
      <c r="I8" s="7">
        <f>'[75]Taxable income, Brazil – equal '!L5</f>
        <v>2478.3725788536931</v>
      </c>
      <c r="J8" s="7">
        <f>'[75]Taxable income, Brazil – equal '!M5</f>
        <v>2859.5398723637463</v>
      </c>
      <c r="K8" s="7">
        <f>'[75]Taxable income, Brazil – equal '!N5</f>
        <v>3240.6493152424491</v>
      </c>
      <c r="L8" s="7">
        <f>'[75]Taxable income, Brazil – equal '!O5</f>
        <v>3621.6892580430335</v>
      </c>
      <c r="M8" s="7">
        <f>'[75]Taxable income, Brazil – equal '!P5</f>
        <v>4002.6460836739848</v>
      </c>
      <c r="N8" s="7">
        <f>'[75]Taxable income, Brazil – equal '!Q5</f>
        <v>4383.5035310108024</v>
      </c>
      <c r="O8" s="7">
        <f>'[75]Taxable income, Brazil – equal '!R5</f>
        <v>4764.2417563213221</v>
      </c>
      <c r="P8" s="7">
        <f>'[75]Taxable income, Brazil – equal '!S5</f>
        <v>5144.8359930933429</v>
      </c>
      <c r="Q8" s="7">
        <f>'[75]Taxable income, Brazil – equal '!T5</f>
        <v>5525.2545838201522</v>
      </c>
      <c r="R8" s="7">
        <f>'[75]Taxable income, Brazil – equal '!U5</f>
        <v>5905.4560081954223</v>
      </c>
      <c r="S8" s="7">
        <f>'[75]Taxable income, Brazil – equal '!V5</f>
        <v>6285.3842809530688</v>
      </c>
      <c r="T8" s="7">
        <f>'[75]Taxable income, Brazil – equal '!W5</f>
        <v>6664.9617058760386</v>
      </c>
      <c r="U8" s="7">
        <f>'[75]Taxable income, Brazil – equal '!X5</f>
        <v>7044.0776133045365</v>
      </c>
      <c r="V8" s="7">
        <f>'[75]Taxable income, Brazil – equal '!Y5</f>
        <v>7422.5728642336671</v>
      </c>
      <c r="W8" s="7">
        <f>'[75]Taxable income, Brazil – equal '!Z5</f>
        <v>7800.2314248146577</v>
      </c>
      <c r="X8" s="7">
        <f>'[75]Taxable income, Brazil – equal '!AA5</f>
        <v>8176.8507708639036</v>
      </c>
      <c r="Y8" s="7">
        <f>'[75]Taxable income, Brazil – equal '!AB5</f>
        <v>8552.5988893444664</v>
      </c>
      <c r="Z8" s="7">
        <f>'[75]Taxable income, Brazil – equal '!AC5</f>
        <v>8928.4474181340065</v>
      </c>
      <c r="AA8" s="7">
        <f>'[75]Taxable income, Brazil – equal '!AD5</f>
        <v>9305.2832722382118</v>
      </c>
      <c r="AB8" s="7">
        <f>'[75]Taxable income, Brazil – equal '!AE5</f>
        <v>9682.8354879752496</v>
      </c>
      <c r="AC8" s="7">
        <f>'[75]Taxable income, Brazil – equal '!AF5</f>
        <v>10060.717108848112</v>
      </c>
      <c r="AD8" s="7">
        <f>'[75]Taxable income, Brazil – equal '!AG5</f>
        <v>10438.719432140624</v>
      </c>
      <c r="AE8" s="7">
        <f>'[75]Taxable income, Brazil – equal '!AH5</f>
        <v>10816.696566340364</v>
      </c>
      <c r="AF8" s="7">
        <f>'[75]Taxable income, Brazil – equal '!AI5</f>
        <v>11178.448682437775</v>
      </c>
      <c r="AG8" s="7">
        <f>'[75]Taxable income, Brazil – equal '!AJ5</f>
        <v>11363.817410611355</v>
      </c>
      <c r="AH8" s="7">
        <f>'[75]Taxable income, Brazil – equal '!AK5</f>
        <v>11500.666694328964</v>
      </c>
      <c r="AI8" s="7">
        <f>'[75]Taxable income, Brazil – equal '!AL5</f>
        <v>11637.495173019939</v>
      </c>
      <c r="AJ8" s="7">
        <f>'[75]Taxable income, Brazil – equal '!AM5</f>
        <v>11774.299093418285</v>
      </c>
      <c r="AK8" s="7">
        <f>'[75]Taxable income, Brazil – equal '!AN5</f>
        <v>11911.074070141989</v>
      </c>
      <c r="AL8" s="7">
        <f>'[75]Taxable income, Brazil – equal '!AO5</f>
        <v>12047.814890206233</v>
      </c>
      <c r="AM8" s="7">
        <f>'[75]Taxable income, Brazil – equal '!AP5</f>
        <v>12184.515249952152</v>
      </c>
      <c r="AN8" s="7">
        <f>'[75]Taxable income, Brazil – equal '!AQ5</f>
        <v>12321.167395072856</v>
      </c>
      <c r="AO8" s="7">
        <f>'[75]Taxable income, Brazil – equal '!AR5</f>
        <v>12457.761622827267</v>
      </c>
      <c r="AP8" s="7">
        <f>'[75]Taxable income, Brazil – equal '!AS5</f>
        <v>12594.285592157417</v>
      </c>
      <c r="AQ8" s="7">
        <f>'[75]Taxable income, Brazil – equal '!AT5</f>
        <v>12730.723385838048</v>
      </c>
      <c r="AR8" s="7">
        <f>'[75]Taxable income, Brazil – equal '!AU5</f>
        <v>12867.054324347015</v>
      </c>
      <c r="AS8" s="7">
        <f>'[75]Taxable income, Brazil – equal '!AV5</f>
        <v>13003.251815925447</v>
      </c>
      <c r="AT8" s="7">
        <f>'[75]Taxable income, Brazil – equal '!AW5</f>
        <v>13139.283596441363</v>
      </c>
      <c r="AU8" s="7">
        <f>'[75]Taxable income, Brazil – equal '!AX5</f>
        <v>13275.118040464038</v>
      </c>
      <c r="AV8" s="7">
        <f>'[75]Taxable income, Brazil – equal '!AY5</f>
        <v>13410.74802394441</v>
      </c>
      <c r="AW8" s="7">
        <f>'[75]Taxable income, Brazil – equal '!AZ5</f>
        <v>13543.623182629932</v>
      </c>
      <c r="AX8" s="7">
        <f>'[75]Taxable income, Brazil – equal '!BA5</f>
        <v>13673.192002025122</v>
      </c>
      <c r="AY8" s="7">
        <f>'[75]Taxable income, Brazil – equal '!BB5</f>
        <v>13802.75058630869</v>
      </c>
      <c r="AZ8" s="7">
        <f>'[75]Taxable income, Brazil – equal '!BC5</f>
        <v>13932.309170596993</v>
      </c>
      <c r="BA8" s="7">
        <f>'[75]Taxable income, Brazil – equal '!BD5</f>
        <v>14061.8677548833</v>
      </c>
      <c r="BB8" s="7">
        <f>'[75]Taxable income, Brazil – equal '!BE5</f>
        <v>14191.426339169162</v>
      </c>
      <c r="BC8" s="7">
        <f>'[75]Taxable income, Brazil – equal '!BF5</f>
        <v>14320.984923453472</v>
      </c>
      <c r="BD8" s="7">
        <f>'[75]Taxable income, Brazil – equal '!BG5</f>
        <v>14450.543507742665</v>
      </c>
      <c r="BE8" s="7">
        <f>'[75]Taxable income, Brazil – equal '!BH5</f>
        <v>14580.102092026751</v>
      </c>
      <c r="BF8" s="7">
        <f>'[75]Taxable income, Brazil – equal '!BI5</f>
        <v>14709.660676316165</v>
      </c>
      <c r="BG8" s="7">
        <f>'[75]Taxable income, Brazil – equal '!BJ5</f>
        <v>14839.219260600474</v>
      </c>
      <c r="BH8" s="7">
        <f>'[75]Taxable income, Brazil – equal '!BK5</f>
        <v>14968.777844885173</v>
      </c>
      <c r="BI8" s="7">
        <f>'[75]Taxable income, Brazil – equal '!BL5</f>
        <v>15098.336429174196</v>
      </c>
      <c r="BJ8" s="7">
        <f>'[75]Taxable income, Brazil – equal '!BM5</f>
        <v>15227.895013458505</v>
      </c>
      <c r="BK8" s="7">
        <f>'[75]Taxable income, Brazil – equal '!BN5</f>
        <v>15357.453597745702</v>
      </c>
      <c r="BL8" s="7">
        <f>'[75]Taxable income, Brazil – equal '!BO5</f>
        <v>15487.012182032229</v>
      </c>
      <c r="BM8" s="7">
        <f>'[75]Taxable income, Brazil – equal '!BP5</f>
        <v>15616.570766318979</v>
      </c>
      <c r="BN8" s="7">
        <f>'[75]Taxable income, Brazil – equal '!BQ5</f>
        <v>15746.129350604619</v>
      </c>
      <c r="BO8" s="7">
        <f>'[75]Taxable income, Brazil – equal '!BR5</f>
        <v>15875.687934891372</v>
      </c>
      <c r="BP8" s="7">
        <f>'[75]Taxable income, Brazil – equal '!BS5</f>
        <v>16005.246519176788</v>
      </c>
      <c r="BQ8" s="7">
        <f>'[75]Taxable income, Brazil – equal '!BT5</f>
        <v>16134.805103463319</v>
      </c>
      <c r="BR8" s="7">
        <f>'[75]Taxable income, Brazil – equal '!BU5</f>
        <v>16264.363687750511</v>
      </c>
      <c r="BS8" s="7">
        <f>'[75]Taxable income, Brazil – equal '!BV5</f>
        <v>16393.922272036594</v>
      </c>
      <c r="BT8" s="7">
        <f>'[75]Taxable income, Brazil – equal '!BW5</f>
        <v>16523.48085632157</v>
      </c>
      <c r="BU8" s="7">
        <f>'[75]Taxable income, Brazil – equal '!BX5</f>
        <v>16653.039440610726</v>
      </c>
      <c r="BV8" s="7">
        <f>'[75]Taxable income, Brazil – equal '!BY5</f>
        <v>16782.598024893963</v>
      </c>
      <c r="BW8" s="7">
        <f>'[75]Taxable income, Brazil – equal '!BZ5</f>
        <v>16912.15660918249</v>
      </c>
      <c r="BX8" s="7">
        <f>'[75]Taxable income, Brazil – equal '!CA5</f>
        <v>17043.9681640524</v>
      </c>
      <c r="BY8" s="7">
        <f>'[75]Taxable income, Brazil – equal '!CB5</f>
        <v>17178.223882140272</v>
      </c>
      <c r="BZ8" s="7">
        <f>'[75]Taxable income, Brazil – equal '!CC5</f>
        <v>17312.480603677373</v>
      </c>
      <c r="CA8" s="7">
        <f>'[75]Taxable income, Brazil – equal '!CD5</f>
        <v>17446.737325214919</v>
      </c>
      <c r="CB8" s="7">
        <f>'[75]Taxable income, Brazil – equal '!CE5</f>
        <v>17580.994046752687</v>
      </c>
      <c r="CC8" s="7">
        <f>'[75]Taxable income, Brazil – equal '!CF5</f>
        <v>17715.250768290232</v>
      </c>
      <c r="CD8" s="7">
        <f>'[75]Taxable income, Brazil – equal '!CG5</f>
        <v>17849.507489827334</v>
      </c>
      <c r="CE8" s="7">
        <f>'[75]Taxable income, Brazil – equal '!CH5</f>
        <v>18301.996814930375</v>
      </c>
      <c r="CF8" s="7">
        <f>'[75]Taxable income, Brazil – equal '!CI5</f>
        <v>20631.024032309939</v>
      </c>
      <c r="CG8" s="7">
        <f>'[75]Taxable income, Brazil – equal '!CJ5</f>
        <v>23337.353371721241</v>
      </c>
      <c r="CH8" s="7">
        <f>'[75]Taxable income, Brazil – equal '!CK5</f>
        <v>25667.612463653473</v>
      </c>
      <c r="CI8" s="7">
        <f>'[75]Taxable income, Brazil – equal '!CL5</f>
        <v>27151.845119394573</v>
      </c>
      <c r="CJ8" s="7">
        <f>'[75]Taxable income, Brazil – equal '!CM5</f>
        <v>28309.577745461444</v>
      </c>
      <c r="CK8" s="7">
        <f>'[75]Taxable income, Brazil – equal '!CN5</f>
        <v>29331.316110367898</v>
      </c>
      <c r="CL8" s="7">
        <f>'[75]Taxable income, Brazil – equal '!CO5</f>
        <v>30518.839040114308</v>
      </c>
      <c r="CM8" s="7">
        <f>'[75]Taxable income, Brazil – equal '!CP5</f>
        <v>32117.522084497188</v>
      </c>
      <c r="CN8" s="7">
        <f>'[75]Taxable income, Brazil – equal '!CQ5</f>
        <v>34174.122806533487</v>
      </c>
      <c r="CO8" s="7">
        <f>'[75]Taxable income, Brazil – equal '!CR5</f>
        <v>36783.039569559449</v>
      </c>
      <c r="CP8" s="7">
        <f>'[75]Taxable income, Brazil – equal '!CS5</f>
        <v>40099.467336165188</v>
      </c>
      <c r="CQ8" s="7">
        <f>'[75]Taxable income, Brazil – equal '!CT5</f>
        <v>44245.000727858962</v>
      </c>
      <c r="CR8" s="7">
        <f>'[75]Taxable income, Brazil – equal '!CU5</f>
        <v>49102.440102939581</v>
      </c>
      <c r="CS8" s="7">
        <f>'[75]Taxable income, Brazil – equal '!CV5</f>
        <v>54687.418421639239</v>
      </c>
      <c r="CT8" s="7">
        <f>'[75]Taxable income, Brazil – equal '!CW5</f>
        <v>61964.743984960369</v>
      </c>
      <c r="CU8" s="7">
        <f>'[75]Taxable income, Brazil – equal '!CX5</f>
        <v>72978.308307392479</v>
      </c>
      <c r="CV8" s="7">
        <f>'[75]Taxable income, Brazil – equal '!CY5</f>
        <v>90445.853574063396</v>
      </c>
      <c r="CW8" s="7">
        <f>'[75]Taxable income, Brazil – equal '!CZ5</f>
        <v>120329.99424306025</v>
      </c>
      <c r="CX8" s="7">
        <f>'[75]Taxable income, Brazil – equal '!DA4</f>
        <v>256134.46493216528</v>
      </c>
      <c r="DC8" s="18">
        <f t="shared" si="6"/>
        <v>0.21226979609194663</v>
      </c>
      <c r="DD8" s="18">
        <f t="shared" si="0"/>
        <v>0.37412955985067031</v>
      </c>
      <c r="DE8" s="18">
        <f t="shared" si="1"/>
        <v>0.41360064405738334</v>
      </c>
      <c r="DF8" s="18">
        <f t="shared" si="2"/>
        <v>0.12813392596457934</v>
      </c>
      <c r="DG8" s="60">
        <v>2.2309232967117412E-2</v>
      </c>
      <c r="DH8" s="18">
        <f t="shared" si="3"/>
        <v>0.36966771325724684</v>
      </c>
      <c r="DI8" s="18">
        <f t="shared" si="4"/>
        <v>0.39575325768368941</v>
      </c>
      <c r="DJ8" s="18">
        <f t="shared" si="5"/>
        <v>0.11921023277773238</v>
      </c>
    </row>
    <row r="9" spans="1:114" x14ac:dyDescent="0.2">
      <c r="A9" s="15">
        <v>2013</v>
      </c>
      <c r="B9" s="7">
        <f>'2001-2015 PNAD avginc'!D15</f>
        <v>135624272</v>
      </c>
      <c r="C9" s="7">
        <f>'[76]Taxable income, Brazil – equal '!F5</f>
        <v>180.86470674231751</v>
      </c>
      <c r="D9" s="7">
        <f>'[76]Taxable income, Brazil – equal '!G5</f>
        <v>542.59408522979936</v>
      </c>
      <c r="E9" s="7">
        <f>'[76]Taxable income, Brazil – equal '!H5</f>
        <v>904.31975409852089</v>
      </c>
      <c r="F9" s="7">
        <f>'[76]Taxable income, Brazil – equal '!I5</f>
        <v>1266.0369429795055</v>
      </c>
      <c r="G9" s="7">
        <f>'[76]Taxable income, Brazil – equal '!J5</f>
        <v>1627.7409275229857</v>
      </c>
      <c r="H9" s="7">
        <f>'[76]Taxable income, Brazil – equal '!K5</f>
        <v>1989.4269324355171</v>
      </c>
      <c r="I9" s="7">
        <f>'[76]Taxable income, Brazil – equal '!L5</f>
        <v>2351.090037128306</v>
      </c>
      <c r="J9" s="7">
        <f>'[76]Taxable income, Brazil – equal '!M5</f>
        <v>2712.7250790823277</v>
      </c>
      <c r="K9" s="7">
        <f>'[76]Taxable income, Brazil – equal '!N5</f>
        <v>3074.3265501279689</v>
      </c>
      <c r="L9" s="7">
        <f>'[76]Taxable income, Brazil – equal '!O5</f>
        <v>3435.8884805366688</v>
      </c>
      <c r="M9" s="7">
        <f>'[76]Taxable income, Brazil – equal '!P5</f>
        <v>3797.4043052389211</v>
      </c>
      <c r="N9" s="7">
        <f>'[76]Taxable income, Brazil – equal '!Q5</f>
        <v>4158.8667052485534</v>
      </c>
      <c r="O9" s="7">
        <f>'[76]Taxable income, Brazil – equal '!R5</f>
        <v>4520.267415883508</v>
      </c>
      <c r="P9" s="7">
        <f>'[76]Taxable income, Brazil – equal '!S5</f>
        <v>4881.5969912861174</v>
      </c>
      <c r="Q9" s="7">
        <f>'[76]Taxable income, Brazil – equal '!T5</f>
        <v>5242.8445123931615</v>
      </c>
      <c r="R9" s="7">
        <f>'[76]Taxable income, Brazil – equal '!U5</f>
        <v>5603.9972229011028</v>
      </c>
      <c r="S9" s="7">
        <f>'[76]Taxable income, Brazil – equal '!V5</f>
        <v>5965.0400770294364</v>
      </c>
      <c r="T9" s="7">
        <f>'[76]Taxable income, Brazil – equal '!W5</f>
        <v>6325.9551860450383</v>
      </c>
      <c r="U9" s="7">
        <f>'[76]Taxable income, Brazil – equal '!X5</f>
        <v>6686.7211674071286</v>
      </c>
      <c r="V9" s="7">
        <f>'[76]Taxable income, Brazil – equal '!Y5</f>
        <v>7047.3124496043147</v>
      </c>
      <c r="W9" s="7">
        <f>'[76]Taxable income, Brazil – equal '!Z5</f>
        <v>7407.6987159270702</v>
      </c>
      <c r="X9" s="7">
        <f>'[76]Taxable income, Brazil – equal '!AA5</f>
        <v>7767.8449854707869</v>
      </c>
      <c r="Y9" s="7">
        <f>'[76]Taxable income, Brazil – equal '!AB5</f>
        <v>8127.713540349444</v>
      </c>
      <c r="Z9" s="7">
        <f>'[76]Taxable income, Brazil – equal '!AC5</f>
        <v>8487.2703042081321</v>
      </c>
      <c r="AA9" s="7">
        <f>'[76]Taxable income, Brazil – equal '!AD5</f>
        <v>8846.5001879152715</v>
      </c>
      <c r="AB9" s="7">
        <f>'[76]Taxable income, Brazil – equal '!AE5</f>
        <v>9205.4353867067111</v>
      </c>
      <c r="AC9" s="7">
        <f>'[76]Taxable income, Brazil – equal '!AF5</f>
        <v>9564.1885491353951</v>
      </c>
      <c r="AD9" s="7">
        <f>'[76]Taxable income, Brazil – equal '!AG5</f>
        <v>9922.9552341266481</v>
      </c>
      <c r="AE9" s="7">
        <f>'[76]Taxable income, Brazil – equal '!AH5</f>
        <v>10281.900558289241</v>
      </c>
      <c r="AF9" s="7">
        <f>'[76]Taxable income, Brazil – equal '!AI5</f>
        <v>10640.992080870064</v>
      </c>
      <c r="AG9" s="7">
        <f>'[76]Taxable income, Brazil – equal '!AJ5</f>
        <v>11000.14892829012</v>
      </c>
      <c r="AH9" s="7">
        <f>'[76]Taxable income, Brazil – equal '!AK5</f>
        <v>11359.305709642436</v>
      </c>
      <c r="AI9" s="7">
        <f>'[76]Taxable income, Brazil – equal '!AL5</f>
        <v>11709.038872932229</v>
      </c>
      <c r="AJ9" s="7">
        <f>'[76]Taxable income, Brazil – equal '!AM5</f>
        <v>11923.730801488291</v>
      </c>
      <c r="AK9" s="7">
        <f>'[76]Taxable income, Brazil – equal '!AN5</f>
        <v>12094.186564084845</v>
      </c>
      <c r="AL9" s="7">
        <f>'[76]Taxable income, Brazil – equal '!AO5</f>
        <v>12264.621737591013</v>
      </c>
      <c r="AM9" s="7">
        <f>'[76]Taxable income, Brazil – equal '!AP5</f>
        <v>12435.032148304692</v>
      </c>
      <c r="AN9" s="7">
        <f>'[76]Taxable income, Brazil – equal '!AQ5</f>
        <v>12605.413021537746</v>
      </c>
      <c r="AO9" s="7">
        <f>'[76]Taxable income, Brazil – equal '!AR5</f>
        <v>12775.758780675158</v>
      </c>
      <c r="AP9" s="7">
        <f>'[76]Taxable income, Brazil – equal '!AS5</f>
        <v>12946.062774002065</v>
      </c>
      <c r="AQ9" s="7">
        <f>'[76]Taxable income, Brazil – equal '!AT5</f>
        <v>13116.316891116316</v>
      </c>
      <c r="AR9" s="7">
        <f>'[76]Taxable income, Brazil – equal '!AU5</f>
        <v>13286.511006177141</v>
      </c>
      <c r="AS9" s="7">
        <f>'[76]Taxable income, Brazil – equal '!AV5</f>
        <v>13456.632140183287</v>
      </c>
      <c r="AT9" s="7">
        <f>'[76]Taxable income, Brazil – equal '!AW5</f>
        <v>13626.663147457215</v>
      </c>
      <c r="AU9" s="7">
        <f>'[76]Taxable income, Brazil – equal '!AX5</f>
        <v>13796.580554407366</v>
      </c>
      <c r="AV9" s="7">
        <f>'[76]Taxable income, Brazil – equal '!AY5</f>
        <v>13966.350789499638</v>
      </c>
      <c r="AW9" s="7">
        <f>'[76]Taxable income, Brazil – equal '!AZ5</f>
        <v>14135.923113006484</v>
      </c>
      <c r="AX9" s="7">
        <f>'[76]Taxable income, Brazil – equal '!BA5</f>
        <v>14305.215088992041</v>
      </c>
      <c r="AY9" s="7">
        <f>'[76]Taxable income, Brazil – equal '!BB5</f>
        <v>14474.079107575737</v>
      </c>
      <c r="AZ9" s="7">
        <f>'[76]Taxable income, Brazil – equal '!BC5</f>
        <v>14642.215458708457</v>
      </c>
      <c r="BA9" s="7">
        <f>'[76]Taxable income, Brazil – equal '!BD5</f>
        <v>14808.988701437109</v>
      </c>
      <c r="BB9" s="7">
        <f>'[76]Taxable income, Brazil – equal '!BE5</f>
        <v>14974.114895993936</v>
      </c>
      <c r="BC9" s="7">
        <f>'[76]Taxable income, Brazil – equal '!BF5</f>
        <v>15138.688159799714</v>
      </c>
      <c r="BD9" s="7">
        <f>'[76]Taxable income, Brazil – equal '!BG5</f>
        <v>15302.941738824067</v>
      </c>
      <c r="BE9" s="7">
        <f>'[76]Taxable income, Brazil – equal '!BH5</f>
        <v>15466.843303142236</v>
      </c>
      <c r="BF9" s="7">
        <f>'[76]Taxable income, Brazil – equal '!BI5</f>
        <v>15630.356471036879</v>
      </c>
      <c r="BG9" s="7">
        <f>'[76]Taxable income, Brazil – equal '!BJ5</f>
        <v>15793.440637547676</v>
      </c>
      <c r="BH9" s="7">
        <f>'[76]Taxable income, Brazil – equal '!BK5</f>
        <v>15956.051086687636</v>
      </c>
      <c r="BI9" s="7">
        <f>'[76]Taxable income, Brazil – equal '!BL5</f>
        <v>16118.139709431576</v>
      </c>
      <c r="BJ9" s="7">
        <f>'[76]Taxable income, Brazil – equal '!BM5</f>
        <v>16279.656810529113</v>
      </c>
      <c r="BK9" s="7">
        <f>'[76]Taxable income, Brazil – equal '!BN5</f>
        <v>16440.554744384212</v>
      </c>
      <c r="BL9" s="7">
        <f>'[76]Taxable income, Brazil – equal '!BO5</f>
        <v>16600.79438707852</v>
      </c>
      <c r="BM9" s="7">
        <f>'[76]Taxable income, Brazil – equal '!BP5</f>
        <v>16760.355510589841</v>
      </c>
      <c r="BN9" s="7">
        <f>'[76]Taxable income, Brazil – equal '!BQ5</f>
        <v>16919.251464529953</v>
      </c>
      <c r="BO9" s="7">
        <f>'[76]Taxable income, Brazil – equal '!BR5</f>
        <v>17077.546407266644</v>
      </c>
      <c r="BP9" s="7">
        <f>'[76]Taxable income, Brazil – equal '!BS5</f>
        <v>17235.369336973497</v>
      </c>
      <c r="BQ9" s="7">
        <f>'[76]Taxable income, Brazil – equal '!BT5</f>
        <v>17392.915290079523</v>
      </c>
      <c r="BR9" s="7">
        <f>'[76]Taxable income, Brazil – equal '!BU5</f>
        <v>17550.425457762634</v>
      </c>
      <c r="BS9" s="7">
        <f>'[76]Taxable income, Brazil – equal '!BV5</f>
        <v>17708.148365635978</v>
      </c>
      <c r="BT9" s="7">
        <f>'[76]Taxable income, Brazil – equal '!BW5</f>
        <v>17866.297508930755</v>
      </c>
      <c r="BU9" s="7">
        <f>'[76]Taxable income, Brazil – equal '!BX5</f>
        <v>18025.023687417586</v>
      </c>
      <c r="BV9" s="7">
        <f>'[76]Taxable income, Brazil – equal '!BY5</f>
        <v>18184.409468034715</v>
      </c>
      <c r="BW9" s="7">
        <f>'[76]Taxable income, Brazil – equal '!BZ5</f>
        <v>18344.480260433695</v>
      </c>
      <c r="BX9" s="7">
        <f>'[76]Taxable income, Brazil – equal '!CA5</f>
        <v>18505.221774311976</v>
      </c>
      <c r="BY9" s="7">
        <f>'[76]Taxable income, Brazil – equal '!CB5</f>
        <v>18666.596337716332</v>
      </c>
      <c r="BZ9" s="7">
        <f>'[76]Taxable income, Brazil – equal '!CC5</f>
        <v>18828.555021929762</v>
      </c>
      <c r="CA9" s="7">
        <f>'[76]Taxable income, Brazil – equal '!CD5</f>
        <v>18991.045447965509</v>
      </c>
      <c r="CB9" s="7">
        <f>'[76]Taxable income, Brazil – equal '!CE5</f>
        <v>19154.016277860977</v>
      </c>
      <c r="CC9" s="7">
        <f>'[76]Taxable income, Brazil – equal '!CF5</f>
        <v>19317.419506137318</v>
      </c>
      <c r="CD9" s="7">
        <f>'[76]Taxable income, Brazil – equal '!CG5</f>
        <v>19481.211420280633</v>
      </c>
      <c r="CE9" s="7">
        <f>'[76]Taxable income, Brazil – equal '!CH5</f>
        <v>19645.352812416557</v>
      </c>
      <c r="CF9" s="7">
        <f>'[76]Taxable income, Brazil – equal '!CI5</f>
        <v>19817.809927731418</v>
      </c>
      <c r="CG9" s="7">
        <f>'[76]Taxable income, Brazil – equal '!CJ5</f>
        <v>21408.27989009369</v>
      </c>
      <c r="CH9" s="7">
        <f>'[76]Taxable income, Brazil – equal '!CK5</f>
        <v>24383.458752010069</v>
      </c>
      <c r="CI9" s="7">
        <f>'[76]Taxable income, Brazil – equal '!CL5</f>
        <v>27145.043764098096</v>
      </c>
      <c r="CJ9" s="7">
        <f>'[76]Taxable income, Brazil – equal '!CM5</f>
        <v>29067.385109568844</v>
      </c>
      <c r="CK9" s="7">
        <f>'[76]Taxable income, Brazil – equal '!CN5</f>
        <v>30048.387015921369</v>
      </c>
      <c r="CL9" s="7">
        <f>'[76]Taxable income, Brazil – equal '!CO5</f>
        <v>31384.824727945172</v>
      </c>
      <c r="CM9" s="7">
        <f>'[76]Taxable income, Brazil – equal '!CP5</f>
        <v>33268.93544095882</v>
      </c>
      <c r="CN9" s="7">
        <f>'[76]Taxable income, Brazil – equal '!CQ5</f>
        <v>35635.392042049112</v>
      </c>
      <c r="CO9" s="7">
        <f>'[76]Taxable income, Brazil – equal '!CR5</f>
        <v>38528.936991351926</v>
      </c>
      <c r="CP9" s="7">
        <f>'[76]Taxable income, Brazil – equal '!CS5</f>
        <v>41892.8892467552</v>
      </c>
      <c r="CQ9" s="7">
        <f>'[76]Taxable income, Brazil – equal '!CT5</f>
        <v>45609.521373477226</v>
      </c>
      <c r="CR9" s="7">
        <f>'[76]Taxable income, Brazil – equal '!CU5</f>
        <v>50031.103506204941</v>
      </c>
      <c r="CS9" s="7">
        <f>'[76]Taxable income, Brazil – equal '!CV5</f>
        <v>56189.632553462456</v>
      </c>
      <c r="CT9" s="7">
        <f>'[76]Taxable income, Brazil – equal '!CW5</f>
        <v>64627.608040546373</v>
      </c>
      <c r="CU9" s="7">
        <f>'[76]Taxable income, Brazil – equal '!CX5</f>
        <v>76231.349727072811</v>
      </c>
      <c r="CV9" s="7">
        <f>'[76]Taxable income, Brazil – equal '!CY5</f>
        <v>92928.487968409187</v>
      </c>
      <c r="CW9" s="7">
        <f>'[76]Taxable income, Brazil – equal '!CZ5</f>
        <v>124829.53148690629</v>
      </c>
      <c r="CX9" s="7">
        <f>'[76]Taxable income, Brazil – equal '!$DA$4</f>
        <v>263278.95593500405</v>
      </c>
      <c r="DC9" s="18">
        <f t="shared" si="6"/>
        <v>0.20479674836973921</v>
      </c>
      <c r="DD9" s="18">
        <f t="shared" si="0"/>
        <v>0.38116303288307762</v>
      </c>
      <c r="DE9" s="18">
        <f t="shared" si="1"/>
        <v>0.414040218747183</v>
      </c>
      <c r="DF9" s="18">
        <f t="shared" si="2"/>
        <v>0.12762199801332336</v>
      </c>
      <c r="DG9" s="60">
        <v>2.2309232967117412E-2</v>
      </c>
      <c r="DH9" s="18">
        <f t="shared" si="3"/>
        <v>0.37670118628965416</v>
      </c>
      <c r="DI9" s="18">
        <f t="shared" si="4"/>
        <v>0.39619283237348907</v>
      </c>
      <c r="DJ9" s="18">
        <f t="shared" si="5"/>
        <v>0.11869830482647639</v>
      </c>
    </row>
    <row r="10" spans="1:114" x14ac:dyDescent="0.2">
      <c r="A10" s="15">
        <v>2014</v>
      </c>
      <c r="B10" s="7">
        <f>'2001-2015 PNAD avginc'!D16</f>
        <v>139013296</v>
      </c>
      <c r="C10" s="7">
        <f>'[77]Taxable income, Brazil – equal '!F5</f>
        <v>190.00121336530088</v>
      </c>
      <c r="D10" s="7">
        <f>'[77]Taxable income, Brazil – equal '!G5</f>
        <v>570.00396048761172</v>
      </c>
      <c r="E10" s="7">
        <f>'[77]Taxable income, Brazil – equal '!H5</f>
        <v>950.0034251718173</v>
      </c>
      <c r="F10" s="7">
        <f>'[77]Taxable income, Brazil – equal '!I5</f>
        <v>1329.9947073815108</v>
      </c>
      <c r="G10" s="7">
        <f>'[77]Taxable income, Brazil – equal '!J5</f>
        <v>1709.9729710680876</v>
      </c>
      <c r="H10" s="7">
        <f>'[77]Taxable income, Brazil – equal '!K5</f>
        <v>2089.9333518161311</v>
      </c>
      <c r="I10" s="7">
        <f>'[77]Taxable income, Brazil – equal '!L5</f>
        <v>2469.8708681331132</v>
      </c>
      <c r="J10" s="7">
        <f>'[77]Taxable income, Brazil – equal '!M5</f>
        <v>2849.7803320882504</v>
      </c>
      <c r="K10" s="7">
        <f>'[77]Taxable income, Brazil – equal '!N5</f>
        <v>3229.656255155141</v>
      </c>
      <c r="L10" s="7">
        <f>'[77]Taxable income, Brazil – equal '!O5</f>
        <v>3609.4927452853562</v>
      </c>
      <c r="M10" s="7">
        <f>'[77]Taxable income, Brazil – equal '!P5</f>
        <v>3989.2833905809348</v>
      </c>
      <c r="N10" s="7">
        <f>'[77]Taxable income, Brazil – equal '!Q5</f>
        <v>4369.0211245411492</v>
      </c>
      <c r="O10" s="7">
        <f>'[77]Taxable income, Brazil – equal '!R5</f>
        <v>4748.6980668364849</v>
      </c>
      <c r="P10" s="7">
        <f>'[77]Taxable income, Brazil – equal '!S5</f>
        <v>5128.3053323966424</v>
      </c>
      <c r="Q10" s="7">
        <f>'[77]Taxable income, Brazil – equal '!T5</f>
        <v>5507.8328004353634</v>
      </c>
      <c r="R10" s="7">
        <f>'[77]Taxable income, Brazil – equal '!U5</f>
        <v>5887.2688338626049</v>
      </c>
      <c r="S10" s="7">
        <f>'[77]Taxable income, Brazil – equal '!V5</f>
        <v>6266.599939750201</v>
      </c>
      <c r="T10" s="7">
        <f>'[77]Taxable income, Brazil – equal '!W5</f>
        <v>6645.810364479139</v>
      </c>
      <c r="U10" s="7">
        <f>'[77]Taxable income, Brazil – equal '!X5</f>
        <v>7024.8816279176999</v>
      </c>
      <c r="V10" s="7">
        <f>'[77]Taxable income, Brazil – equal '!Y5</f>
        <v>7403.7920291007913</v>
      </c>
      <c r="W10" s="7">
        <f>'[77]Taxable income, Brazil – equal '!Z5</f>
        <v>7782.5162231065924</v>
      </c>
      <c r="X10" s="7">
        <f>'[77]Taxable income, Brazil – equal '!AA5</f>
        <v>8161.0251194138928</v>
      </c>
      <c r="Y10" s="7">
        <f>'[77]Taxable income, Brazil – equal '!AB5</f>
        <v>8539.286672839371</v>
      </c>
      <c r="Z10" s="7">
        <f>'[77]Taxable income, Brazil – equal '!AC5</f>
        <v>8917.2687617504016</v>
      </c>
      <c r="AA10" s="7">
        <f>'[77]Taxable income, Brazil – equal '!AD5</f>
        <v>9294.9463537240554</v>
      </c>
      <c r="AB10" s="7">
        <f>'[77]Taxable income, Brazil – equal '!AE5</f>
        <v>9672.3160173825072</v>
      </c>
      <c r="AC10" s="7">
        <f>'[77]Taxable income, Brazil – equal '!AF5</f>
        <v>10049.41894730587</v>
      </c>
      <c r="AD10" s="7">
        <f>'[77]Taxable income, Brazil – equal '!AG5</f>
        <v>10426.363781355065</v>
      </c>
      <c r="AE10" s="7">
        <f>'[77]Taxable income, Brazil – equal '!AH5</f>
        <v>10803.316829225299</v>
      </c>
      <c r="AF10" s="7">
        <f>'[77]Taxable income, Brazil – equal '!AI5</f>
        <v>11180.358919311702</v>
      </c>
      <c r="AG10" s="7">
        <f>'[77]Taxable income, Brazil – equal '!AJ5</f>
        <v>11557.439826717262</v>
      </c>
      <c r="AH10" s="7">
        <f>'[77]Taxable income, Brazil – equal '!AK5</f>
        <v>11934.501791111808</v>
      </c>
      <c r="AI10" s="7">
        <f>'[77]Taxable income, Brazil – equal '!AL5</f>
        <v>12311.490533425556</v>
      </c>
      <c r="AJ10" s="7">
        <f>'[77]Taxable income, Brazil – equal '!AM5</f>
        <v>12596.679575785711</v>
      </c>
      <c r="AK10" s="7">
        <f>'[77]Taxable income, Brazil – equal '!AN5</f>
        <v>12784.529954848629</v>
      </c>
      <c r="AL10" s="7">
        <f>'[77]Taxable income, Brazil – equal '!AO5</f>
        <v>12972.333237880046</v>
      </c>
      <c r="AM10" s="7">
        <f>'[77]Taxable income, Brazil – equal '!AP5</f>
        <v>13160.105971348348</v>
      </c>
      <c r="AN10" s="7">
        <f>'[77]Taxable income, Brazil – equal '!AQ5</f>
        <v>13347.842886757242</v>
      </c>
      <c r="AO10" s="7">
        <f>'[77]Taxable income, Brazil – equal '!AR5</f>
        <v>13535.537942784875</v>
      </c>
      <c r="AP10" s="7">
        <f>'[77]Taxable income, Brazil – equal '!AS5</f>
        <v>13723.184103080855</v>
      </c>
      <c r="AQ10" s="7">
        <f>'[77]Taxable income, Brazil – equal '!AT5</f>
        <v>13910.773044490417</v>
      </c>
      <c r="AR10" s="7">
        <f>'[77]Taxable income, Brazil – equal '!AU5</f>
        <v>14098.294767180685</v>
      </c>
      <c r="AS10" s="7">
        <f>'[77]Taxable income, Brazil – equal '!AV5</f>
        <v>14285.737065469475</v>
      </c>
      <c r="AT10" s="7">
        <f>'[77]Taxable income, Brazil – equal '!AW5</f>
        <v>14473.084800975728</v>
      </c>
      <c r="AU10" s="7">
        <f>'[77]Taxable income, Brazil – equal '!AX5</f>
        <v>14660.318898011619</v>
      </c>
      <c r="AV10" s="7">
        <f>'[77]Taxable income, Brazil – equal '!AY5</f>
        <v>14847.414964958391</v>
      </c>
      <c r="AW10" s="7">
        <f>'[77]Taxable income, Brazil – equal '!AZ5</f>
        <v>15034.341474031809</v>
      </c>
      <c r="AX10" s="7">
        <f>'[77]Taxable income, Brazil – equal '!BA5</f>
        <v>15221.05765207691</v>
      </c>
      <c r="AY10" s="7">
        <f>'[77]Taxable income, Brazil – equal '!BB5</f>
        <v>15407.512145106941</v>
      </c>
      <c r="AZ10" s="7">
        <f>'[77]Taxable income, Brazil – equal '!BC5</f>
        <v>15593.646617295957</v>
      </c>
      <c r="BA10" s="7">
        <f>'[77]Taxable income, Brazil – equal '!BD5</f>
        <v>15779.416784121253</v>
      </c>
      <c r="BB10" s="7">
        <f>'[77]Taxable income, Brazil – equal '!BE5</f>
        <v>15963.960934403782</v>
      </c>
      <c r="BC10" s="7">
        <f>'[77]Taxable income, Brazil – equal '!BF5</f>
        <v>16141.157720316318</v>
      </c>
      <c r="BD10" s="7">
        <f>'[77]Taxable income, Brazil – equal '!BG5</f>
        <v>16316.775949968433</v>
      </c>
      <c r="BE10" s="7">
        <f>'[77]Taxable income, Brazil – equal '!BH5</f>
        <v>16492.394179619074</v>
      </c>
      <c r="BF10" s="7">
        <f>'[77]Taxable income, Brazil – equal '!BI5</f>
        <v>16668.012409271436</v>
      </c>
      <c r="BG10" s="7">
        <f>'[77]Taxable income, Brazil – equal '!BJ5</f>
        <v>16843.630638920109</v>
      </c>
      <c r="BH10" s="7">
        <f>'[77]Taxable income, Brazil – equal '!BK5</f>
        <v>17019.248868574385</v>
      </c>
      <c r="BI10" s="7">
        <f>'[77]Taxable income, Brazil – equal '!BL5</f>
        <v>17194.867098225328</v>
      </c>
      <c r="BJ10" s="7">
        <f>'[77]Taxable income, Brazil – equal '!BM5</f>
        <v>17370.48532787769</v>
      </c>
      <c r="BK10" s="7">
        <f>'[77]Taxable income, Brazil – equal '!BN5</f>
        <v>17546.103557526607</v>
      </c>
      <c r="BL10" s="7">
        <f>'[77]Taxable income, Brazil – equal '!BO5</f>
        <v>17721.721787179707</v>
      </c>
      <c r="BM10" s="7">
        <f>'[77]Taxable income, Brazil – equal '!BP5</f>
        <v>17897.340016831578</v>
      </c>
      <c r="BN10" s="7">
        <f>'[77]Taxable income, Brazil – equal '!BQ5</f>
        <v>18072.958246481725</v>
      </c>
      <c r="BO10" s="7">
        <f>'[77]Taxable income, Brazil – equal '!BR5</f>
        <v>18248.576476133105</v>
      </c>
      <c r="BP10" s="7">
        <f>'[77]Taxable income, Brazil – equal '!BS5</f>
        <v>18424.194705785219</v>
      </c>
      <c r="BQ10" s="7">
        <f>'[77]Taxable income, Brazil – equal '!BT5</f>
        <v>18599.812935435122</v>
      </c>
      <c r="BR10" s="7">
        <f>'[77]Taxable income, Brazil – equal '!BU5</f>
        <v>18775.431165087979</v>
      </c>
      <c r="BS10" s="7">
        <f>'[77]Taxable income, Brazil – equal '!BV5</f>
        <v>18951.04939473985</v>
      </c>
      <c r="BT10" s="7">
        <f>'[77]Taxable income, Brazil – equal '!BW5</f>
        <v>19126.667624389258</v>
      </c>
      <c r="BU10" s="7">
        <f>'[77]Taxable income, Brazil – equal '!BX5</f>
        <v>19302.285854042573</v>
      </c>
      <c r="BV10" s="7">
        <f>'[77]Taxable income, Brazil – equal '!BY5</f>
        <v>19477.904083694229</v>
      </c>
      <c r="BW10" s="7">
        <f>'[77]Taxable income, Brazil – equal '!BZ5</f>
        <v>19653.522313344376</v>
      </c>
      <c r="BX10" s="7">
        <f>'[77]Taxable income, Brazil – equal '!CA5</f>
        <v>19829.140542997233</v>
      </c>
      <c r="BY10" s="7">
        <f>'[77]Taxable income, Brazil – equal '!CB5</f>
        <v>20004.824693916202</v>
      </c>
      <c r="BZ10" s="7">
        <f>'[77]Taxable income, Brazil – equal '!CC5</f>
        <v>20185.420371329841</v>
      </c>
      <c r="CA10" s="7">
        <f>'[77]Taxable income, Brazil – equal '!CD5</f>
        <v>20369.067607660068</v>
      </c>
      <c r="CB10" s="7">
        <f>'[77]Taxable income, Brazil – equal '!CE5</f>
        <v>20552.714843991034</v>
      </c>
      <c r="CC10" s="7">
        <f>'[77]Taxable income, Brazil – equal '!CF5</f>
        <v>20736.362080318551</v>
      </c>
      <c r="CD10" s="7">
        <f>'[77]Taxable income, Brazil – equal '!CG5</f>
        <v>20920.009316648535</v>
      </c>
      <c r="CE10" s="7">
        <f>'[77]Taxable income, Brazil – equal '!CH5</f>
        <v>21103.656552979748</v>
      </c>
      <c r="CF10" s="7">
        <f>'[77]Taxable income, Brazil – equal '!CI5</f>
        <v>21504.949177570237</v>
      </c>
      <c r="CG10" s="7">
        <f>'[77]Taxable income, Brazil – equal '!CJ5</f>
        <v>23910.514852811033</v>
      </c>
      <c r="CH10" s="7">
        <f>'[77]Taxable income, Brazil – equal '!CK5</f>
        <v>26845.523331066423</v>
      </c>
      <c r="CI10" s="7">
        <f>'[77]Taxable income, Brazil – equal '!CL5</f>
        <v>29322.292336673119</v>
      </c>
      <c r="CJ10" s="7">
        <f>'[77]Taxable income, Brazil – equal '!CM5</f>
        <v>31014.852402754917</v>
      </c>
      <c r="CK10" s="7">
        <f>'[77]Taxable income, Brazil – equal '!CN5</f>
        <v>32360.391452673859</v>
      </c>
      <c r="CL10" s="7">
        <f>'[77]Taxable income, Brazil – equal '!CO5</f>
        <v>34012.830551439794</v>
      </c>
      <c r="CM10" s="7">
        <f>'[77]Taxable income, Brazil – equal '!CP5</f>
        <v>36185.829023814586</v>
      </c>
      <c r="CN10" s="7">
        <f>'[77]Taxable income, Brazil – equal '!CQ5</f>
        <v>38772.493458161618</v>
      </c>
      <c r="CO10" s="7">
        <f>'[77]Taxable income, Brazil – equal '!CR5</f>
        <v>41713.714507765952</v>
      </c>
      <c r="CP10" s="7">
        <f>'[77]Taxable income, Brazil – equal '!CS5</f>
        <v>45306.096355173329</v>
      </c>
      <c r="CQ10" s="7">
        <f>'[77]Taxable income, Brazil – equal '!CT5</f>
        <v>49778.571055997294</v>
      </c>
      <c r="CR10" s="7">
        <f>'[77]Taxable income, Brazil – equal '!CU5</f>
        <v>55102.122939833142</v>
      </c>
      <c r="CS10" s="7">
        <f>'[77]Taxable income, Brazil – equal '!CV5</f>
        <v>61490.018711953599</v>
      </c>
      <c r="CT10" s="7">
        <f>'[77]Taxable income, Brazil – equal '!CW5</f>
        <v>70459.839861811895</v>
      </c>
      <c r="CU10" s="7">
        <f>'[77]Taxable income, Brazil – equal '!CX5</f>
        <v>82358.791071616957</v>
      </c>
      <c r="CV10" s="7">
        <f>'[77]Taxable income, Brazil – equal '!CY5</f>
        <v>101152.4376927781</v>
      </c>
      <c r="CW10" s="7">
        <f>'[77]Taxable income, Brazil – equal '!CZ5</f>
        <v>134975.90442480755</v>
      </c>
      <c r="CX10" s="7">
        <f>'[77]Taxable income, Brazil – equal '!$DA$4</f>
        <v>283505.27129947796</v>
      </c>
      <c r="DC10" s="18">
        <f t="shared" si="6"/>
        <v>0.20125830028959335</v>
      </c>
      <c r="DD10" s="18">
        <f t="shared" si="0"/>
        <v>0.38119020944864135</v>
      </c>
      <c r="DE10" s="18">
        <f t="shared" si="1"/>
        <v>0.41755149026176497</v>
      </c>
      <c r="DF10" s="18">
        <f t="shared" si="2"/>
        <v>0.12785977557934153</v>
      </c>
      <c r="DG10" s="60">
        <v>2.2309232967117412E-2</v>
      </c>
      <c r="DH10" s="18">
        <f t="shared" si="3"/>
        <v>0.37672836285521788</v>
      </c>
      <c r="DI10" s="18">
        <f t="shared" si="4"/>
        <v>0.39970410388807104</v>
      </c>
      <c r="DJ10" s="18">
        <f t="shared" si="5"/>
        <v>0.11893608239249456</v>
      </c>
    </row>
    <row r="11" spans="1:114" x14ac:dyDescent="0.2">
      <c r="A11" s="15">
        <v>2015</v>
      </c>
      <c r="B11" s="7">
        <f>'2001-2015 PNAD avginc'!D17</f>
        <v>142540336</v>
      </c>
      <c r="C11" s="7">
        <f>'[78]Taxable income, Brazil – equal '!F5</f>
        <v>156.06071960509092</v>
      </c>
      <c r="D11" s="7">
        <f>'[78]Taxable income, Brazil – equal '!G5</f>
        <v>468.1914542704277</v>
      </c>
      <c r="E11" s="7">
        <f>'[78]Taxable income, Brazil – equal '!H5</f>
        <v>780.33574027669476</v>
      </c>
      <c r="F11" s="7">
        <f>'[78]Taxable income, Brazil – equal '!I5</f>
        <v>1092.4929807012895</v>
      </c>
      <c r="G11" s="7">
        <f>'[78]Taxable income, Brazil – equal '!J5</f>
        <v>1404.6624876386902</v>
      </c>
      <c r="H11" s="7">
        <f>'[78]Taxable income, Brazil – equal '!K5</f>
        <v>1716.8434842328488</v>
      </c>
      <c r="I11" s="7">
        <f>'[78]Taxable income, Brazil – equal '!L5</f>
        <v>2029.0351060257328</v>
      </c>
      <c r="J11" s="7">
        <f>'[78]Taxable income, Brazil – equal '!M5</f>
        <v>2341.2364016969168</v>
      </c>
      <c r="K11" s="7">
        <f>'[78]Taxable income, Brazil – equal '!N5</f>
        <v>2653.4463329700156</v>
      </c>
      <c r="L11" s="7">
        <f>'[78]Taxable income, Brazil – equal '!O5</f>
        <v>2965.6637737609444</v>
      </c>
      <c r="M11" s="7">
        <f>'[78]Taxable income, Brazil – equal '!P5</f>
        <v>3277.8875083447897</v>
      </c>
      <c r="N11" s="7">
        <f>'[78]Taxable income, Brazil – equal '!Q5</f>
        <v>3590.1162286096705</v>
      </c>
      <c r="O11" s="7">
        <f>'[78]Taxable income, Brazil – equal '!R5</f>
        <v>3902.3485300924863</v>
      </c>
      <c r="P11" s="7">
        <f>'[78]Taxable income, Brazil – equal '!S5</f>
        <v>4214.5829068857356</v>
      </c>
      <c r="Q11" s="7">
        <f>'[78]Taxable income, Brazil – equal '!T5</f>
        <v>4526.8177450602043</v>
      </c>
      <c r="R11" s="7">
        <f>'[78]Taxable income, Brazil – equal '!U5</f>
        <v>4839.051314559716</v>
      </c>
      <c r="S11" s="7">
        <f>'[78]Taxable income, Brazil – equal '!V5</f>
        <v>5151.2817592251022</v>
      </c>
      <c r="T11" s="7">
        <f>'[78]Taxable income, Brazil – equal '!W5</f>
        <v>5463.5070847370325</v>
      </c>
      <c r="U11" s="7">
        <f>'[78]Taxable income, Brazil – equal '!X5</f>
        <v>5775.7251441011649</v>
      </c>
      <c r="V11" s="7">
        <f>'[78]Taxable income, Brazil – equal '!Y5</f>
        <v>6087.9336201358465</v>
      </c>
      <c r="W11" s="7">
        <f>'[78]Taxable income, Brazil – equal '!Z5</f>
        <v>6400.1300045338303</v>
      </c>
      <c r="X11" s="7">
        <f>'[78]Taxable income, Brazil – equal '!AA5</f>
        <v>6712.3115726630367</v>
      </c>
      <c r="Y11" s="7">
        <f>'[78]Taxable income, Brazil – equal '!AB5</f>
        <v>7024.4753532730811</v>
      </c>
      <c r="Z11" s="7">
        <f>'[78]Taxable income, Brazil – equal '!AC5</f>
        <v>7336.6180917766496</v>
      </c>
      <c r="AA11" s="7">
        <f>'[78]Taxable income, Brazil – equal '!AD5</f>
        <v>7648.7362057681512</v>
      </c>
      <c r="AB11" s="7">
        <f>'[78]Taxable income, Brazil – equal '!AE5</f>
        <v>7960.8257305395045</v>
      </c>
      <c r="AC11" s="7">
        <f>'[78]Taxable income, Brazil – equal '!AF5</f>
        <v>8272.8822520718386</v>
      </c>
      <c r="AD11" s="7">
        <f>'[78]Taxable income, Brazil – equal '!AG5</f>
        <v>8584.9008237197922</v>
      </c>
      <c r="AE11" s="7">
        <f>'[78]Taxable income, Brazil – equal '!AH5</f>
        <v>8896.8758617740204</v>
      </c>
      <c r="AF11" s="7">
        <f>'[78]Taxable income, Brazil – equal '!AI5</f>
        <v>9208.8010129870509</v>
      </c>
      <c r="AG11" s="7">
        <f>'[78]Taxable income, Brazil – equal '!AJ5</f>
        <v>9520.6689843970726</v>
      </c>
      <c r="AH11" s="7">
        <f>'[78]Taxable income, Brazil – equal '!AK5</f>
        <v>9832.4713216408254</v>
      </c>
      <c r="AI11" s="7">
        <f>'[78]Taxable income, Brazil – equal '!AL5</f>
        <v>10144.198115388581</v>
      </c>
      <c r="AJ11" s="7">
        <f>'[78]Taxable income, Brazil – equal '!AM5</f>
        <v>10455.837605304781</v>
      </c>
      <c r="AK11" s="7">
        <f>'[78]Taxable income, Brazil – equal '!AN5</f>
        <v>10767.375634364951</v>
      </c>
      <c r="AL11" s="7">
        <f>'[78]Taxable income, Brazil – equal '!AO5</f>
        <v>11078.794877946148</v>
      </c>
      <c r="AM11" s="7">
        <f>'[78]Taxable income, Brazil – equal '!AP5</f>
        <v>11390.073722860614</v>
      </c>
      <c r="AN11" s="7">
        <f>'[78]Taxable income, Brazil – equal '!AQ5</f>
        <v>11701.184603785483</v>
      </c>
      <c r="AO11" s="7">
        <f>'[78]Taxable income, Brazil – equal '!AR5</f>
        <v>12011.528762132417</v>
      </c>
      <c r="AP11" s="7">
        <f>'[78]Taxable income, Brazil – equal '!AS5</f>
        <v>12297.740479897213</v>
      </c>
      <c r="AQ11" s="7">
        <f>'[78]Taxable income, Brazil – equal '!AT5</f>
        <v>12571.124916796407</v>
      </c>
      <c r="AR11" s="7">
        <f>'[78]Taxable income, Brazil – equal '!AU5</f>
        <v>12844.322969145296</v>
      </c>
      <c r="AS11" s="7">
        <f>'[78]Taxable income, Brazil – equal '!AV5</f>
        <v>13117.315187190166</v>
      </c>
      <c r="AT11" s="7">
        <f>'[78]Taxable income, Brazil – equal '!AW5</f>
        <v>13390.078904366112</v>
      </c>
      <c r="AU11" s="7">
        <f>'[78]Taxable income, Brazil – equal '!AX5</f>
        <v>13662.587505827385</v>
      </c>
      <c r="AV11" s="7">
        <f>'[78]Taxable income, Brazil – equal '!AY5</f>
        <v>13934.809486449969</v>
      </c>
      <c r="AW11" s="7">
        <f>'[78]Taxable income, Brazil – equal '!AZ5</f>
        <v>14206.707226768031</v>
      </c>
      <c r="AX11" s="7">
        <f>'[78]Taxable income, Brazil – equal '!BA5</f>
        <v>14478.235389160491</v>
      </c>
      <c r="AY11" s="7">
        <f>'[78]Taxable income, Brazil – equal '!BB5</f>
        <v>14749.338802138554</v>
      </c>
      <c r="AZ11" s="7">
        <f>'[78]Taxable income, Brazil – equal '!BC5</f>
        <v>15019.949660011604</v>
      </c>
      <c r="BA11" s="7">
        <f>'[78]Taxable income, Brazil – equal '!BD5</f>
        <v>15289.983827718459</v>
      </c>
      <c r="BB11" s="7">
        <f>'[78]Taxable income, Brazil – equal '!BE5</f>
        <v>15559.336043858051</v>
      </c>
      <c r="BC11" s="7">
        <f>'[78]Taxable income, Brazil – equal '!BF5</f>
        <v>15827.873967521989</v>
      </c>
      <c r="BD11" s="7">
        <f>'[78]Taxable income, Brazil – equal '!BG5</f>
        <v>16095.431616798805</v>
      </c>
      <c r="BE11" s="7">
        <f>'[78]Taxable income, Brazil – equal '!BH5</f>
        <v>16361.804562244995</v>
      </c>
      <c r="BF11" s="7">
        <f>'[78]Taxable income, Brazil – equal '!BI5</f>
        <v>16626.753945245924</v>
      </c>
      <c r="BG11" s="7">
        <f>'[78]Taxable income, Brazil – equal '!BJ5</f>
        <v>16890.036399837845</v>
      </c>
      <c r="BH11" s="7">
        <f>'[78]Taxable income, Brazil – equal '!BK5</f>
        <v>17151.489812537784</v>
      </c>
      <c r="BI11" s="7">
        <f>'[78]Taxable income, Brazil – equal '!BL5</f>
        <v>17411.191829683714</v>
      </c>
      <c r="BJ11" s="7">
        <f>'[78]Taxable income, Brazil – equal '!BM5</f>
        <v>17669.593008831467</v>
      </c>
      <c r="BK11" s="7">
        <f>'[78]Taxable income, Brazil – equal '!BN5</f>
        <v>17927.154969706899</v>
      </c>
      <c r="BL11" s="7">
        <f>'[78]Taxable income, Brazil – equal '!BO5</f>
        <v>18183.921245531634</v>
      </c>
      <c r="BM11" s="7">
        <f>'[78]Taxable income, Brazil – equal '!BP5</f>
        <v>18439.856827883326</v>
      </c>
      <c r="BN11" s="7">
        <f>'[78]Taxable income, Brazil – equal '!BQ5</f>
        <v>18694.935863292063</v>
      </c>
      <c r="BO11" s="7">
        <f>'[78]Taxable income, Brazil – equal '!BR5</f>
        <v>18949.147073561042</v>
      </c>
      <c r="BP11" s="7">
        <f>'[78]Taxable income, Brazil – equal '!BS5</f>
        <v>19202.500307978997</v>
      </c>
      <c r="BQ11" s="7">
        <f>'[78]Taxable income, Brazil – equal '!BT5</f>
        <v>19455.033921810922</v>
      </c>
      <c r="BR11" s="7">
        <f>'[78]Taxable income, Brazil – equal '!BU5</f>
        <v>19706.821970102264</v>
      </c>
      <c r="BS11" s="7">
        <f>'[78]Taxable income, Brazil – equal '!BV5</f>
        <v>19957.979501440816</v>
      </c>
      <c r="BT11" s="7">
        <f>'[78]Taxable income, Brazil – equal '!BW5</f>
        <v>20208.663724962102</v>
      </c>
      <c r="BU11" s="7">
        <f>'[78]Taxable income, Brazil – equal '!BX5</f>
        <v>20459.068994086098</v>
      </c>
      <c r="BV11" s="7">
        <f>'[78]Taxable income, Brazil – equal '!BY5</f>
        <v>20709.414806458859</v>
      </c>
      <c r="BW11" s="7">
        <f>'[78]Taxable income, Brazil – equal '!BZ5</f>
        <v>20959.928209543534</v>
      </c>
      <c r="BX11" s="7">
        <f>'[78]Taxable income, Brazil – equal '!CA5</f>
        <v>21210.824181976503</v>
      </c>
      <c r="BY11" s="7">
        <f>'[78]Taxable income, Brazil – equal '!CB5</f>
        <v>21462.288462181157</v>
      </c>
      <c r="BZ11" s="7">
        <f>'[78]Taxable income, Brazil – equal '!CC5</f>
        <v>21714.466320937001</v>
      </c>
      <c r="CA11" s="7">
        <f>'[78]Taxable income, Brazil – equal '!CD5</f>
        <v>21967.458531083354</v>
      </c>
      <c r="CB11" s="7">
        <f>'[78]Taxable income, Brazil – equal '!CE5</f>
        <v>22221.323565560335</v>
      </c>
      <c r="CC11" s="7">
        <f>'[78]Taxable income, Brazil – equal '!CF5</f>
        <v>22476.083814433703</v>
      </c>
      <c r="CD11" s="7">
        <f>'[78]Taxable income, Brazil – equal '!CG5</f>
        <v>22731.733495277742</v>
      </c>
      <c r="CE11" s="7">
        <f>'[78]Taxable income, Brazil – equal '!CH5</f>
        <v>22988.246508350901</v>
      </c>
      <c r="CF11" s="7">
        <f>'[78]Taxable income, Brazil – equal '!CI5</f>
        <v>23245.583244078331</v>
      </c>
      <c r="CG11" s="7">
        <f>'[78]Taxable income, Brazil – equal '!CJ5</f>
        <v>23927.163898670889</v>
      </c>
      <c r="CH11" s="7">
        <f>'[78]Taxable income, Brazil – equal '!CK5</f>
        <v>26383.060281861715</v>
      </c>
      <c r="CI11" s="7">
        <f>'[78]Taxable income, Brazil – equal '!CL5</f>
        <v>29254.053221356771</v>
      </c>
      <c r="CJ11" s="7">
        <f>'[78]Taxable income, Brazil – equal '!CM5</f>
        <v>31839.549506380514</v>
      </c>
      <c r="CK11" s="7">
        <f>'[78]Taxable income, Brazil – equal '!CN5</f>
        <v>33943.404829505584</v>
      </c>
      <c r="CL11" s="7">
        <f>'[78]Taxable income, Brazil – equal '!CO5</f>
        <v>35087.743980154199</v>
      </c>
      <c r="CM11" s="7">
        <f>'[78]Taxable income, Brazil – equal '!CP5</f>
        <v>36811.294091901378</v>
      </c>
      <c r="CN11" s="7">
        <f>'[78]Taxable income, Brazil – equal '!CQ5</f>
        <v>39911.473027778367</v>
      </c>
      <c r="CO11" s="7">
        <f>'[78]Taxable income, Brazil – equal '!CR5</f>
        <v>43705.215863942787</v>
      </c>
      <c r="CP11" s="7">
        <f>'[78]Taxable income, Brazil – equal '!CS5</f>
        <v>48029.095926290793</v>
      </c>
      <c r="CQ11" s="7">
        <f>'[78]Taxable income, Brazil – equal '!CT5</f>
        <v>52883.345464580721</v>
      </c>
      <c r="CR11" s="7">
        <f>'[78]Taxable income, Brazil – equal '!CU5</f>
        <v>58055.502838849308</v>
      </c>
      <c r="CS11" s="7">
        <f>'[78]Taxable income, Brazil – equal '!CV5</f>
        <v>64549.543800713378</v>
      </c>
      <c r="CT11" s="7">
        <f>'[78]Taxable income, Brazil – equal '!CW5</f>
        <v>73534.182286407027</v>
      </c>
      <c r="CU11" s="7">
        <f>'[78]Taxable income, Brazil – equal '!CX5</f>
        <v>86155.461367007127</v>
      </c>
      <c r="CV11" s="7">
        <f>'[78]Taxable income, Brazil – equal '!CY5</f>
        <v>105640.06751209511</v>
      </c>
      <c r="CW11" s="7">
        <f>'[78]Taxable income, Brazil – equal '!CZ5</f>
        <v>142149.4494564553</v>
      </c>
      <c r="CX11" s="7">
        <f>'[78]Taxable income, Brazil – equal '!$DA$4</f>
        <v>303386.53392207233</v>
      </c>
      <c r="DC11" s="18">
        <f t="shared" si="6"/>
        <v>0.17301067005204179</v>
      </c>
      <c r="DD11" s="18">
        <f t="shared" si="0"/>
        <v>0.3904713780519885</v>
      </c>
      <c r="DE11" s="18">
        <f t="shared" si="1"/>
        <v>0.43651795189596937</v>
      </c>
      <c r="DF11" s="18">
        <f t="shared" si="2"/>
        <v>0.13540051045684581</v>
      </c>
      <c r="DG11" s="60">
        <v>2.2309232967117412E-2</v>
      </c>
      <c r="DH11" s="18">
        <f t="shared" si="3"/>
        <v>0.38600953145856504</v>
      </c>
      <c r="DI11" s="18">
        <f t="shared" si="4"/>
        <v>0.41867056552227544</v>
      </c>
      <c r="DJ11" s="18">
        <f t="shared" si="5"/>
        <v>0.12647681726999885</v>
      </c>
    </row>
    <row r="14" spans="1:114" x14ac:dyDescent="0.2">
      <c r="A14" s="178" t="s">
        <v>380</v>
      </c>
    </row>
    <row r="15" spans="1:114" x14ac:dyDescent="0.2">
      <c r="A15" s="15">
        <v>2007</v>
      </c>
      <c r="C15" s="19" t="e">
        <f>C3/'2001-2015 PNAD avginctaxable'!E9</f>
        <v>#DIV/0!</v>
      </c>
      <c r="D15" s="19" t="e">
        <f>D3/'2001-2015 PNAD avginctaxable'!F9</f>
        <v>#DIV/0!</v>
      </c>
      <c r="E15" s="19" t="e">
        <f>E3/'2001-2015 PNAD avginctaxable'!G9</f>
        <v>#DIV/0!</v>
      </c>
      <c r="F15" s="19" t="e">
        <f>F3/'2001-2015 PNAD avginctaxable'!H9</f>
        <v>#DIV/0!</v>
      </c>
      <c r="G15" s="19" t="e">
        <f>G3/'2001-2015 PNAD avginctaxable'!I9</f>
        <v>#DIV/0!</v>
      </c>
      <c r="H15" s="19" t="e">
        <f>H3/'2001-2015 PNAD avginctaxable'!J9</f>
        <v>#DIV/0!</v>
      </c>
      <c r="I15" s="19" t="e">
        <f>I3/'2001-2015 PNAD avginctaxable'!K9</f>
        <v>#DIV/0!</v>
      </c>
      <c r="J15" s="19" t="e">
        <f>J3/'2001-2015 PNAD avginctaxable'!L9</f>
        <v>#DIV/0!</v>
      </c>
      <c r="K15" s="19" t="e">
        <f>K3/'2001-2015 PNAD avginctaxable'!M9</f>
        <v>#DIV/0!</v>
      </c>
      <c r="L15" s="19">
        <f>L3/'2001-2015 PNAD avginctaxable'!N9</f>
        <v>9.8188904998770976</v>
      </c>
      <c r="M15" s="19">
        <f>M3/'2001-2015 PNAD avginctaxable'!O9</f>
        <v>3.0209786838602852</v>
      </c>
      <c r="N15" s="19">
        <f>N3/'2001-2015 PNAD avginctaxable'!P9</f>
        <v>2.1944552558684522</v>
      </c>
      <c r="O15" s="19">
        <f>O3/'2001-2015 PNAD avginctaxable'!Q9</f>
        <v>1.9612417420477695</v>
      </c>
      <c r="P15" s="19">
        <f>P3/'2001-2015 PNAD avginctaxable'!R9</f>
        <v>1.7083669859616393</v>
      </c>
      <c r="Q15" s="19">
        <f>Q3/'2001-2015 PNAD avginctaxable'!S9</f>
        <v>1.6451462250038706</v>
      </c>
      <c r="R15" s="19">
        <f>R3/'2001-2015 PNAD avginctaxable'!T9</f>
        <v>1.5099473923299553</v>
      </c>
      <c r="S15" s="19">
        <f>S3/'2001-2015 PNAD avginctaxable'!U9</f>
        <v>1.5712777533160998</v>
      </c>
      <c r="T15" s="19">
        <f>T3/'2001-2015 PNAD avginctaxable'!V9</f>
        <v>1.6661230898720063</v>
      </c>
      <c r="U15" s="19">
        <f>U3/'2001-2015 PNAD avginctaxable'!W9</f>
        <v>1.6835501135400994</v>
      </c>
      <c r="V15" s="19">
        <f>V3/'2001-2015 PNAD avginctaxable'!X9</f>
        <v>1.7538158468397602</v>
      </c>
      <c r="W15" s="19">
        <f>W3/'2001-2015 PNAD avginctaxable'!Y9</f>
        <v>1.6931220459107121</v>
      </c>
      <c r="X15" s="19">
        <f>X3/'2001-2015 PNAD avginctaxable'!Z9</f>
        <v>1.6496614731568819</v>
      </c>
      <c r="Y15" s="19">
        <f>Y3/'2001-2015 PNAD avginctaxable'!AA9</f>
        <v>1.6286686919416149</v>
      </c>
      <c r="Z15" s="19">
        <f>Z3/'2001-2015 PNAD avginctaxable'!AB9</f>
        <v>1.670431290265582</v>
      </c>
      <c r="AA15" s="19">
        <f>AA3/'2001-2015 PNAD avginctaxable'!AC9</f>
        <v>1.6191858580681764</v>
      </c>
      <c r="AB15" s="19">
        <f>AB3/'2001-2015 PNAD avginctaxable'!AD9</f>
        <v>1.5787374698230374</v>
      </c>
      <c r="AC15" s="19">
        <f>AC3/'2001-2015 PNAD avginctaxable'!AE9</f>
        <v>1.594330474461527</v>
      </c>
      <c r="AD15" s="19">
        <f>AD3/'2001-2015 PNAD avginctaxable'!AF9</f>
        <v>1.6163130446827838</v>
      </c>
      <c r="AE15" s="19">
        <f>AE3/'2001-2015 PNAD avginctaxable'!AG9</f>
        <v>1.5580298756565385</v>
      </c>
      <c r="AF15" s="19">
        <f>AF3/'2001-2015 PNAD avginctaxable'!AH9</f>
        <v>1.523797377891708</v>
      </c>
      <c r="AG15" s="19">
        <f>AG3/'2001-2015 PNAD avginctaxable'!AI9</f>
        <v>1.4915971953331648</v>
      </c>
      <c r="AH15" s="19">
        <f>AH3/'2001-2015 PNAD avginctaxable'!AJ9</f>
        <v>1.43656348507883</v>
      </c>
      <c r="AI15" s="19">
        <f>AI3/'2001-2015 PNAD avginctaxable'!AK9</f>
        <v>1.4477471611274668</v>
      </c>
      <c r="AJ15" s="19">
        <f>AJ3/'2001-2015 PNAD avginctaxable'!AL9</f>
        <v>1.4634988089280283</v>
      </c>
      <c r="AK15" s="19">
        <f>AK3/'2001-2015 PNAD avginctaxable'!AM9</f>
        <v>1.4792485865662539</v>
      </c>
      <c r="AL15" s="19">
        <f>AL3/'2001-2015 PNAD avginctaxable'!AN9</f>
        <v>1.4949961487252563</v>
      </c>
      <c r="AM15" s="19">
        <f>AM3/'2001-2015 PNAD avginctaxable'!AO9</f>
        <v>1.5107410671126482</v>
      </c>
      <c r="AN15" s="19">
        <f>AN3/'2001-2015 PNAD avginctaxable'!AP9</f>
        <v>1.526482799604427</v>
      </c>
      <c r="AO15" s="19">
        <f>AO3/'2001-2015 PNAD avginctaxable'!AQ9</f>
        <v>1.519229858295069</v>
      </c>
      <c r="AP15" s="19">
        <f>AP3/'2001-2015 PNAD avginctaxable'!AR9</f>
        <v>1.4856325544539648</v>
      </c>
      <c r="AQ15" s="19">
        <f>AQ3/'2001-2015 PNAD avginctaxable'!AS9</f>
        <v>1.4949966045962062</v>
      </c>
      <c r="AR15" s="19">
        <f>AR3/'2001-2015 PNAD avginctaxable'!AT9</f>
        <v>1.4963209969537317</v>
      </c>
      <c r="AS15" s="19">
        <f>AS3/'2001-2015 PNAD avginctaxable'!AU9</f>
        <v>1.4523932527363235</v>
      </c>
      <c r="AT15" s="19">
        <f>AT3/'2001-2015 PNAD avginctaxable'!AV9</f>
        <v>1.4178568087809231</v>
      </c>
      <c r="AU15" s="19">
        <f>AU3/'2001-2015 PNAD avginctaxable'!AW9</f>
        <v>1.3904428709673655</v>
      </c>
      <c r="AV15" s="19">
        <f>AV3/'2001-2015 PNAD avginctaxable'!AX9</f>
        <v>1.3879138190130536</v>
      </c>
      <c r="AW15" s="19">
        <f>AW3/'2001-2015 PNAD avginctaxable'!AY9</f>
        <v>1.3472352326311403</v>
      </c>
      <c r="AX15" s="19">
        <f>AX3/'2001-2015 PNAD avginctaxable'!AZ9</f>
        <v>1.3200755561100548</v>
      </c>
      <c r="AY15" s="19">
        <f>AY3/'2001-2015 PNAD avginctaxable'!BA9</f>
        <v>1.2974342703435884</v>
      </c>
      <c r="AZ15" s="19">
        <f>AZ3/'2001-2015 PNAD avginctaxable'!BB9</f>
        <v>1.3032148059602875</v>
      </c>
      <c r="BA15" s="19">
        <f>BA3/'2001-2015 PNAD avginctaxable'!BC9</f>
        <v>1.3117252661392007</v>
      </c>
      <c r="BB15" s="19">
        <f>BB3/'2001-2015 PNAD avginctaxable'!BD9</f>
        <v>1.2753071966511367</v>
      </c>
      <c r="BC15" s="19">
        <f>BC3/'2001-2015 PNAD avginctaxable'!BE9</f>
        <v>1.2427127190510667</v>
      </c>
      <c r="BD15" s="19">
        <f>BD3/'2001-2015 PNAD avginctaxable'!BF9</f>
        <v>1.2232791493497701</v>
      </c>
      <c r="BE15" s="19">
        <f>BE3/'2001-2015 PNAD avginctaxable'!BG9</f>
        <v>1.1979722659264365</v>
      </c>
      <c r="BF15" s="19">
        <f>BF3/'2001-2015 PNAD avginctaxable'!BH9</f>
        <v>1.1777541516807379</v>
      </c>
      <c r="BG15" s="19">
        <f>BG3/'2001-2015 PNAD avginctaxable'!BI9</f>
        <v>1.157343440173642</v>
      </c>
      <c r="BH15" s="19">
        <f>BH3/'2001-2015 PNAD avginctaxable'!BJ9</f>
        <v>1.1651720188188586</v>
      </c>
      <c r="BI15" s="19">
        <f>BI3/'2001-2015 PNAD avginctaxable'!BK9</f>
        <v>1.1600300049735317</v>
      </c>
      <c r="BJ15" s="19">
        <f>BJ3/'2001-2015 PNAD avginctaxable'!BL9</f>
        <v>1.1251156300634462</v>
      </c>
      <c r="BK15" s="19">
        <f>BK3/'2001-2015 PNAD avginctaxable'!BM9</f>
        <v>1.102856939211911</v>
      </c>
      <c r="BL15" s="19">
        <f>BL3/'2001-2015 PNAD avginctaxable'!BN9</f>
        <v>1.0742960731422102</v>
      </c>
      <c r="BM15" s="19">
        <f>BM3/'2001-2015 PNAD avginctaxable'!BO9</f>
        <v>1.0478108369901615</v>
      </c>
      <c r="BN15" s="19">
        <f>BN3/'2001-2015 PNAD avginctaxable'!BP9</f>
        <v>1.0469805295925514</v>
      </c>
      <c r="BO15" s="19">
        <f>BO3/'2001-2015 PNAD avginctaxable'!BQ9</f>
        <v>1.0169888596087004</v>
      </c>
      <c r="BP15" s="19">
        <f>BP3/'2001-2015 PNAD avginctaxable'!BR9</f>
        <v>0.99579940637964948</v>
      </c>
      <c r="BQ15" s="19">
        <f>BQ3/'2001-2015 PNAD avginctaxable'!BS9</f>
        <v>0.99413157036330424</v>
      </c>
      <c r="BR15" s="19">
        <f>BR3/'2001-2015 PNAD avginctaxable'!BT9</f>
        <v>0.98665359147391052</v>
      </c>
      <c r="BS15" s="19">
        <f>BS3/'2001-2015 PNAD avginctaxable'!BU9</f>
        <v>0.96294794925368932</v>
      </c>
      <c r="BT15" s="19">
        <f>BT3/'2001-2015 PNAD avginctaxable'!BV9</f>
        <v>0.96196959621678735</v>
      </c>
      <c r="BU15" s="19">
        <f>BU3/'2001-2015 PNAD avginctaxable'!BW9</f>
        <v>0.93683091721064315</v>
      </c>
      <c r="BV15" s="19">
        <f>BV3/'2001-2015 PNAD avginctaxable'!BX9</f>
        <v>0.91081260424568511</v>
      </c>
      <c r="BW15" s="19">
        <f>BW3/'2001-2015 PNAD avginctaxable'!BY9</f>
        <v>0.88302527876936177</v>
      </c>
      <c r="BX15" s="19">
        <f>BX3/'2001-2015 PNAD avginctaxable'!BZ9</f>
        <v>0.87056450609635228</v>
      </c>
      <c r="BY15" s="19">
        <f>BY3/'2001-2015 PNAD avginctaxable'!CA9</f>
        <v>0.84003584362002426</v>
      </c>
      <c r="BZ15" s="19">
        <f>BZ3/'2001-2015 PNAD avginctaxable'!CB9</f>
        <v>0.81271505190118709</v>
      </c>
      <c r="CA15" s="19">
        <f>CA3/'2001-2015 PNAD avginctaxable'!CC9</f>
        <v>0.81047383860712485</v>
      </c>
      <c r="CB15" s="19">
        <f>CB3/'2001-2015 PNAD avginctaxable'!CD9</f>
        <v>0.79530907656267769</v>
      </c>
      <c r="CC15" s="19">
        <f>CC3/'2001-2015 PNAD avginctaxable'!CE9</f>
        <v>0.76178429563492545</v>
      </c>
      <c r="CD15" s="19">
        <f>CD3/'2001-2015 PNAD avginctaxable'!CF9</f>
        <v>0.73801090896639143</v>
      </c>
      <c r="CE15" s="19">
        <f>CE3/'2001-2015 PNAD avginctaxable'!CG9</f>
        <v>0.71067605267032574</v>
      </c>
      <c r="CF15" s="19">
        <f>CF3/'2001-2015 PNAD avginctaxable'!CH9</f>
        <v>0.72421726748687243</v>
      </c>
      <c r="CG15" s="19">
        <f>CG3/'2001-2015 PNAD avginctaxable'!CI9</f>
        <v>0.82152714508444613</v>
      </c>
      <c r="CH15" s="19">
        <f>CH3/'2001-2015 PNAD avginctaxable'!CJ9</f>
        <v>0.89808724870656742</v>
      </c>
      <c r="CI15" s="19">
        <f>CI3/'2001-2015 PNAD avginctaxable'!CK9</f>
        <v>0.92098237788991344</v>
      </c>
      <c r="CJ15" s="19">
        <f>CJ3/'2001-2015 PNAD avginctaxable'!CL9</f>
        <v>0.91738043712515305</v>
      </c>
      <c r="CK15" s="19">
        <f>CK3/'2001-2015 PNAD avginctaxable'!CM9</f>
        <v>0.93363565660395764</v>
      </c>
      <c r="CL15" s="19">
        <f>CL3/'2001-2015 PNAD avginctaxable'!CN9</f>
        <v>0.913365416417944</v>
      </c>
      <c r="CM15" s="19">
        <f>CM3/'2001-2015 PNAD avginctaxable'!CO9</f>
        <v>0.90112815935863344</v>
      </c>
      <c r="CN15" s="19">
        <f>CN3/'2001-2015 PNAD avginctaxable'!CP9</f>
        <v>0.90577790660502322</v>
      </c>
      <c r="CO15" s="19">
        <f>CO3/'2001-2015 PNAD avginctaxable'!CQ9</f>
        <v>0.90241983832798911</v>
      </c>
      <c r="CP15" s="19">
        <f>CP3/'2001-2015 PNAD avginctaxable'!CR9</f>
        <v>0.91259624231517622</v>
      </c>
      <c r="CQ15" s="19">
        <f>CQ3/'2001-2015 PNAD avginctaxable'!CS9</f>
        <v>0.87016733962616322</v>
      </c>
      <c r="CR15" s="19">
        <f>CR3/'2001-2015 PNAD avginctaxable'!CT9</f>
        <v>0.85675742254440657</v>
      </c>
      <c r="CS15" s="19">
        <f>CS3/'2001-2015 PNAD avginctaxable'!CU9</f>
        <v>0.87977286946878308</v>
      </c>
      <c r="CT15" s="19">
        <f>CT3/'2001-2015 PNAD avginctaxable'!CV9</f>
        <v>0.91669947799300078</v>
      </c>
      <c r="CU15" s="19">
        <f>CU3/'2001-2015 PNAD avginctaxable'!CW9</f>
        <v>0.94179448851248837</v>
      </c>
      <c r="CV15" s="65">
        <f>CV3/'2001-2015 PNAD avginctaxable'!CX9</f>
        <v>0.96818301581263466</v>
      </c>
      <c r="CW15" s="65">
        <f>CW3/'2001-2015 PNAD avginctaxable'!CY9</f>
        <v>1.0476211188413345</v>
      </c>
      <c r="CX15" s="65">
        <f>CX3/'2001-2015 PNAD avginctaxable'!CZ9</f>
        <v>1.2517918602573206</v>
      </c>
    </row>
    <row r="16" spans="1:114" x14ac:dyDescent="0.2">
      <c r="A16" s="15">
        <v>2008</v>
      </c>
      <c r="C16" s="19" t="e">
        <f>C4/'2001-2015 PNAD avginctaxable'!E10</f>
        <v>#DIV/0!</v>
      </c>
      <c r="D16" s="19" t="e">
        <f>D4/'2001-2015 PNAD avginctaxable'!F10</f>
        <v>#DIV/0!</v>
      </c>
      <c r="E16" s="19" t="e">
        <f>E4/'2001-2015 PNAD avginctaxable'!G10</f>
        <v>#DIV/0!</v>
      </c>
      <c r="F16" s="19" t="e">
        <f>F4/'2001-2015 PNAD avginctaxable'!H10</f>
        <v>#DIV/0!</v>
      </c>
      <c r="G16" s="19" t="e">
        <f>G4/'2001-2015 PNAD avginctaxable'!I10</f>
        <v>#DIV/0!</v>
      </c>
      <c r="H16" s="19" t="e">
        <f>H4/'2001-2015 PNAD avginctaxable'!J10</f>
        <v>#DIV/0!</v>
      </c>
      <c r="I16" s="19" t="e">
        <f>I4/'2001-2015 PNAD avginctaxable'!K10</f>
        <v>#DIV/0!</v>
      </c>
      <c r="J16" s="19" t="e">
        <f>J4/'2001-2015 PNAD avginctaxable'!L10</f>
        <v>#DIV/0!</v>
      </c>
      <c r="K16" s="19">
        <f>K4/'2001-2015 PNAD avginctaxable'!M10</f>
        <v>13.498748438602325</v>
      </c>
      <c r="L16" s="19">
        <f>L4/'2001-2015 PNAD avginctaxable'!N10</f>
        <v>2.2171749460729471</v>
      </c>
      <c r="M16" s="19">
        <f>M4/'2001-2015 PNAD avginctaxable'!O10</f>
        <v>1.5479077837403481</v>
      </c>
      <c r="N16" s="19">
        <f>N4/'2001-2015 PNAD avginctaxable'!P10</f>
        <v>1.2959524128731545</v>
      </c>
      <c r="O16" s="19">
        <f>O4/'2001-2015 PNAD avginctaxable'!Q10</f>
        <v>1.1928968085365084</v>
      </c>
      <c r="P16" s="19">
        <f>P4/'2001-2015 PNAD avginctaxable'!R10</f>
        <v>1.0499101657250418</v>
      </c>
      <c r="Q16" s="19">
        <f>Q4/'2001-2015 PNAD avginctaxable'!S10</f>
        <v>1.0524704335981332</v>
      </c>
      <c r="R16" s="19">
        <f>R4/'2001-2015 PNAD avginctaxable'!T10</f>
        <v>1.0959513890486343</v>
      </c>
      <c r="S16" s="19">
        <f>S4/'2001-2015 PNAD avginctaxable'!U10</f>
        <v>1.1666152030557966</v>
      </c>
      <c r="T16" s="19">
        <f>T4/'2001-2015 PNAD avginctaxable'!V10</f>
        <v>1.2013145151331739</v>
      </c>
      <c r="U16" s="19">
        <f>U4/'2001-2015 PNAD avginctaxable'!W10</f>
        <v>1.1595119203524131</v>
      </c>
      <c r="V16" s="19">
        <f>V4/'2001-2015 PNAD avginctaxable'!X10</f>
        <v>1.1447806471877335</v>
      </c>
      <c r="W16" s="19">
        <f>W4/'2001-2015 PNAD avginctaxable'!Y10</f>
        <v>1.1546267900818845</v>
      </c>
      <c r="X16" s="19">
        <f>X4/'2001-2015 PNAD avginctaxable'!Z10</f>
        <v>1.1162400020132852</v>
      </c>
      <c r="Y16" s="19">
        <f>Y4/'2001-2015 PNAD avginctaxable'!AA10</f>
        <v>1.1001600255216375</v>
      </c>
      <c r="Z16" s="19">
        <f>Z4/'2001-2015 PNAD avginctaxable'!AB10</f>
        <v>1.1418707034203635</v>
      </c>
      <c r="AA16" s="19">
        <f>AA4/'2001-2015 PNAD avginctaxable'!AC10</f>
        <v>1.1267597222877139</v>
      </c>
      <c r="AB16" s="19">
        <f>AB4/'2001-2015 PNAD avginctaxable'!AD10</f>
        <v>1.0913261551098976</v>
      </c>
      <c r="AC16" s="19">
        <f>AC4/'2001-2015 PNAD avginctaxable'!AE10</f>
        <v>1.0979969093174755</v>
      </c>
      <c r="AD16" s="19">
        <f>AD4/'2001-2015 PNAD avginctaxable'!AF10</f>
        <v>1.0707319238122415</v>
      </c>
      <c r="AE16" s="19">
        <f>AE4/'2001-2015 PNAD avginctaxable'!AG10</f>
        <v>1.0474395683858524</v>
      </c>
      <c r="AF16" s="19">
        <f>AF4/'2001-2015 PNAD avginctaxable'!AH10</f>
        <v>1.0763934132151325</v>
      </c>
      <c r="AG16" s="19">
        <f>AG4/'2001-2015 PNAD avginctaxable'!AI10</f>
        <v>1.0795797135911713</v>
      </c>
      <c r="AH16" s="19">
        <f>AH4/'2001-2015 PNAD avginctaxable'!AJ10</f>
        <v>1.1127208933596877</v>
      </c>
      <c r="AI16" s="19">
        <f>AI4/'2001-2015 PNAD avginctaxable'!AK10</f>
        <v>1.1479931252016404</v>
      </c>
      <c r="AJ16" s="19">
        <f>AJ4/'2001-2015 PNAD avginctaxable'!AL10</f>
        <v>1.1832688432640621</v>
      </c>
      <c r="AK16" s="19">
        <f>AK4/'2001-2015 PNAD avginctaxable'!AM10</f>
        <v>1.2185495373983295</v>
      </c>
      <c r="AL16" s="19">
        <f>AL4/'2001-2015 PNAD avginctaxable'!AN10</f>
        <v>1.2538351665474141</v>
      </c>
      <c r="AM16" s="19">
        <f>AM4/'2001-2015 PNAD avginctaxable'!AO10</f>
        <v>1.2891158723428089</v>
      </c>
      <c r="AN16" s="19">
        <f>AN4/'2001-2015 PNAD avginctaxable'!AP10</f>
        <v>1.3124065196496419</v>
      </c>
      <c r="AO16" s="19">
        <f>AO4/'2001-2015 PNAD avginctaxable'!AQ10</f>
        <v>1.2933618335203201</v>
      </c>
      <c r="AP16" s="19">
        <f>AP4/'2001-2015 PNAD avginctaxable'!AR10</f>
        <v>1.2667123791149761</v>
      </c>
      <c r="AQ16" s="19">
        <f>AQ4/'2001-2015 PNAD avginctaxable'!AS10</f>
        <v>1.2706664384932427</v>
      </c>
      <c r="AR16" s="19">
        <f>AR4/'2001-2015 PNAD avginctaxable'!AT10</f>
        <v>1.2458192069396166</v>
      </c>
      <c r="AS16" s="19">
        <f>AS4/'2001-2015 PNAD avginctaxable'!AU10</f>
        <v>1.2207292894344122</v>
      </c>
      <c r="AT16" s="19">
        <f>AT4/'2001-2015 PNAD avginctaxable'!AV10</f>
        <v>1.2222265815063589</v>
      </c>
      <c r="AU16" s="19">
        <f>AU4/'2001-2015 PNAD avginctaxable'!AW10</f>
        <v>1.2414425094050925</v>
      </c>
      <c r="AV16" s="19">
        <f>AV4/'2001-2015 PNAD avginctaxable'!AX10</f>
        <v>1.2349769257750696</v>
      </c>
      <c r="AW16" s="19">
        <f>AW4/'2001-2015 PNAD avginctaxable'!AY10</f>
        <v>1.214652456125956</v>
      </c>
      <c r="AX16" s="19">
        <f>AX4/'2001-2015 PNAD avginctaxable'!AZ10</f>
        <v>1.1929679992693218</v>
      </c>
      <c r="AY16" s="19">
        <f>AY4/'2001-2015 PNAD avginctaxable'!BA10</f>
        <v>1.1879481522145245</v>
      </c>
      <c r="AZ16" s="19">
        <f>AZ4/'2001-2015 PNAD avginctaxable'!BB10</f>
        <v>1.1623536014474012</v>
      </c>
      <c r="BA16" s="19">
        <f>BA4/'2001-2015 PNAD avginctaxable'!BC10</f>
        <v>1.1431935592587326</v>
      </c>
      <c r="BB16" s="19">
        <f>BB4/'2001-2015 PNAD avginctaxable'!BD10</f>
        <v>1.1598563630847885</v>
      </c>
      <c r="BC16" s="19">
        <f>BC4/'2001-2015 PNAD avginctaxable'!BE10</f>
        <v>1.1703206986685404</v>
      </c>
      <c r="BD16" s="19">
        <f>BD4/'2001-2015 PNAD avginctaxable'!BF10</f>
        <v>1.1584811731376092</v>
      </c>
      <c r="BE16" s="19">
        <f>BE4/'2001-2015 PNAD avginctaxable'!BG10</f>
        <v>1.1503206264289751</v>
      </c>
      <c r="BF16" s="19">
        <f>BF4/'2001-2015 PNAD avginctaxable'!BH10</f>
        <v>1.1349624501057645</v>
      </c>
      <c r="BG16" s="19">
        <f>BG4/'2001-2015 PNAD avginctaxable'!BI10</f>
        <v>1.1227383219383942</v>
      </c>
      <c r="BH16" s="19">
        <f>BH4/'2001-2015 PNAD avginctaxable'!BJ10</f>
        <v>1.0951768901442773</v>
      </c>
      <c r="BI16" s="19">
        <f>BI4/'2001-2015 PNAD avginctaxable'!BK10</f>
        <v>1.0970937621598364</v>
      </c>
      <c r="BJ16" s="19">
        <f>BJ4/'2001-2015 PNAD avginctaxable'!BL10</f>
        <v>1.0873853706516323</v>
      </c>
      <c r="BK16" s="19">
        <f>BK4/'2001-2015 PNAD avginctaxable'!BM10</f>
        <v>1.0615480834696942</v>
      </c>
      <c r="BL16" s="19">
        <f>BL4/'2001-2015 PNAD avginctaxable'!BN10</f>
        <v>1.0609871224065428</v>
      </c>
      <c r="BM16" s="19">
        <f>BM4/'2001-2015 PNAD avginctaxable'!BO10</f>
        <v>1.0308887778254385</v>
      </c>
      <c r="BN16" s="19">
        <f>BN4/'2001-2015 PNAD avginctaxable'!BP10</f>
        <v>1.0252953864313115</v>
      </c>
      <c r="BO16" s="19">
        <f>BO4/'2001-2015 PNAD avginctaxable'!BQ10</f>
        <v>1.0279504240407131</v>
      </c>
      <c r="BP16" s="19">
        <f>BP4/'2001-2015 PNAD avginctaxable'!BR10</f>
        <v>1.0145352220618715</v>
      </c>
      <c r="BQ16" s="19">
        <f>BQ4/'2001-2015 PNAD avginctaxable'!BS10</f>
        <v>1.0159955796415494</v>
      </c>
      <c r="BR16" s="19">
        <f>BR4/'2001-2015 PNAD avginctaxable'!BT10</f>
        <v>1.0046020542740091</v>
      </c>
      <c r="BS16" s="19">
        <f>BS4/'2001-2015 PNAD avginctaxable'!BU10</f>
        <v>0.97610851974818991</v>
      </c>
      <c r="BT16" s="19">
        <f>BT4/'2001-2015 PNAD avginctaxable'!BV10</f>
        <v>0.97157259603621571</v>
      </c>
      <c r="BU16" s="19">
        <f>BU4/'2001-2015 PNAD avginctaxable'!BW10</f>
        <v>0.94662892021743172</v>
      </c>
      <c r="BV16" s="19">
        <f>BV4/'2001-2015 PNAD avginctaxable'!BX10</f>
        <v>0.9217322276000941</v>
      </c>
      <c r="BW16" s="19">
        <f>BW4/'2001-2015 PNAD avginctaxable'!BY10</f>
        <v>0.91193300726049009</v>
      </c>
      <c r="BX16" s="19">
        <f>BX4/'2001-2015 PNAD avginctaxable'!BZ10</f>
        <v>0.91752115525820688</v>
      </c>
      <c r="BY16" s="19">
        <f>BY4/'2001-2015 PNAD avginctaxable'!CA10</f>
        <v>0.89426423161940427</v>
      </c>
      <c r="BZ16" s="19">
        <f>BZ4/'2001-2015 PNAD avginctaxable'!CB10</f>
        <v>0.86541203824839186</v>
      </c>
      <c r="CA16" s="19">
        <f>CA4/'2001-2015 PNAD avginctaxable'!CC10</f>
        <v>0.84422219935944842</v>
      </c>
      <c r="CB16" s="19">
        <f>CB4/'2001-2015 PNAD avginctaxable'!CD10</f>
        <v>0.81491418029825979</v>
      </c>
      <c r="CC16" s="19">
        <f>CC4/'2001-2015 PNAD avginctaxable'!CE10</f>
        <v>0.80716187645844939</v>
      </c>
      <c r="CD16" s="19">
        <f>CD4/'2001-2015 PNAD avginctaxable'!CF10</f>
        <v>0.79011664827715677</v>
      </c>
      <c r="CE16" s="19">
        <f>CE4/'2001-2015 PNAD avginctaxable'!CG10</f>
        <v>0.77213180086603161</v>
      </c>
      <c r="CF16" s="19">
        <f>CF4/'2001-2015 PNAD avginctaxable'!CH10</f>
        <v>0.77271209178587297</v>
      </c>
      <c r="CG16" s="19">
        <f>CG4/'2001-2015 PNAD avginctaxable'!CI10</f>
        <v>0.84914512935666309</v>
      </c>
      <c r="CH16" s="19">
        <f>CH4/'2001-2015 PNAD avginctaxable'!CJ10</f>
        <v>0.8998066547233583</v>
      </c>
      <c r="CI16" s="19">
        <f>CI4/'2001-2015 PNAD avginctaxable'!CK10</f>
        <v>0.95503720008292037</v>
      </c>
      <c r="CJ16" s="19">
        <f>CJ4/'2001-2015 PNAD avginctaxable'!CL10</f>
        <v>0.96530459008687397</v>
      </c>
      <c r="CK16" s="19">
        <f>CK4/'2001-2015 PNAD avginctaxable'!CM10</f>
        <v>0.96538949543784158</v>
      </c>
      <c r="CL16" s="19">
        <f>CL4/'2001-2015 PNAD avginctaxable'!CN10</f>
        <v>0.96415126106878357</v>
      </c>
      <c r="CM16" s="19">
        <f>CM4/'2001-2015 PNAD avginctaxable'!CO10</f>
        <v>0.95786876454243519</v>
      </c>
      <c r="CN16" s="19">
        <f>CN4/'2001-2015 PNAD avginctaxable'!CP10</f>
        <v>0.96826291617942029</v>
      </c>
      <c r="CO16" s="19">
        <f>CO4/'2001-2015 PNAD avginctaxable'!CQ10</f>
        <v>0.96099887072879708</v>
      </c>
      <c r="CP16" s="19">
        <f>CP4/'2001-2015 PNAD avginctaxable'!CR10</f>
        <v>0.93922794425514056</v>
      </c>
      <c r="CQ16" s="19">
        <f>CQ4/'2001-2015 PNAD avginctaxable'!CS10</f>
        <v>0.93352388792299468</v>
      </c>
      <c r="CR16" s="19">
        <f>CR4/'2001-2015 PNAD avginctaxable'!CT10</f>
        <v>0.94041136983826723</v>
      </c>
      <c r="CS16" s="19">
        <f>CS4/'2001-2015 PNAD avginctaxable'!CU10</f>
        <v>0.96374862088263813</v>
      </c>
      <c r="CT16" s="19">
        <f>CT4/'2001-2015 PNAD avginctaxable'!CV10</f>
        <v>0.97952216081561527</v>
      </c>
      <c r="CU16" s="19">
        <f>CU4/'2001-2015 PNAD avginctaxable'!CW10</f>
        <v>1.0137923844389971</v>
      </c>
      <c r="CV16" s="65">
        <f>CV4/'2001-2015 PNAD avginctaxable'!CX10</f>
        <v>1.0741791272564578</v>
      </c>
      <c r="CW16" s="65">
        <f>CW4/'2001-2015 PNAD avginctaxable'!CY10</f>
        <v>1.1326445923279629</v>
      </c>
      <c r="CX16" s="65">
        <f>CX4/'2001-2015 PNAD avginctaxable'!CZ10</f>
        <v>1.3589894424585416</v>
      </c>
    </row>
    <row r="17" spans="1:102" x14ac:dyDescent="0.2">
      <c r="A17" s="15">
        <v>2009</v>
      </c>
      <c r="C17" s="19" t="e">
        <f>C5/'2001-2015 PNAD avginctaxable'!E11</f>
        <v>#DIV/0!</v>
      </c>
      <c r="D17" s="19" t="e">
        <f>D5/'2001-2015 PNAD avginctaxable'!F11</f>
        <v>#DIV/0!</v>
      </c>
      <c r="E17" s="19" t="e">
        <f>E5/'2001-2015 PNAD avginctaxable'!G11</f>
        <v>#DIV/0!</v>
      </c>
      <c r="F17" s="19" t="e">
        <f>F5/'2001-2015 PNAD avginctaxable'!H11</f>
        <v>#DIV/0!</v>
      </c>
      <c r="G17" s="19" t="e">
        <f>G5/'2001-2015 PNAD avginctaxable'!I11</f>
        <v>#DIV/0!</v>
      </c>
      <c r="H17" s="19" t="e">
        <f>H5/'2001-2015 PNAD avginctaxable'!J11</f>
        <v>#DIV/0!</v>
      </c>
      <c r="I17" s="19" t="e">
        <f>I5/'2001-2015 PNAD avginctaxable'!K11</f>
        <v>#DIV/0!</v>
      </c>
      <c r="J17" s="19" t="e">
        <f>J5/'2001-2015 PNAD avginctaxable'!L11</f>
        <v>#DIV/0!</v>
      </c>
      <c r="K17" s="19">
        <f>K5/'2001-2015 PNAD avginctaxable'!M11</f>
        <v>277.99195237410765</v>
      </c>
      <c r="L17" s="19">
        <f>L5/'2001-2015 PNAD avginctaxable'!N11</f>
        <v>3.1815927640826245</v>
      </c>
      <c r="M17" s="19">
        <f>M5/'2001-2015 PNAD avginctaxable'!O11</f>
        <v>1.8424580382662092</v>
      </c>
      <c r="N17" s="19">
        <f>N5/'2001-2015 PNAD avginctaxable'!P11</f>
        <v>1.523817866757742</v>
      </c>
      <c r="O17" s="19">
        <f>O5/'2001-2015 PNAD avginctaxable'!Q11</f>
        <v>1.3308569237541579</v>
      </c>
      <c r="P17" s="19">
        <f>P5/'2001-2015 PNAD avginctaxable'!R11</f>
        <v>1.1668690022449995</v>
      </c>
      <c r="Q17" s="19">
        <f>Q5/'2001-2015 PNAD avginctaxable'!S11</f>
        <v>1.151856384708744</v>
      </c>
      <c r="R17" s="19">
        <f>R5/'2001-2015 PNAD avginctaxable'!T11</f>
        <v>1.0918390273626546</v>
      </c>
      <c r="S17" s="19">
        <f>S5/'2001-2015 PNAD avginctaxable'!U11</f>
        <v>1.1553987815304509</v>
      </c>
      <c r="T17" s="19">
        <f>T5/'2001-2015 PNAD avginctaxable'!V11</f>
        <v>1.2252282015455347</v>
      </c>
      <c r="U17" s="19">
        <f>U5/'2001-2015 PNAD avginctaxable'!W11</f>
        <v>1.2276371048702279</v>
      </c>
      <c r="V17" s="19">
        <f>V5/'2001-2015 PNAD avginctaxable'!X11</f>
        <v>1.2478476333079167</v>
      </c>
      <c r="W17" s="19">
        <f>W5/'2001-2015 PNAD avginctaxable'!Y11</f>
        <v>1.199121709172674</v>
      </c>
      <c r="X17" s="19">
        <f>X5/'2001-2015 PNAD avginctaxable'!Z11</f>
        <v>1.1707796053183654</v>
      </c>
      <c r="Y17" s="19">
        <f>Y5/'2001-2015 PNAD avginctaxable'!AA11</f>
        <v>1.213276579886768</v>
      </c>
      <c r="Z17" s="19">
        <f>Z5/'2001-2015 PNAD avginctaxable'!AB11</f>
        <v>1.1860119468999404</v>
      </c>
      <c r="AA17" s="19">
        <f>AA5/'2001-2015 PNAD avginctaxable'!AC11</f>
        <v>1.1552387234517554</v>
      </c>
      <c r="AB17" s="19">
        <f>AB5/'2001-2015 PNAD avginctaxable'!AD11</f>
        <v>1.1682765607312127</v>
      </c>
      <c r="AC17" s="19">
        <f>AC5/'2001-2015 PNAD avginctaxable'!AE11</f>
        <v>1.1344577077896736</v>
      </c>
      <c r="AD17" s="19">
        <f>AD5/'2001-2015 PNAD avginctaxable'!AF11</f>
        <v>1.1203703768028308</v>
      </c>
      <c r="AE17" s="19">
        <f>AE5/'2001-2015 PNAD avginctaxable'!AG11</f>
        <v>1.1470620831000886</v>
      </c>
      <c r="AF17" s="19">
        <f>AF5/'2001-2015 PNAD avginctaxable'!AH11</f>
        <v>1.1152463375800743</v>
      </c>
      <c r="AG17" s="19">
        <f>AG5/'2001-2015 PNAD avginctaxable'!AI11</f>
        <v>1.1012086105288996</v>
      </c>
      <c r="AH17" s="19">
        <f>AH5/'2001-2015 PNAD avginctaxable'!AJ11</f>
        <v>1.1039406526681099</v>
      </c>
      <c r="AI17" s="19">
        <f>AI5/'2001-2015 PNAD avginctaxable'!AK11</f>
        <v>1.1370132314502908</v>
      </c>
      <c r="AJ17" s="19">
        <f>AJ5/'2001-2015 PNAD avginctaxable'!AL11</f>
        <v>1.1719470349292072</v>
      </c>
      <c r="AK17" s="19">
        <f>AK5/'2001-2015 PNAD avginctaxable'!AM11</f>
        <v>1.2068839525461466</v>
      </c>
      <c r="AL17" s="19">
        <f>AL5/'2001-2015 PNAD avginctaxable'!AN11</f>
        <v>1.2418241030260861</v>
      </c>
      <c r="AM17" s="19">
        <f>AM5/'2001-2015 PNAD avginctaxable'!AO11</f>
        <v>1.2767656801387524</v>
      </c>
      <c r="AN17" s="19">
        <f>AN5/'2001-2015 PNAD avginctaxable'!AP11</f>
        <v>1.3075765732921654</v>
      </c>
      <c r="AO17" s="19">
        <f>AO5/'2001-2015 PNAD avginctaxable'!AQ11</f>
        <v>1.3204120672989572</v>
      </c>
      <c r="AP17" s="19">
        <f>AP5/'2001-2015 PNAD avginctaxable'!AR11</f>
        <v>1.3058014857914899</v>
      </c>
      <c r="AQ17" s="19">
        <f>AQ5/'2001-2015 PNAD avginctaxable'!AS11</f>
        <v>1.2890173841245711</v>
      </c>
      <c r="AR17" s="19">
        <f>AR5/'2001-2015 PNAD avginctaxable'!AT11</f>
        <v>1.3090489602939241</v>
      </c>
      <c r="AS17" s="19">
        <f>AS5/'2001-2015 PNAD avginctaxable'!AU11</f>
        <v>1.3118908376099683</v>
      </c>
      <c r="AT17" s="19">
        <f>AT5/'2001-2015 PNAD avginctaxable'!AV11</f>
        <v>1.2845179474471693</v>
      </c>
      <c r="AU17" s="19">
        <f>AU5/'2001-2015 PNAD avginctaxable'!AW11</f>
        <v>1.2651660014473518</v>
      </c>
      <c r="AV17" s="19">
        <f>AV5/'2001-2015 PNAD avginctaxable'!AX11</f>
        <v>1.260101137342263</v>
      </c>
      <c r="AW17" s="19">
        <f>AW5/'2001-2015 PNAD avginctaxable'!AY11</f>
        <v>1.2352791700503518</v>
      </c>
      <c r="AX17" s="19">
        <f>AX5/'2001-2015 PNAD avginctaxable'!AZ11</f>
        <v>1.2152958927181001</v>
      </c>
      <c r="AY17" s="19">
        <f>AY5/'2001-2015 PNAD avginctaxable'!BA11</f>
        <v>1.2263463576435041</v>
      </c>
      <c r="AZ17" s="19">
        <f>AZ5/'2001-2015 PNAD avginctaxable'!BB11</f>
        <v>1.2425941773512741</v>
      </c>
      <c r="BA17" s="19">
        <f>BA5/'2001-2015 PNAD avginctaxable'!BC11</f>
        <v>1.2213712526120781</v>
      </c>
      <c r="BB17" s="19">
        <f>BB5/'2001-2015 PNAD avginctaxable'!BD11</f>
        <v>1.2020609544780181</v>
      </c>
      <c r="BC17" s="19">
        <f>BC5/'2001-2015 PNAD avginctaxable'!BE11</f>
        <v>1.1989626595364427</v>
      </c>
      <c r="BD17" s="19">
        <f>BD5/'2001-2015 PNAD avginctaxable'!BF11</f>
        <v>1.1792333969272923</v>
      </c>
      <c r="BE17" s="19">
        <f>BE5/'2001-2015 PNAD avginctaxable'!BG11</f>
        <v>1.1571835054972823</v>
      </c>
      <c r="BF17" s="19">
        <f>BF5/'2001-2015 PNAD avginctaxable'!BH11</f>
        <v>1.1669228382947072</v>
      </c>
      <c r="BG17" s="19">
        <f>BG5/'2001-2015 PNAD avginctaxable'!BI11</f>
        <v>1.16440147633938</v>
      </c>
      <c r="BH17" s="19">
        <f>BH5/'2001-2015 PNAD avginctaxable'!BJ11</f>
        <v>1.1410209945767478</v>
      </c>
      <c r="BI17" s="19">
        <f>BI5/'2001-2015 PNAD avginctaxable'!BK11</f>
        <v>1.1343366854356711</v>
      </c>
      <c r="BJ17" s="19">
        <f>BJ5/'2001-2015 PNAD avginctaxable'!BL11</f>
        <v>1.1247932856647853</v>
      </c>
      <c r="BK17" s="19">
        <f>BK5/'2001-2015 PNAD avginctaxable'!BM11</f>
        <v>1.0987517544822778</v>
      </c>
      <c r="BL17" s="19">
        <f>BL5/'2001-2015 PNAD avginctaxable'!BN11</f>
        <v>1.1049057589328664</v>
      </c>
      <c r="BM17" s="19">
        <f>BM5/'2001-2015 PNAD avginctaxable'!BO11</f>
        <v>1.0917713602821317</v>
      </c>
      <c r="BN17" s="19">
        <f>BN5/'2001-2015 PNAD avginctaxable'!BP11</f>
        <v>1.0699271306927125</v>
      </c>
      <c r="BO17" s="19">
        <f>BO5/'2001-2015 PNAD avginctaxable'!BQ11</f>
        <v>1.0492299077869522</v>
      </c>
      <c r="BP17" s="19">
        <f>BP5/'2001-2015 PNAD avginctaxable'!BR11</f>
        <v>1.0314484941662558</v>
      </c>
      <c r="BQ17" s="19">
        <f>BQ5/'2001-2015 PNAD avginctaxable'!BS11</f>
        <v>1.0238145182819709</v>
      </c>
      <c r="BR17" s="19">
        <f>BR5/'2001-2015 PNAD avginctaxable'!BT11</f>
        <v>1.0212581171885273</v>
      </c>
      <c r="BS17" s="19">
        <f>BS5/'2001-2015 PNAD avginctaxable'!BU11</f>
        <v>1.0102797530900163</v>
      </c>
      <c r="BT17" s="19">
        <f>BT5/'2001-2015 PNAD avginctaxable'!BV11</f>
        <v>0.98928042849702924</v>
      </c>
      <c r="BU17" s="19">
        <f>BU5/'2001-2015 PNAD avginctaxable'!BW11</f>
        <v>0.9834408863551759</v>
      </c>
      <c r="BV17" s="19">
        <f>BV5/'2001-2015 PNAD avginctaxable'!BX11</f>
        <v>0.98955442456603993</v>
      </c>
      <c r="BW17" s="19">
        <f>BW5/'2001-2015 PNAD avginctaxable'!BY11</f>
        <v>0.96304435441552616</v>
      </c>
      <c r="BX17" s="19">
        <f>BX5/'2001-2015 PNAD avginctaxable'!BZ11</f>
        <v>0.93606457687818523</v>
      </c>
      <c r="BY17" s="19">
        <f>BY5/'2001-2015 PNAD avginctaxable'!CA11</f>
        <v>0.91836115208276747</v>
      </c>
      <c r="BZ17" s="19">
        <f>BZ5/'2001-2015 PNAD avginctaxable'!CB11</f>
        <v>0.89215451840366222</v>
      </c>
      <c r="CA17" s="19">
        <f>CA5/'2001-2015 PNAD avginctaxable'!CC11</f>
        <v>0.8749167182963965</v>
      </c>
      <c r="CB17" s="19">
        <f>CB5/'2001-2015 PNAD avginctaxable'!CD11</f>
        <v>0.86135191693042834</v>
      </c>
      <c r="CC17" s="19">
        <f>CC5/'2001-2015 PNAD avginctaxable'!CE11</f>
        <v>0.841185132137379</v>
      </c>
      <c r="CD17" s="19">
        <f>CD5/'2001-2015 PNAD avginctaxable'!CF11</f>
        <v>0.81879074095259818</v>
      </c>
      <c r="CE17" s="19">
        <f>CE5/'2001-2015 PNAD avginctaxable'!CG11</f>
        <v>0.79030180028807862</v>
      </c>
      <c r="CF17" s="19">
        <f>CF5/'2001-2015 PNAD avginctaxable'!CH11</f>
        <v>0.76726096937199917</v>
      </c>
      <c r="CG17" s="19">
        <f>CG5/'2001-2015 PNAD avginctaxable'!CI11</f>
        <v>0.79358300981230911</v>
      </c>
      <c r="CH17" s="19">
        <f>CH5/'2001-2015 PNAD avginctaxable'!CJ11</f>
        <v>0.90888657234185877</v>
      </c>
      <c r="CI17" s="19">
        <f>CI5/'2001-2015 PNAD avginctaxable'!CK11</f>
        <v>0.9803267976043254</v>
      </c>
      <c r="CJ17" s="19">
        <f>CJ5/'2001-2015 PNAD avginctaxable'!CL11</f>
        <v>1.0005823255651922</v>
      </c>
      <c r="CK17" s="19">
        <f>CK5/'2001-2015 PNAD avginctaxable'!CM11</f>
        <v>1.0060237358958359</v>
      </c>
      <c r="CL17" s="19">
        <f>CL5/'2001-2015 PNAD avginctaxable'!CN11</f>
        <v>0.97948602592249201</v>
      </c>
      <c r="CM17" s="19">
        <f>CM5/'2001-2015 PNAD avginctaxable'!CO11</f>
        <v>0.96872483649045515</v>
      </c>
      <c r="CN17" s="19">
        <f>CN5/'2001-2015 PNAD avginctaxable'!CP11</f>
        <v>0.97608284520448796</v>
      </c>
      <c r="CO17" s="19">
        <f>CO5/'2001-2015 PNAD avginctaxable'!CQ11</f>
        <v>0.96743704066505232</v>
      </c>
      <c r="CP17" s="19">
        <f>CP5/'2001-2015 PNAD avginctaxable'!CR11</f>
        <v>0.95695089122573795</v>
      </c>
      <c r="CQ17" s="19">
        <f>CQ5/'2001-2015 PNAD avginctaxable'!CS11</f>
        <v>0.97025510451240504</v>
      </c>
      <c r="CR17" s="19">
        <f>CR5/'2001-2015 PNAD avginctaxable'!CT11</f>
        <v>0.96769706475331185</v>
      </c>
      <c r="CS17" s="19">
        <f>CS5/'2001-2015 PNAD avginctaxable'!CU11</f>
        <v>1.0144239824871557</v>
      </c>
      <c r="CT17" s="19">
        <f>CT5/'2001-2015 PNAD avginctaxable'!CV11</f>
        <v>1.0373491706539324</v>
      </c>
      <c r="CU17" s="19">
        <f>CU5/'2001-2015 PNAD avginctaxable'!CW11</f>
        <v>1.0715946215555454</v>
      </c>
      <c r="CV17" s="65">
        <f>CV5/'2001-2015 PNAD avginctaxable'!CX11</f>
        <v>1.1209687995183786</v>
      </c>
      <c r="CW17" s="65">
        <f>CW5/'2001-2015 PNAD avginctaxable'!CY11</f>
        <v>1.1964064440600155</v>
      </c>
      <c r="CX17" s="65">
        <f>CX5/'2001-2015 PNAD avginctaxable'!CZ11</f>
        <v>1.3197564089945943</v>
      </c>
    </row>
    <row r="18" spans="1:102" x14ac:dyDescent="0.2">
      <c r="A18" s="15">
        <v>2010</v>
      </c>
      <c r="C18" s="19" t="e">
        <f>C6/'2001-2015 PNAD avginctaxable'!E12</f>
        <v>#DIV/0!</v>
      </c>
      <c r="D18" s="19" t="e">
        <f>D6/'2001-2015 PNAD avginctaxable'!F12</f>
        <v>#DIV/0!</v>
      </c>
      <c r="E18" s="19" t="e">
        <f>E6/'2001-2015 PNAD avginctaxable'!G12</f>
        <v>#DIV/0!</v>
      </c>
      <c r="F18" s="19" t="e">
        <f>F6/'2001-2015 PNAD avginctaxable'!H12</f>
        <v>#DIV/0!</v>
      </c>
      <c r="G18" s="19" t="e">
        <f>G6/'2001-2015 PNAD avginctaxable'!I12</f>
        <v>#DIV/0!</v>
      </c>
      <c r="H18" s="19" t="e">
        <f>H6/'2001-2015 PNAD avginctaxable'!J12</f>
        <v>#DIV/0!</v>
      </c>
      <c r="I18" s="19" t="e">
        <f>I6/'2001-2015 PNAD avginctaxable'!K12</f>
        <v>#DIV/0!</v>
      </c>
      <c r="J18" s="19" t="e">
        <f>J6/'2001-2015 PNAD avginctaxable'!L12</f>
        <v>#DIV/0!</v>
      </c>
      <c r="K18" s="19">
        <f>K6/'2001-2015 PNAD avginctaxable'!M12</f>
        <v>651.44421119730441</v>
      </c>
      <c r="L18" s="19">
        <f>L6/'2001-2015 PNAD avginctaxable'!N12</f>
        <v>4.4056004639191046</v>
      </c>
      <c r="M18" s="19">
        <f>M6/'2001-2015 PNAD avginctaxable'!O12</f>
        <v>2.0204562336414296</v>
      </c>
      <c r="N18" s="19">
        <f>N6/'2001-2015 PNAD avginctaxable'!P12</f>
        <v>1.5917356466969521</v>
      </c>
      <c r="O18" s="19">
        <f>O6/'2001-2015 PNAD avginctaxable'!Q12</f>
        <v>1.3720903853212369</v>
      </c>
      <c r="P18" s="19">
        <f>P6/'2001-2015 PNAD avginctaxable'!R12</f>
        <v>1.2246840646834336</v>
      </c>
      <c r="Q18" s="19">
        <f>Q6/'2001-2015 PNAD avginctaxable'!S12</f>
        <v>1.1763826596403579</v>
      </c>
      <c r="R18" s="19">
        <f>R6/'2001-2015 PNAD avginctaxable'!T12</f>
        <v>1.1741367913432079</v>
      </c>
      <c r="S18" s="19">
        <f>S6/'2001-2015 PNAD avginctaxable'!U12</f>
        <v>1.2464392962187385</v>
      </c>
      <c r="T18" s="19">
        <f>T6/'2001-2015 PNAD avginctaxable'!V12</f>
        <v>1.2917170520295145</v>
      </c>
      <c r="U18" s="19">
        <f>U6/'2001-2015 PNAD avginctaxable'!W12</f>
        <v>1.2940405889762088</v>
      </c>
      <c r="V18" s="19">
        <f>V6/'2001-2015 PNAD avginctaxable'!X12</f>
        <v>1.2979465120754727</v>
      </c>
      <c r="W18" s="19">
        <f>W6/'2001-2015 PNAD avginctaxable'!Y12</f>
        <v>1.2466819154200335</v>
      </c>
      <c r="X18" s="19">
        <f>X6/'2001-2015 PNAD avginctaxable'!Z12</f>
        <v>1.2309122475786594</v>
      </c>
      <c r="Y18" s="19">
        <f>Y6/'2001-2015 PNAD avginctaxable'!AA12</f>
        <v>1.2290380466934865</v>
      </c>
      <c r="Z18" s="19">
        <f>Z6/'2001-2015 PNAD avginctaxable'!AB12</f>
        <v>1.2394106661630997</v>
      </c>
      <c r="AA18" s="19">
        <f>AA6/'2001-2015 PNAD avginctaxable'!AC12</f>
        <v>1.21415767132801</v>
      </c>
      <c r="AB18" s="19">
        <f>AB6/'2001-2015 PNAD avginctaxable'!AD12</f>
        <v>1.2060913265026272</v>
      </c>
      <c r="AC18" s="19">
        <f>AC6/'2001-2015 PNAD avginctaxable'!AE12</f>
        <v>1.1723716088821883</v>
      </c>
      <c r="AD18" s="19">
        <f>AD6/'2001-2015 PNAD avginctaxable'!AF12</f>
        <v>1.1654765929489865</v>
      </c>
      <c r="AE18" s="19">
        <f>AE6/'2001-2015 PNAD avginctaxable'!AG12</f>
        <v>1.1839330587627062</v>
      </c>
      <c r="AF18" s="19">
        <f>AF6/'2001-2015 PNAD avginctaxable'!AH12</f>
        <v>1.15400009765699</v>
      </c>
      <c r="AG18" s="19">
        <f>AG6/'2001-2015 PNAD avginctaxable'!AI12</f>
        <v>1.1674421157167587</v>
      </c>
      <c r="AH18" s="19">
        <f>AH6/'2001-2015 PNAD avginctaxable'!AJ12</f>
        <v>1.1894011481843587</v>
      </c>
      <c r="AI18" s="19">
        <f>AI6/'2001-2015 PNAD avginctaxable'!AK12</f>
        <v>1.2261495290749127</v>
      </c>
      <c r="AJ18" s="19">
        <f>AJ6/'2001-2015 PNAD avginctaxable'!AL12</f>
        <v>1.2638306228473817</v>
      </c>
      <c r="AK18" s="19">
        <f>AK6/'2001-2015 PNAD avginctaxable'!AM12</f>
        <v>1.3015182605936251</v>
      </c>
      <c r="AL18" s="19">
        <f>AL6/'2001-2015 PNAD avginctaxable'!AN12</f>
        <v>1.3392078729083474</v>
      </c>
      <c r="AM18" s="19">
        <f>AM6/'2001-2015 PNAD avginctaxable'!AO12</f>
        <v>1.3698040177567437</v>
      </c>
      <c r="AN18" s="19">
        <f>AN6/'2001-2015 PNAD avginctaxable'!AP12</f>
        <v>1.3886517781840586</v>
      </c>
      <c r="AO18" s="19">
        <f>AO6/'2001-2015 PNAD avginctaxable'!AQ12</f>
        <v>1.3799387317949858</v>
      </c>
      <c r="AP18" s="19">
        <f>AP6/'2001-2015 PNAD avginctaxable'!AR12</f>
        <v>1.3538498205030716</v>
      </c>
      <c r="AQ18" s="19">
        <f>AQ6/'2001-2015 PNAD avginctaxable'!AS12</f>
        <v>1.3467777657032243</v>
      </c>
      <c r="AR18" s="19">
        <f>AR6/'2001-2015 PNAD avginctaxable'!AT12</f>
        <v>1.3667683551204663</v>
      </c>
      <c r="AS18" s="19">
        <f>AS6/'2001-2015 PNAD avginctaxable'!AU12</f>
        <v>1.354139450028667</v>
      </c>
      <c r="AT18" s="19">
        <f>AT6/'2001-2015 PNAD avginctaxable'!AV12</f>
        <v>1.3232648884189704</v>
      </c>
      <c r="AU18" s="19">
        <f>AU6/'2001-2015 PNAD avginctaxable'!AW12</f>
        <v>1.3097701929243812</v>
      </c>
      <c r="AV18" s="19">
        <f>AV6/'2001-2015 PNAD avginctaxable'!AX12</f>
        <v>1.2935688240963743</v>
      </c>
      <c r="AW18" s="19">
        <f>AW6/'2001-2015 PNAD avginctaxable'!AY12</f>
        <v>1.2723858717825243</v>
      </c>
      <c r="AX18" s="19">
        <f>AX6/'2001-2015 PNAD avginctaxable'!AZ12</f>
        <v>1.2687969147171185</v>
      </c>
      <c r="AY18" s="19">
        <f>AY6/'2001-2015 PNAD avginctaxable'!BA12</f>
        <v>1.2566421082170092</v>
      </c>
      <c r="AZ18" s="19">
        <f>AZ6/'2001-2015 PNAD avginctaxable'!BB12</f>
        <v>1.2552621055621622</v>
      </c>
      <c r="BA18" s="19">
        <f>BA6/'2001-2015 PNAD avginctaxable'!BC12</f>
        <v>1.2486467024804868</v>
      </c>
      <c r="BB18" s="19">
        <f>BB6/'2001-2015 PNAD avginctaxable'!BD12</f>
        <v>1.2260943558106376</v>
      </c>
      <c r="BC18" s="19">
        <f>BC6/'2001-2015 PNAD avginctaxable'!BE12</f>
        <v>1.2173910327973556</v>
      </c>
      <c r="BD18" s="19">
        <f>BD6/'2001-2015 PNAD avginctaxable'!BF12</f>
        <v>1.216476709625546</v>
      </c>
      <c r="BE18" s="19">
        <f>BE6/'2001-2015 PNAD avginctaxable'!BG12</f>
        <v>1.2004916292713743</v>
      </c>
      <c r="BF18" s="19">
        <f>BF6/'2001-2015 PNAD avginctaxable'!BH12</f>
        <v>1.1950713188490778</v>
      </c>
      <c r="BG18" s="19">
        <f>BG6/'2001-2015 PNAD avginctaxable'!BI12</f>
        <v>1.1879246373278034</v>
      </c>
      <c r="BH18" s="19">
        <f>BH6/'2001-2015 PNAD avginctaxable'!BJ12</f>
        <v>1.1631724265547541</v>
      </c>
      <c r="BI18" s="19">
        <f>BI6/'2001-2015 PNAD avginctaxable'!BK12</f>
        <v>1.1578990170462933</v>
      </c>
      <c r="BJ18" s="19">
        <f>BJ6/'2001-2015 PNAD avginctaxable'!BL12</f>
        <v>1.146496414352743</v>
      </c>
      <c r="BK18" s="19">
        <f>BK6/'2001-2015 PNAD avginctaxable'!BM12</f>
        <v>1.1206524858776636</v>
      </c>
      <c r="BL18" s="19">
        <f>BL6/'2001-2015 PNAD avginctaxable'!BN12</f>
        <v>1.1071505248909983</v>
      </c>
      <c r="BM18" s="19">
        <f>BM6/'2001-2015 PNAD avginctaxable'!BO12</f>
        <v>1.1016519667576861</v>
      </c>
      <c r="BN18" s="19">
        <f>BN6/'2001-2015 PNAD avginctaxable'!BP12</f>
        <v>1.0978079301250132</v>
      </c>
      <c r="BO18" s="19">
        <f>BO6/'2001-2015 PNAD avginctaxable'!BQ12</f>
        <v>1.0764987033914137</v>
      </c>
      <c r="BP18" s="19">
        <f>BP6/'2001-2015 PNAD avginctaxable'!BR12</f>
        <v>1.0564139666760604</v>
      </c>
      <c r="BQ18" s="19">
        <f>BQ6/'2001-2015 PNAD avginctaxable'!BS12</f>
        <v>1.0451952813370085</v>
      </c>
      <c r="BR18" s="19">
        <f>BR6/'2001-2015 PNAD avginctaxable'!BT12</f>
        <v>1.0462979079477892</v>
      </c>
      <c r="BS18" s="19">
        <f>BS6/'2001-2015 PNAD avginctaxable'!BU12</f>
        <v>1.0352385621277642</v>
      </c>
      <c r="BT18" s="19">
        <f>BT6/'2001-2015 PNAD avginctaxable'!BV12</f>
        <v>1.0117697563575754</v>
      </c>
      <c r="BU18" s="19">
        <f>BU6/'2001-2015 PNAD avginctaxable'!BW12</f>
        <v>0.99628161938051762</v>
      </c>
      <c r="BV18" s="19">
        <f>BV6/'2001-2015 PNAD avginctaxable'!BX12</f>
        <v>0.99880243360860188</v>
      </c>
      <c r="BW18" s="19">
        <f>BW6/'2001-2015 PNAD avginctaxable'!BY12</f>
        <v>0.97384545066640171</v>
      </c>
      <c r="BX18" s="19">
        <f>BX6/'2001-2015 PNAD avginctaxable'!BZ12</f>
        <v>0.95062441000511211</v>
      </c>
      <c r="BY18" s="19">
        <f>BY6/'2001-2015 PNAD avginctaxable'!CA12</f>
        <v>0.93193476870211656</v>
      </c>
      <c r="BZ18" s="19">
        <f>BZ6/'2001-2015 PNAD avginctaxable'!CB12</f>
        <v>0.90463869948799969</v>
      </c>
      <c r="CA18" s="19">
        <f>CA6/'2001-2015 PNAD avginctaxable'!CC12</f>
        <v>0.88457730282724079</v>
      </c>
      <c r="CB18" s="19">
        <f>CB6/'2001-2015 PNAD avginctaxable'!CD12</f>
        <v>0.86075950078113361</v>
      </c>
      <c r="CC18" s="19">
        <f>CC6/'2001-2015 PNAD avginctaxable'!CE12</f>
        <v>0.85293940059679363</v>
      </c>
      <c r="CD18" s="19">
        <f>CD6/'2001-2015 PNAD avginctaxable'!CF12</f>
        <v>0.8312496917904908</v>
      </c>
      <c r="CE18" s="19">
        <f>CE6/'2001-2015 PNAD avginctaxable'!CG12</f>
        <v>0.80569681426475881</v>
      </c>
      <c r="CF18" s="19">
        <f>CF6/'2001-2015 PNAD avginctaxable'!CH12</f>
        <v>0.7817008780136423</v>
      </c>
      <c r="CG18" s="19">
        <f>CG6/'2001-2015 PNAD avginctaxable'!CI12</f>
        <v>0.77036121407869218</v>
      </c>
      <c r="CH18" s="19">
        <f>CH6/'2001-2015 PNAD avginctaxable'!CJ12</f>
        <v>0.87056675920289894</v>
      </c>
      <c r="CI18" s="19">
        <f>CI6/'2001-2015 PNAD avginctaxable'!CK12</f>
        <v>0.94973033297456211</v>
      </c>
      <c r="CJ18" s="19">
        <f>CJ6/'2001-2015 PNAD avginctaxable'!CL12</f>
        <v>0.98147888073565304</v>
      </c>
      <c r="CK18" s="19">
        <f>CK6/'2001-2015 PNAD avginctaxable'!CM12</f>
        <v>0.98782641262910253</v>
      </c>
      <c r="CL18" s="19">
        <f>CL6/'2001-2015 PNAD avginctaxable'!CN12</f>
        <v>0.96977957495094125</v>
      </c>
      <c r="CM18" s="19">
        <f>CM6/'2001-2015 PNAD avginctaxable'!CO12</f>
        <v>0.96878028061104315</v>
      </c>
      <c r="CN18" s="19">
        <f>CN6/'2001-2015 PNAD avginctaxable'!CP12</f>
        <v>0.97889664540325128</v>
      </c>
      <c r="CO18" s="19">
        <f>CO6/'2001-2015 PNAD avginctaxable'!CQ12</f>
        <v>0.99918003574540937</v>
      </c>
      <c r="CP18" s="19">
        <f>CP6/'2001-2015 PNAD avginctaxable'!CR12</f>
        <v>1.0028317758451351</v>
      </c>
      <c r="CQ18" s="19">
        <f>CQ6/'2001-2015 PNAD avginctaxable'!CS12</f>
        <v>1.0208968313682099</v>
      </c>
      <c r="CR18" s="19">
        <f>CR6/'2001-2015 PNAD avginctaxable'!CT12</f>
        <v>1.0183496737145119</v>
      </c>
      <c r="CS18" s="19">
        <f>CS6/'2001-2015 PNAD avginctaxable'!CU12</f>
        <v>1.0425148820434003</v>
      </c>
      <c r="CT18" s="19">
        <f>CT6/'2001-2015 PNAD avginctaxable'!CV12</f>
        <v>1.0560787502083986</v>
      </c>
      <c r="CU18" s="19">
        <f>CU6/'2001-2015 PNAD avginctaxable'!CW12</f>
        <v>1.0908816938994326</v>
      </c>
      <c r="CV18" s="65">
        <f>CV6/'2001-2015 PNAD avginctaxable'!CX12</f>
        <v>1.1514381800459061</v>
      </c>
      <c r="CW18" s="65">
        <f>CW6/'2001-2015 PNAD avginctaxable'!CY12</f>
        <v>1.1949352117639593</v>
      </c>
      <c r="CX18" s="65">
        <f>CX6/'2001-2015 PNAD avginctaxable'!CZ12</f>
        <v>1.3561878574278858</v>
      </c>
    </row>
    <row r="19" spans="1:102" x14ac:dyDescent="0.2">
      <c r="A19" s="15">
        <v>2011</v>
      </c>
      <c r="C19" s="19" t="e">
        <f>C7/'2001-2015 PNAD avginctaxable'!E13</f>
        <v>#DIV/0!</v>
      </c>
      <c r="D19" s="19" t="e">
        <f>D7/'2001-2015 PNAD avginctaxable'!F13</f>
        <v>#DIV/0!</v>
      </c>
      <c r="E19" s="19" t="e">
        <f>E7/'2001-2015 PNAD avginctaxable'!G13</f>
        <v>#DIV/0!</v>
      </c>
      <c r="F19" s="19" t="e">
        <f>F7/'2001-2015 PNAD avginctaxable'!H13</f>
        <v>#DIV/0!</v>
      </c>
      <c r="G19" s="19" t="e">
        <f>G7/'2001-2015 PNAD avginctaxable'!I13</f>
        <v>#DIV/0!</v>
      </c>
      <c r="H19" s="19" t="e">
        <f>H7/'2001-2015 PNAD avginctaxable'!J13</f>
        <v>#DIV/0!</v>
      </c>
      <c r="I19" s="19" t="e">
        <f>I7/'2001-2015 PNAD avginctaxable'!K13</f>
        <v>#DIV/0!</v>
      </c>
      <c r="J19" s="19" t="e">
        <f>J7/'2001-2015 PNAD avginctaxable'!L13</f>
        <v>#DIV/0!</v>
      </c>
      <c r="K19" s="19" t="e">
        <f>K7/'2001-2015 PNAD avginctaxable'!M13</f>
        <v>#DIV/0!</v>
      </c>
      <c r="L19" s="19">
        <f>L7/'2001-2015 PNAD avginctaxable'!N13</f>
        <v>6.4791407203951517</v>
      </c>
      <c r="M19" s="19">
        <f>M7/'2001-2015 PNAD avginctaxable'!O13</f>
        <v>2.2847551601173604</v>
      </c>
      <c r="N19" s="19">
        <f>N7/'2001-2015 PNAD avginctaxable'!P13</f>
        <v>1.7278250839838833</v>
      </c>
      <c r="O19" s="19">
        <f>O7/'2001-2015 PNAD avginctaxable'!Q13</f>
        <v>1.473969391912668</v>
      </c>
      <c r="P19" s="19">
        <f>P7/'2001-2015 PNAD avginctaxable'!R13</f>
        <v>1.3344855697882176</v>
      </c>
      <c r="Q19" s="19">
        <f>Q7/'2001-2015 PNAD avginctaxable'!S13</f>
        <v>1.2544446437615748</v>
      </c>
      <c r="R19" s="19">
        <f>R7/'2001-2015 PNAD avginctaxable'!T13</f>
        <v>1.3054424765005153</v>
      </c>
      <c r="S19" s="19">
        <f>S7/'2001-2015 PNAD avginctaxable'!U13</f>
        <v>1.3895609173703125</v>
      </c>
      <c r="T19" s="19">
        <f>T7/'2001-2015 PNAD avginctaxable'!V13</f>
        <v>1.4126086864854093</v>
      </c>
      <c r="U19" s="19">
        <f>U7/'2001-2015 PNAD avginctaxable'!W13</f>
        <v>1.4149271888767223</v>
      </c>
      <c r="V19" s="19">
        <f>V7/'2001-2015 PNAD avginctaxable'!X13</f>
        <v>1.403975892861189</v>
      </c>
      <c r="W19" s="19">
        <f>W7/'2001-2015 PNAD avginctaxable'!Y13</f>
        <v>1.3479788953038954</v>
      </c>
      <c r="X19" s="19">
        <f>X7/'2001-2015 PNAD avginctaxable'!Z13</f>
        <v>1.3429323811678249</v>
      </c>
      <c r="Y19" s="19">
        <f>Y7/'2001-2015 PNAD avginctaxable'!AA13</f>
        <v>1.3021421295518314</v>
      </c>
      <c r="Z19" s="19">
        <f>Z7/'2001-2015 PNAD avginctaxable'!AB13</f>
        <v>1.345472706741925</v>
      </c>
      <c r="AA19" s="19">
        <f>AA7/'2001-2015 PNAD avginctaxable'!AC13</f>
        <v>1.3240837816142133</v>
      </c>
      <c r="AB19" s="19">
        <f>AB7/'2001-2015 PNAD avginctaxable'!AD13</f>
        <v>1.2965092521288519</v>
      </c>
      <c r="AC19" s="19">
        <f>AC7/'2001-2015 PNAD avginctaxable'!AE13</f>
        <v>1.2612110034798185</v>
      </c>
      <c r="AD19" s="19">
        <f>AD7/'2001-2015 PNAD avginctaxable'!AF13</f>
        <v>1.2603345449383949</v>
      </c>
      <c r="AE19" s="19">
        <f>AE7/'2001-2015 PNAD avginctaxable'!AG13</f>
        <v>1.272345555445433</v>
      </c>
      <c r="AF19" s="19">
        <f>AF7/'2001-2015 PNAD avginctaxable'!AH13</f>
        <v>1.2426568260484179</v>
      </c>
      <c r="AG19" s="19">
        <f>AG7/'2001-2015 PNAD avginctaxable'!AI13</f>
        <v>1.2820524864523444</v>
      </c>
      <c r="AH19" s="19">
        <f>AH7/'2001-2015 PNAD avginctaxable'!AJ13</f>
        <v>1.3240143499311368</v>
      </c>
      <c r="AI19" s="19">
        <f>AI7/'2001-2015 PNAD avginctaxable'!AK13</f>
        <v>1.3659806278659739</v>
      </c>
      <c r="AJ19" s="19">
        <f>AJ7/'2001-2015 PNAD avginctaxable'!AL13</f>
        <v>1.4060462263630651</v>
      </c>
      <c r="AK19" s="19">
        <f>AK7/'2001-2015 PNAD avginctaxable'!AM13</f>
        <v>1.4307905995874315</v>
      </c>
      <c r="AL19" s="19">
        <f>AL7/'2001-2015 PNAD avginctaxable'!AN13</f>
        <v>1.4521924202408021</v>
      </c>
      <c r="AM19" s="19">
        <f>AM7/'2001-2015 PNAD avginctaxable'!AO13</f>
        <v>1.47359270687346</v>
      </c>
      <c r="AN19" s="19">
        <f>AN7/'2001-2015 PNAD avginctaxable'!AP13</f>
        <v>1.4851104924093763</v>
      </c>
      <c r="AO19" s="19">
        <f>AO7/'2001-2015 PNAD avginctaxable'!AQ13</f>
        <v>1.4545388407857731</v>
      </c>
      <c r="AP19" s="19">
        <f>AP7/'2001-2015 PNAD avginctaxable'!AR13</f>
        <v>1.4161867753783395</v>
      </c>
      <c r="AQ19" s="19">
        <f>AQ7/'2001-2015 PNAD avginctaxable'!AS13</f>
        <v>1.4162461117611138</v>
      </c>
      <c r="AR19" s="19">
        <f>AR7/'2001-2015 PNAD avginctaxable'!AT13</f>
        <v>1.4349724473237557</v>
      </c>
      <c r="AS19" s="19">
        <f>AS7/'2001-2015 PNAD avginctaxable'!AU13</f>
        <v>1.4069063094187084</v>
      </c>
      <c r="AT19" s="19">
        <f>AT7/'2001-2015 PNAD avginctaxable'!AV13</f>
        <v>1.371225838523602</v>
      </c>
      <c r="AU19" s="19">
        <f>AU7/'2001-2015 PNAD avginctaxable'!AW13</f>
        <v>1.3614275352586866</v>
      </c>
      <c r="AV19" s="19">
        <f>AV7/'2001-2015 PNAD avginctaxable'!AX13</f>
        <v>1.3340146766276628</v>
      </c>
      <c r="AW19" s="19">
        <f>AW7/'2001-2015 PNAD avginctaxable'!AY13</f>
        <v>1.3145843518195541</v>
      </c>
      <c r="AX19" s="19">
        <f>AX7/'2001-2015 PNAD avginctaxable'!AZ13</f>
        <v>1.3245472416709063</v>
      </c>
      <c r="AY19" s="19">
        <f>AY7/'2001-2015 PNAD avginctaxable'!BA13</f>
        <v>1.290432570293135</v>
      </c>
      <c r="AZ19" s="19">
        <f>AZ7/'2001-2015 PNAD avginctaxable'!BB13</f>
        <v>1.2730336278324954</v>
      </c>
      <c r="BA19" s="19">
        <f>BA7/'2001-2015 PNAD avginctaxable'!BC13</f>
        <v>1.2775315764819044</v>
      </c>
      <c r="BB19" s="19">
        <f>BB7/'2001-2015 PNAD avginctaxable'!BD13</f>
        <v>1.2510271221403544</v>
      </c>
      <c r="BC19" s="19">
        <f>BC7/'2001-2015 PNAD avginctaxable'!BE13</f>
        <v>1.2365045508985251</v>
      </c>
      <c r="BD19" s="19">
        <f>BD7/'2001-2015 PNAD avginctaxable'!BF13</f>
        <v>1.2509209477545329</v>
      </c>
      <c r="BE19" s="19">
        <f>BE7/'2001-2015 PNAD avginctaxable'!BG13</f>
        <v>1.2395474615422002</v>
      </c>
      <c r="BF19" s="19">
        <f>BF7/'2001-2015 PNAD avginctaxable'!BH13</f>
        <v>1.2198536672598794</v>
      </c>
      <c r="BG19" s="19">
        <f>BG7/'2001-2015 PNAD avginctaxable'!BI13</f>
        <v>1.2080017193454047</v>
      </c>
      <c r="BH19" s="19">
        <f>BH7/'2001-2015 PNAD avginctaxable'!BJ13</f>
        <v>1.1811657517210414</v>
      </c>
      <c r="BI19" s="19">
        <f>BI7/'2001-2015 PNAD avginctaxable'!BK13</f>
        <v>1.1759551023063417</v>
      </c>
      <c r="BJ19" s="19">
        <f>BJ7/'2001-2015 PNAD avginctaxable'!BL13</f>
        <v>1.1618723965204576</v>
      </c>
      <c r="BK19" s="19">
        <f>BK7/'2001-2015 PNAD avginctaxable'!BM13</f>
        <v>1.1352444581403558</v>
      </c>
      <c r="BL19" s="19">
        <f>BL7/'2001-2015 PNAD avginctaxable'!BN13</f>
        <v>1.1044132872936714</v>
      </c>
      <c r="BM19" s="19">
        <f>BM7/'2001-2015 PNAD avginctaxable'!BO13</f>
        <v>1.1042692699911039</v>
      </c>
      <c r="BN19" s="19">
        <f>BN7/'2001-2015 PNAD avginctaxable'!BP13</f>
        <v>1.1149778941905313</v>
      </c>
      <c r="BO19" s="19">
        <f>BO7/'2001-2015 PNAD avginctaxable'!BQ13</f>
        <v>1.092487978900534</v>
      </c>
      <c r="BP19" s="19">
        <f>BP7/'2001-2015 PNAD avginctaxable'!BR13</f>
        <v>1.0698143921942427</v>
      </c>
      <c r="BQ19" s="19">
        <f>BQ7/'2001-2015 PNAD avginctaxable'!BS13</f>
        <v>1.0549165487924776</v>
      </c>
      <c r="BR19" s="19">
        <f>BR7/'2001-2015 PNAD avginctaxable'!BT13</f>
        <v>1.0586344580524902</v>
      </c>
      <c r="BS19" s="19">
        <f>BS7/'2001-2015 PNAD avginctaxable'!BU13</f>
        <v>1.0471236243276854</v>
      </c>
      <c r="BT19" s="19">
        <f>BT7/'2001-2015 PNAD avginctaxable'!BV13</f>
        <v>1.021325885512357</v>
      </c>
      <c r="BU19" s="19">
        <f>BU7/'2001-2015 PNAD avginctaxable'!BW13</f>
        <v>0.99736301618299295</v>
      </c>
      <c r="BV19" s="19">
        <f>BV7/'2001-2015 PNAD avginctaxable'!BX13</f>
        <v>0.99646215768258328</v>
      </c>
      <c r="BW19" s="19">
        <f>BW7/'2001-2015 PNAD avginctaxable'!BY13</f>
        <v>0.97165141487004369</v>
      </c>
      <c r="BX19" s="19">
        <f>BX7/'2001-2015 PNAD avginctaxable'!BZ13</f>
        <v>0.95041762659164719</v>
      </c>
      <c r="BY19" s="19">
        <f>BY7/'2001-2015 PNAD avginctaxable'!CA13</f>
        <v>0.931054391497942</v>
      </c>
      <c r="BZ19" s="19">
        <f>BZ7/'2001-2015 PNAD avginctaxable'!CB13</f>
        <v>0.90323403827092075</v>
      </c>
      <c r="CA19" s="19">
        <f>CA7/'2001-2015 PNAD avginctaxable'!CC13</f>
        <v>0.88098956362620962</v>
      </c>
      <c r="CB19" s="19">
        <f>CB7/'2001-2015 PNAD avginctaxable'!CD13</f>
        <v>0.84881917837560805</v>
      </c>
      <c r="CC19" s="19">
        <f>CC7/'2001-2015 PNAD avginctaxable'!CE13</f>
        <v>0.8512153017295857</v>
      </c>
      <c r="CD19" s="19">
        <f>CD7/'2001-2015 PNAD avginctaxable'!CF13</f>
        <v>0.83030603570321915</v>
      </c>
      <c r="CE19" s="19">
        <f>CE7/'2001-2015 PNAD avginctaxable'!CG13</f>
        <v>0.80752961332411111</v>
      </c>
      <c r="CF19" s="19">
        <f>CF7/'2001-2015 PNAD avginctaxable'!CH13</f>
        <v>0.78296534009119889</v>
      </c>
      <c r="CG19" s="19">
        <f>CG7/'2001-2015 PNAD avginctaxable'!CI13</f>
        <v>0.82920275008314404</v>
      </c>
      <c r="CH19" s="19">
        <f>CH7/'2001-2015 PNAD avginctaxable'!CJ13</f>
        <v>0.944039836351654</v>
      </c>
      <c r="CI19" s="19">
        <f>CI7/'2001-2015 PNAD avginctaxable'!CK13</f>
        <v>0.99055393425201921</v>
      </c>
      <c r="CJ19" s="19">
        <f>CJ7/'2001-2015 PNAD avginctaxable'!CL13</f>
        <v>1.0117525698523975</v>
      </c>
      <c r="CK19" s="19">
        <f>CK7/'2001-2015 PNAD avginctaxable'!CM13</f>
        <v>1.0232030412964028</v>
      </c>
      <c r="CL19" s="19">
        <f>CL7/'2001-2015 PNAD avginctaxable'!CN13</f>
        <v>0.99849551348567522</v>
      </c>
      <c r="CM19" s="19">
        <f>CM7/'2001-2015 PNAD avginctaxable'!CO13</f>
        <v>1.0004954533535442</v>
      </c>
      <c r="CN19" s="19">
        <f>CN7/'2001-2015 PNAD avginctaxable'!CP13</f>
        <v>1.0046198879205905</v>
      </c>
      <c r="CO19" s="19">
        <f>CO7/'2001-2015 PNAD avginctaxable'!CQ13</f>
        <v>1.0322411461360661</v>
      </c>
      <c r="CP19" s="19">
        <f>CP7/'2001-2015 PNAD avginctaxable'!CR13</f>
        <v>1.0324972745073102</v>
      </c>
      <c r="CQ19" s="19">
        <f>CQ7/'2001-2015 PNAD avginctaxable'!CS13</f>
        <v>1.0580388656410897</v>
      </c>
      <c r="CR19" s="19">
        <f>CR7/'2001-2015 PNAD avginctaxable'!CT13</f>
        <v>1.0744407715551094</v>
      </c>
      <c r="CS19" s="19">
        <f>CS7/'2001-2015 PNAD avginctaxable'!CU13</f>
        <v>1.0870249156083274</v>
      </c>
      <c r="CT19" s="19">
        <f>CT7/'2001-2015 PNAD avginctaxable'!CV13</f>
        <v>1.0959326180180569</v>
      </c>
      <c r="CU19" s="19">
        <f>CU7/'2001-2015 PNAD avginctaxable'!CW13</f>
        <v>1.1283306860029281</v>
      </c>
      <c r="CV19" s="65">
        <f>CV7/'2001-2015 PNAD avginctaxable'!CX13</f>
        <v>1.1921767937413701</v>
      </c>
      <c r="CW19" s="65">
        <f>CW7/'2001-2015 PNAD avginctaxable'!CY13</f>
        <v>1.2239731779172072</v>
      </c>
      <c r="CX19" s="65">
        <f>CX7/'2001-2015 PNAD avginctaxable'!CZ13</f>
        <v>1.4300758577264749</v>
      </c>
    </row>
    <row r="20" spans="1:102" x14ac:dyDescent="0.2">
      <c r="A20" s="15">
        <v>2012</v>
      </c>
      <c r="C20" s="19" t="e">
        <f>C8/'2001-2015 PNAD avginctaxable'!E14</f>
        <v>#DIV/0!</v>
      </c>
      <c r="D20" s="19" t="e">
        <f>D8/'2001-2015 PNAD avginctaxable'!F14</f>
        <v>#DIV/0!</v>
      </c>
      <c r="E20" s="19" t="e">
        <f>E8/'2001-2015 PNAD avginctaxable'!G14</f>
        <v>#DIV/0!</v>
      </c>
      <c r="F20" s="19" t="e">
        <f>F8/'2001-2015 PNAD avginctaxable'!H14</f>
        <v>#DIV/0!</v>
      </c>
      <c r="G20" s="19" t="e">
        <f>G8/'2001-2015 PNAD avginctaxable'!I14</f>
        <v>#DIV/0!</v>
      </c>
      <c r="H20" s="19" t="e">
        <f>H8/'2001-2015 PNAD avginctaxable'!J14</f>
        <v>#DIV/0!</v>
      </c>
      <c r="I20" s="19" t="e">
        <f>I8/'2001-2015 PNAD avginctaxable'!K14</f>
        <v>#DIV/0!</v>
      </c>
      <c r="J20" s="19" t="e">
        <f>J8/'2001-2015 PNAD avginctaxable'!L14</f>
        <v>#DIV/0!</v>
      </c>
      <c r="K20" s="19" t="e">
        <f>K8/'2001-2015 PNAD avginctaxable'!M14</f>
        <v>#DIV/0!</v>
      </c>
      <c r="L20" s="19">
        <f>L8/'2001-2015 PNAD avginctaxable'!N14</f>
        <v>7.8505441217228462</v>
      </c>
      <c r="M20" s="19">
        <f>M8/'2001-2015 PNAD avginctaxable'!O14</f>
        <v>2.7727798044809324</v>
      </c>
      <c r="N20" s="19">
        <f>N8/'2001-2015 PNAD avginctaxable'!P14</f>
        <v>2.101844790146604</v>
      </c>
      <c r="O20" s="19">
        <f>O8/'2001-2015 PNAD avginctaxable'!Q14</f>
        <v>1.8313848636101593</v>
      </c>
      <c r="P20" s="19">
        <f>P8/'2001-2015 PNAD avginctaxable'!R14</f>
        <v>1.5886341757533793</v>
      </c>
      <c r="Q20" s="19">
        <f>Q8/'2001-2015 PNAD avginctaxable'!S14</f>
        <v>1.5184320243620237</v>
      </c>
      <c r="R20" s="19">
        <f>R8/'2001-2015 PNAD avginctaxable'!T14</f>
        <v>1.5823837106632965</v>
      </c>
      <c r="S20" s="19">
        <f>S8/'2001-2015 PNAD avginctaxable'!U14</f>
        <v>1.6841865704590218</v>
      </c>
      <c r="T20" s="19">
        <f>T8/'2001-2015 PNAD avginctaxable'!V14</f>
        <v>1.7641048538757038</v>
      </c>
      <c r="U20" s="19">
        <f>U8/'2001-2015 PNAD avginctaxable'!W14</f>
        <v>1.6951540200573036</v>
      </c>
      <c r="V20" s="19">
        <f>V8/'2001-2015 PNAD avginctaxable'!X14</f>
        <v>1.6575212688997503</v>
      </c>
      <c r="W20" s="19">
        <f>W8/'2001-2015 PNAD avginctaxable'!Y14</f>
        <v>1.6250482135030537</v>
      </c>
      <c r="X20" s="19">
        <f>X8/'2001-2015 PNAD avginctaxable'!Z14</f>
        <v>1.6708355977453928</v>
      </c>
      <c r="Y20" s="19">
        <f>Y8/'2001-2015 PNAD avginctaxable'!AA14</f>
        <v>1.6115912125647098</v>
      </c>
      <c r="Z20" s="19">
        <f>Z8/'2001-2015 PNAD avginctaxable'!AB14</f>
        <v>1.5989397256729605</v>
      </c>
      <c r="AA20" s="19">
        <f>AA8/'2001-2015 PNAD avginctaxable'!AC14</f>
        <v>1.5580456789437638</v>
      </c>
      <c r="AB20" s="19">
        <f>AB8/'2001-2015 PNAD avginctaxable'!AD14</f>
        <v>1.6038051039298333</v>
      </c>
      <c r="AC20" s="19">
        <f>AC8/'2001-2015 PNAD avginctaxable'!AE14</f>
        <v>1.5498588262959845</v>
      </c>
      <c r="AD20" s="19">
        <f>AD8/'2001-2015 PNAD avginctaxable'!AF14</f>
        <v>1.4920880550880218</v>
      </c>
      <c r="AE20" s="19">
        <f>AE8/'2001-2015 PNAD avginctaxable'!AG14</f>
        <v>1.5023189675472728</v>
      </c>
      <c r="AF20" s="19">
        <f>AF8/'2001-2015 PNAD avginctaxable'!AH14</f>
        <v>1.5149729947863801</v>
      </c>
      <c r="AG20" s="19">
        <f>AG8/'2001-2015 PNAD avginctaxable'!AI14</f>
        <v>1.522483575912561</v>
      </c>
      <c r="AH20" s="19">
        <f>AH8/'2001-2015 PNAD avginctaxable'!AJ14</f>
        <v>1.5408181530451452</v>
      </c>
      <c r="AI20" s="19">
        <f>AI8/'2001-2015 PNAD avginctaxable'!AK14</f>
        <v>1.55914994279474</v>
      </c>
      <c r="AJ20" s="19">
        <f>AJ8/'2001-2015 PNAD avginctaxable'!AL14</f>
        <v>1.5774784423122032</v>
      </c>
      <c r="AK20" s="19">
        <f>AK8/'2001-2015 PNAD avginctaxable'!AM14</f>
        <v>1.595803064059752</v>
      </c>
      <c r="AL20" s="19">
        <f>AL8/'2001-2015 PNAD avginctaxable'!AN14</f>
        <v>1.6141231096203421</v>
      </c>
      <c r="AM20" s="19">
        <f>AM8/'2001-2015 PNAD avginctaxable'!AO14</f>
        <v>1.6324377344523247</v>
      </c>
      <c r="AN20" s="19">
        <f>AN8/'2001-2015 PNAD avginctaxable'!AP14</f>
        <v>1.6503979251838736</v>
      </c>
      <c r="AO20" s="19">
        <f>AO8/'2001-2015 PNAD avginctaxable'!AQ14</f>
        <v>1.6228003956489112</v>
      </c>
      <c r="AP20" s="19">
        <f>AP8/'2001-2015 PNAD avginctaxable'!AR14</f>
        <v>1.5993633135931724</v>
      </c>
      <c r="AQ20" s="19">
        <f>AQ8/'2001-2015 PNAD avginctaxable'!AS14</f>
        <v>1.5482312912351934</v>
      </c>
      <c r="AR20" s="19">
        <f>AR8/'2001-2015 PNAD avginctaxable'!AT14</f>
        <v>1.5317921814698827</v>
      </c>
      <c r="AS20" s="19">
        <f>AS8/'2001-2015 PNAD avginctaxable'!AU14</f>
        <v>1.5246434048191115</v>
      </c>
      <c r="AT20" s="19">
        <f>AT8/'2001-2015 PNAD avginctaxable'!AV14</f>
        <v>1.4862805922438582</v>
      </c>
      <c r="AU20" s="19">
        <f>AU8/'2001-2015 PNAD avginctaxable'!AW14</f>
        <v>1.4750131156071153</v>
      </c>
      <c r="AV20" s="19">
        <f>AV8/'2001-2015 PNAD avginctaxable'!AX14</f>
        <v>1.4603469262520206</v>
      </c>
      <c r="AW20" s="19">
        <f>AW8/'2001-2015 PNAD avginctaxable'!AY14</f>
        <v>1.4194242049477717</v>
      </c>
      <c r="AX20" s="19">
        <f>AX8/'2001-2015 PNAD avginctaxable'!AZ14</f>
        <v>1.4242908335442834</v>
      </c>
      <c r="AY20" s="19">
        <f>AY8/'2001-2015 PNAD avginctaxable'!BA14</f>
        <v>1.4244508403161744</v>
      </c>
      <c r="AZ20" s="19">
        <f>AZ8/'2001-2015 PNAD avginctaxable'!BB14</f>
        <v>1.3896337469687909</v>
      </c>
      <c r="BA20" s="19">
        <f>BA8/'2001-2015 PNAD avginctaxable'!BC14</f>
        <v>1.3665424968746527</v>
      </c>
      <c r="BB20" s="19">
        <f>BB8/'2001-2015 PNAD avginctaxable'!BD14</f>
        <v>1.3254822945760034</v>
      </c>
      <c r="BC20" s="19">
        <f>BC8/'2001-2015 PNAD avginctaxable'!BE14</f>
        <v>1.3246581118597363</v>
      </c>
      <c r="BD20" s="19">
        <f>BD8/'2001-2015 PNAD avginctaxable'!BF14</f>
        <v>1.3094694074918471</v>
      </c>
      <c r="BE20" s="19">
        <f>BE8/'2001-2015 PNAD avginctaxable'!BG14</f>
        <v>1.2932597752031829</v>
      </c>
      <c r="BF20" s="19">
        <f>BF8/'2001-2015 PNAD avginctaxable'!BH14</f>
        <v>1.2754473392876666</v>
      </c>
      <c r="BG20" s="19">
        <f>BG8/'2001-2015 PNAD avginctaxable'!BI14</f>
        <v>1.2423958123428245</v>
      </c>
      <c r="BH20" s="19">
        <f>BH8/'2001-2015 PNAD avginctaxable'!BJ14</f>
        <v>1.2473981537404311</v>
      </c>
      <c r="BI20" s="19">
        <f>BI8/'2001-2015 PNAD avginctaxable'!BK14</f>
        <v>1.2556251057081003</v>
      </c>
      <c r="BJ20" s="19">
        <f>BJ8/'2001-2015 PNAD avginctaxable'!BL14</f>
        <v>1.2269639417930447</v>
      </c>
      <c r="BK20" s="19">
        <f>BK8/'2001-2015 PNAD avginctaxable'!BM14</f>
        <v>1.2005712041302434</v>
      </c>
      <c r="BL20" s="19">
        <f>BL8/'2001-2015 PNAD avginctaxable'!BN14</f>
        <v>1.1740040634826243</v>
      </c>
      <c r="BM20" s="19">
        <f>BM8/'2001-2015 PNAD avginctaxable'!BO14</f>
        <v>1.156253321211473</v>
      </c>
      <c r="BN20" s="19">
        <f>BN8/'2001-2015 PNAD avginctaxable'!BP14</f>
        <v>1.1227757409557451</v>
      </c>
      <c r="BO20" s="19">
        <f>BO8/'2001-2015 PNAD avginctaxable'!BQ14</f>
        <v>1.1024783288119009</v>
      </c>
      <c r="BP20" s="19">
        <f>BP8/'2001-2015 PNAD avginctaxable'!BR14</f>
        <v>1.1051693857057374</v>
      </c>
      <c r="BQ20" s="19">
        <f>BQ8/'2001-2015 PNAD avginctaxable'!BS14</f>
        <v>1.0837948355515874</v>
      </c>
      <c r="BR20" s="19">
        <f>BR8/'2001-2015 PNAD avginctaxable'!BT14</f>
        <v>1.0876375932177587</v>
      </c>
      <c r="BS20" s="19">
        <f>BS8/'2001-2015 PNAD avginctaxable'!BU14</f>
        <v>1.0837857553682715</v>
      </c>
      <c r="BT20" s="19">
        <f>BT8/'2001-2015 PNAD avginctaxable'!BV14</f>
        <v>1.0575692694723986</v>
      </c>
      <c r="BU20" s="19">
        <f>BU8/'2001-2015 PNAD avginctaxable'!BW14</f>
        <v>1.0386065948023837</v>
      </c>
      <c r="BV20" s="19">
        <f>BV8/'2001-2015 PNAD avginctaxable'!BX14</f>
        <v>1.008883518976595</v>
      </c>
      <c r="BW20" s="19">
        <f>BW8/'2001-2015 PNAD avginctaxable'!BY14</f>
        <v>0.99028407932102258</v>
      </c>
      <c r="BX20" s="19">
        <f>BX8/'2001-2015 PNAD avginctaxable'!BZ14</f>
        <v>0.95763862970615177</v>
      </c>
      <c r="BY20" s="19">
        <f>BY8/'2001-2015 PNAD avginctaxable'!CA14</f>
        <v>0.95434577123001507</v>
      </c>
      <c r="BZ20" s="19">
        <f>BZ8/'2001-2015 PNAD avginctaxable'!CB14</f>
        <v>0.95139845415640145</v>
      </c>
      <c r="CA20" s="19">
        <f>CA8/'2001-2015 PNAD avginctaxable'!CC14</f>
        <v>0.92145177565719905</v>
      </c>
      <c r="CB20" s="19">
        <f>CB8/'2001-2015 PNAD avginctaxable'!CD14</f>
        <v>0.90079041986969244</v>
      </c>
      <c r="CC20" s="19">
        <f>CC8/'2001-2015 PNAD avginctaxable'!CE14</f>
        <v>0.86661839640150462</v>
      </c>
      <c r="CD20" s="19">
        <f>CD8/'2001-2015 PNAD avginctaxable'!CF14</f>
        <v>0.83993660182187924</v>
      </c>
      <c r="CE20" s="19">
        <f>CE8/'2001-2015 PNAD avginctaxable'!CG14</f>
        <v>0.83568220262675297</v>
      </c>
      <c r="CF20" s="19">
        <f>CF8/'2001-2015 PNAD avginctaxable'!CH14</f>
        <v>0.90683717878643688</v>
      </c>
      <c r="CG20" s="19">
        <f>CG8/'2001-2015 PNAD avginctaxable'!CI14</f>
        <v>0.97919155106981948</v>
      </c>
      <c r="CH20" s="19">
        <f>CH8/'2001-2015 PNAD avginctaxable'!CJ14</f>
        <v>1.0668490272713986</v>
      </c>
      <c r="CI20" s="19">
        <f>CI8/'2001-2015 PNAD avginctaxable'!CK14</f>
        <v>1.0775290833269597</v>
      </c>
      <c r="CJ20" s="19">
        <f>CJ8/'2001-2015 PNAD avginctaxable'!CL14</f>
        <v>1.0654570887023029</v>
      </c>
      <c r="CK20" s="19">
        <f>CK8/'2001-2015 PNAD avginctaxable'!CM14</f>
        <v>1.0448616744541557</v>
      </c>
      <c r="CL20" s="19">
        <f>CL8/'2001-2015 PNAD avginctaxable'!CN14</f>
        <v>1.0256634743565205</v>
      </c>
      <c r="CM20" s="19">
        <f>CM8/'2001-2015 PNAD avginctaxable'!CO14</f>
        <v>1.0446577852153216</v>
      </c>
      <c r="CN20" s="19">
        <f>CN8/'2001-2015 PNAD avginctaxable'!CP14</f>
        <v>1.0359397525409018</v>
      </c>
      <c r="CO20" s="19">
        <f>CO8/'2001-2015 PNAD avginctaxable'!CQ14</f>
        <v>1.0347875585165784</v>
      </c>
      <c r="CP20" s="19">
        <f>CP8/'2001-2015 PNAD avginctaxable'!CR14</f>
        <v>1.0845514278199218</v>
      </c>
      <c r="CQ20" s="19">
        <f>CQ8/'2001-2015 PNAD avginctaxable'!CS14</f>
        <v>1.0964303892604952</v>
      </c>
      <c r="CR20" s="19">
        <f>CR8/'2001-2015 PNAD avginctaxable'!CT14</f>
        <v>1.1239161749079634</v>
      </c>
      <c r="CS20" s="19">
        <f>CS8/'2001-2015 PNAD avginctaxable'!CU14</f>
        <v>1.1328036321573691</v>
      </c>
      <c r="CT20" s="19">
        <f>CT8/'2001-2015 PNAD avginctaxable'!CV14</f>
        <v>1.1388240006270149</v>
      </c>
      <c r="CU20" s="19">
        <f>CU8/'2001-2015 PNAD avginctaxable'!CW14</f>
        <v>1.173960770885343</v>
      </c>
      <c r="CV20" s="65">
        <f>CV8/'2001-2015 PNAD avginctaxable'!CX14</f>
        <v>1.2231295571900365</v>
      </c>
      <c r="CW20" s="65">
        <f>CW8/'2001-2015 PNAD avginctaxable'!CY14</f>
        <v>1.265744560338246</v>
      </c>
      <c r="CX20" s="65">
        <f>CX8/'2001-2015 PNAD avginctaxable'!CZ14</f>
        <v>1.3713219555120326</v>
      </c>
    </row>
    <row r="21" spans="1:102" x14ac:dyDescent="0.2">
      <c r="A21" s="15">
        <v>2013</v>
      </c>
      <c r="C21" s="19" t="e">
        <f>C9/'2001-2015 PNAD avginctaxable'!E15</f>
        <v>#DIV/0!</v>
      </c>
      <c r="D21" s="19" t="e">
        <f>D9/'2001-2015 PNAD avginctaxable'!F15</f>
        <v>#DIV/0!</v>
      </c>
      <c r="E21" s="19" t="e">
        <f>E9/'2001-2015 PNAD avginctaxable'!G15</f>
        <v>#DIV/0!</v>
      </c>
      <c r="F21" s="19" t="e">
        <f>F9/'2001-2015 PNAD avginctaxable'!H15</f>
        <v>#DIV/0!</v>
      </c>
      <c r="G21" s="19" t="e">
        <f>G9/'2001-2015 PNAD avginctaxable'!I15</f>
        <v>#DIV/0!</v>
      </c>
      <c r="H21" s="19" t="e">
        <f>H9/'2001-2015 PNAD avginctaxable'!J15</f>
        <v>#DIV/0!</v>
      </c>
      <c r="I21" s="19" t="e">
        <f>I9/'2001-2015 PNAD avginctaxable'!K15</f>
        <v>#DIV/0!</v>
      </c>
      <c r="J21" s="19" t="e">
        <f>J9/'2001-2015 PNAD avginctaxable'!L15</f>
        <v>#DIV/0!</v>
      </c>
      <c r="K21" s="19" t="e">
        <f>K9/'2001-2015 PNAD avginctaxable'!M15</f>
        <v>#DIV/0!</v>
      </c>
      <c r="L21" s="19">
        <f>L9/'2001-2015 PNAD avginctaxable'!N15</f>
        <v>21.795871173729001</v>
      </c>
      <c r="M21" s="19">
        <f>M9/'2001-2015 PNAD avginctaxable'!O15</f>
        <v>3.1513696749810181</v>
      </c>
      <c r="N21" s="19">
        <f>N9/'2001-2015 PNAD avginctaxable'!P15</f>
        <v>2.0596675089898757</v>
      </c>
      <c r="O21" s="19">
        <f>O9/'2001-2015 PNAD avginctaxable'!Q15</f>
        <v>1.7172305870520503</v>
      </c>
      <c r="P21" s="19">
        <f>P9/'2001-2015 PNAD avginctaxable'!R15</f>
        <v>1.4736760809845109</v>
      </c>
      <c r="Q21" s="19">
        <f>Q9/'2001-2015 PNAD avginctaxable'!S15</f>
        <v>1.3706472466675472</v>
      </c>
      <c r="R21" s="19">
        <f>R9/'2001-2015 PNAD avginctaxable'!T15</f>
        <v>1.3775804382746073</v>
      </c>
      <c r="S21" s="19">
        <f>S9/'2001-2015 PNAD avginctaxable'!U15</f>
        <v>1.4663323689846206</v>
      </c>
      <c r="T21" s="19">
        <f>T9/'2001-2015 PNAD avginctaxable'!V15</f>
        <v>1.5309824480510785</v>
      </c>
      <c r="U21" s="19">
        <f>U9/'2001-2015 PNAD avginctaxable'!W15</f>
        <v>1.508178266250878</v>
      </c>
      <c r="V21" s="19">
        <f>V9/'2001-2015 PNAD avginctaxable'!X15</f>
        <v>1.4682395308506619</v>
      </c>
      <c r="W21" s="19">
        <f>W9/'2001-2015 PNAD avginctaxable'!Y15</f>
        <v>1.4797259228939916</v>
      </c>
      <c r="X21" s="19">
        <f>X9/'2001-2015 PNAD avginctaxable'!Z15</f>
        <v>1.4371496316273509</v>
      </c>
      <c r="Y21" s="19">
        <f>Y9/'2001-2015 PNAD avginctaxable'!AA15</f>
        <v>1.3960672839659816</v>
      </c>
      <c r="Z21" s="19">
        <f>Z9/'2001-2015 PNAD avginctaxable'!AB15</f>
        <v>1.4145450507013553</v>
      </c>
      <c r="AA21" s="19">
        <f>AA9/'2001-2015 PNAD avginctaxable'!AC15</f>
        <v>1.4111539805896167</v>
      </c>
      <c r="AB21" s="19">
        <f>AB9/'2001-2015 PNAD avginctaxable'!AD15</f>
        <v>1.3573046116958043</v>
      </c>
      <c r="AC21" s="19">
        <f>AC9/'2001-2015 PNAD avginctaxable'!AE15</f>
        <v>1.3291874685009406</v>
      </c>
      <c r="AD21" s="19">
        <f>AD9/'2001-2015 PNAD avginctaxable'!AF15</f>
        <v>1.3554816841794939</v>
      </c>
      <c r="AE21" s="19">
        <f>AE9/'2001-2015 PNAD avginctaxable'!AG15</f>
        <v>1.3198644355944191</v>
      </c>
      <c r="AF21" s="19">
        <f>AF9/'2001-2015 PNAD avginctaxable'!AH15</f>
        <v>1.3107081062937196</v>
      </c>
      <c r="AG21" s="19">
        <f>AG9/'2001-2015 PNAD avginctaxable'!AI15</f>
        <v>1.3520340374004574</v>
      </c>
      <c r="AH21" s="19">
        <f>AH9/'2001-2015 PNAD avginctaxable'!AJ15</f>
        <v>1.3961781845676544</v>
      </c>
      <c r="AI21" s="19">
        <f>AI9/'2001-2015 PNAD avginctaxable'!AK15</f>
        <v>1.4391640699277568</v>
      </c>
      <c r="AJ21" s="19">
        <f>AJ9/'2001-2015 PNAD avginctaxable'!AL15</f>
        <v>1.4655519667512649</v>
      </c>
      <c r="AK21" s="19">
        <f>AK9/'2001-2015 PNAD avginctaxable'!AM15</f>
        <v>1.4865027733634273</v>
      </c>
      <c r="AL21" s="19">
        <f>AL9/'2001-2015 PNAD avginctaxable'!AN15</f>
        <v>1.5074510493597606</v>
      </c>
      <c r="AM21" s="19">
        <f>AM9/'2001-2015 PNAD avginctaxable'!AO15</f>
        <v>1.5283962817483643</v>
      </c>
      <c r="AN21" s="19">
        <f>AN9/'2001-2015 PNAD avginctaxable'!AP15</f>
        <v>1.5313045002085743</v>
      </c>
      <c r="AO21" s="19">
        <f>AO9/'2001-2015 PNAD avginctaxable'!AQ15</f>
        <v>1.5209236643660902</v>
      </c>
      <c r="AP21" s="19">
        <f>AP9/'2001-2015 PNAD avginctaxable'!AR15</f>
        <v>1.4926310433026078</v>
      </c>
      <c r="AQ21" s="19">
        <f>AQ9/'2001-2015 PNAD avginctaxable'!AS15</f>
        <v>1.4630325558880901</v>
      </c>
      <c r="AR21" s="19">
        <f>AR9/'2001-2015 PNAD avginctaxable'!AT15</f>
        <v>1.4674931497714414</v>
      </c>
      <c r="AS21" s="19">
        <f>AS9/'2001-2015 PNAD avginctaxable'!AU15</f>
        <v>1.4249629593312698</v>
      </c>
      <c r="AT21" s="19">
        <f>AT9/'2001-2015 PNAD avginctaxable'!AV15</f>
        <v>1.4194440778601265</v>
      </c>
      <c r="AU21" s="19">
        <f>AU9/'2001-2015 PNAD avginctaxable'!AW15</f>
        <v>1.4269085144778697</v>
      </c>
      <c r="AV21" s="19">
        <f>AV9/'2001-2015 PNAD avginctaxable'!AX15</f>
        <v>1.3905838663440759</v>
      </c>
      <c r="AW21" s="19">
        <f>AW9/'2001-2015 PNAD avginctaxable'!AY15</f>
        <v>1.3804942867073633</v>
      </c>
      <c r="AX21" s="19">
        <f>AX9/'2001-2015 PNAD avginctaxable'!AZ15</f>
        <v>1.3444436363737018</v>
      </c>
      <c r="AY21" s="19">
        <f>AY9/'2001-2015 PNAD avginctaxable'!BA15</f>
        <v>1.3401925099607164</v>
      </c>
      <c r="AZ21" s="19">
        <f>AZ9/'2001-2015 PNAD avginctaxable'!BB15</f>
        <v>1.3339115446985275</v>
      </c>
      <c r="BA21" s="19">
        <f>BA9/'2001-2015 PNAD avginctaxable'!BC15</f>
        <v>1.3057107418339804</v>
      </c>
      <c r="BB21" s="19">
        <f>BB9/'2001-2015 PNAD avginctaxable'!BD15</f>
        <v>1.27606122412531</v>
      </c>
      <c r="BC21" s="19">
        <f>BC9/'2001-2015 PNAD avginctaxable'!BE15</f>
        <v>1.2615573466499761</v>
      </c>
      <c r="BD21" s="19">
        <f>BD9/'2001-2015 PNAD avginctaxable'!BF15</f>
        <v>1.2752451449020057</v>
      </c>
      <c r="BE21" s="19">
        <f>BE9/'2001-2015 PNAD avginctaxable'!BG15</f>
        <v>1.287000234956688</v>
      </c>
      <c r="BF21" s="19">
        <f>BF9/'2001-2015 PNAD avginctaxable'!BH15</f>
        <v>1.273178324467102</v>
      </c>
      <c r="BG21" s="19">
        <f>BG9/'2001-2015 PNAD avginctaxable'!BI15</f>
        <v>1.2475502717844851</v>
      </c>
      <c r="BH21" s="19">
        <f>BH9/'2001-2015 PNAD avginctaxable'!BJ15</f>
        <v>1.2186523675878329</v>
      </c>
      <c r="BI21" s="19">
        <f>BI9/'2001-2015 PNAD avginctaxable'!BK15</f>
        <v>1.2131681135613754</v>
      </c>
      <c r="BJ21" s="19">
        <f>BJ9/'2001-2015 PNAD avginctaxable'!BL15</f>
        <v>1.1798891717150093</v>
      </c>
      <c r="BK21" s="19">
        <f>BK9/'2001-2015 PNAD avginctaxable'!BM15</f>
        <v>1.1503058046612777</v>
      </c>
      <c r="BL21" s="19">
        <f>BL9/'2001-2015 PNAD avginctaxable'!BN15</f>
        <v>1.1528329435471194</v>
      </c>
      <c r="BM21" s="19">
        <f>BM9/'2001-2015 PNAD avginctaxable'!BO15</f>
        <v>1.1458673475783003</v>
      </c>
      <c r="BN21" s="19">
        <f>BN9/'2001-2015 PNAD avginctaxable'!BP15</f>
        <v>1.1261708064159226</v>
      </c>
      <c r="BO21" s="19">
        <f>BO9/'2001-2015 PNAD avginctaxable'!BQ15</f>
        <v>1.1015145091118985</v>
      </c>
      <c r="BP21" s="19">
        <f>BP9/'2001-2015 PNAD avginctaxable'!BR15</f>
        <v>1.0894849104773761</v>
      </c>
      <c r="BQ21" s="19">
        <f>BQ9/'2001-2015 PNAD avginctaxable'!BS15</f>
        <v>1.0720865998659967</v>
      </c>
      <c r="BR21" s="19">
        <f>BR9/'2001-2015 PNAD avginctaxable'!BT15</f>
        <v>1.0779658679258068</v>
      </c>
      <c r="BS21" s="19">
        <f>BS9/'2001-2015 PNAD avginctaxable'!BU15</f>
        <v>1.0606826339917186</v>
      </c>
      <c r="BT21" s="19">
        <f>BT9/'2001-2015 PNAD avginctaxable'!BV15</f>
        <v>1.0450501335535665</v>
      </c>
      <c r="BU21" s="19">
        <f>BU9/'2001-2015 PNAD avginctaxable'!BW15</f>
        <v>1.0145256479874798</v>
      </c>
      <c r="BV21" s="19">
        <f>BV9/'2001-2015 PNAD avginctaxable'!BX15</f>
        <v>1.010244970446373</v>
      </c>
      <c r="BW21" s="19">
        <f>BW9/'2001-2015 PNAD avginctaxable'!BY15</f>
        <v>1.0133065516897986</v>
      </c>
      <c r="BX21" s="19">
        <f>BX9/'2001-2015 PNAD avginctaxable'!BZ15</f>
        <v>0.97965692198743637</v>
      </c>
      <c r="BY21" s="19">
        <f>BY9/'2001-2015 PNAD avginctaxable'!CA15</f>
        <v>0.96069952721531371</v>
      </c>
      <c r="BZ21" s="19">
        <f>BZ9/'2001-2015 PNAD avginctaxable'!CB15</f>
        <v>0.93334483895599807</v>
      </c>
      <c r="CA21" s="19">
        <f>CA9/'2001-2015 PNAD avginctaxable'!CC15</f>
        <v>0.91077572891106029</v>
      </c>
      <c r="CB21" s="19">
        <f>CB9/'2001-2015 PNAD avginctaxable'!CD15</f>
        <v>0.88846025998328149</v>
      </c>
      <c r="CC21" s="19">
        <f>CC9/'2001-2015 PNAD avginctaxable'!CE15</f>
        <v>0.86246586611903453</v>
      </c>
      <c r="CD21" s="19">
        <f>CD9/'2001-2015 PNAD avginctaxable'!CF15</f>
        <v>0.83418285162939076</v>
      </c>
      <c r="CE21" s="19">
        <f>CE9/'2001-2015 PNAD avginctaxable'!CG15</f>
        <v>0.81855636718402325</v>
      </c>
      <c r="CF21" s="19">
        <f>CF9/'2001-2015 PNAD avginctaxable'!CH15</f>
        <v>0.81967231610246238</v>
      </c>
      <c r="CG21" s="19">
        <f>CG9/'2001-2015 PNAD avginctaxable'!CI15</f>
        <v>0.84843353875150518</v>
      </c>
      <c r="CH21" s="19">
        <f>CH9/'2001-2015 PNAD avginctaxable'!CJ15</f>
        <v>0.92182197530412191</v>
      </c>
      <c r="CI21" s="19">
        <f>CI9/'2001-2015 PNAD avginctaxable'!CK15</f>
        <v>0.98032215065966477</v>
      </c>
      <c r="CJ21" s="19">
        <f>CJ9/'2001-2015 PNAD avginctaxable'!CL15</f>
        <v>0.9876048665142052</v>
      </c>
      <c r="CK21" s="19">
        <f>CK9/'2001-2015 PNAD avginctaxable'!CM15</f>
        <v>0.99473851908136546</v>
      </c>
      <c r="CL21" s="19">
        <f>CL9/'2001-2015 PNAD avginctaxable'!CN15</f>
        <v>0.98015755081651545</v>
      </c>
      <c r="CM21" s="19">
        <f>CM9/'2001-2015 PNAD avginctaxable'!CO15</f>
        <v>0.97721146937573666</v>
      </c>
      <c r="CN21" s="19">
        <f>CN9/'2001-2015 PNAD avginctaxable'!CP15</f>
        <v>0.99140762876140864</v>
      </c>
      <c r="CO21" s="19">
        <f>CO9/'2001-2015 PNAD avginctaxable'!CQ15</f>
        <v>1.0250863871897762</v>
      </c>
      <c r="CP21" s="19">
        <f>CP9/'2001-2015 PNAD avginctaxable'!CR15</f>
        <v>1.0262930456776518</v>
      </c>
      <c r="CQ21" s="19">
        <f>CQ9/'2001-2015 PNAD avginctaxable'!CS15</f>
        <v>1.0349591403954592</v>
      </c>
      <c r="CR21" s="19">
        <f>CR9/'2001-2015 PNAD avginctaxable'!CT15</f>
        <v>1.0409932523468717</v>
      </c>
      <c r="CS21" s="19">
        <f>CS9/'2001-2015 PNAD avginctaxable'!CU15</f>
        <v>1.0536598187740482</v>
      </c>
      <c r="CT21" s="19">
        <f>CT9/'2001-2015 PNAD avginctaxable'!CV15</f>
        <v>1.0806225019045903</v>
      </c>
      <c r="CU21" s="19">
        <f>CU9/'2001-2015 PNAD avginctaxable'!CW15</f>
        <v>1.1153668357194595</v>
      </c>
      <c r="CV21" s="65">
        <f>CV9/'2001-2015 PNAD avginctaxable'!CX15</f>
        <v>1.1395784051517825</v>
      </c>
      <c r="CW21" s="65">
        <f>CW9/'2001-2015 PNAD avginctaxable'!CY15</f>
        <v>1.1919957714634597</v>
      </c>
      <c r="CX21" s="65">
        <f>CX9/'2001-2015 PNAD avginctaxable'!CZ15</f>
        <v>1.3234937727968101</v>
      </c>
    </row>
    <row r="22" spans="1:102" x14ac:dyDescent="0.2">
      <c r="A22" s="15">
        <v>2014</v>
      </c>
      <c r="C22" s="19" t="e">
        <f>C10/'2001-2015 PNAD avginctaxable'!E16</f>
        <v>#DIV/0!</v>
      </c>
      <c r="D22" s="19" t="e">
        <f>D10/'2001-2015 PNAD avginctaxable'!F16</f>
        <v>#DIV/0!</v>
      </c>
      <c r="E22" s="19" t="e">
        <f>E10/'2001-2015 PNAD avginctaxable'!G16</f>
        <v>#DIV/0!</v>
      </c>
      <c r="F22" s="19" t="e">
        <f>F10/'2001-2015 PNAD avginctaxable'!H16</f>
        <v>#DIV/0!</v>
      </c>
      <c r="G22" s="19" t="e">
        <f>G10/'2001-2015 PNAD avginctaxable'!I16</f>
        <v>#DIV/0!</v>
      </c>
      <c r="H22" s="19" t="e">
        <f>H10/'2001-2015 PNAD avginctaxable'!J16</f>
        <v>#DIV/0!</v>
      </c>
      <c r="I22" s="19" t="e">
        <f>I10/'2001-2015 PNAD avginctaxable'!K16</f>
        <v>#DIV/0!</v>
      </c>
      <c r="J22" s="19" t="e">
        <f>J10/'2001-2015 PNAD avginctaxable'!L16</f>
        <v>#DIV/0!</v>
      </c>
      <c r="K22" s="19" t="e">
        <f>K10/'2001-2015 PNAD avginctaxable'!M16</f>
        <v>#DIV/0!</v>
      </c>
      <c r="L22" s="19">
        <f>L10/'2001-2015 PNAD avginctaxable'!N16</f>
        <v>4.0723135123773879</v>
      </c>
      <c r="M22" s="19">
        <f>M10/'2001-2015 PNAD avginctaxable'!O16</f>
        <v>2.096098948553927</v>
      </c>
      <c r="N22" s="19">
        <f>N10/'2001-2015 PNAD avginctaxable'!P16</f>
        <v>1.6645763265881435</v>
      </c>
      <c r="O22" s="19">
        <f>O10/'2001-2015 PNAD avginctaxable'!Q16</f>
        <v>1.4279783472875613</v>
      </c>
      <c r="P22" s="19">
        <f>P10/'2001-2015 PNAD avginctaxable'!R16</f>
        <v>1.2897574907628084</v>
      </c>
      <c r="Q22" s="19">
        <f>Q10/'2001-2015 PNAD avginctaxable'!S16</f>
        <v>1.2680498673714238</v>
      </c>
      <c r="R22" s="19">
        <f>R10/'2001-2015 PNAD avginctaxable'!T16</f>
        <v>1.3552644645171743</v>
      </c>
      <c r="S22" s="19">
        <f>S10/'2001-2015 PNAD avginctaxable'!U16</f>
        <v>1.4332133118245278</v>
      </c>
      <c r="T22" s="19">
        <f>T10/'2001-2015 PNAD avginctaxable'!V16</f>
        <v>1.3960056595096455</v>
      </c>
      <c r="U22" s="19">
        <f>U10/'2001-2015 PNAD avginctaxable'!W16</f>
        <v>1.4204706922744559</v>
      </c>
      <c r="V22" s="19">
        <f>V10/'2001-2015 PNAD avginctaxable'!X16</f>
        <v>1.3657044724916096</v>
      </c>
      <c r="W22" s="19">
        <f>W10/'2001-2015 PNAD avginctaxable'!Y16</f>
        <v>1.3254498881602679</v>
      </c>
      <c r="X22" s="19">
        <f>X10/'2001-2015 PNAD avginctaxable'!Z16</f>
        <v>1.3601708532356489</v>
      </c>
      <c r="Y22" s="19">
        <f>Y10/'2001-2015 PNAD avginctaxable'!AA16</f>
        <v>1.3398376811774932</v>
      </c>
      <c r="Z22" s="19">
        <f>Z10/'2001-2015 PNAD avginctaxable'!AB16</f>
        <v>1.3039950280976309</v>
      </c>
      <c r="AA22" s="19">
        <f>AA10/'2001-2015 PNAD avginctaxable'!AC16</f>
        <v>1.2909647713505632</v>
      </c>
      <c r="AB22" s="19">
        <f>AB10/'2001-2015 PNAD avginctaxable'!AD16</f>
        <v>1.3071767716673495</v>
      </c>
      <c r="AC22" s="19">
        <f>AC10/'2001-2015 PNAD avginctaxable'!AE16</f>
        <v>1.2705209795302845</v>
      </c>
      <c r="AD22" s="19">
        <f>AD10/'2001-2015 PNAD avginctaxable'!AF16</f>
        <v>1.2398900503462447</v>
      </c>
      <c r="AE22" s="19">
        <f>AE10/'2001-2015 PNAD avginctaxable'!AG16</f>
        <v>1.245838253272481</v>
      </c>
      <c r="AF22" s="19">
        <f>AF10/'2001-2015 PNAD avginctaxable'!AH16</f>
        <v>1.2868737245984925</v>
      </c>
      <c r="AG22" s="19">
        <f>AG10/'2001-2015 PNAD avginctaxable'!AI16</f>
        <v>1.3302762231488561</v>
      </c>
      <c r="AH22" s="19">
        <f>AH10/'2001-2015 PNAD avginctaxable'!AJ16</f>
        <v>1.373676541334232</v>
      </c>
      <c r="AI22" s="19">
        <f>AI10/'2001-2015 PNAD avginctaxable'!AK16</f>
        <v>1.417068431563715</v>
      </c>
      <c r="AJ22" s="19">
        <f>AJ10/'2001-2015 PNAD avginctaxable'!AL16</f>
        <v>1.4498940579863848</v>
      </c>
      <c r="AK22" s="19">
        <f>AK10/'2001-2015 PNAD avginctaxable'!AM16</f>
        <v>1.4715158787809195</v>
      </c>
      <c r="AL22" s="19">
        <f>AL10/'2001-2015 PNAD avginctaxable'!AN16</f>
        <v>1.4931322787615153</v>
      </c>
      <c r="AM22" s="19">
        <f>AM10/'2001-2015 PNAD avginctaxable'!AO16</f>
        <v>1.4927695239303975</v>
      </c>
      <c r="AN22" s="19">
        <f>AN10/'2001-2015 PNAD avginctaxable'!AP16</f>
        <v>1.4820727992523612</v>
      </c>
      <c r="AO22" s="19">
        <f>AO10/'2001-2015 PNAD avginctaxable'!AQ16</f>
        <v>1.4621536888445053</v>
      </c>
      <c r="AP22" s="19">
        <f>AP10/'2001-2015 PNAD avginctaxable'!AR16</f>
        <v>1.430633344625807</v>
      </c>
      <c r="AQ22" s="19">
        <f>AQ10/'2001-2015 PNAD avginctaxable'!AS16</f>
        <v>1.4424420459043801</v>
      </c>
      <c r="AR22" s="19">
        <f>AR10/'2001-2015 PNAD avginctaxable'!AT16</f>
        <v>1.4071370902913032</v>
      </c>
      <c r="AS22" s="19">
        <f>AS10/'2001-2015 PNAD avginctaxable'!AU16</f>
        <v>1.389770077365353</v>
      </c>
      <c r="AT22" s="19">
        <f>AT10/'2001-2015 PNAD avginctaxable'!AV16</f>
        <v>1.3594712378709903</v>
      </c>
      <c r="AU22" s="19">
        <f>AU10/'2001-2015 PNAD avginctaxable'!AW16</f>
        <v>1.3574369350010758</v>
      </c>
      <c r="AV22" s="19">
        <f>AV10/'2001-2015 PNAD avginctaxable'!AX16</f>
        <v>1.3510483968362517</v>
      </c>
      <c r="AW22" s="19">
        <f>AW10/'2001-2015 PNAD avginctaxable'!AY16</f>
        <v>1.316033766473631</v>
      </c>
      <c r="AX22" s="19">
        <f>AX10/'2001-2015 PNAD avginctaxable'!AZ16</f>
        <v>1.2957091823062385</v>
      </c>
      <c r="AY22" s="19">
        <f>AY10/'2001-2015 PNAD avginctaxable'!BA16</f>
        <v>1.2839593454255784</v>
      </c>
      <c r="AZ22" s="19">
        <f>AZ10/'2001-2015 PNAD avginctaxable'!BB16</f>
        <v>1.2994705514413298</v>
      </c>
      <c r="BA22" s="19">
        <f>BA10/'2001-2015 PNAD avginctaxable'!BC16</f>
        <v>1.3100888877723504</v>
      </c>
      <c r="BB22" s="19">
        <f>BB10/'2001-2015 PNAD avginctaxable'!BD16</f>
        <v>1.2802844785923448</v>
      </c>
      <c r="BC22" s="19">
        <f>BC10/'2001-2015 PNAD avginctaxable'!BE16</f>
        <v>1.2553077499103558</v>
      </c>
      <c r="BD22" s="19">
        <f>BD10/'2001-2015 PNAD avginctaxable'!BF16</f>
        <v>1.2410977191348134</v>
      </c>
      <c r="BE22" s="19">
        <f>BE10/'2001-2015 PNAD avginctaxable'!BG16</f>
        <v>1.2409347895713061</v>
      </c>
      <c r="BF22" s="19">
        <f>BF10/'2001-2015 PNAD avginctaxable'!BH16</f>
        <v>1.2154085823012357</v>
      </c>
      <c r="BG22" s="19">
        <f>BG10/'2001-2015 PNAD avginctaxable'!BI16</f>
        <v>1.1839038031706299</v>
      </c>
      <c r="BH22" s="19">
        <f>BH10/'2001-2015 PNAD avginctaxable'!BJ16</f>
        <v>1.1818922825398879</v>
      </c>
      <c r="BI22" s="19">
        <f>BI10/'2001-2015 PNAD avginctaxable'!BK16</f>
        <v>1.1828864459107491</v>
      </c>
      <c r="BJ22" s="19">
        <f>BJ10/'2001-2015 PNAD avginctaxable'!BL16</f>
        <v>1.1594922132590475</v>
      </c>
      <c r="BK22" s="19">
        <f>BK10/'2001-2015 PNAD avginctaxable'!BM16</f>
        <v>1.1410074267752419</v>
      </c>
      <c r="BL22" s="19">
        <f>BL10/'2001-2015 PNAD avginctaxable'!BN16</f>
        <v>1.1289006597818023</v>
      </c>
      <c r="BM22" s="19">
        <f>BM10/'2001-2015 PNAD avginctaxable'!BO16</f>
        <v>1.1028725958551242</v>
      </c>
      <c r="BN22" s="19">
        <f>BN10/'2001-2015 PNAD avginctaxable'!BP16</f>
        <v>1.0809058026867817</v>
      </c>
      <c r="BO22" s="19">
        <f>BO10/'2001-2015 PNAD avginctaxable'!BQ16</f>
        <v>1.0720002482613229</v>
      </c>
      <c r="BP22" s="19">
        <f>BP10/'2001-2015 PNAD avginctaxable'!BR16</f>
        <v>1.0603242809498861</v>
      </c>
      <c r="BQ22" s="19">
        <f>BQ10/'2001-2015 PNAD avginctaxable'!BS16</f>
        <v>1.0642902534568695</v>
      </c>
      <c r="BR22" s="19">
        <f>BR10/'2001-2015 PNAD avginctaxable'!BT16</f>
        <v>1.0443726228868062</v>
      </c>
      <c r="BS22" s="19">
        <f>BS10/'2001-2015 PNAD avginctaxable'!BU16</f>
        <v>1.0528360774855472</v>
      </c>
      <c r="BT22" s="19">
        <f>BT10/'2001-2015 PNAD avginctaxable'!BV16</f>
        <v>1.0475096883724262</v>
      </c>
      <c r="BU22" s="19">
        <f>BU10/'2001-2015 PNAD avginctaxable'!BW16</f>
        <v>1.0156573291373296</v>
      </c>
      <c r="BV22" s="19">
        <f>BV10/'2001-2015 PNAD avginctaxable'!BX16</f>
        <v>0.99960596775895849</v>
      </c>
      <c r="BW22" s="19">
        <f>BW10/'2001-2015 PNAD avginctaxable'!BY16</f>
        <v>0.97025392809543209</v>
      </c>
      <c r="BX22" s="19">
        <f>BX10/'2001-2015 PNAD avginctaxable'!BZ16</f>
        <v>0.9490181229635839</v>
      </c>
      <c r="BY22" s="19">
        <f>BY10/'2001-2015 PNAD avginctaxable'!CA16</f>
        <v>0.93093765378899274</v>
      </c>
      <c r="BZ22" s="19">
        <f>BZ10/'2001-2015 PNAD avginctaxable'!CB16</f>
        <v>0.91269819121432882</v>
      </c>
      <c r="CA22" s="19">
        <f>CA10/'2001-2015 PNAD avginctaxable'!CC16</f>
        <v>0.88542148303255486</v>
      </c>
      <c r="CB22" s="19">
        <f>CB10/'2001-2015 PNAD avginctaxable'!CD16</f>
        <v>0.86022109249109646</v>
      </c>
      <c r="CC22" s="19">
        <f>CC10/'2001-2015 PNAD avginctaxable'!CE16</f>
        <v>0.86401508667993965</v>
      </c>
      <c r="CD22" s="19">
        <f>CD10/'2001-2015 PNAD avginctaxable'!CF16</f>
        <v>0.84660859783707065</v>
      </c>
      <c r="CE22" s="19">
        <f>CE10/'2001-2015 PNAD avginctaxable'!CG16</f>
        <v>0.81948153256096778</v>
      </c>
      <c r="CF22" s="19">
        <f>CF10/'2001-2015 PNAD avginctaxable'!CH16</f>
        <v>0.80505049848678034</v>
      </c>
      <c r="CG22" s="19">
        <f>CG10/'2001-2015 PNAD avginctaxable'!CI16</f>
        <v>0.85858737946252539</v>
      </c>
      <c r="CH22" s="19">
        <f>CH10/'2001-2015 PNAD avginctaxable'!CJ16</f>
        <v>0.91609688960901947</v>
      </c>
      <c r="CI22" s="19">
        <f>CI10/'2001-2015 PNAD avginctaxable'!CK16</f>
        <v>0.97641787944034697</v>
      </c>
      <c r="CJ22" s="19">
        <f>CJ10/'2001-2015 PNAD avginctaxable'!CL16</f>
        <v>0.98695983689464106</v>
      </c>
      <c r="CK22" s="19">
        <f>CK10/'2001-2015 PNAD avginctaxable'!CM16</f>
        <v>0.97634387578954296</v>
      </c>
      <c r="CL22" s="19">
        <f>CL10/'2001-2015 PNAD avginctaxable'!CN16</f>
        <v>0.96659979260674544</v>
      </c>
      <c r="CM22" s="19">
        <f>CM10/'2001-2015 PNAD avginctaxable'!CO16</f>
        <v>0.99765385758420855</v>
      </c>
      <c r="CN22" s="19">
        <f>CN10/'2001-2015 PNAD avginctaxable'!CP16</f>
        <v>1.002226168078751</v>
      </c>
      <c r="CO22" s="19">
        <f>CO10/'2001-2015 PNAD avginctaxable'!CQ16</f>
        <v>1.0042652488755981</v>
      </c>
      <c r="CP22" s="19">
        <f>CP10/'2001-2015 PNAD avginctaxable'!CR16</f>
        <v>1.0249020719577975</v>
      </c>
      <c r="CQ22" s="19">
        <f>CQ10/'2001-2015 PNAD avginctaxable'!CS16</f>
        <v>1.0436149700583581</v>
      </c>
      <c r="CR22" s="19">
        <f>CR10/'2001-2015 PNAD avginctaxable'!CT16</f>
        <v>1.0645686444779352</v>
      </c>
      <c r="CS22" s="19">
        <f>CS10/'2001-2015 PNAD avginctaxable'!CU16</f>
        <v>1.068288723269877</v>
      </c>
      <c r="CT22" s="19">
        <f>CT10/'2001-2015 PNAD avginctaxable'!CV16</f>
        <v>1.1034645340327789</v>
      </c>
      <c r="CU22" s="19">
        <f>CU10/'2001-2015 PNAD avginctaxable'!CW16</f>
        <v>1.1127154616051831</v>
      </c>
      <c r="CV22" s="65">
        <f>CV10/'2001-2015 PNAD avginctaxable'!CX16</f>
        <v>1.1491473396498817</v>
      </c>
      <c r="CW22" s="65">
        <f>CW10/'2001-2015 PNAD avginctaxable'!CY16</f>
        <v>1.2023670654052294</v>
      </c>
      <c r="CX22" s="65">
        <f>CX10/'2001-2015 PNAD avginctaxable'!CZ16</f>
        <v>1.3595111308029035</v>
      </c>
    </row>
    <row r="23" spans="1:102" x14ac:dyDescent="0.2">
      <c r="A23" s="15">
        <v>2015</v>
      </c>
      <c r="C23" s="19" t="e">
        <f>C11/'2001-2015 PNAD avginctaxable'!E17</f>
        <v>#DIV/0!</v>
      </c>
      <c r="D23" s="19" t="e">
        <f>D11/'2001-2015 PNAD avginctaxable'!F17</f>
        <v>#DIV/0!</v>
      </c>
      <c r="E23" s="19" t="e">
        <f>E11/'2001-2015 PNAD avginctaxable'!G17</f>
        <v>#DIV/0!</v>
      </c>
      <c r="F23" s="19" t="e">
        <f>F11/'2001-2015 PNAD avginctaxable'!H17</f>
        <v>#DIV/0!</v>
      </c>
      <c r="G23" s="19" t="e">
        <f>G11/'2001-2015 PNAD avginctaxable'!I17</f>
        <v>#DIV/0!</v>
      </c>
      <c r="H23" s="19" t="e">
        <f>H11/'2001-2015 PNAD avginctaxable'!J17</f>
        <v>#DIV/0!</v>
      </c>
      <c r="I23" s="19" t="e">
        <f>I11/'2001-2015 PNAD avginctaxable'!K17</f>
        <v>#DIV/0!</v>
      </c>
      <c r="J23" s="19" t="e">
        <f>J11/'2001-2015 PNAD avginctaxable'!L17</f>
        <v>#DIV/0!</v>
      </c>
      <c r="K23" s="19" t="e">
        <f>K11/'2001-2015 PNAD avginctaxable'!M17</f>
        <v>#DIV/0!</v>
      </c>
      <c r="L23" s="19" t="e">
        <f>L11/'2001-2015 PNAD avginctaxable'!N17</f>
        <v>#DIV/0!</v>
      </c>
      <c r="M23" s="19">
        <f>M11/'2001-2015 PNAD avginctaxable'!O17</f>
        <v>3.4633547641907034</v>
      </c>
      <c r="N23" s="19">
        <f>N11/'2001-2015 PNAD avginctaxable'!P17</f>
        <v>1.811535078444239</v>
      </c>
      <c r="O23" s="19">
        <f>O11/'2001-2015 PNAD avginctaxable'!Q17</f>
        <v>1.4748680430478294</v>
      </c>
      <c r="P23" s="19">
        <f>P11/'2001-2015 PNAD avginctaxable'!R17</f>
        <v>1.2579721439721048</v>
      </c>
      <c r="Q23" s="19">
        <f>Q11/'2001-2015 PNAD avginctaxable'!S17</f>
        <v>1.1429127099934129</v>
      </c>
      <c r="R23" s="19">
        <f>R11/'2001-2015 PNAD avginctaxable'!T17</f>
        <v>1.0336189871001018</v>
      </c>
      <c r="S23" s="19">
        <f>S11/'2001-2015 PNAD avginctaxable'!U17</f>
        <v>1.089526598820876</v>
      </c>
      <c r="T23" s="19">
        <f>T11/'2001-2015 PNAD avginctaxable'!V17</f>
        <v>1.1553890587193627</v>
      </c>
      <c r="U23" s="19">
        <f>U11/'2001-2015 PNAD avginctaxable'!W17</f>
        <v>1.2035724837343655</v>
      </c>
      <c r="V23" s="19">
        <f>V11/'2001-2015 PNAD avginctaxable'!X17</f>
        <v>1.1883351125229711</v>
      </c>
      <c r="W23" s="19">
        <f>W11/'2001-2015 PNAD avginctaxable'!Y17</f>
        <v>1.1448212676141161</v>
      </c>
      <c r="X23" s="19">
        <f>X11/'2001-2015 PNAD avginctaxable'!Z17</f>
        <v>1.1191608680003995</v>
      </c>
      <c r="Y23" s="19">
        <f>Y11/'2001-2015 PNAD avginctaxable'!AA17</f>
        <v>1.1442376273926214</v>
      </c>
      <c r="Z23" s="19">
        <f>Z11/'2001-2015 PNAD avginctaxable'!AB17</f>
        <v>1.1019580273875837</v>
      </c>
      <c r="AA23" s="19">
        <f>AA11/'2001-2015 PNAD avginctaxable'!AC17</f>
        <v>1.066738906809189</v>
      </c>
      <c r="AB23" s="19">
        <f>AB11/'2001-2015 PNAD avginctaxable'!AD17</f>
        <v>1.1046574728576215</v>
      </c>
      <c r="AC23" s="19">
        <f>AC11/'2001-2015 PNAD avginctaxable'!AE17</f>
        <v>1.0770385917209513</v>
      </c>
      <c r="AD23" s="19">
        <f>AD11/'2001-2015 PNAD avginctaxable'!AF17</f>
        <v>1.0489424940770986</v>
      </c>
      <c r="AE23" s="19">
        <f>AE11/'2001-2015 PNAD avginctaxable'!AG17</f>
        <v>1.0347495735061925</v>
      </c>
      <c r="AF23" s="19">
        <f>AF11/'2001-2015 PNAD avginctaxable'!AH17</f>
        <v>1.0232001125541168</v>
      </c>
      <c r="AG23" s="19">
        <f>AG11/'2001-2015 PNAD avginctaxable'!AI17</f>
        <v>1.030774373454642</v>
      </c>
      <c r="AH23" s="19">
        <f>AH11/'2001-2015 PNAD avginctaxable'!AJ17</f>
        <v>1.0398129570263139</v>
      </c>
      <c r="AI23" s="19">
        <f>AI11/'2001-2015 PNAD avginctaxable'!AK17</f>
        <v>1.0727789885140209</v>
      </c>
      <c r="AJ23" s="19">
        <f>AJ11/'2001-2015 PNAD avginctaxable'!AL17</f>
        <v>1.1057357873630267</v>
      </c>
      <c r="AK23" s="19">
        <f>AK11/'2001-2015 PNAD avginctaxable'!AM17</f>
        <v>1.1386818564260734</v>
      </c>
      <c r="AL23" s="19">
        <f>AL11/'2001-2015 PNAD avginctaxable'!AN17</f>
        <v>1.1716153635729851</v>
      </c>
      <c r="AM23" s="19">
        <f>AM11/'2001-2015 PNAD avginctaxable'!AO17</f>
        <v>1.204534023145158</v>
      </c>
      <c r="AN23" s="19">
        <f>AN11/'2001-2015 PNAD avginctaxable'!AP17</f>
        <v>1.2374349200280756</v>
      </c>
      <c r="AO23" s="19">
        <f>AO11/'2001-2015 PNAD avginctaxable'!AQ17</f>
        <v>1.2677767742119401</v>
      </c>
      <c r="AP23" s="19">
        <f>AP11/'2001-2015 PNAD avginctaxable'!AR17</f>
        <v>1.2817562745263928</v>
      </c>
      <c r="AQ23" s="19">
        <f>AQ11/'2001-2015 PNAD avginctaxable'!AS17</f>
        <v>1.2927224504625181</v>
      </c>
      <c r="AR23" s="19">
        <f>AR11/'2001-2015 PNAD avginctaxable'!AT17</f>
        <v>1.2637218214619801</v>
      </c>
      <c r="AS23" s="19">
        <f>AS11/'2001-2015 PNAD avginctaxable'!AU17</f>
        <v>1.2411905621722332</v>
      </c>
      <c r="AT23" s="19">
        <f>AT11/'2001-2015 PNAD avginctaxable'!AV17</f>
        <v>1.2411103428545036</v>
      </c>
      <c r="AU23" s="19">
        <f>AU11/'2001-2015 PNAD avginctaxable'!AW17</f>
        <v>1.2563199577775646</v>
      </c>
      <c r="AV23" s="19">
        <f>AV11/'2001-2015 PNAD avginctaxable'!AX17</f>
        <v>1.2296813839934382</v>
      </c>
      <c r="AW23" s="19">
        <f>AW11/'2001-2015 PNAD avginctaxable'!AY17</f>
        <v>1.2079282520262167</v>
      </c>
      <c r="AX23" s="19">
        <f>AX11/'2001-2015 PNAD avginctaxable'!AZ17</f>
        <v>1.2079723676879912</v>
      </c>
      <c r="AY23" s="19">
        <f>AY11/'2001-2015 PNAD avginctaxable'!BA17</f>
        <v>1.2291115668448795</v>
      </c>
      <c r="AZ23" s="19">
        <f>AZ11/'2001-2015 PNAD avginctaxable'!BB17</f>
        <v>1.2514629586520087</v>
      </c>
      <c r="BA23" s="19">
        <f>BA11/'2001-2015 PNAD avginctaxable'!BC17</f>
        <v>1.2300883542088785</v>
      </c>
      <c r="BB23" s="19">
        <f>BB11/'2001-2015 PNAD avginctaxable'!BD17</f>
        <v>1.2056556649840591</v>
      </c>
      <c r="BC23" s="19">
        <f>BC11/'2001-2015 PNAD avginctaxable'!BE17</f>
        <v>1.1990813611759084</v>
      </c>
      <c r="BD23" s="19">
        <f>BD11/'2001-2015 PNAD avginctaxable'!BF17</f>
        <v>1.1837066569721533</v>
      </c>
      <c r="BE23" s="19">
        <f>BE11/'2001-2015 PNAD avginctaxable'!BG17</f>
        <v>1.1746962258208069</v>
      </c>
      <c r="BF23" s="19">
        <f>BF11/'2001-2015 PNAD avginctaxable'!BH17</f>
        <v>1.1636105547105691</v>
      </c>
      <c r="BG23" s="19">
        <f>BG11/'2001-2015 PNAD avginctaxable'!BI17</f>
        <v>1.1729191944331836</v>
      </c>
      <c r="BH23" s="19">
        <f>BH11/'2001-2015 PNAD avginctaxable'!BJ17</f>
        <v>1.185294141095675</v>
      </c>
      <c r="BI23" s="19">
        <f>BI11/'2001-2015 PNAD avginctaxable'!BK17</f>
        <v>1.1630459393171226</v>
      </c>
      <c r="BJ23" s="19">
        <f>BJ11/'2001-2015 PNAD avginctaxable'!BL17</f>
        <v>1.1541111680317007</v>
      </c>
      <c r="BK23" s="19">
        <f>BK11/'2001-2015 PNAD avginctaxable'!BM17</f>
        <v>1.1479078543109069</v>
      </c>
      <c r="BL23" s="19">
        <f>BL11/'2001-2015 PNAD avginctaxable'!BN17</f>
        <v>1.1236653760291366</v>
      </c>
      <c r="BM23" s="19">
        <f>BM11/'2001-2015 PNAD avginctaxable'!BO17</f>
        <v>1.101907164034363</v>
      </c>
      <c r="BN23" s="19">
        <f>BN11/'2001-2015 PNAD avginctaxable'!BP17</f>
        <v>1.0988509546035845</v>
      </c>
      <c r="BO23" s="19">
        <f>BO11/'2001-2015 PNAD avginctaxable'!BQ17</f>
        <v>1.0678433425035456</v>
      </c>
      <c r="BP23" s="19">
        <f>BP11/'2001-2015 PNAD avginctaxable'!BR17</f>
        <v>1.0668055726654999</v>
      </c>
      <c r="BQ23" s="19">
        <f>BQ11/'2001-2015 PNAD avginctaxable'!BS17</f>
        <v>1.0808352178783847</v>
      </c>
      <c r="BR23" s="19">
        <f>BR11/'2001-2015 PNAD avginctaxable'!BT17</f>
        <v>1.0661709094019161</v>
      </c>
      <c r="BS23" s="19">
        <f>BS11/'2001-2015 PNAD avginctaxable'!BU17</f>
        <v>1.0553154528348867</v>
      </c>
      <c r="BT23" s="19">
        <f>BT11/'2001-2015 PNAD avginctaxable'!BV17</f>
        <v>1.0593417752872432</v>
      </c>
      <c r="BU23" s="19">
        <f>BU11/'2001-2015 PNAD avginctaxable'!BW17</f>
        <v>1.053614771363732</v>
      </c>
      <c r="BV23" s="19">
        <f>BV11/'2001-2015 PNAD avginctaxable'!BX17</f>
        <v>1.0277535556652184</v>
      </c>
      <c r="BW23" s="19">
        <f>BW11/'2001-2015 PNAD avginctaxable'!BY17</f>
        <v>1.006330967105711</v>
      </c>
      <c r="BX23" s="19">
        <f>BX11/'2001-2015 PNAD avginctaxable'!BZ17</f>
        <v>0.99153447638318148</v>
      </c>
      <c r="BY23" s="19">
        <f>BY11/'2001-2015 PNAD avginctaxable'!CA17</f>
        <v>0.97805876391022584</v>
      </c>
      <c r="BZ23" s="19">
        <f>BZ11/'2001-2015 PNAD avginctaxable'!CB17</f>
        <v>0.95153821473331168</v>
      </c>
      <c r="CA23" s="19">
        <f>CA11/'2001-2015 PNAD avginctaxable'!CC17</f>
        <v>0.92530197015138949</v>
      </c>
      <c r="CB23" s="19">
        <f>CB11/'2001-2015 PNAD avginctaxable'!CD17</f>
        <v>0.92588848189834727</v>
      </c>
      <c r="CC23" s="19">
        <f>CC11/'2001-2015 PNAD avginctaxable'!CE17</f>
        <v>0.92730574819245304</v>
      </c>
      <c r="CD23" s="19">
        <f>CD11/'2001-2015 PNAD avginctaxable'!CF17</f>
        <v>0.89606125687519789</v>
      </c>
      <c r="CE23" s="19">
        <f>CE11/'2001-2015 PNAD avginctaxable'!CG17</f>
        <v>0.86841610934796842</v>
      </c>
      <c r="CF23" s="19">
        <f>CF11/'2001-2015 PNAD avginctaxable'!CH17</f>
        <v>0.84775791321381777</v>
      </c>
      <c r="CG23" s="19">
        <f>CG11/'2001-2015 PNAD avginctaxable'!CI17</f>
        <v>0.83758932313220991</v>
      </c>
      <c r="CH23" s="19">
        <f>CH11/'2001-2015 PNAD avginctaxable'!CJ17</f>
        <v>0.88425343011980573</v>
      </c>
      <c r="CI23" s="19">
        <f>CI11/'2001-2015 PNAD avginctaxable'!CK17</f>
        <v>0.96148792553857576</v>
      </c>
      <c r="CJ23" s="19">
        <f>CJ11/'2001-2015 PNAD avginctaxable'!CL17</f>
        <v>0.98768408886735626</v>
      </c>
      <c r="CK23" s="19">
        <f>CK11/'2001-2015 PNAD avginctaxable'!CM17</f>
        <v>0.99906177611128921</v>
      </c>
      <c r="CL23" s="19">
        <f>CL11/'2001-2015 PNAD avginctaxable'!CN17</f>
        <v>0.97841151260704429</v>
      </c>
      <c r="CM23" s="19">
        <f>CM11/'2001-2015 PNAD avginctaxable'!CO17</f>
        <v>1.0001402287881662</v>
      </c>
      <c r="CN23" s="19">
        <f>CN11/'2001-2015 PNAD avginctaxable'!CP17</f>
        <v>1.0120644457959913</v>
      </c>
      <c r="CO23" s="19">
        <f>CO11/'2001-2015 PNAD avginctaxable'!CQ17</f>
        <v>1.0379075327971024</v>
      </c>
      <c r="CP23" s="19">
        <f>CP11/'2001-2015 PNAD avginctaxable'!CR17</f>
        <v>1.0615358890188047</v>
      </c>
      <c r="CQ23" s="19">
        <f>CQ11/'2001-2015 PNAD avginctaxable'!CS17</f>
        <v>1.0940833010153961</v>
      </c>
      <c r="CR23" s="19">
        <f>CR11/'2001-2015 PNAD avginctaxable'!CT17</f>
        <v>1.0952281477157293</v>
      </c>
      <c r="CS23" s="19">
        <f>CS11/'2001-2015 PNAD avginctaxable'!CU17</f>
        <v>1.0981032859523499</v>
      </c>
      <c r="CT23" s="19">
        <f>CT11/'2001-2015 PNAD avginctaxable'!CV17</f>
        <v>1.1325257129047615</v>
      </c>
      <c r="CU23" s="19">
        <f>CU11/'2001-2015 PNAD avginctaxable'!CW17</f>
        <v>1.1521900540657608</v>
      </c>
      <c r="CV23" s="65">
        <f>CV11/'2001-2015 PNAD avginctaxable'!CX17</f>
        <v>1.177150778780337</v>
      </c>
      <c r="CW23" s="65">
        <f>CW11/'2001-2015 PNAD avginctaxable'!CY17</f>
        <v>1.2345455290246934</v>
      </c>
      <c r="CX23" s="65">
        <f>CX11/'2001-2015 PNAD avginctaxable'!CZ17</f>
        <v>1.4231539406886811</v>
      </c>
    </row>
    <row r="24" spans="1:102" x14ac:dyDescent="0.2">
      <c r="CV24" s="12"/>
      <c r="CW24" s="12"/>
      <c r="CX24" s="12"/>
    </row>
    <row r="25" spans="1:102" x14ac:dyDescent="0.2">
      <c r="A25" s="178" t="s">
        <v>400</v>
      </c>
    </row>
    <row r="26" spans="1:102" x14ac:dyDescent="0.2">
      <c r="A26" s="15">
        <v>2007</v>
      </c>
      <c r="C26" s="19" t="e">
        <f>C3/'2001-2015 PNAD avginctaxable1'!E9</f>
        <v>#DIV/0!</v>
      </c>
      <c r="D26" s="19" t="e">
        <f>D3/'2001-2015 PNAD avginctaxable1'!F9</f>
        <v>#DIV/0!</v>
      </c>
      <c r="E26" s="19" t="e">
        <f>E3/'2001-2015 PNAD avginctaxable1'!G9</f>
        <v>#DIV/0!</v>
      </c>
      <c r="F26" s="19" t="e">
        <f>F3/'2001-2015 PNAD avginctaxable1'!H9</f>
        <v>#DIV/0!</v>
      </c>
      <c r="G26" s="19" t="e">
        <f>G3/'2001-2015 PNAD avginctaxable1'!I9</f>
        <v>#DIV/0!</v>
      </c>
      <c r="H26" s="19" t="e">
        <f>H3/'2001-2015 PNAD avginctaxable1'!J9</f>
        <v>#DIV/0!</v>
      </c>
      <c r="I26" s="19" t="e">
        <f>I3/'2001-2015 PNAD avginctaxable1'!K9</f>
        <v>#DIV/0!</v>
      </c>
      <c r="J26" s="19" t="e">
        <f>J3/'2001-2015 PNAD avginctaxable1'!L9</f>
        <v>#DIV/0!</v>
      </c>
      <c r="K26" s="19" t="e">
        <f>K3/'2001-2015 PNAD avginctaxable1'!M9</f>
        <v>#DIV/0!</v>
      </c>
      <c r="L26" s="19">
        <f>L3/'2001-2015 PNAD avginctaxable1'!N9</f>
        <v>15.64018155617206</v>
      </c>
      <c r="M26" s="19">
        <f>M3/'2001-2015 PNAD avginctaxable1'!O9</f>
        <v>3.8629859794170405</v>
      </c>
      <c r="N26" s="19">
        <f>N3/'2001-2015 PNAD avginctaxable1'!P9</f>
        <v>2.7618723139394339</v>
      </c>
      <c r="O26" s="19">
        <f>O3/'2001-2015 PNAD avginctaxable1'!Q9</f>
        <v>2.2905175259972239</v>
      </c>
      <c r="P26" s="19">
        <f>P3/'2001-2015 PNAD avginctaxable1'!R9</f>
        <v>2.0930329875114495</v>
      </c>
      <c r="Q26" s="19">
        <f>Q3/'2001-2015 PNAD avginctaxable1'!S9</f>
        <v>1.932297610582097</v>
      </c>
      <c r="R26" s="19">
        <f>R3/'2001-2015 PNAD avginctaxable1'!T9</f>
        <v>1.8975234681737871</v>
      </c>
      <c r="S26" s="19">
        <f>S3/'2001-2015 PNAD avginctaxable1'!U9</f>
        <v>1.7595578560442768</v>
      </c>
      <c r="T26" s="19">
        <f>T3/'2001-2015 PNAD avginctaxable1'!V9</f>
        <v>1.6988558179195878</v>
      </c>
      <c r="U26" s="19">
        <f>U3/'2001-2015 PNAD avginctaxable1'!W9</f>
        <v>1.7608011609627487</v>
      </c>
      <c r="V26" s="19">
        <f>V3/'2001-2015 PNAD avginctaxable1'!X9</f>
        <v>1.8552323635313301</v>
      </c>
      <c r="W26" s="19">
        <f>W3/'2001-2015 PNAD avginctaxable1'!Y9</f>
        <v>1.9130394506429425</v>
      </c>
      <c r="X26" s="19">
        <f>X3/'2001-2015 PNAD avginctaxable1'!Z9</f>
        <v>1.9303209140978252</v>
      </c>
      <c r="Y26" s="19">
        <f>Y3/'2001-2015 PNAD avginctaxable1'!AA9</f>
        <v>1.9174960100650771</v>
      </c>
      <c r="Z26" s="19">
        <f>Z3/'2001-2015 PNAD avginctaxable1'!AB9</f>
        <v>1.8684155353955347</v>
      </c>
      <c r="AA26" s="19">
        <f>AA3/'2001-2015 PNAD avginctaxable1'!AC9</f>
        <v>1.8207622948306943</v>
      </c>
      <c r="AB26" s="19">
        <f>AB3/'2001-2015 PNAD avginctaxable1'!AD9</f>
        <v>1.8335946632116453</v>
      </c>
      <c r="AC26" s="19">
        <f>AC3/'2001-2015 PNAD avginctaxable1'!AE9</f>
        <v>1.8147818701068559</v>
      </c>
      <c r="AD26" s="19">
        <f>AD3/'2001-2015 PNAD avginctaxable1'!AF9</f>
        <v>1.7869515904473401</v>
      </c>
      <c r="AE26" s="19">
        <f>AE3/'2001-2015 PNAD avginctaxable1'!AG9</f>
        <v>1.7808147594805299</v>
      </c>
      <c r="AF26" s="19">
        <f>AF3/'2001-2015 PNAD avginctaxable1'!AH9</f>
        <v>1.769564187329701</v>
      </c>
      <c r="AG26" s="19">
        <f>AG3/'2001-2015 PNAD avginctaxable1'!AI9</f>
        <v>1.7306547427074279</v>
      </c>
      <c r="AH26" s="19">
        <f>AH3/'2001-2015 PNAD avginctaxable1'!AJ9</f>
        <v>1.6560379591707504</v>
      </c>
      <c r="AI26" s="19">
        <f>AI3/'2001-2015 PNAD avginctaxable1'!AK9</f>
        <v>1.5867638333556997</v>
      </c>
      <c r="AJ26" s="19">
        <f>AJ3/'2001-2015 PNAD avginctaxable1'!AL9</f>
        <v>1.5766019992707034</v>
      </c>
      <c r="AK26" s="19">
        <f>AK3/'2001-2015 PNAD avginctaxable1'!AM9</f>
        <v>1.5124104622893084</v>
      </c>
      <c r="AL26" s="19">
        <f>AL3/'2001-2015 PNAD avginctaxable1'!AN9</f>
        <v>1.4949961487252563</v>
      </c>
      <c r="AM26" s="19">
        <f>AM3/'2001-2015 PNAD avginctaxable1'!AO9</f>
        <v>1.5107410671126482</v>
      </c>
      <c r="AN26" s="19">
        <f>AN3/'2001-2015 PNAD avginctaxable1'!AP9</f>
        <v>1.526482799604427</v>
      </c>
      <c r="AO26" s="19">
        <f>AO3/'2001-2015 PNAD avginctaxable1'!AQ9</f>
        <v>1.5422206450043174</v>
      </c>
      <c r="AP26" s="19">
        <f>AP3/'2001-2015 PNAD avginctaxable1'!AR9</f>
        <v>1.5579536756061654</v>
      </c>
      <c r="AQ26" s="19">
        <f>AQ3/'2001-2015 PNAD avginctaxable1'!AS9</f>
        <v>1.5736806364170592</v>
      </c>
      <c r="AR26" s="19">
        <f>AR3/'2001-2015 PNAD avginctaxable1'!AT9</f>
        <v>1.5893997999232894</v>
      </c>
      <c r="AS26" s="19">
        <f>AS3/'2001-2015 PNAD avginctaxable1'!AU9</f>
        <v>1.5817673025677907</v>
      </c>
      <c r="AT26" s="19">
        <f>AT3/'2001-2015 PNAD avginctaxable1'!AV9</f>
        <v>1.5453845346679591</v>
      </c>
      <c r="AU26" s="19">
        <f>AU3/'2001-2015 PNAD avginctaxable1'!AW9</f>
        <v>1.5546599392519411</v>
      </c>
      <c r="AV26" s="19">
        <f>AV3/'2001-2015 PNAD avginctaxable1'!AX9</f>
        <v>1.5299943294710385</v>
      </c>
      <c r="AW26" s="19">
        <f>AW3/'2001-2015 PNAD avginctaxable1'!AY9</f>
        <v>1.5033118987012863</v>
      </c>
      <c r="AX26" s="19">
        <f>AX3/'2001-2015 PNAD avginctaxable1'!AZ9</f>
        <v>1.4719067018871812</v>
      </c>
      <c r="AY26" s="19">
        <f>AY3/'2001-2015 PNAD avginctaxable1'!BA9</f>
        <v>1.4427885784716836</v>
      </c>
      <c r="AZ26" s="19">
        <f>AZ3/'2001-2015 PNAD avginctaxable1'!BB9</f>
        <v>1.4373088948936195</v>
      </c>
      <c r="BA26" s="19">
        <f>BA3/'2001-2015 PNAD avginctaxable1'!BC9</f>
        <v>1.3996381849802262</v>
      </c>
      <c r="BB26" s="19">
        <f>BB3/'2001-2015 PNAD avginctaxable1'!BD9</f>
        <v>1.3720390986912203</v>
      </c>
      <c r="BC26" s="19">
        <f>BC3/'2001-2015 PNAD avginctaxable1'!BE9</f>
        <v>1.3506315372708602</v>
      </c>
      <c r="BD26" s="19">
        <f>BD3/'2001-2015 PNAD avginctaxable1'!BF9</f>
        <v>1.350744776981589</v>
      </c>
      <c r="BE26" s="19">
        <f>BE3/'2001-2015 PNAD avginctaxable1'!BG9</f>
        <v>1.3431539197814109</v>
      </c>
      <c r="BF26" s="19">
        <f>BF3/'2001-2015 PNAD avginctaxable1'!BH9</f>
        <v>1.3105732794777345</v>
      </c>
      <c r="BG26" s="19">
        <f>BG3/'2001-2015 PNAD avginctaxable1'!BI9</f>
        <v>1.283999898127149</v>
      </c>
      <c r="BH26" s="19">
        <f>BH3/'2001-2015 PNAD avginctaxable1'!BJ9</f>
        <v>1.2640065359507853</v>
      </c>
      <c r="BI26" s="19">
        <f>BI3/'2001-2015 PNAD avginctaxable1'!BK9</f>
        <v>1.2437689654751338</v>
      </c>
      <c r="BJ26" s="19">
        <f>BJ3/'2001-2015 PNAD avginctaxable1'!BL9</f>
        <v>1.2218423106589718</v>
      </c>
      <c r="BK26" s="19">
        <f>BK3/'2001-2015 PNAD avginctaxable1'!BM9</f>
        <v>1.2000721629425732</v>
      </c>
      <c r="BL26" s="19">
        <f>BL3/'2001-2015 PNAD avginctaxable1'!BN9</f>
        <v>1.2046445212420944</v>
      </c>
      <c r="BM26" s="19">
        <f>BM3/'2001-2015 PNAD avginctaxable1'!BO9</f>
        <v>1.1873096445017179</v>
      </c>
      <c r="BN26" s="19">
        <f>BN3/'2001-2015 PNAD avginctaxable1'!BP9</f>
        <v>1.15714744292802</v>
      </c>
      <c r="BO26" s="19">
        <f>BO3/'2001-2015 PNAD avginctaxable1'!BQ9</f>
        <v>1.1356919815242432</v>
      </c>
      <c r="BP26" s="19">
        <f>BP3/'2001-2015 PNAD avginctaxable1'!BR9</f>
        <v>1.1049763412287839</v>
      </c>
      <c r="BQ26" s="19">
        <f>BQ3/'2001-2015 PNAD avginctaxable1'!BS9</f>
        <v>1.0794632108439548</v>
      </c>
      <c r="BR26" s="19">
        <f>BR3/'2001-2015 PNAD avginctaxable1'!BT9</f>
        <v>1.0802352758266176</v>
      </c>
      <c r="BS26" s="19">
        <f>BS3/'2001-2015 PNAD avginctaxable1'!BU9</f>
        <v>1.0520810248707708</v>
      </c>
      <c r="BT26" s="19">
        <f>BT3/'2001-2015 PNAD avginctaxable1'!BV9</f>
        <v>1.0284821947778267</v>
      </c>
      <c r="BU26" s="19">
        <f>BU3/'2001-2015 PNAD avginctaxable1'!BW9</f>
        <v>1.0217355742521186</v>
      </c>
      <c r="BV26" s="19">
        <f>BV3/'2001-2015 PNAD avginctaxable1'!BX9</f>
        <v>1.0116594371251424</v>
      </c>
      <c r="BW26" s="19">
        <f>BW3/'2001-2015 PNAD avginctaxable1'!BY9</f>
        <v>0.98800678449687751</v>
      </c>
      <c r="BX26" s="19">
        <f>BX3/'2001-2015 PNAD avginctaxable1'!BZ9</f>
        <v>0.98190195398117908</v>
      </c>
      <c r="BY26" s="19">
        <f>BY3/'2001-2015 PNAD avginctaxable1'!CA9</f>
        <v>0.94989074468190138</v>
      </c>
      <c r="BZ26" s="19">
        <f>BZ3/'2001-2015 PNAD avginctaxable1'!CB9</f>
        <v>0.92429200064242678</v>
      </c>
      <c r="CA26" s="19">
        <f>CA3/'2001-2015 PNAD avginctaxable1'!CC9</f>
        <v>0.90249620947377918</v>
      </c>
      <c r="CB26" s="19">
        <f>CB3/'2001-2015 PNAD avginctaxable1'!CD9</f>
        <v>0.87828386006590964</v>
      </c>
      <c r="CC26" s="19">
        <f>CC3/'2001-2015 PNAD avginctaxable1'!CE9</f>
        <v>0.85150032845466617</v>
      </c>
      <c r="CD26" s="19">
        <f>CD3/'2001-2015 PNAD avginctaxable1'!CF9</f>
        <v>0.8291555075499738</v>
      </c>
      <c r="CE26" s="19">
        <f>CE3/'2001-2015 PNAD avginctaxable1'!CG9</f>
        <v>0.8157412759155287</v>
      </c>
      <c r="CF26" s="19">
        <f>CF3/'2001-2015 PNAD avginctaxable1'!CH9</f>
        <v>0.81941586611530071</v>
      </c>
      <c r="CG26" s="19">
        <f>CG3/'2001-2015 PNAD avginctaxable1'!CI9</f>
        <v>0.93142119814845847</v>
      </c>
      <c r="CH26" s="64">
        <f>CH3/'2001-2015 PNAD avginctaxable1'!CJ9</f>
        <v>1.0197774475834684</v>
      </c>
      <c r="CI26" s="19">
        <f>CI3/'2001-2015 PNAD avginctaxable1'!CK9</f>
        <v>1.0617757574106643</v>
      </c>
      <c r="CJ26" s="19">
        <f>CJ3/'2001-2015 PNAD avginctaxable1'!CL9</f>
        <v>1.07726638638032</v>
      </c>
      <c r="CK26" s="19">
        <f>CK3/'2001-2015 PNAD avginctaxable1'!CM9</f>
        <v>1.0676281420376852</v>
      </c>
      <c r="CL26" s="19">
        <f>CL3/'2001-2015 PNAD avginctaxable1'!CN9</f>
        <v>1.0480296834655773</v>
      </c>
      <c r="CM26" s="19">
        <f>CM3/'2001-2015 PNAD avginctaxable1'!CO9</f>
        <v>1.0469917423717898</v>
      </c>
      <c r="CN26" s="19">
        <f>CN3/'2001-2015 PNAD avginctaxable1'!CP9</f>
        <v>1.0727069917440402</v>
      </c>
      <c r="CO26" s="19">
        <f>CO3/'2001-2015 PNAD avginctaxable1'!CQ9</f>
        <v>1.0694705976369243</v>
      </c>
      <c r="CP26" s="19">
        <f>CP3/'2001-2015 PNAD avginctaxable1'!CR9</f>
        <v>1.0540863972057199</v>
      </c>
      <c r="CQ26" s="19">
        <f>CQ3/'2001-2015 PNAD avginctaxable1'!CS9</f>
        <v>1.0175073571748496</v>
      </c>
      <c r="CR26" s="19">
        <f>CR3/'2001-2015 PNAD avginctaxable1'!CT9</f>
        <v>1.0186482690442162</v>
      </c>
      <c r="CS26" s="19">
        <f>CS3/'2001-2015 PNAD avginctaxable1'!CU9</f>
        <v>1.0433507001944722</v>
      </c>
      <c r="CT26" s="19">
        <f>CT3/'2001-2015 PNAD avginctaxable1'!CV9</f>
        <v>1.0897809800053841</v>
      </c>
      <c r="CU26" s="19">
        <f>CU3/'2001-2015 PNAD avginctaxable1'!CW9</f>
        <v>1.1291494143185539</v>
      </c>
      <c r="CV26" s="19">
        <f>CV3/'2001-2015 PNAD avginctaxable1'!CX9</f>
        <v>1.1604215989394753</v>
      </c>
      <c r="CW26" s="19">
        <f>CW3/'2001-2015 PNAD avginctaxable1'!CY9</f>
        <v>1.2476155495534953</v>
      </c>
      <c r="CX26" s="19">
        <f>CX3/'2001-2015 PNAD avginctaxable1'!CZ9</f>
        <v>1.5446324889295393</v>
      </c>
    </row>
    <row r="27" spans="1:102" x14ac:dyDescent="0.2">
      <c r="A27" s="15">
        <v>2008</v>
      </c>
      <c r="C27" s="19" t="e">
        <f>C4/'2001-2015 PNAD avginctaxable1'!E10</f>
        <v>#DIV/0!</v>
      </c>
      <c r="D27" s="19" t="e">
        <f>D4/'2001-2015 PNAD avginctaxable1'!F10</f>
        <v>#DIV/0!</v>
      </c>
      <c r="E27" s="19" t="e">
        <f>E4/'2001-2015 PNAD avginctaxable1'!G10</f>
        <v>#DIV/0!</v>
      </c>
      <c r="F27" s="19" t="e">
        <f>F4/'2001-2015 PNAD avginctaxable1'!H10</f>
        <v>#DIV/0!</v>
      </c>
      <c r="G27" s="19" t="e">
        <f>G4/'2001-2015 PNAD avginctaxable1'!I10</f>
        <v>#DIV/0!</v>
      </c>
      <c r="H27" s="19" t="e">
        <f>H4/'2001-2015 PNAD avginctaxable1'!J10</f>
        <v>#DIV/0!</v>
      </c>
      <c r="I27" s="19" t="e">
        <f>I4/'2001-2015 PNAD avginctaxable1'!K10</f>
        <v>#DIV/0!</v>
      </c>
      <c r="J27" s="19" t="e">
        <f>J4/'2001-2015 PNAD avginctaxable1'!L10</f>
        <v>#DIV/0!</v>
      </c>
      <c r="K27" s="19">
        <f>K4/'2001-2015 PNAD avginctaxable1'!M10</f>
        <v>24.271689437377518</v>
      </c>
      <c r="L27" s="19">
        <f>L4/'2001-2015 PNAD avginctaxable1'!N10</f>
        <v>2.8510509572569251</v>
      </c>
      <c r="M27" s="19">
        <f>M4/'2001-2015 PNAD avginctaxable1'!O10</f>
        <v>1.9099313247198657</v>
      </c>
      <c r="N27" s="19">
        <f>N4/'2001-2015 PNAD avginctaxable1'!P10</f>
        <v>1.6005052511687294</v>
      </c>
      <c r="O27" s="19">
        <f>O4/'2001-2015 PNAD avginctaxable1'!Q10</f>
        <v>1.3871858945488091</v>
      </c>
      <c r="P27" s="19">
        <f>P4/'2001-2015 PNAD avginctaxable1'!R10</f>
        <v>1.3442408019651089</v>
      </c>
      <c r="Q27" s="19">
        <f>Q4/'2001-2015 PNAD avginctaxable1'!S10</f>
        <v>1.245556422040158</v>
      </c>
      <c r="R27" s="19">
        <f>R4/'2001-2015 PNAD avginctaxable1'!T10</f>
        <v>1.1601592819121804</v>
      </c>
      <c r="S27" s="19">
        <f>S4/'2001-2015 PNAD avginctaxable1'!U10</f>
        <v>1.1673261945138476</v>
      </c>
      <c r="T27" s="19">
        <f>T4/'2001-2015 PNAD avginctaxable1'!V10</f>
        <v>1.237270533820533</v>
      </c>
      <c r="U27" s="19">
        <f>U4/'2001-2015 PNAD avginctaxable1'!W10</f>
        <v>1.3079168131092556</v>
      </c>
      <c r="V27" s="19">
        <f>V4/'2001-2015 PNAD avginctaxable1'!X10</f>
        <v>1.3641009628689902</v>
      </c>
      <c r="W27" s="19">
        <f>W4/'2001-2015 PNAD avginctaxable1'!Y10</f>
        <v>1.3327594128295286</v>
      </c>
      <c r="X27" s="19">
        <f>X4/'2001-2015 PNAD avginctaxable1'!Z10</f>
        <v>1.2897732368420716</v>
      </c>
      <c r="Y27" s="19">
        <f>Y4/'2001-2015 PNAD avginctaxable1'!AA10</f>
        <v>1.2948180587899121</v>
      </c>
      <c r="Z27" s="19">
        <f>Z4/'2001-2015 PNAD avginctaxable1'!AB10</f>
        <v>1.2538518570772805</v>
      </c>
      <c r="AA27" s="19">
        <f>AA4/'2001-2015 PNAD avginctaxable1'!AC10</f>
        <v>1.2592782086896153</v>
      </c>
      <c r="AB27" s="19">
        <f>AB4/'2001-2015 PNAD avginctaxable1'!AD10</f>
        <v>1.2499972912272637</v>
      </c>
      <c r="AC27" s="19">
        <f>AC4/'2001-2015 PNAD avginctaxable1'!AE10</f>
        <v>1.2699879912312537</v>
      </c>
      <c r="AD27" s="19">
        <f>AD4/'2001-2015 PNAD avginctaxable1'!AF10</f>
        <v>1.248228561527686</v>
      </c>
      <c r="AE27" s="19">
        <f>AE4/'2001-2015 PNAD avginctaxable1'!AG10</f>
        <v>1.2109129885787333</v>
      </c>
      <c r="AF27" s="19">
        <f>AF4/'2001-2015 PNAD avginctaxable1'!AH10</f>
        <v>1.2315642775841642</v>
      </c>
      <c r="AG27" s="19">
        <f>AG4/'2001-2015 PNAD avginctaxable1'!AI10</f>
        <v>1.2154658302533843</v>
      </c>
      <c r="AH27" s="19">
        <f>AH4/'2001-2015 PNAD avginctaxable1'!AJ10</f>
        <v>1.180990786081674</v>
      </c>
      <c r="AI27" s="19">
        <f>AI4/'2001-2015 PNAD avginctaxable1'!AK10</f>
        <v>1.1853297621861163</v>
      </c>
      <c r="AJ27" s="19">
        <f>AJ4/'2001-2015 PNAD avginctaxable1'!AL10</f>
        <v>1.1845151401674114</v>
      </c>
      <c r="AK27" s="19">
        <f>AK4/'2001-2015 PNAD avginctaxable1'!AM10</f>
        <v>1.2185495373983295</v>
      </c>
      <c r="AL27" s="19">
        <f>AL4/'2001-2015 PNAD avginctaxable1'!AN10</f>
        <v>1.2538351665474141</v>
      </c>
      <c r="AM27" s="19">
        <f>AM4/'2001-2015 PNAD avginctaxable1'!AO10</f>
        <v>1.2891158723428089</v>
      </c>
      <c r="AN27" s="19">
        <f>AN4/'2001-2015 PNAD avginctaxable1'!AP10</f>
        <v>1.3191627037520364</v>
      </c>
      <c r="AO27" s="19">
        <f>AO4/'2001-2015 PNAD avginctaxable1'!AQ10</f>
        <v>1.3447324068158866</v>
      </c>
      <c r="AP27" s="19">
        <f>AP4/'2001-2015 PNAD avginctaxable1'!AR10</f>
        <v>1.3703014482896358</v>
      </c>
      <c r="AQ27" s="19">
        <f>AQ4/'2001-2015 PNAD avginctaxable1'!AS10</f>
        <v>1.3957775584898156</v>
      </c>
      <c r="AR27" s="19">
        <f>AR4/'2001-2015 PNAD avginctaxable1'!AT10</f>
        <v>1.4050589699759668</v>
      </c>
      <c r="AS27" s="19">
        <f>AS4/'2001-2015 PNAD avginctaxable1'!AU10</f>
        <v>1.3891696116695205</v>
      </c>
      <c r="AT27" s="19">
        <f>AT4/'2001-2015 PNAD avginctaxable1'!AV10</f>
        <v>1.3625857797748673</v>
      </c>
      <c r="AU27" s="19">
        <f>AU4/'2001-2015 PNAD avginctaxable1'!AW10</f>
        <v>1.36295379110806</v>
      </c>
      <c r="AV27" s="19">
        <f>AV4/'2001-2015 PNAD avginctaxable1'!AX10</f>
        <v>1.337014052202194</v>
      </c>
      <c r="AW27" s="19">
        <f>AW4/'2001-2015 PNAD avginctaxable1'!AY10</f>
        <v>1.3198655753096911</v>
      </c>
      <c r="AX27" s="19">
        <f>AX4/'2001-2015 PNAD avginctaxable1'!AZ10</f>
        <v>1.30783049830086</v>
      </c>
      <c r="AY27" s="19">
        <f>AY4/'2001-2015 PNAD avginctaxable1'!BA10</f>
        <v>1.3222652040643923</v>
      </c>
      <c r="AZ27" s="19">
        <f>AZ4/'2001-2015 PNAD avginctaxable1'!BB10</f>
        <v>1.3100217697545622</v>
      </c>
      <c r="BA27" s="19">
        <f>BA4/'2001-2015 PNAD avginctaxable1'!BC10</f>
        <v>1.2946295636232537</v>
      </c>
      <c r="BB27" s="19">
        <f>BB4/'2001-2015 PNAD avginctaxable1'!BD10</f>
        <v>1.2720467528064199</v>
      </c>
      <c r="BC27" s="19">
        <f>BC4/'2001-2015 PNAD avginctaxable1'!BE10</f>
        <v>1.2681439147895208</v>
      </c>
      <c r="BD27" s="19">
        <f>BD4/'2001-2015 PNAD avginctaxable1'!BF10</f>
        <v>1.2561904059162157</v>
      </c>
      <c r="BE27" s="19">
        <f>BE4/'2001-2015 PNAD avginctaxable1'!BG10</f>
        <v>1.230443113975739</v>
      </c>
      <c r="BF27" s="19">
        <f>BF4/'2001-2015 PNAD avginctaxable1'!BH10</f>
        <v>1.2303984788989426</v>
      </c>
      <c r="BG27" s="19">
        <f>BG4/'2001-2015 PNAD avginctaxable1'!BI10</f>
        <v>1.2438554058449505</v>
      </c>
      <c r="BH27" s="19">
        <f>BH4/'2001-2015 PNAD avginctaxable1'!BJ10</f>
        <v>1.229793543716478</v>
      </c>
      <c r="BI27" s="19">
        <f>BI4/'2001-2015 PNAD avginctaxable1'!BK10</f>
        <v>1.224328846018903</v>
      </c>
      <c r="BJ27" s="19">
        <f>BJ4/'2001-2015 PNAD avginctaxable1'!BL10</f>
        <v>1.203498731644802</v>
      </c>
      <c r="BK27" s="19">
        <f>BK4/'2001-2015 PNAD avginctaxable1'!BM10</f>
        <v>1.1901361618621031</v>
      </c>
      <c r="BL27" s="19">
        <f>BL4/'2001-2015 PNAD avginctaxable1'!BN10</f>
        <v>1.1616056494745453</v>
      </c>
      <c r="BM27" s="19">
        <f>BM4/'2001-2015 PNAD avginctaxable1'!BO10</f>
        <v>1.1572111244745777</v>
      </c>
      <c r="BN27" s="19">
        <f>BN4/'2001-2015 PNAD avginctaxable1'!BP10</f>
        <v>1.1574140654229776</v>
      </c>
      <c r="BO27" s="19">
        <f>BO4/'2001-2015 PNAD avginctaxable1'!BQ10</f>
        <v>1.1340595980979535</v>
      </c>
      <c r="BP27" s="19">
        <f>BP4/'2001-2015 PNAD avginctaxable1'!BR10</f>
        <v>1.118169431576407</v>
      </c>
      <c r="BQ27" s="19">
        <f>BQ4/'2001-2015 PNAD avginctaxable1'!BS10</f>
        <v>1.0970176021028979</v>
      </c>
      <c r="BR27" s="19">
        <f>BR4/'2001-2015 PNAD avginctaxable1'!BT10</f>
        <v>1.0766473906142728</v>
      </c>
      <c r="BS27" s="19">
        <f>BS4/'2001-2015 PNAD avginctaxable1'!BU10</f>
        <v>1.0790566111903985</v>
      </c>
      <c r="BT27" s="19">
        <f>BT4/'2001-2015 PNAD avginctaxable1'!BV10</f>
        <v>1.0638458310542096</v>
      </c>
      <c r="BU27" s="19">
        <f>BU4/'2001-2015 PNAD avginctaxable1'!BW10</f>
        <v>1.0663880648202273</v>
      </c>
      <c r="BV27" s="19">
        <f>BV4/'2001-2015 PNAD avginctaxable1'!BX10</f>
        <v>1.0531403530918393</v>
      </c>
      <c r="BW27" s="19">
        <f>BW4/'2001-2015 PNAD avginctaxable1'!BY10</f>
        <v>1.0260941666708088</v>
      </c>
      <c r="BX27" s="19">
        <f>BX4/'2001-2015 PNAD avginctaxable1'!BZ10</f>
        <v>1.0165565558451051</v>
      </c>
      <c r="BY27" s="19">
        <f>BY4/'2001-2015 PNAD avginctaxable1'!CA10</f>
        <v>0.99035160248213716</v>
      </c>
      <c r="BZ27" s="19">
        <f>BZ4/'2001-2015 PNAD avginctaxable1'!CB10</f>
        <v>0.9642811412436858</v>
      </c>
      <c r="CA27" s="19">
        <f>CA4/'2001-2015 PNAD avginctaxable1'!CC10</f>
        <v>0.95268709531167239</v>
      </c>
      <c r="CB27" s="19">
        <f>CB4/'2001-2015 PNAD avginctaxable1'!CD10</f>
        <v>0.94164177911975344</v>
      </c>
      <c r="CC27" s="19">
        <f>CC4/'2001-2015 PNAD avginctaxable1'!CE10</f>
        <v>0.91757964812721782</v>
      </c>
      <c r="CD27" s="19">
        <f>CD4/'2001-2015 PNAD avginctaxable1'!CF10</f>
        <v>0.89105092381826656</v>
      </c>
      <c r="CE27" s="19">
        <f>CE4/'2001-2015 PNAD avginctaxable1'!CG10</f>
        <v>0.86427884478510764</v>
      </c>
      <c r="CF27" s="19">
        <f>CF4/'2001-2015 PNAD avginctaxable1'!CH10</f>
        <v>0.86816300301713634</v>
      </c>
      <c r="CG27" s="19">
        <f>CG4/'2001-2015 PNAD avginctaxable1'!CI10</f>
        <v>0.97775770809145479</v>
      </c>
      <c r="CH27" s="64">
        <f>CH4/'2001-2015 PNAD avginctaxable1'!CJ10</f>
        <v>1.0482819991242109</v>
      </c>
      <c r="CI27" s="19">
        <f>CI4/'2001-2015 PNAD avginctaxable1'!CK10</f>
        <v>1.0849263247680305</v>
      </c>
      <c r="CJ27" s="19">
        <f>CJ4/'2001-2015 PNAD avginctaxable1'!CL10</f>
        <v>1.1004734515072867</v>
      </c>
      <c r="CK27" s="19">
        <f>CK4/'2001-2015 PNAD avginctaxable1'!CM10</f>
        <v>1.1100099724778356</v>
      </c>
      <c r="CL27" s="19">
        <f>CL4/'2001-2015 PNAD avginctaxable1'!CN10</f>
        <v>1.132890992244489</v>
      </c>
      <c r="CM27" s="19">
        <f>CM4/'2001-2015 PNAD avginctaxable1'!CO10</f>
        <v>1.1360831577153996</v>
      </c>
      <c r="CN27" s="19">
        <f>CN4/'2001-2015 PNAD avginctaxable1'!CP10</f>
        <v>1.1293474388367206</v>
      </c>
      <c r="CO27" s="19">
        <f>CO4/'2001-2015 PNAD avginctaxable1'!CQ10</f>
        <v>1.1171054619920666</v>
      </c>
      <c r="CP27" s="19">
        <f>CP4/'2001-2015 PNAD avginctaxable1'!CR10</f>
        <v>1.1023197934454714</v>
      </c>
      <c r="CQ27" s="19">
        <f>CQ4/'2001-2015 PNAD avginctaxable1'!CS10</f>
        <v>1.1166206708838673</v>
      </c>
      <c r="CR27" s="19">
        <f>CR4/'2001-2015 PNAD avginctaxable1'!CT10</f>
        <v>1.1216994277118106</v>
      </c>
      <c r="CS27" s="19">
        <f>CS4/'2001-2015 PNAD avginctaxable1'!CU10</f>
        <v>1.1498403060205165</v>
      </c>
      <c r="CT27" s="19">
        <f>CT4/'2001-2015 PNAD avginctaxable1'!CV10</f>
        <v>1.1606219005030438</v>
      </c>
      <c r="CU27" s="19">
        <f>CU4/'2001-2015 PNAD avginctaxable1'!CW10</f>
        <v>1.2097764372713011</v>
      </c>
      <c r="CV27" s="19">
        <f>CV4/'2001-2015 PNAD avginctaxable1'!CX10</f>
        <v>1.2953539340770872</v>
      </c>
      <c r="CW27" s="19">
        <f>CW4/'2001-2015 PNAD avginctaxable1'!CY10</f>
        <v>1.3660452191246533</v>
      </c>
      <c r="CX27" s="19">
        <f>CX4/'2001-2015 PNAD avginctaxable1'!CZ10</f>
        <v>1.6976856555303841</v>
      </c>
    </row>
    <row r="28" spans="1:102" x14ac:dyDescent="0.2">
      <c r="A28" s="15">
        <v>2009</v>
      </c>
      <c r="C28" s="19" t="e">
        <f>C5/'2001-2015 PNAD avginctaxable1'!E11</f>
        <v>#DIV/0!</v>
      </c>
      <c r="D28" s="19" t="e">
        <f>D5/'2001-2015 PNAD avginctaxable1'!F11</f>
        <v>#DIV/0!</v>
      </c>
      <c r="E28" s="19" t="e">
        <f>E5/'2001-2015 PNAD avginctaxable1'!G11</f>
        <v>#DIV/0!</v>
      </c>
      <c r="F28" s="19" t="e">
        <f>F5/'2001-2015 PNAD avginctaxable1'!H11</f>
        <v>#DIV/0!</v>
      </c>
      <c r="G28" s="19" t="e">
        <f>G5/'2001-2015 PNAD avginctaxable1'!I11</f>
        <v>#DIV/0!</v>
      </c>
      <c r="H28" s="19" t="e">
        <f>H5/'2001-2015 PNAD avginctaxable1'!J11</f>
        <v>#DIV/0!</v>
      </c>
      <c r="I28" s="19" t="e">
        <f>I5/'2001-2015 PNAD avginctaxable1'!K11</f>
        <v>#DIV/0!</v>
      </c>
      <c r="J28" s="19" t="e">
        <f>J5/'2001-2015 PNAD avginctaxable1'!L11</f>
        <v>#DIV/0!</v>
      </c>
      <c r="K28" s="19" t="e">
        <f>K5/'2001-2015 PNAD avginctaxable1'!M11</f>
        <v>#DIV/0!</v>
      </c>
      <c r="L28" s="19">
        <f>L5/'2001-2015 PNAD avginctaxable1'!N11</f>
        <v>4.3179773172326339</v>
      </c>
      <c r="M28" s="19">
        <f>M5/'2001-2015 PNAD avginctaxable1'!O11</f>
        <v>2.3128228938471489</v>
      </c>
      <c r="N28" s="19">
        <f>N5/'2001-2015 PNAD avginctaxable1'!P11</f>
        <v>1.8255928812836852</v>
      </c>
      <c r="O28" s="19">
        <f>O5/'2001-2015 PNAD avginctaxable1'!Q11</f>
        <v>1.5526188530780083</v>
      </c>
      <c r="P28" s="19">
        <f>P5/'2001-2015 PNAD avginctaxable1'!R11</f>
        <v>1.4349147193156839</v>
      </c>
      <c r="Q28" s="19">
        <f>Q5/'2001-2015 PNAD avginctaxable1'!S11</f>
        <v>1.361276587920754</v>
      </c>
      <c r="R28" s="19">
        <f>R5/'2001-2015 PNAD avginctaxable1'!T11</f>
        <v>1.2695622021615096</v>
      </c>
      <c r="S28" s="19">
        <f>S5/'2001-2015 PNAD avginctaxable1'!U11</f>
        <v>1.2353839880048891</v>
      </c>
      <c r="T28" s="19">
        <f>T5/'2001-2015 PNAD avginctaxable1'!V11</f>
        <v>1.2253800170358977</v>
      </c>
      <c r="U28" s="19">
        <f>U5/'2001-2015 PNAD avginctaxable1'!W11</f>
        <v>1.2953531750005043</v>
      </c>
      <c r="V28" s="19">
        <f>V5/'2001-2015 PNAD avginctaxable1'!X11</f>
        <v>1.3653177319899181</v>
      </c>
      <c r="W28" s="19">
        <f>W5/'2001-2015 PNAD avginctaxable1'!Y11</f>
        <v>1.3875648431057885</v>
      </c>
      <c r="X28" s="19">
        <f>X5/'2001-2015 PNAD avginctaxable1'!Z11</f>
        <v>1.3820746242673176</v>
      </c>
      <c r="Y28" s="19">
        <f>Y5/'2001-2015 PNAD avginctaxable1'!AA11</f>
        <v>1.3377257967320373</v>
      </c>
      <c r="Z28" s="19">
        <f>Z5/'2001-2015 PNAD avginctaxable1'!AB11</f>
        <v>1.3256107983309176</v>
      </c>
      <c r="AA28" s="19">
        <f>AA5/'2001-2015 PNAD avginctaxable1'!AC11</f>
        <v>1.3280773791499896</v>
      </c>
      <c r="AB28" s="19">
        <f>AB5/'2001-2015 PNAD avginctaxable1'!AD11</f>
        <v>1.3258832999523611</v>
      </c>
      <c r="AC28" s="19">
        <f>AC5/'2001-2015 PNAD avginctaxable1'!AE11</f>
        <v>1.3065138341983529</v>
      </c>
      <c r="AD28" s="19">
        <f>AD5/'2001-2015 PNAD avginctaxable1'!AF11</f>
        <v>1.2863305022120557</v>
      </c>
      <c r="AE28" s="19">
        <f>AE5/'2001-2015 PNAD avginctaxable1'!AG11</f>
        <v>1.3071566590185428</v>
      </c>
      <c r="AF28" s="19">
        <f>AF5/'2001-2015 PNAD avginctaxable1'!AH11</f>
        <v>1.2729573926082263</v>
      </c>
      <c r="AG28" s="19">
        <f>AG5/'2001-2015 PNAD avginctaxable1'!AI11</f>
        <v>1.2507877386054063</v>
      </c>
      <c r="AH28" s="19">
        <f>AH5/'2001-2015 PNAD avginctaxable1'!AJ11</f>
        <v>1.2649045105862156</v>
      </c>
      <c r="AI28" s="19">
        <f>AI5/'2001-2015 PNAD avginctaxable1'!AK11</f>
        <v>1.246344761566917</v>
      </c>
      <c r="AJ28" s="19">
        <f>AJ5/'2001-2015 PNAD avginctaxable1'!AL11</f>
        <v>1.2228491092792482</v>
      </c>
      <c r="AK28" s="19">
        <f>AK5/'2001-2015 PNAD avginctaxable1'!AM11</f>
        <v>1.2181479280396674</v>
      </c>
      <c r="AL28" s="19">
        <f>AL5/'2001-2015 PNAD avginctaxable1'!AN11</f>
        <v>1.2418241030260861</v>
      </c>
      <c r="AM28" s="19">
        <f>AM5/'2001-2015 PNAD avginctaxable1'!AO11</f>
        <v>1.2767656801387524</v>
      </c>
      <c r="AN28" s="19">
        <f>AN5/'2001-2015 PNAD avginctaxable1'!AP11</f>
        <v>1.3075765732921654</v>
      </c>
      <c r="AO28" s="19">
        <f>AO5/'2001-2015 PNAD avginctaxable1'!AQ11</f>
        <v>1.3326089494950804</v>
      </c>
      <c r="AP28" s="19">
        <f>AP5/'2001-2015 PNAD avginctaxable1'!AR11</f>
        <v>1.3576009838550684</v>
      </c>
      <c r="AQ28" s="19">
        <f>AQ5/'2001-2015 PNAD avginctaxable1'!AS11</f>
        <v>1.3825913401470213</v>
      </c>
      <c r="AR28" s="19">
        <f>AR5/'2001-2015 PNAD avginctaxable1'!AT11</f>
        <v>1.407579527197768</v>
      </c>
      <c r="AS28" s="19">
        <f>AS5/'2001-2015 PNAD avginctaxable1'!AU11</f>
        <v>1.4160632137886446</v>
      </c>
      <c r="AT28" s="19">
        <f>AT5/'2001-2015 PNAD avginctaxable1'!AV11</f>
        <v>1.4005644885246673</v>
      </c>
      <c r="AU28" s="19">
        <f>AU5/'2001-2015 PNAD avginctaxable1'!AW11</f>
        <v>1.3859729784640602</v>
      </c>
      <c r="AV28" s="19">
        <f>AV5/'2001-2015 PNAD avginctaxable1'!AX11</f>
        <v>1.4004663629622598</v>
      </c>
      <c r="AW28" s="19">
        <f>AW5/'2001-2015 PNAD avginctaxable1'!AY11</f>
        <v>1.3855827070910032</v>
      </c>
      <c r="AX28" s="19">
        <f>AX5/'2001-2015 PNAD avginctaxable1'!AZ11</f>
        <v>1.3687466996916329</v>
      </c>
      <c r="AY28" s="19">
        <f>AY5/'2001-2015 PNAD avginctaxable1'!BA11</f>
        <v>1.3503200131355066</v>
      </c>
      <c r="AZ28" s="19">
        <f>AZ5/'2001-2015 PNAD avginctaxable1'!BB11</f>
        <v>1.3420442038919471</v>
      </c>
      <c r="BA28" s="19">
        <f>BA5/'2001-2015 PNAD avginctaxable1'!BC11</f>
        <v>1.3213547491824107</v>
      </c>
      <c r="BB28" s="19">
        <f>BB5/'2001-2015 PNAD avginctaxable1'!BD11</f>
        <v>1.3037954472119084</v>
      </c>
      <c r="BC28" s="19">
        <f>BC5/'2001-2015 PNAD avginctaxable1'!BE11</f>
        <v>1.3036142213021373</v>
      </c>
      <c r="BD28" s="19">
        <f>BD5/'2001-2015 PNAD avginctaxable1'!BF11</f>
        <v>1.3183989969677954</v>
      </c>
      <c r="BE28" s="19">
        <f>BE5/'2001-2015 PNAD avginctaxable1'!BG11</f>
        <v>1.2963828891674836</v>
      </c>
      <c r="BF28" s="19">
        <f>BF5/'2001-2015 PNAD avginctaxable1'!BH11</f>
        <v>1.2807006333485345</v>
      </c>
      <c r="BG28" s="19">
        <f>BG5/'2001-2015 PNAD avginctaxable1'!BI11</f>
        <v>1.2715973962875815</v>
      </c>
      <c r="BH28" s="19">
        <f>BH5/'2001-2015 PNAD avginctaxable1'!BJ11</f>
        <v>1.2522675320235026</v>
      </c>
      <c r="BI28" s="19">
        <f>BI5/'2001-2015 PNAD avginctaxable1'!BK11</f>
        <v>1.2277745087221212</v>
      </c>
      <c r="BJ28" s="19">
        <f>BJ5/'2001-2015 PNAD avginctaxable1'!BL11</f>
        <v>1.2311569691903446</v>
      </c>
      <c r="BK28" s="19">
        <f>BK5/'2001-2015 PNAD avginctaxable1'!BM11</f>
        <v>1.2391140959406144</v>
      </c>
      <c r="BL28" s="19">
        <f>BL5/'2001-2015 PNAD avginctaxable1'!BN11</f>
        <v>1.2161028952597341</v>
      </c>
      <c r="BM28" s="19">
        <f>BM5/'2001-2015 PNAD avginctaxable1'!BO11</f>
        <v>1.1972116649569937</v>
      </c>
      <c r="BN28" s="19">
        <f>BN5/'2001-2015 PNAD avginctaxable1'!BP11</f>
        <v>1.1888770326093285</v>
      </c>
      <c r="BO28" s="19">
        <f>BO5/'2001-2015 PNAD avginctaxable1'!BQ11</f>
        <v>1.1621950000632271</v>
      </c>
      <c r="BP28" s="19">
        <f>BP5/'2001-2015 PNAD avginctaxable1'!BR11</f>
        <v>1.1601925807156221</v>
      </c>
      <c r="BQ28" s="19">
        <f>BQ5/'2001-2015 PNAD avginctaxable1'!BS11</f>
        <v>1.1476127944701995</v>
      </c>
      <c r="BR28" s="19">
        <f>BR5/'2001-2015 PNAD avginctaxable1'!BT11</f>
        <v>1.125450666586443</v>
      </c>
      <c r="BS28" s="19">
        <f>BS5/'2001-2015 PNAD avginctaxable1'!BU11</f>
        <v>1.1054023247769325</v>
      </c>
      <c r="BT28" s="19">
        <f>BT5/'2001-2015 PNAD avginctaxable1'!BV11</f>
        <v>1.0836919491101444</v>
      </c>
      <c r="BU28" s="19">
        <f>BU5/'2001-2015 PNAD avginctaxable1'!BW11</f>
        <v>1.0735987148938779</v>
      </c>
      <c r="BV28" s="19">
        <f>BV5/'2001-2015 PNAD avginctaxable1'!BX11</f>
        <v>1.0691150510657459</v>
      </c>
      <c r="BW28" s="19">
        <f>BW5/'2001-2015 PNAD avginctaxable1'!BY11</f>
        <v>1.0612870926419742</v>
      </c>
      <c r="BX28" s="19">
        <f>BX5/'2001-2015 PNAD avginctaxable1'!BZ11</f>
        <v>1.0381885965897504</v>
      </c>
      <c r="BY28" s="19">
        <f>BY5/'2001-2015 PNAD avginctaxable1'!CA11</f>
        <v>1.0276703437813064</v>
      </c>
      <c r="BZ28" s="19">
        <f>BZ5/'2001-2015 PNAD avginctaxable1'!CB11</f>
        <v>1.0169786173315465</v>
      </c>
      <c r="CA28" s="19">
        <f>CA5/'2001-2015 PNAD avginctaxable1'!CC11</f>
        <v>0.99231960817961229</v>
      </c>
      <c r="CB28" s="19">
        <f>CB5/'2001-2015 PNAD avginctaxable1'!CD11</f>
        <v>0.9667254087859003</v>
      </c>
      <c r="CC28" s="19">
        <f>CC5/'2001-2015 PNAD avginctaxable1'!CE11</f>
        <v>0.94057570103367683</v>
      </c>
      <c r="CD28" s="19">
        <f>CD5/'2001-2015 PNAD avginctaxable1'!CF11</f>
        <v>0.91354843958489473</v>
      </c>
      <c r="CE28" s="19">
        <f>CE5/'2001-2015 PNAD avginctaxable1'!CG11</f>
        <v>0.90385588875261025</v>
      </c>
      <c r="CF28" s="19">
        <f>CF5/'2001-2015 PNAD avginctaxable1'!CH11</f>
        <v>0.88012599673113534</v>
      </c>
      <c r="CG28" s="19">
        <f>CG5/'2001-2015 PNAD avginctaxable1'!CI11</f>
        <v>0.90850492680199824</v>
      </c>
      <c r="CH28" s="64">
        <f>CH5/'2001-2015 PNAD avginctaxable1'!CJ11</f>
        <v>1.0110296462735318</v>
      </c>
      <c r="CI28" s="19">
        <f>CI5/'2001-2015 PNAD avginctaxable1'!CK11</f>
        <v>1.1116103337714314</v>
      </c>
      <c r="CJ28" s="19">
        <f>CJ5/'2001-2015 PNAD avginctaxable1'!CL11</f>
        <v>1.1441737499245344</v>
      </c>
      <c r="CK28" s="19">
        <f>CK5/'2001-2015 PNAD avginctaxable1'!CM11</f>
        <v>1.166562535708221</v>
      </c>
      <c r="CL28" s="19">
        <f>CL5/'2001-2015 PNAD avginctaxable1'!CN11</f>
        <v>1.1396388941830269</v>
      </c>
      <c r="CM28" s="19">
        <f>CM5/'2001-2015 PNAD avginctaxable1'!CO11</f>
        <v>1.1172090841554159</v>
      </c>
      <c r="CN28" s="19">
        <f>CN5/'2001-2015 PNAD avginctaxable1'!CP11</f>
        <v>1.1187792688487754</v>
      </c>
      <c r="CO28" s="19">
        <f>CO5/'2001-2015 PNAD avginctaxable1'!CQ11</f>
        <v>1.1145800847584224</v>
      </c>
      <c r="CP28" s="19">
        <f>CP5/'2001-2015 PNAD avginctaxable1'!CR11</f>
        <v>1.1336259623027625</v>
      </c>
      <c r="CQ28" s="19">
        <f>CQ5/'2001-2015 PNAD avginctaxable1'!CS11</f>
        <v>1.1306112960195061</v>
      </c>
      <c r="CR28" s="19">
        <f>CR5/'2001-2015 PNAD avginctaxable1'!CT11</f>
        <v>1.1420852348675481</v>
      </c>
      <c r="CS28" s="19">
        <f>CS5/'2001-2015 PNAD avginctaxable1'!CU11</f>
        <v>1.1800211826551141</v>
      </c>
      <c r="CT28" s="19">
        <f>CT5/'2001-2015 PNAD avginctaxable1'!CV11</f>
        <v>1.2173842678923965</v>
      </c>
      <c r="CU28" s="19">
        <f>CU5/'2001-2015 PNAD avginctaxable1'!CW11</f>
        <v>1.2759756708085621</v>
      </c>
      <c r="CV28" s="19">
        <f>CV5/'2001-2015 PNAD avginctaxable1'!CX11</f>
        <v>1.3425820609713746</v>
      </c>
      <c r="CW28" s="19">
        <f>CW5/'2001-2015 PNAD avginctaxable1'!CY11</f>
        <v>1.4253033275944811</v>
      </c>
      <c r="CX28" s="19">
        <f>CX5/'2001-2015 PNAD avginctaxable1'!CZ11</f>
        <v>1.6441522021852506</v>
      </c>
    </row>
    <row r="29" spans="1:102" x14ac:dyDescent="0.2">
      <c r="A29" s="15">
        <v>2010</v>
      </c>
      <c r="C29" s="19" t="e">
        <f>C6/'2001-2015 PNAD avginctaxable1'!E12</f>
        <v>#DIV/0!</v>
      </c>
      <c r="D29" s="19" t="e">
        <f>D6/'2001-2015 PNAD avginctaxable1'!F12</f>
        <v>#DIV/0!</v>
      </c>
      <c r="E29" s="19" t="e">
        <f>E6/'2001-2015 PNAD avginctaxable1'!G12</f>
        <v>#DIV/0!</v>
      </c>
      <c r="F29" s="19" t="e">
        <f>F6/'2001-2015 PNAD avginctaxable1'!H12</f>
        <v>#DIV/0!</v>
      </c>
      <c r="G29" s="19" t="e">
        <f>G6/'2001-2015 PNAD avginctaxable1'!I12</f>
        <v>#DIV/0!</v>
      </c>
      <c r="H29" s="19" t="e">
        <f>H6/'2001-2015 PNAD avginctaxable1'!J12</f>
        <v>#DIV/0!</v>
      </c>
      <c r="I29" s="19" t="e">
        <f>I6/'2001-2015 PNAD avginctaxable1'!K12</f>
        <v>#DIV/0!</v>
      </c>
      <c r="J29" s="19" t="e">
        <f>J6/'2001-2015 PNAD avginctaxable1'!L12</f>
        <v>#DIV/0!</v>
      </c>
      <c r="K29" s="19" t="e">
        <f>K6/'2001-2015 PNAD avginctaxable1'!M12</f>
        <v>#DIV/0!</v>
      </c>
      <c r="L29" s="19">
        <f>L6/'2001-2015 PNAD avginctaxable1'!N12</f>
        <v>6.166436478535207</v>
      </c>
      <c r="M29" s="19">
        <f>M6/'2001-2015 PNAD avginctaxable1'!O12</f>
        <v>2.542720465860409</v>
      </c>
      <c r="N29" s="19">
        <f>N6/'2001-2015 PNAD avginctaxable1'!P12</f>
        <v>1.9364194372351136</v>
      </c>
      <c r="O29" s="19">
        <f>O6/'2001-2015 PNAD avginctaxable1'!Q12</f>
        <v>1.6346259846754836</v>
      </c>
      <c r="P29" s="19">
        <f>P6/'2001-2015 PNAD avginctaxable1'!R12</f>
        <v>1.4919975376385326</v>
      </c>
      <c r="Q29" s="19">
        <f>Q6/'2001-2015 PNAD avginctaxable1'!S12</f>
        <v>1.4274799365845392</v>
      </c>
      <c r="R29" s="19">
        <f>R6/'2001-2015 PNAD avginctaxable1'!T12</f>
        <v>1.3128577838151105</v>
      </c>
      <c r="S29" s="19">
        <f>S6/'2001-2015 PNAD avginctaxable1'!U12</f>
        <v>1.2847352528351188</v>
      </c>
      <c r="T29" s="19">
        <f>T6/'2001-2015 PNAD avginctaxable1'!V12</f>
        <v>1.3219119976490838</v>
      </c>
      <c r="U29" s="19">
        <f>U6/'2001-2015 PNAD avginctaxable1'!W12</f>
        <v>1.3972543943322091</v>
      </c>
      <c r="V29" s="19">
        <f>V6/'2001-2015 PNAD avginctaxable1'!X12</f>
        <v>1.4415573435064937</v>
      </c>
      <c r="W29" s="19">
        <f>W6/'2001-2015 PNAD avginctaxable1'!Y12</f>
        <v>1.4440220551681473</v>
      </c>
      <c r="X29" s="19">
        <f>X6/'2001-2015 PNAD avginctaxable1'!Z12</f>
        <v>1.4223137198331708</v>
      </c>
      <c r="Y29" s="19">
        <f>Y6/'2001-2015 PNAD avginctaxable1'!AA12</f>
        <v>1.3786310752986588</v>
      </c>
      <c r="Z29" s="19">
        <f>Z6/'2001-2015 PNAD avginctaxable1'!AB12</f>
        <v>1.3828663465263498</v>
      </c>
      <c r="AA29" s="19">
        <f>AA6/'2001-2015 PNAD avginctaxable1'!AC12</f>
        <v>1.3675902203458155</v>
      </c>
      <c r="AB29" s="19">
        <f>AB6/'2001-2015 PNAD avginctaxable1'!AD12</f>
        <v>1.3638289199303621</v>
      </c>
      <c r="AC29" s="19">
        <f>AC6/'2001-2015 PNAD avginctaxable1'!AE12</f>
        <v>1.359171153628614</v>
      </c>
      <c r="AD29" s="19">
        <f>AD6/'2001-2015 PNAD avginctaxable1'!AF12</f>
        <v>1.3379206872762628</v>
      </c>
      <c r="AE29" s="19">
        <f>AE6/'2001-2015 PNAD avginctaxable1'!AG12</f>
        <v>1.3382311468968469</v>
      </c>
      <c r="AF29" s="19">
        <f>AF6/'2001-2015 PNAD avginctaxable1'!AH12</f>
        <v>1.3071259635783314</v>
      </c>
      <c r="AG29" s="19">
        <f>AG6/'2001-2015 PNAD avginctaxable1'!AI12</f>
        <v>1.295598902858152</v>
      </c>
      <c r="AH29" s="19">
        <f>AH6/'2001-2015 PNAD avginctaxable1'!AJ12</f>
        <v>1.2937101619925659</v>
      </c>
      <c r="AI29" s="19">
        <f>AI6/'2001-2015 PNAD avginctaxable1'!AK12</f>
        <v>1.2790883338249959</v>
      </c>
      <c r="AJ29" s="19">
        <f>AJ6/'2001-2015 PNAD avginctaxable1'!AL12</f>
        <v>1.2885243600524152</v>
      </c>
      <c r="AK29" s="19">
        <f>AK6/'2001-2015 PNAD avginctaxable1'!AM12</f>
        <v>1.3070827629756643</v>
      </c>
      <c r="AL29" s="19">
        <f>AL6/'2001-2015 PNAD avginctaxable1'!AN12</f>
        <v>1.3392078729083474</v>
      </c>
      <c r="AM29" s="19">
        <f>AM6/'2001-2015 PNAD avginctaxable1'!AO12</f>
        <v>1.3698040177567437</v>
      </c>
      <c r="AN29" s="19">
        <f>AN6/'2001-2015 PNAD avginctaxable1'!AP12</f>
        <v>1.3936370873887951</v>
      </c>
      <c r="AO29" s="19">
        <f>AO6/'2001-2015 PNAD avginctaxable1'!AQ12</f>
        <v>1.4174691808420163</v>
      </c>
      <c r="AP29" s="19">
        <f>AP6/'2001-2015 PNAD avginctaxable1'!AR12</f>
        <v>1.4412998631736045</v>
      </c>
      <c r="AQ29" s="19">
        <f>AQ6/'2001-2015 PNAD avginctaxable1'!AS12</f>
        <v>1.4619012939792773</v>
      </c>
      <c r="AR29" s="19">
        <f>AR6/'2001-2015 PNAD avginctaxable1'!AT12</f>
        <v>1.4688959865415427</v>
      </c>
      <c r="AS29" s="19">
        <f>AS6/'2001-2015 PNAD avginctaxable1'!AU12</f>
        <v>1.4576756932734023</v>
      </c>
      <c r="AT29" s="19">
        <f>AT6/'2001-2015 PNAD avginctaxable1'!AV12</f>
        <v>1.4342466558477489</v>
      </c>
      <c r="AU29" s="19">
        <f>AU6/'2001-2015 PNAD avginctaxable1'!AW12</f>
        <v>1.4361465251572909</v>
      </c>
      <c r="AV29" s="19">
        <f>AV6/'2001-2015 PNAD avginctaxable1'!AX12</f>
        <v>1.4354484904231335</v>
      </c>
      <c r="AW29" s="19">
        <f>AW6/'2001-2015 PNAD avginctaxable1'!AY12</f>
        <v>1.4163111099756576</v>
      </c>
      <c r="AX29" s="19">
        <f>AX6/'2001-2015 PNAD avginctaxable1'!AZ12</f>
        <v>1.3982118375281387</v>
      </c>
      <c r="AY29" s="19">
        <f>AY6/'2001-2015 PNAD avginctaxable1'!BA12</f>
        <v>1.3778666236323713</v>
      </c>
      <c r="AZ29" s="19">
        <f>AZ6/'2001-2015 PNAD avginctaxable1'!BB12</f>
        <v>1.3588944212213185</v>
      </c>
      <c r="BA29" s="19">
        <f>BA6/'2001-2015 PNAD avginctaxable1'!BC12</f>
        <v>1.3497795437293498</v>
      </c>
      <c r="BB29" s="19">
        <f>BB6/'2001-2015 PNAD avginctaxable1'!BD12</f>
        <v>1.3466190391954067</v>
      </c>
      <c r="BC29" s="19">
        <f>BC6/'2001-2015 PNAD avginctaxable1'!BE12</f>
        <v>1.3315281569856541</v>
      </c>
      <c r="BD29" s="19">
        <f>BD6/'2001-2015 PNAD avginctaxable1'!BF12</f>
        <v>1.3264275439666171</v>
      </c>
      <c r="BE29" s="19">
        <f>BE6/'2001-2015 PNAD avginctaxable1'!BG12</f>
        <v>1.3156499516558793</v>
      </c>
      <c r="BF29" s="19">
        <f>BF6/'2001-2015 PNAD avginctaxable1'!BH12</f>
        <v>1.2947133502691281</v>
      </c>
      <c r="BG29" s="19">
        <f>BG6/'2001-2015 PNAD avginctaxable1'!BI12</f>
        <v>1.2837311508607598</v>
      </c>
      <c r="BH29" s="19">
        <f>BH6/'2001-2015 PNAD avginctaxable1'!BJ12</f>
        <v>1.2795384407483283</v>
      </c>
      <c r="BI29" s="19">
        <f>BI6/'2001-2015 PNAD avginctaxable1'!BK12</f>
        <v>1.261540296645101</v>
      </c>
      <c r="BJ29" s="19">
        <f>BJ6/'2001-2015 PNAD avginctaxable1'!BL12</f>
        <v>1.2521177185794643</v>
      </c>
      <c r="BK29" s="19">
        <f>BK6/'2001-2015 PNAD avginctaxable1'!BM12</f>
        <v>1.2490638689680913</v>
      </c>
      <c r="BL29" s="19">
        <f>BL6/'2001-2015 PNAD avginctaxable1'!BN12</f>
        <v>1.2263148226132516</v>
      </c>
      <c r="BM29" s="19">
        <f>BM6/'2001-2015 PNAD avginctaxable1'!BO12</f>
        <v>1.2163818438802563</v>
      </c>
      <c r="BN29" s="19">
        <f>BN6/'2001-2015 PNAD avginctaxable1'!BP12</f>
        <v>1.2017210711829658</v>
      </c>
      <c r="BO29" s="19">
        <f>BO6/'2001-2015 PNAD avginctaxable1'!BQ12</f>
        <v>1.1766295562273554</v>
      </c>
      <c r="BP29" s="19">
        <f>BP6/'2001-2015 PNAD avginctaxable1'!BR12</f>
        <v>1.161454467929024</v>
      </c>
      <c r="BQ29" s="19">
        <f>BQ6/'2001-2015 PNAD avginctaxable1'!BS12</f>
        <v>1.153807248151117</v>
      </c>
      <c r="BR29" s="19">
        <f>BR6/'2001-2015 PNAD avginctaxable1'!BT12</f>
        <v>1.1435133291963242</v>
      </c>
      <c r="BS29" s="19">
        <f>BS6/'2001-2015 PNAD avginctaxable1'!BU12</f>
        <v>1.120162312448711</v>
      </c>
      <c r="BT29" s="19">
        <f>BT6/'2001-2015 PNAD avginctaxable1'!BV12</f>
        <v>1.0979915482045259</v>
      </c>
      <c r="BU29" s="19">
        <f>BU6/'2001-2015 PNAD avginctaxable1'!BW12</f>
        <v>1.0913333975699855</v>
      </c>
      <c r="BV29" s="19">
        <f>BV6/'2001-2015 PNAD avginctaxable1'!BX12</f>
        <v>1.0884091417026629</v>
      </c>
      <c r="BW29" s="19">
        <f>BW6/'2001-2015 PNAD avginctaxable1'!BY12</f>
        <v>1.0711479535414474</v>
      </c>
      <c r="BX29" s="19">
        <f>BX6/'2001-2015 PNAD avginctaxable1'!BZ12</f>
        <v>1.044643374669078</v>
      </c>
      <c r="BY29" s="19">
        <f>BY6/'2001-2015 PNAD avginctaxable1'!CA12</f>
        <v>1.0350481510043157</v>
      </c>
      <c r="BZ29" s="19">
        <f>BZ6/'2001-2015 PNAD avginctaxable1'!CB12</f>
        <v>1.0185958195982552</v>
      </c>
      <c r="CA29" s="19">
        <f>CA6/'2001-2015 PNAD avginctaxable1'!CC12</f>
        <v>0.9965241197410678</v>
      </c>
      <c r="CB29" s="19">
        <f>CB6/'2001-2015 PNAD avginctaxable1'!CD12</f>
        <v>0.97277068413160339</v>
      </c>
      <c r="CC29" s="19">
        <f>CC6/'2001-2015 PNAD avginctaxable1'!CE12</f>
        <v>0.94458064740233816</v>
      </c>
      <c r="CD29" s="19">
        <f>CD6/'2001-2015 PNAD avginctaxable1'!CF12</f>
        <v>0.92135111751244314</v>
      </c>
      <c r="CE29" s="19">
        <f>CE6/'2001-2015 PNAD avginctaxable1'!CG12</f>
        <v>0.89996854690264383</v>
      </c>
      <c r="CF29" s="19">
        <f>CF6/'2001-2015 PNAD avginctaxable1'!CH12</f>
        <v>0.88320135569532732</v>
      </c>
      <c r="CG29" s="19">
        <f>CG6/'2001-2015 PNAD avginctaxable1'!CI12</f>
        <v>0.87457373240797098</v>
      </c>
      <c r="CH29" s="19">
        <f>CH6/'2001-2015 PNAD avginctaxable1'!CJ12</f>
        <v>0.97590145797215011</v>
      </c>
      <c r="CI29" s="64">
        <f>CI6/'2001-2015 PNAD avginctaxable1'!CK12</f>
        <v>1.0811976156985772</v>
      </c>
      <c r="CJ29" s="19">
        <f>CJ6/'2001-2015 PNAD avginctaxable1'!CL12</f>
        <v>1.1158019551558813</v>
      </c>
      <c r="CK29" s="19">
        <f>CK6/'2001-2015 PNAD avginctaxable1'!CM12</f>
        <v>1.1228147150476377</v>
      </c>
      <c r="CL29" s="19">
        <f>CL6/'2001-2015 PNAD avginctaxable1'!CN12</f>
        <v>1.1072676230168574</v>
      </c>
      <c r="CM29" s="19">
        <f>CM6/'2001-2015 PNAD avginctaxable1'!CO12</f>
        <v>1.1140757139034665</v>
      </c>
      <c r="CN29" s="19">
        <f>CN6/'2001-2015 PNAD avginctaxable1'!CP12</f>
        <v>1.1266241054357353</v>
      </c>
      <c r="CO29" s="19">
        <f>CO6/'2001-2015 PNAD avginctaxable1'!CQ12</f>
        <v>1.1437877608361839</v>
      </c>
      <c r="CP29" s="19">
        <f>CP6/'2001-2015 PNAD avginctaxable1'!CR12</f>
        <v>1.1689906764434153</v>
      </c>
      <c r="CQ29" s="19">
        <f>CQ6/'2001-2015 PNAD avginctaxable1'!CS12</f>
        <v>1.1801077213856883</v>
      </c>
      <c r="CR29" s="19">
        <f>CR6/'2001-2015 PNAD avginctaxable1'!CT12</f>
        <v>1.1798783728759428</v>
      </c>
      <c r="CS29" s="19">
        <f>CS6/'2001-2015 PNAD avginctaxable1'!CU12</f>
        <v>1.2113044784352129</v>
      </c>
      <c r="CT29" s="19">
        <f>CT6/'2001-2015 PNAD avginctaxable1'!CV12</f>
        <v>1.2397458029452573</v>
      </c>
      <c r="CU29" s="19">
        <f>CU6/'2001-2015 PNAD avginctaxable1'!CW12</f>
        <v>1.2941667981191698</v>
      </c>
      <c r="CV29" s="19">
        <f>CV6/'2001-2015 PNAD avginctaxable1'!CX12</f>
        <v>1.3583696993182865</v>
      </c>
      <c r="CW29" s="19">
        <f>CW6/'2001-2015 PNAD avginctaxable1'!CY12</f>
        <v>1.4214933472038882</v>
      </c>
      <c r="CX29" s="19">
        <f>CX6/'2001-2015 PNAD avginctaxable1'!CZ12</f>
        <v>1.6762374425976132</v>
      </c>
    </row>
    <row r="30" spans="1:102" x14ac:dyDescent="0.2">
      <c r="A30" s="15">
        <v>2011</v>
      </c>
      <c r="C30" s="19" t="e">
        <f>C7/'2001-2015 PNAD avginctaxable1'!E13</f>
        <v>#DIV/0!</v>
      </c>
      <c r="D30" s="19" t="e">
        <f>D7/'2001-2015 PNAD avginctaxable1'!F13</f>
        <v>#DIV/0!</v>
      </c>
      <c r="E30" s="19" t="e">
        <f>E7/'2001-2015 PNAD avginctaxable1'!G13</f>
        <v>#DIV/0!</v>
      </c>
      <c r="F30" s="19" t="e">
        <f>F7/'2001-2015 PNAD avginctaxable1'!H13</f>
        <v>#DIV/0!</v>
      </c>
      <c r="G30" s="19" t="e">
        <f>G7/'2001-2015 PNAD avginctaxable1'!I13</f>
        <v>#DIV/0!</v>
      </c>
      <c r="H30" s="19" t="e">
        <f>H7/'2001-2015 PNAD avginctaxable1'!J13</f>
        <v>#DIV/0!</v>
      </c>
      <c r="I30" s="19" t="e">
        <f>I7/'2001-2015 PNAD avginctaxable1'!K13</f>
        <v>#DIV/0!</v>
      </c>
      <c r="J30" s="19" t="e">
        <f>J7/'2001-2015 PNAD avginctaxable1'!L13</f>
        <v>#DIV/0!</v>
      </c>
      <c r="K30" s="19" t="e">
        <f>K7/'2001-2015 PNAD avginctaxable1'!M13</f>
        <v>#DIV/0!</v>
      </c>
      <c r="L30" s="19">
        <f>L7/'2001-2015 PNAD avginctaxable1'!N13</f>
        <v>9.4984341086643465</v>
      </c>
      <c r="M30" s="19">
        <f>M7/'2001-2015 PNAD avginctaxable1'!O13</f>
        <v>2.8817915724478707</v>
      </c>
      <c r="N30" s="19">
        <f>N7/'2001-2015 PNAD avginctaxable1'!P13</f>
        <v>2.1284227961238358</v>
      </c>
      <c r="O30" s="19">
        <f>O7/'2001-2015 PNAD avginctaxable1'!Q13</f>
        <v>1.7857110319074887</v>
      </c>
      <c r="P30" s="19">
        <f>P7/'2001-2015 PNAD avginctaxable1'!R13</f>
        <v>1.6135853723072062</v>
      </c>
      <c r="Q30" s="19">
        <f>Q7/'2001-2015 PNAD avginctaxable1'!S13</f>
        <v>1.5543506918631607</v>
      </c>
      <c r="R30" s="19">
        <f>R7/'2001-2015 PNAD avginctaxable1'!T13</f>
        <v>1.4136578159748807</v>
      </c>
      <c r="S30" s="19">
        <f>S7/'2001-2015 PNAD avginctaxable1'!U13</f>
        <v>1.3895609173703125</v>
      </c>
      <c r="T30" s="19">
        <f>T7/'2001-2015 PNAD avginctaxable1'!V13</f>
        <v>1.4736540168779044</v>
      </c>
      <c r="U30" s="19">
        <f>U7/'2001-2015 PNAD avginctaxable1'!W13</f>
        <v>1.5574777665713144</v>
      </c>
      <c r="V30" s="19">
        <f>V7/'2001-2015 PNAD avginctaxable1'!X13</f>
        <v>1.5783273723473721</v>
      </c>
      <c r="W30" s="19">
        <f>W7/'2001-2015 PNAD avginctaxable1'!Y13</f>
        <v>1.5625829824520574</v>
      </c>
      <c r="X30" s="19">
        <f>X7/'2001-2015 PNAD avginctaxable1'!Z13</f>
        <v>1.5254776231800968</v>
      </c>
      <c r="Y30" s="19">
        <f>Y7/'2001-2015 PNAD avginctaxable1'!AA13</f>
        <v>1.4802084585808133</v>
      </c>
      <c r="Z30" s="19">
        <f>Z7/'2001-2015 PNAD avginctaxable1'!AB13</f>
        <v>1.4990884436713858</v>
      </c>
      <c r="AA30" s="19">
        <f>AA7/'2001-2015 PNAD avginctaxable1'!AC13</f>
        <v>1.4672702608011012</v>
      </c>
      <c r="AB30" s="19">
        <f>AB7/'2001-2015 PNAD avginctaxable1'!AD13</f>
        <v>1.4618894503100277</v>
      </c>
      <c r="AC30" s="19">
        <f>AC7/'2001-2015 PNAD avginctaxable1'!AE13</f>
        <v>1.4698942980862368</v>
      </c>
      <c r="AD30" s="19">
        <f>AD7/'2001-2015 PNAD avginctaxable1'!AF13</f>
        <v>1.4466431859724567</v>
      </c>
      <c r="AE30" s="19">
        <f>AE7/'2001-2015 PNAD avginctaxable1'!AG13</f>
        <v>1.4290362492739292</v>
      </c>
      <c r="AF30" s="19">
        <f>AF7/'2001-2015 PNAD avginctaxable1'!AH13</f>
        <v>1.399086467977237</v>
      </c>
      <c r="AG30" s="19">
        <f>AG7/'2001-2015 PNAD avginctaxable1'!AI13</f>
        <v>1.396306461079881</v>
      </c>
      <c r="AH30" s="19">
        <f>AH7/'2001-2015 PNAD avginctaxable1'!AJ13</f>
        <v>1.3804945815407157</v>
      </c>
      <c r="AI30" s="19">
        <f>AI7/'2001-2015 PNAD avginctaxable1'!AK13</f>
        <v>1.3685197713607899</v>
      </c>
      <c r="AJ30" s="19">
        <f>AJ7/'2001-2015 PNAD avginctaxable1'!AL13</f>
        <v>1.4060462263630651</v>
      </c>
      <c r="AK30" s="19">
        <f>AK7/'2001-2015 PNAD avginctaxable1'!AM13</f>
        <v>1.4307905995874315</v>
      </c>
      <c r="AL30" s="19">
        <f>AL7/'2001-2015 PNAD avginctaxable1'!AN13</f>
        <v>1.4521924202408021</v>
      </c>
      <c r="AM30" s="19">
        <f>AM7/'2001-2015 PNAD avginctaxable1'!AO13</f>
        <v>1.47359270687346</v>
      </c>
      <c r="AN30" s="19">
        <f>AN7/'2001-2015 PNAD avginctaxable1'!AP13</f>
        <v>1.4949910711413004</v>
      </c>
      <c r="AO30" s="19">
        <f>AO7/'2001-2015 PNAD avginctaxable1'!AQ13</f>
        <v>1.5163870835065862</v>
      </c>
      <c r="AP30" s="19">
        <f>AP7/'2001-2015 PNAD avginctaxable1'!AR13</f>
        <v>1.5377802577567854</v>
      </c>
      <c r="AQ30" s="19">
        <f>AQ7/'2001-2015 PNAD avginctaxable1'!AS13</f>
        <v>1.5528170540556119</v>
      </c>
      <c r="AR30" s="19">
        <f>AR7/'2001-2015 PNAD avginctaxable1'!AT13</f>
        <v>1.5415434315433159</v>
      </c>
      <c r="AS30" s="19">
        <f>AS7/'2001-2015 PNAD avginctaxable1'!AU13</f>
        <v>1.5111009746859865</v>
      </c>
      <c r="AT30" s="19">
        <f>AT7/'2001-2015 PNAD avginctaxable1'!AV13</f>
        <v>1.4790494866672805</v>
      </c>
      <c r="AU30" s="19">
        <f>AU7/'2001-2015 PNAD avginctaxable1'!AW13</f>
        <v>1.4939171581362547</v>
      </c>
      <c r="AV30" s="19">
        <f>AV7/'2001-2015 PNAD avginctaxable1'!AX13</f>
        <v>1.478469944697498</v>
      </c>
      <c r="AW30" s="19">
        <f>AW7/'2001-2015 PNAD avginctaxable1'!AY13</f>
        <v>1.4541305034172332</v>
      </c>
      <c r="AX30" s="19">
        <f>AX7/'2001-2015 PNAD avginctaxable1'!AZ13</f>
        <v>1.4334690974209825</v>
      </c>
      <c r="AY30" s="19">
        <f>AY7/'2001-2015 PNAD avginctaxable1'!BA13</f>
        <v>1.4100532965844033</v>
      </c>
      <c r="AZ30" s="19">
        <f>AZ7/'2001-2015 PNAD avginctaxable1'!BB13</f>
        <v>1.3807218180596821</v>
      </c>
      <c r="BA30" s="19">
        <f>BA7/'2001-2015 PNAD avginctaxable1'!BC13</f>
        <v>1.3800942697871392</v>
      </c>
      <c r="BB30" s="19">
        <f>BB7/'2001-2015 PNAD avginctaxable1'!BD13</f>
        <v>1.38835271978346</v>
      </c>
      <c r="BC30" s="19">
        <f>BC7/'2001-2015 PNAD avginctaxable1'!BE13</f>
        <v>1.3590288819441227</v>
      </c>
      <c r="BD30" s="19">
        <f>BD7/'2001-2015 PNAD avginctaxable1'!BF13</f>
        <v>1.3362021061642213</v>
      </c>
      <c r="BE30" s="19">
        <f>BE7/'2001-2015 PNAD avginctaxable1'!BG13</f>
        <v>1.333733113252753</v>
      </c>
      <c r="BF30" s="19">
        <f>BF7/'2001-2015 PNAD avginctaxable1'!BH13</f>
        <v>1.3075267977949783</v>
      </c>
      <c r="BG30" s="19">
        <f>BG7/'2001-2015 PNAD avginctaxable1'!BI13</f>
        <v>1.2942026499379025</v>
      </c>
      <c r="BH30" s="19">
        <f>BH7/'2001-2015 PNAD avginctaxable1'!BJ13</f>
        <v>1.3018380819768853</v>
      </c>
      <c r="BI30" s="19">
        <f>BI7/'2001-2015 PNAD avginctaxable1'!BK13</f>
        <v>1.2882903846920939</v>
      </c>
      <c r="BJ30" s="19">
        <f>BJ7/'2001-2015 PNAD avginctaxable1'!BL13</f>
        <v>1.266563187935311</v>
      </c>
      <c r="BK30" s="19">
        <f>BK7/'2001-2015 PNAD avginctaxable1'!BM13</f>
        <v>1.2531311653200305</v>
      </c>
      <c r="BL30" s="19">
        <f>BL7/'2001-2015 PNAD avginctaxable1'!BN13</f>
        <v>1.2295983314221808</v>
      </c>
      <c r="BM30" s="19">
        <f>BM7/'2001-2015 PNAD avginctaxable1'!BO13</f>
        <v>1.2262073481971272</v>
      </c>
      <c r="BN30" s="19">
        <f>BN7/'2001-2015 PNAD avginctaxable1'!BP13</f>
        <v>1.2053504616131538</v>
      </c>
      <c r="BO30" s="19">
        <f>BO7/'2001-2015 PNAD avginctaxable1'!BQ13</f>
        <v>1.1808746139316149</v>
      </c>
      <c r="BP30" s="19">
        <f>BP7/'2001-2015 PNAD avginctaxable1'!BR13</f>
        <v>1.154160616881414</v>
      </c>
      <c r="BQ30" s="19">
        <f>BQ7/'2001-2015 PNAD avginctaxable1'!BS13</f>
        <v>1.1498590381838005</v>
      </c>
      <c r="BR30" s="19">
        <f>BR7/'2001-2015 PNAD avginctaxable1'!BT13</f>
        <v>1.1489388489394505</v>
      </c>
      <c r="BS30" s="19">
        <f>BS7/'2001-2015 PNAD avginctaxable1'!BU13</f>
        <v>1.1224541602832563</v>
      </c>
      <c r="BT30" s="19">
        <f>BT7/'2001-2015 PNAD avginctaxable1'!BV13</f>
        <v>1.0996636825981991</v>
      </c>
      <c r="BU30" s="19">
        <f>BU7/'2001-2015 PNAD avginctaxable1'!BW13</f>
        <v>1.0956441143677744</v>
      </c>
      <c r="BV30" s="19">
        <f>BV7/'2001-2015 PNAD avginctaxable1'!BX13</f>
        <v>1.0936933603011258</v>
      </c>
      <c r="BW30" s="19">
        <f>BW7/'2001-2015 PNAD avginctaxable1'!BY13</f>
        <v>1.0670381435839091</v>
      </c>
      <c r="BX30" s="19">
        <f>BX7/'2001-2015 PNAD avginctaxable1'!BZ13</f>
        <v>1.0363729916385875</v>
      </c>
      <c r="BY30" s="19">
        <f>BY7/'2001-2015 PNAD avginctaxable1'!CA13</f>
        <v>1.0275680434573473</v>
      </c>
      <c r="BZ30" s="19">
        <f>BZ7/'2001-2015 PNAD avginctaxable1'!CB13</f>
        <v>1.0066070332578259</v>
      </c>
      <c r="CA30" s="19">
        <f>CA7/'2001-2015 PNAD avginctaxable1'!CC13</f>
        <v>0.98688892441788079</v>
      </c>
      <c r="CB30" s="19">
        <f>CB7/'2001-2015 PNAD avginctaxable1'!CD13</f>
        <v>0.96480841569548437</v>
      </c>
      <c r="CC30" s="19">
        <f>CC7/'2001-2015 PNAD avginctaxable1'!CE13</f>
        <v>0.93506508739075755</v>
      </c>
      <c r="CD30" s="19">
        <f>CD7/'2001-2015 PNAD avginctaxable1'!CF13</f>
        <v>0.91517720852079665</v>
      </c>
      <c r="CE30" s="19">
        <f>CE7/'2001-2015 PNAD avginctaxable1'!CG13</f>
        <v>0.884274551921854</v>
      </c>
      <c r="CF30" s="19">
        <f>CF7/'2001-2015 PNAD avginctaxable1'!CH13</f>
        <v>0.87332872364841463</v>
      </c>
      <c r="CG30" s="19">
        <f>CG7/'2001-2015 PNAD avginctaxable1'!CI13</f>
        <v>0.93472562713477725</v>
      </c>
      <c r="CH30" s="64">
        <f>CH7/'2001-2015 PNAD avginctaxable1'!CJ13</f>
        <v>1.0651772296295583</v>
      </c>
      <c r="CI30" s="19">
        <f>CI7/'2001-2015 PNAD avginctaxable1'!CK13</f>
        <v>1.1314374430749192</v>
      </c>
      <c r="CJ30" s="19">
        <f>CJ7/'2001-2015 PNAD avginctaxable1'!CL13</f>
        <v>1.1445435606935581</v>
      </c>
      <c r="CK30" s="19">
        <f>CK7/'2001-2015 PNAD avginctaxable1'!CM13</f>
        <v>1.1434290797312168</v>
      </c>
      <c r="CL30" s="19">
        <f>CL7/'2001-2015 PNAD avginctaxable1'!CN13</f>
        <v>1.1219490821482403</v>
      </c>
      <c r="CM30" s="19">
        <f>CM7/'2001-2015 PNAD avginctaxable1'!CO13</f>
        <v>1.1477224686203356</v>
      </c>
      <c r="CN30" s="19">
        <f>CN7/'2001-2015 PNAD avginctaxable1'!CP13</f>
        <v>1.1602704570114175</v>
      </c>
      <c r="CO30" s="19">
        <f>CO7/'2001-2015 PNAD avginctaxable1'!CQ13</f>
        <v>1.175129998513518</v>
      </c>
      <c r="CP30" s="19">
        <f>CP7/'2001-2015 PNAD avginctaxable1'!CR13</f>
        <v>1.1871986828807271</v>
      </c>
      <c r="CQ30" s="19">
        <f>CQ7/'2001-2015 PNAD avginctaxable1'!CS13</f>
        <v>1.2146642811040715</v>
      </c>
      <c r="CR30" s="19">
        <f>CR7/'2001-2015 PNAD avginctaxable1'!CT13</f>
        <v>1.2251969109878635</v>
      </c>
      <c r="CS30" s="19">
        <f>CS7/'2001-2015 PNAD avginctaxable1'!CU13</f>
        <v>1.2617739179321328</v>
      </c>
      <c r="CT30" s="19">
        <f>CT7/'2001-2015 PNAD avginctaxable1'!CV13</f>
        <v>1.2868703425393786</v>
      </c>
      <c r="CU30" s="19">
        <f>CU7/'2001-2015 PNAD avginctaxable1'!CW13</f>
        <v>1.3344069774131593</v>
      </c>
      <c r="CV30" s="19">
        <f>CV7/'2001-2015 PNAD avginctaxable1'!CX13</f>
        <v>1.3884082016761286</v>
      </c>
      <c r="CW30" s="19">
        <f>CW7/'2001-2015 PNAD avginctaxable1'!CY13</f>
        <v>1.4542519137273833</v>
      </c>
      <c r="CX30" s="19">
        <f>CX7/'2001-2015 PNAD avginctaxable1'!CZ13</f>
        <v>1.7550067059411836</v>
      </c>
    </row>
    <row r="31" spans="1:102" x14ac:dyDescent="0.2">
      <c r="A31" s="15">
        <v>2012</v>
      </c>
      <c r="C31" s="19" t="e">
        <f>C8/'2001-2015 PNAD avginctaxable1'!E14</f>
        <v>#DIV/0!</v>
      </c>
      <c r="D31" s="19" t="e">
        <f>D8/'2001-2015 PNAD avginctaxable1'!F14</f>
        <v>#DIV/0!</v>
      </c>
      <c r="E31" s="19" t="e">
        <f>E8/'2001-2015 PNAD avginctaxable1'!G14</f>
        <v>#DIV/0!</v>
      </c>
      <c r="F31" s="19" t="e">
        <f>F8/'2001-2015 PNAD avginctaxable1'!H14</f>
        <v>#DIV/0!</v>
      </c>
      <c r="G31" s="19" t="e">
        <f>G8/'2001-2015 PNAD avginctaxable1'!I14</f>
        <v>#DIV/0!</v>
      </c>
      <c r="H31" s="19" t="e">
        <f>H8/'2001-2015 PNAD avginctaxable1'!J14</f>
        <v>#DIV/0!</v>
      </c>
      <c r="I31" s="19" t="e">
        <f>I8/'2001-2015 PNAD avginctaxable1'!K14</f>
        <v>#DIV/0!</v>
      </c>
      <c r="J31" s="19" t="e">
        <f>J8/'2001-2015 PNAD avginctaxable1'!L14</f>
        <v>#DIV/0!</v>
      </c>
      <c r="K31" s="19" t="e">
        <f>K8/'2001-2015 PNAD avginctaxable1'!M14</f>
        <v>#DIV/0!</v>
      </c>
      <c r="L31" s="19">
        <f>L8/'2001-2015 PNAD avginctaxable1'!N14</f>
        <v>11.753841175075381</v>
      </c>
      <c r="M31" s="19">
        <f>M8/'2001-2015 PNAD avginctaxable1'!O14</f>
        <v>3.5994323310431633</v>
      </c>
      <c r="N31" s="19">
        <f>N8/'2001-2015 PNAD avginctaxable1'!P14</f>
        <v>2.6317386668384892</v>
      </c>
      <c r="O31" s="19">
        <f>O8/'2001-2015 PNAD avginctaxable1'!Q14</f>
        <v>2.1520420486741068</v>
      </c>
      <c r="P31" s="19">
        <f>P8/'2001-2015 PNAD avginctaxable1'!R14</f>
        <v>2.0029162059142722</v>
      </c>
      <c r="Q31" s="19">
        <f>Q8/'2001-2015 PNAD avginctaxable1'!S14</f>
        <v>1.839025466020815</v>
      </c>
      <c r="R31" s="19">
        <f>R8/'2001-2015 PNAD avginctaxable1'!T14</f>
        <v>1.7047416336702175</v>
      </c>
      <c r="S31" s="19">
        <f>S8/'2001-2015 PNAD avginctaxable1'!U14</f>
        <v>1.6949621287267138</v>
      </c>
      <c r="T31" s="19">
        <f>T8/'2001-2015 PNAD avginctaxable1'!V14</f>
        <v>1.785895419580932</v>
      </c>
      <c r="U31" s="19">
        <f>U8/'2001-2015 PNAD avginctaxable1'!W14</f>
        <v>1.8874806037793506</v>
      </c>
      <c r="V31" s="19">
        <f>V8/'2001-2015 PNAD avginctaxable1'!X14</f>
        <v>1.9526497696925547</v>
      </c>
      <c r="W31" s="19">
        <f>W8/'2001-2015 PNAD avginctaxable1'!Y14</f>
        <v>1.8705034624809076</v>
      </c>
      <c r="X31" s="19">
        <f>X8/'2001-2015 PNAD avginctaxable1'!Z14</f>
        <v>1.8717222464088037</v>
      </c>
      <c r="Y31" s="19">
        <f>Y8/'2001-2015 PNAD avginctaxable1'!AA14</f>
        <v>1.7982745208078388</v>
      </c>
      <c r="Z31" s="19">
        <f>Z8/'2001-2015 PNAD avginctaxable1'!AB14</f>
        <v>1.8227424193705686</v>
      </c>
      <c r="AA31" s="19">
        <f>AA8/'2001-2015 PNAD avginctaxable1'!AC14</f>
        <v>1.8137655516958477</v>
      </c>
      <c r="AB31" s="19">
        <f>AB8/'2001-2015 PNAD avginctaxable1'!AD14</f>
        <v>1.7932949174188051</v>
      </c>
      <c r="AC31" s="19">
        <f>AC8/'2001-2015 PNAD avginctaxable1'!AE14</f>
        <v>1.7596627488774639</v>
      </c>
      <c r="AD31" s="19">
        <f>AD8/'2001-2015 PNAD avginctaxable1'!AF14</f>
        <v>1.7432246456959994</v>
      </c>
      <c r="AE31" s="19">
        <f>AE8/'2001-2015 PNAD avginctaxable1'!AG14</f>
        <v>1.7397968208615036</v>
      </c>
      <c r="AF31" s="19">
        <f>AF8/'2001-2015 PNAD avginctaxable1'!AH14</f>
        <v>1.7033206828734104</v>
      </c>
      <c r="AG31" s="19">
        <f>AG8/'2001-2015 PNAD avginctaxable1'!AI14</f>
        <v>1.6427608470556818</v>
      </c>
      <c r="AH31" s="19">
        <f>AH8/'2001-2015 PNAD avginctaxable1'!AJ14</f>
        <v>1.5973148186568005</v>
      </c>
      <c r="AI31" s="19">
        <f>AI8/'2001-2015 PNAD avginctaxable1'!AK14</f>
        <v>1.5704218286158151</v>
      </c>
      <c r="AJ31" s="19">
        <f>AJ8/'2001-2015 PNAD avginctaxable1'!AL14</f>
        <v>1.5774784423122032</v>
      </c>
      <c r="AK31" s="19">
        <f>AK8/'2001-2015 PNAD avginctaxable1'!AM14</f>
        <v>1.595803064059752</v>
      </c>
      <c r="AL31" s="19">
        <f>AL8/'2001-2015 PNAD avginctaxable1'!AN14</f>
        <v>1.6141231096203421</v>
      </c>
      <c r="AM31" s="19">
        <f>AM8/'2001-2015 PNAD avginctaxable1'!AO14</f>
        <v>1.6324377344523247</v>
      </c>
      <c r="AN31" s="19">
        <f>AN8/'2001-2015 PNAD avginctaxable1'!AP14</f>
        <v>1.6507458996614224</v>
      </c>
      <c r="AO31" s="19">
        <f>AO8/'2001-2015 PNAD avginctaxable1'!AQ14</f>
        <v>1.6690463053091193</v>
      </c>
      <c r="AP31" s="19">
        <f>AP8/'2001-2015 PNAD avginctaxable1'!AR14</f>
        <v>1.6873372979846486</v>
      </c>
      <c r="AQ31" s="19">
        <f>AQ8/'2001-2015 PNAD avginctaxable1'!AS14</f>
        <v>1.7056167451551512</v>
      </c>
      <c r="AR31" s="19">
        <f>AR8/'2001-2015 PNAD avginctaxable1'!AT14</f>
        <v>1.7022884981394391</v>
      </c>
      <c r="AS31" s="19">
        <f>AS8/'2001-2015 PNAD avginctaxable1'!AU14</f>
        <v>1.6642452312409473</v>
      </c>
      <c r="AT31" s="19">
        <f>AT8/'2001-2015 PNAD avginctaxable1'!AV14</f>
        <v>1.6352188401347145</v>
      </c>
      <c r="AU31" s="19">
        <f>AU8/'2001-2015 PNAD avginctaxable1'!AW14</f>
        <v>1.5899641044180335</v>
      </c>
      <c r="AV31" s="19">
        <f>AV8/'2001-2015 PNAD avginctaxable1'!AX14</f>
        <v>1.5965176218981441</v>
      </c>
      <c r="AW31" s="19">
        <f>AW8/'2001-2015 PNAD avginctaxable1'!AY14</f>
        <v>1.5855725516461525</v>
      </c>
      <c r="AX31" s="19">
        <f>AX8/'2001-2015 PNAD avginctaxable1'!AZ14</f>
        <v>1.5486221753583442</v>
      </c>
      <c r="AY31" s="19">
        <f>AY8/'2001-2015 PNAD avginctaxable1'!BA14</f>
        <v>1.5318491372472027</v>
      </c>
      <c r="AZ31" s="19">
        <f>AZ8/'2001-2015 PNAD avginctaxable1'!BB14</f>
        <v>1.5080821215952389</v>
      </c>
      <c r="BA31" s="19">
        <f>BA8/'2001-2015 PNAD avginctaxable1'!BC14</f>
        <v>1.4698130294372382</v>
      </c>
      <c r="BB31" s="19">
        <f>BB8/'2001-2015 PNAD avginctaxable1'!BD14</f>
        <v>1.4779253841267481</v>
      </c>
      <c r="BC31" s="19">
        <f>BC8/'2001-2015 PNAD avginctaxable1'!BE14</f>
        <v>1.4608776391732279</v>
      </c>
      <c r="BD31" s="19">
        <f>BD8/'2001-2015 PNAD avginctaxable1'!BF14</f>
        <v>1.4308019425956877</v>
      </c>
      <c r="BE31" s="19">
        <f>BE8/'2001-2015 PNAD avginctaxable1'!BG14</f>
        <v>1.4152481545152118</v>
      </c>
      <c r="BF31" s="19">
        <f>BF8/'2001-2015 PNAD avginctaxable1'!BH14</f>
        <v>1.381089763089882</v>
      </c>
      <c r="BG31" s="19">
        <f>BG8/'2001-2015 PNAD avginctaxable1'!BI14</f>
        <v>1.3730866157958852</v>
      </c>
      <c r="BH31" s="19">
        <f>BH8/'2001-2015 PNAD avginctaxable1'!BJ14</f>
        <v>1.3581262246227805</v>
      </c>
      <c r="BI31" s="19">
        <f>BI8/'2001-2015 PNAD avginctaxable1'!BK14</f>
        <v>1.3411147304471616</v>
      </c>
      <c r="BJ31" s="19">
        <f>BJ8/'2001-2015 PNAD avginctaxable1'!BL14</f>
        <v>1.3228713445245119</v>
      </c>
      <c r="BK31" s="19">
        <f>BK8/'2001-2015 PNAD avginctaxable1'!BM14</f>
        <v>1.2919714225722534</v>
      </c>
      <c r="BL31" s="19">
        <f>BL8/'2001-2015 PNAD avginctaxable1'!BN14</f>
        <v>1.2905843485026858</v>
      </c>
      <c r="BM31" s="19">
        <f>BM8/'2001-2015 PNAD avginctaxable1'!BO14</f>
        <v>1.2863079183946187</v>
      </c>
      <c r="BN31" s="19">
        <f>BN8/'2001-2015 PNAD avginctaxable1'!BP14</f>
        <v>1.2561706168629172</v>
      </c>
      <c r="BO31" s="19">
        <f>BO8/'2001-2015 PNAD avginctaxable1'!BQ14</f>
        <v>1.2395205121865347</v>
      </c>
      <c r="BP31" s="19">
        <f>BP8/'2001-2015 PNAD avginctaxable1'!BR14</f>
        <v>1.2126967654116634</v>
      </c>
      <c r="BQ31" s="19">
        <f>BQ8/'2001-2015 PNAD avginctaxable1'!BS14</f>
        <v>1.1905243962471148</v>
      </c>
      <c r="BR31" s="19">
        <f>BR8/'2001-2015 PNAD avginctaxable1'!BT14</f>
        <v>1.1587560785321649</v>
      </c>
      <c r="BS31" s="19">
        <f>BS8/'2001-2015 PNAD avginctaxable1'!BU14</f>
        <v>1.1384668244469858</v>
      </c>
      <c r="BT31" s="19">
        <f>BT8/'2001-2015 PNAD avginctaxable1'!BV14</f>
        <v>1.1350290925488546</v>
      </c>
      <c r="BU31" s="19">
        <f>BU8/'2001-2015 PNAD avginctaxable1'!BW14</f>
        <v>1.1160320074965384</v>
      </c>
      <c r="BV31" s="19">
        <f>BV8/'2001-2015 PNAD avginctaxable1'!BX14</f>
        <v>1.1212490207632597</v>
      </c>
      <c r="BW31" s="19">
        <f>BW8/'2001-2015 PNAD avginctaxable1'!BY14</f>
        <v>1.1025156785786074</v>
      </c>
      <c r="BX31" s="19">
        <f>BX8/'2001-2015 PNAD avginctaxable1'!BZ14</f>
        <v>1.0851473906471063</v>
      </c>
      <c r="BY31" s="19">
        <f>BY8/'2001-2015 PNAD avginctaxable1'!CA14</f>
        <v>1.058739228301107</v>
      </c>
      <c r="BZ31" s="19">
        <f>BZ8/'2001-2015 PNAD avginctaxable1'!CB14</f>
        <v>1.0332858619411056</v>
      </c>
      <c r="CA31" s="19">
        <f>CA8/'2001-2015 PNAD avginctaxable1'!CC14</f>
        <v>1.0146059188436116</v>
      </c>
      <c r="CB31" s="19">
        <f>CB8/'2001-2015 PNAD avginctaxable1'!CD14</f>
        <v>0.98304072279896526</v>
      </c>
      <c r="CC31" s="19">
        <f>CC8/'2001-2015 PNAD avginctaxable1'!CE14</f>
        <v>0.98094813146269622</v>
      </c>
      <c r="CD31" s="19">
        <f>CD8/'2001-2015 PNAD avginctaxable1'!CF14</f>
        <v>0.95391435230125399</v>
      </c>
      <c r="CE31" s="19">
        <f>CE8/'2001-2015 PNAD avginctaxable1'!CG14</f>
        <v>0.94464623475554665</v>
      </c>
      <c r="CF31" s="64">
        <f>CF8/'2001-2015 PNAD avginctaxable1'!CH14</f>
        <v>1.0197149401133607</v>
      </c>
      <c r="CG31" s="19">
        <f>CG8/'2001-2015 PNAD avginctaxable1'!CI14</f>
        <v>1.1061333843277847</v>
      </c>
      <c r="CH31" s="19">
        <f>CH8/'2001-2015 PNAD avginctaxable1'!CJ14</f>
        <v>1.1776965077695782</v>
      </c>
      <c r="CI31" s="19">
        <f>CI8/'2001-2015 PNAD avginctaxable1'!CK14</f>
        <v>1.1991001409438651</v>
      </c>
      <c r="CJ31" s="19">
        <f>CJ8/'2001-2015 PNAD avginctaxable1'!CL14</f>
        <v>1.1913807499385187</v>
      </c>
      <c r="CK31" s="19">
        <f>CK8/'2001-2015 PNAD avginctaxable1'!CM14</f>
        <v>1.2052457032888779</v>
      </c>
      <c r="CL31" s="19">
        <f>CL8/'2001-2015 PNAD avginctaxable1'!CN14</f>
        <v>1.1913773604909785</v>
      </c>
      <c r="CM31" s="19">
        <f>CM8/'2001-2015 PNAD avginctaxable1'!CO14</f>
        <v>1.1847863679847717</v>
      </c>
      <c r="CN31" s="19">
        <f>CN8/'2001-2015 PNAD avginctaxable1'!CP14</f>
        <v>1.1804384792872948</v>
      </c>
      <c r="CO31" s="19">
        <f>CO8/'2001-2015 PNAD avginctaxable1'!CQ14</f>
        <v>1.2111313880898456</v>
      </c>
      <c r="CP31" s="19">
        <f>CP8/'2001-2015 PNAD avginctaxable1'!CR14</f>
        <v>1.2281586824274986</v>
      </c>
      <c r="CQ31" s="19">
        <f>CQ8/'2001-2015 PNAD avginctaxable1'!CS14</f>
        <v>1.2545197592941526</v>
      </c>
      <c r="CR31" s="19">
        <f>CR8/'2001-2015 PNAD avginctaxable1'!CT14</f>
        <v>1.3033022066733408</v>
      </c>
      <c r="CS31" s="19">
        <f>CS8/'2001-2015 PNAD avginctaxable1'!CU14</f>
        <v>1.3157201173379414</v>
      </c>
      <c r="CT31" s="19">
        <f>CT8/'2001-2015 PNAD avginctaxable1'!CV14</f>
        <v>1.3363782717457817</v>
      </c>
      <c r="CU31" s="19">
        <f>CU8/'2001-2015 PNAD avginctaxable1'!CW14</f>
        <v>1.3740160617246964</v>
      </c>
      <c r="CV31" s="19">
        <f>CV8/'2001-2015 PNAD avginctaxable1'!CX14</f>
        <v>1.4348359473123404</v>
      </c>
      <c r="CW31" s="19">
        <f>CW8/'2001-2015 PNAD avginctaxable1'!CY14</f>
        <v>1.5010177918922825</v>
      </c>
      <c r="CX31" s="19">
        <f>CX8/'2001-2015 PNAD avginctaxable1'!CZ14</f>
        <v>1.7697728266194763</v>
      </c>
    </row>
    <row r="32" spans="1:102" x14ac:dyDescent="0.2">
      <c r="A32" s="15">
        <v>2013</v>
      </c>
      <c r="C32" s="19" t="e">
        <f>C9/'2001-2015 PNAD avginctaxable1'!E15</f>
        <v>#DIV/0!</v>
      </c>
      <c r="D32" s="19" t="e">
        <f>D9/'2001-2015 PNAD avginctaxable1'!F15</f>
        <v>#DIV/0!</v>
      </c>
      <c r="E32" s="19" t="e">
        <f>E9/'2001-2015 PNAD avginctaxable1'!G15</f>
        <v>#DIV/0!</v>
      </c>
      <c r="F32" s="19" t="e">
        <f>F9/'2001-2015 PNAD avginctaxable1'!H15</f>
        <v>#DIV/0!</v>
      </c>
      <c r="G32" s="19" t="e">
        <f>G9/'2001-2015 PNAD avginctaxable1'!I15</f>
        <v>#DIV/0!</v>
      </c>
      <c r="H32" s="19" t="e">
        <f>H9/'2001-2015 PNAD avginctaxable1'!J15</f>
        <v>#DIV/0!</v>
      </c>
      <c r="I32" s="19" t="e">
        <f>I9/'2001-2015 PNAD avginctaxable1'!K15</f>
        <v>#DIV/0!</v>
      </c>
      <c r="J32" s="19" t="e">
        <f>J9/'2001-2015 PNAD avginctaxable1'!L15</f>
        <v>#DIV/0!</v>
      </c>
      <c r="K32" s="19" t="e">
        <f>K9/'2001-2015 PNAD avginctaxable1'!M15</f>
        <v>#DIV/0!</v>
      </c>
      <c r="L32" s="19">
        <f>L9/'2001-2015 PNAD avginctaxable1'!N15</f>
        <v>38.591425415335806</v>
      </c>
      <c r="M32" s="19">
        <f>M9/'2001-2015 PNAD avginctaxable1'!O15</f>
        <v>4.0916881896484147</v>
      </c>
      <c r="N32" s="19">
        <f>N9/'2001-2015 PNAD avginctaxable1'!P15</f>
        <v>2.6545461978856428</v>
      </c>
      <c r="O32" s="19">
        <f>O9/'2001-2015 PNAD avginctaxable1'!Q15</f>
        <v>2.0585503187508092</v>
      </c>
      <c r="P32" s="19">
        <f>P9/'2001-2015 PNAD avginctaxable1'!R15</f>
        <v>1.8161752213749414</v>
      </c>
      <c r="Q32" s="19">
        <f>Q9/'2001-2015 PNAD avginctaxable1'!S15</f>
        <v>1.6688087139848717</v>
      </c>
      <c r="R32" s="19">
        <f>R9/'2001-2015 PNAD avginctaxable1'!T15</f>
        <v>1.5356007471430337</v>
      </c>
      <c r="S32" s="19">
        <f>S9/'2001-2015 PNAD avginctaxable1'!U15</f>
        <v>1.4673664147453802</v>
      </c>
      <c r="T32" s="19">
        <f>T9/'2001-2015 PNAD avginctaxable1'!V15</f>
        <v>1.5550528972578757</v>
      </c>
      <c r="U32" s="19">
        <f>U9/'2001-2015 PNAD avginctaxable1'!W15</f>
        <v>1.6437367668159117</v>
      </c>
      <c r="V32" s="19">
        <f>V9/'2001-2015 PNAD avginctaxable1'!X15</f>
        <v>1.6872508819511645</v>
      </c>
      <c r="W32" s="19">
        <f>W9/'2001-2015 PNAD avginctaxable1'!Y15</f>
        <v>1.6648885177662724</v>
      </c>
      <c r="X32" s="19">
        <f>X9/'2001-2015 PNAD avginctaxable1'!Z15</f>
        <v>1.6189217372916691</v>
      </c>
      <c r="Y32" s="19">
        <f>Y9/'2001-2015 PNAD avginctaxable1'!AA15</f>
        <v>1.6115315117330147</v>
      </c>
      <c r="Z32" s="19">
        <f>Z9/'2001-2015 PNAD avginctaxable1'!AB15</f>
        <v>1.5789600480265105</v>
      </c>
      <c r="AA32" s="19">
        <f>AA9/'2001-2015 PNAD avginctaxable1'!AC15</f>
        <v>1.5609876126382489</v>
      </c>
      <c r="AB32" s="19">
        <f>AB9/'2001-2015 PNAD avginctaxable1'!AD15</f>
        <v>1.5459393297282504</v>
      </c>
      <c r="AC32" s="19">
        <f>AC9/'2001-2015 PNAD avginctaxable1'!AE15</f>
        <v>1.5559028158687485</v>
      </c>
      <c r="AD32" s="19">
        <f>AD9/'2001-2015 PNAD avginctaxable1'!AF15</f>
        <v>1.5210593503711389</v>
      </c>
      <c r="AE32" s="19">
        <f>AE9/'2001-2015 PNAD avginctaxable1'!AG15</f>
        <v>1.4902018030878661</v>
      </c>
      <c r="AF32" s="19">
        <f>AF9/'2001-2015 PNAD avginctaxable1'!AH15</f>
        <v>1.4784757504367121</v>
      </c>
      <c r="AG32" s="19">
        <f>AG9/'2001-2015 PNAD avginctaxable1'!AI15</f>
        <v>1.4749181224731234</v>
      </c>
      <c r="AH32" s="19">
        <f>AH9/'2001-2015 PNAD avginctaxable1'!AJ15</f>
        <v>1.4460844831619832</v>
      </c>
      <c r="AI32" s="19">
        <f>AI9/'2001-2015 PNAD avginctaxable1'!AK15</f>
        <v>1.4396761747348816</v>
      </c>
      <c r="AJ32" s="19">
        <f>AJ9/'2001-2015 PNAD avginctaxable1'!AL15</f>
        <v>1.4655519667512649</v>
      </c>
      <c r="AK32" s="19">
        <f>AK9/'2001-2015 PNAD avginctaxable1'!AM15</f>
        <v>1.4865027733634273</v>
      </c>
      <c r="AL32" s="19">
        <f>AL9/'2001-2015 PNAD avginctaxable1'!AN15</f>
        <v>1.5074510493597606</v>
      </c>
      <c r="AM32" s="19">
        <f>AM9/'2001-2015 PNAD avginctaxable1'!AO15</f>
        <v>1.5283962817483643</v>
      </c>
      <c r="AN32" s="19">
        <f>AN9/'2001-2015 PNAD avginctaxable1'!AP15</f>
        <v>1.5493378836698311</v>
      </c>
      <c r="AO32" s="19">
        <f>AO9/'2001-2015 PNAD avginctaxable1'!AQ15</f>
        <v>1.5702751696995032</v>
      </c>
      <c r="AP32" s="19">
        <f>AP9/'2001-2015 PNAD avginctaxable1'!AR15</f>
        <v>1.5912073222716401</v>
      </c>
      <c r="AQ32" s="19">
        <f>AQ9/'2001-2015 PNAD avginctaxable1'!AS15</f>
        <v>1.6035195359540904</v>
      </c>
      <c r="AR32" s="19">
        <f>AR9/'2001-2015 PNAD avginctaxable1'!AT15</f>
        <v>1.5860372161199969</v>
      </c>
      <c r="AS32" s="19">
        <f>AS9/'2001-2015 PNAD avginctaxable1'!AU15</f>
        <v>1.5976886060724733</v>
      </c>
      <c r="AT32" s="19">
        <f>AT9/'2001-2015 PNAD avginctaxable1'!AV15</f>
        <v>1.5604180657400417</v>
      </c>
      <c r="AU32" s="19">
        <f>AU9/'2001-2015 PNAD avginctaxable1'!AW15</f>
        <v>1.5360504967495381</v>
      </c>
      <c r="AV32" s="19">
        <f>AV9/'2001-2015 PNAD avginctaxable1'!AX15</f>
        <v>1.5230788868077931</v>
      </c>
      <c r="AW32" s="19">
        <f>AW9/'2001-2015 PNAD avginctaxable1'!AY15</f>
        <v>1.4870553124814008</v>
      </c>
      <c r="AX32" s="19">
        <f>AX9/'2001-2015 PNAD avginctaxable1'!AZ15</f>
        <v>1.4901265717700043</v>
      </c>
      <c r="AY32" s="19">
        <f>AY9/'2001-2015 PNAD avginctaxable1'!BA15</f>
        <v>1.4785901349183175</v>
      </c>
      <c r="AZ32" s="19">
        <f>AZ9/'2001-2015 PNAD avginctaxable1'!BB15</f>
        <v>1.4484311008018116</v>
      </c>
      <c r="BA32" s="19">
        <f>BA9/'2001-2015 PNAD avginctaxable1'!BC15</f>
        <v>1.4402002731285017</v>
      </c>
      <c r="BB32" s="19">
        <f>BB9/'2001-2015 PNAD avginctaxable1'!BD15</f>
        <v>1.4100647271335143</v>
      </c>
      <c r="BC32" s="19">
        <f>BC9/'2001-2015 PNAD avginctaxable1'!BE15</f>
        <v>1.4017303851666403</v>
      </c>
      <c r="BD32" s="19">
        <f>BD9/'2001-2015 PNAD avginctaxable1'!BF15</f>
        <v>1.3930542509986468</v>
      </c>
      <c r="BE32" s="19">
        <f>BE9/'2001-2015 PNAD avginctaxable1'!BG15</f>
        <v>1.3644262916022691</v>
      </c>
      <c r="BF32" s="19">
        <f>BF9/'2001-2015 PNAD avginctaxable1'!BH15</f>
        <v>1.3373216165904207</v>
      </c>
      <c r="BG32" s="19">
        <f>BG9/'2001-2015 PNAD avginctaxable1'!BI15</f>
        <v>1.3174491886751973</v>
      </c>
      <c r="BH32" s="19">
        <f>BH9/'2001-2015 PNAD avginctaxable1'!BJ15</f>
        <v>1.3296709238906363</v>
      </c>
      <c r="BI32" s="19">
        <f>BI9/'2001-2015 PNAD avginctaxable1'!BK15</f>
        <v>1.3256763178236814</v>
      </c>
      <c r="BJ32" s="19">
        <f>BJ9/'2001-2015 PNAD avginctaxable1'!BL15</f>
        <v>1.3066714940577793</v>
      </c>
      <c r="BK32" s="19">
        <f>BK9/'2001-2015 PNAD avginctaxable1'!BM15</f>
        <v>1.2934614777486699</v>
      </c>
      <c r="BL32" s="19">
        <f>BL9/'2001-2015 PNAD avginctaxable1'!BN15</f>
        <v>1.2647470528258253</v>
      </c>
      <c r="BM32" s="19">
        <f>BM9/'2001-2015 PNAD avginctaxable1'!BO15</f>
        <v>1.2572464972642921</v>
      </c>
      <c r="BN32" s="19">
        <f>BN9/'2001-2015 PNAD avginctaxable1'!BP15</f>
        <v>1.2254067958436843</v>
      </c>
      <c r="BO32" s="19">
        <f>BO9/'2001-2015 PNAD avginctaxable1'!BQ15</f>
        <v>1.1951373539441172</v>
      </c>
      <c r="BP32" s="19">
        <f>BP9/'2001-2015 PNAD avginctaxable1'!BR15</f>
        <v>1.1969006484009372</v>
      </c>
      <c r="BQ32" s="19">
        <f>BQ9/'2001-2015 PNAD avginctaxable1'!BS15</f>
        <v>1.1834627579956232</v>
      </c>
      <c r="BR32" s="19">
        <f>BR9/'2001-2015 PNAD avginctaxable1'!BT15</f>
        <v>1.1631348964660768</v>
      </c>
      <c r="BS32" s="19">
        <f>BS9/'2001-2015 PNAD avginctaxable1'!BU15</f>
        <v>1.1390650887274747</v>
      </c>
      <c r="BT32" s="19">
        <f>BT9/'2001-2015 PNAD avginctaxable1'!BV15</f>
        <v>1.1209544523485517</v>
      </c>
      <c r="BU32" s="19">
        <f>BU9/'2001-2015 PNAD avginctaxable1'!BW15</f>
        <v>1.1089226748852623</v>
      </c>
      <c r="BV32" s="19">
        <f>BV9/'2001-2015 PNAD avginctaxable1'!BX15</f>
        <v>1.1107831382849578</v>
      </c>
      <c r="BW32" s="19">
        <f>BW9/'2001-2015 PNAD avginctaxable1'!BY15</f>
        <v>1.0935005776207869</v>
      </c>
      <c r="BX32" s="19">
        <f>BX9/'2001-2015 PNAD avginctaxable1'!BZ15</f>
        <v>1.0786540106816875</v>
      </c>
      <c r="BY32" s="19">
        <f>BY9/'2001-2015 PNAD avginctaxable1'!CA15</f>
        <v>1.0471284433847592</v>
      </c>
      <c r="BZ32" s="19">
        <f>BZ9/'2001-2015 PNAD avginctaxable1'!CB15</f>
        <v>1.0459584255373855</v>
      </c>
      <c r="CA32" s="19">
        <f>CA9/'2001-2015 PNAD avginctaxable1'!CC15</f>
        <v>1.0229354003704567</v>
      </c>
      <c r="CB32" s="19">
        <f>CB9/'2001-2015 PNAD avginctaxable1'!CD15</f>
        <v>0.99690244487779811</v>
      </c>
      <c r="CC32" s="19">
        <f>CC9/'2001-2015 PNAD avginctaxable1'!CE15</f>
        <v>0.9696408328103665</v>
      </c>
      <c r="CD32" s="19">
        <f>CD9/'2001-2015 PNAD avginctaxable1'!CF15</f>
        <v>0.94428211801804918</v>
      </c>
      <c r="CE32" s="19">
        <f>CE9/'2001-2015 PNAD avginctaxable1'!CG15</f>
        <v>0.9231195657790886</v>
      </c>
      <c r="CF32" s="19">
        <f>CF9/'2001-2015 PNAD avginctaxable1'!CH15</f>
        <v>0.89992623389174176</v>
      </c>
      <c r="CG32" s="19">
        <f>CG9/'2001-2015 PNAD avginctaxable1'!CI15</f>
        <v>0.93085762020516583</v>
      </c>
      <c r="CH32" s="64">
        <f>CH9/'2001-2015 PNAD avginctaxable1'!CJ15</f>
        <v>1.0185753622605602</v>
      </c>
      <c r="CI32" s="19">
        <f>CI9/'2001-2015 PNAD avginctaxable1'!CK15</f>
        <v>1.1155259862738014</v>
      </c>
      <c r="CJ32" s="19">
        <f>CJ9/'2001-2015 PNAD avginctaxable1'!CL15</f>
        <v>1.1459904449160185</v>
      </c>
      <c r="CK32" s="19">
        <f>CK9/'2001-2015 PNAD avginctaxable1'!CM15</f>
        <v>1.1305244051103349</v>
      </c>
      <c r="CL32" s="19">
        <f>CL9/'2001-2015 PNAD avginctaxable1'!CN15</f>
        <v>1.1174539497536744</v>
      </c>
      <c r="CM32" s="19">
        <f>CM9/'2001-2015 PNAD avginctaxable1'!CO15</f>
        <v>1.1198119640561741</v>
      </c>
      <c r="CN32" s="19">
        <f>CN9/'2001-2015 PNAD avginctaxable1'!CP15</f>
        <v>1.1460162127527187</v>
      </c>
      <c r="CO32" s="19">
        <f>CO9/'2001-2015 PNAD avginctaxable1'!CQ15</f>
        <v>1.1578348913063135</v>
      </c>
      <c r="CP32" s="19">
        <f>CP9/'2001-2015 PNAD avginctaxable1'!CR15</f>
        <v>1.1781598769227093</v>
      </c>
      <c r="CQ32" s="19">
        <f>CQ9/'2001-2015 PNAD avginctaxable1'!CS15</f>
        <v>1.2090841601691895</v>
      </c>
      <c r="CR32" s="19">
        <f>CR9/'2001-2015 PNAD avginctaxable1'!CT15</f>
        <v>1.2117719044249451</v>
      </c>
      <c r="CS32" s="19">
        <f>CS9/'2001-2015 PNAD avginctaxable1'!CU15</f>
        <v>1.2376330386684031</v>
      </c>
      <c r="CT32" s="19">
        <f>CT9/'2001-2015 PNAD avginctaxable1'!CV15</f>
        <v>1.2829810221527753</v>
      </c>
      <c r="CU32" s="19">
        <f>CU9/'2001-2015 PNAD avginctaxable1'!CW15</f>
        <v>1.3153111522559122</v>
      </c>
      <c r="CV32" s="19">
        <f>CV9/'2001-2015 PNAD avginctaxable1'!CX15</f>
        <v>1.3529182533328483</v>
      </c>
      <c r="CW32" s="19">
        <f>CW9/'2001-2015 PNAD avginctaxable1'!CY15</f>
        <v>1.4216428972862571</v>
      </c>
      <c r="CX32" s="19">
        <f>CX9/'2001-2015 PNAD avginctaxable1'!CZ15</f>
        <v>1.7129001084717685</v>
      </c>
    </row>
    <row r="33" spans="1:102" x14ac:dyDescent="0.2">
      <c r="A33" s="15">
        <v>2014</v>
      </c>
      <c r="C33" s="19" t="e">
        <f>C10/'2001-2015 PNAD avginctaxable1'!E16</f>
        <v>#DIV/0!</v>
      </c>
      <c r="D33" s="19" t="e">
        <f>D10/'2001-2015 PNAD avginctaxable1'!F16</f>
        <v>#DIV/0!</v>
      </c>
      <c r="E33" s="19" t="e">
        <f>E10/'2001-2015 PNAD avginctaxable1'!G16</f>
        <v>#DIV/0!</v>
      </c>
      <c r="F33" s="19" t="e">
        <f>F10/'2001-2015 PNAD avginctaxable1'!H16</f>
        <v>#DIV/0!</v>
      </c>
      <c r="G33" s="19" t="e">
        <f>G10/'2001-2015 PNAD avginctaxable1'!I16</f>
        <v>#DIV/0!</v>
      </c>
      <c r="H33" s="19" t="e">
        <f>H10/'2001-2015 PNAD avginctaxable1'!J16</f>
        <v>#DIV/0!</v>
      </c>
      <c r="I33" s="19" t="e">
        <f>I10/'2001-2015 PNAD avginctaxable1'!K16</f>
        <v>#DIV/0!</v>
      </c>
      <c r="J33" s="19" t="e">
        <f>J10/'2001-2015 PNAD avginctaxable1'!L16</f>
        <v>#DIV/0!</v>
      </c>
      <c r="K33" s="19" t="e">
        <f>K10/'2001-2015 PNAD avginctaxable1'!M16</f>
        <v>#DIV/0!</v>
      </c>
      <c r="L33" s="19">
        <f>L10/'2001-2015 PNAD avginctaxable1'!N16</f>
        <v>6.1214540607038135</v>
      </c>
      <c r="M33" s="19">
        <f>M10/'2001-2015 PNAD avginctaxable1'!O16</f>
        <v>2.7593839803959197</v>
      </c>
      <c r="N33" s="19">
        <f>N10/'2001-2015 PNAD avginctaxable1'!P16</f>
        <v>2.0544674381218315</v>
      </c>
      <c r="O33" s="19">
        <f>O10/'2001-2015 PNAD avginctaxable1'!Q16</f>
        <v>1.7440837491727985</v>
      </c>
      <c r="P33" s="19">
        <f>P10/'2001-2015 PNAD avginctaxable1'!R16</f>
        <v>1.6096775456389276</v>
      </c>
      <c r="Q33" s="19">
        <f>Q10/'2001-2015 PNAD avginctaxable1'!S16</f>
        <v>1.4692235371467477</v>
      </c>
      <c r="R33" s="19">
        <f>R10/'2001-2015 PNAD avginctaxable1'!T16</f>
        <v>1.3853691264763832</v>
      </c>
      <c r="S33" s="19">
        <f>S10/'2001-2015 PNAD avginctaxable1'!U16</f>
        <v>1.442587463110083</v>
      </c>
      <c r="T33" s="19">
        <f>T10/'2001-2015 PNAD avginctaxable1'!V16</f>
        <v>1.5298826805891204</v>
      </c>
      <c r="U33" s="19">
        <f>U10/'2001-2015 PNAD avginctaxable1'!W16</f>
        <v>1.609919196519092</v>
      </c>
      <c r="V33" s="19">
        <f>V10/'2001-2015 PNAD avginctaxable1'!X16</f>
        <v>1.5640755172377663</v>
      </c>
      <c r="W33" s="19">
        <f>W10/'2001-2015 PNAD avginctaxable1'!Y16</f>
        <v>1.5651785217069161</v>
      </c>
      <c r="X33" s="19">
        <f>X10/'2001-2015 PNAD avginctaxable1'!Z16</f>
        <v>1.5220102898286456</v>
      </c>
      <c r="Y33" s="19">
        <f>Y10/'2001-2015 PNAD avginctaxable1'!AA16</f>
        <v>1.4810723286816196</v>
      </c>
      <c r="Z33" s="19">
        <f>Z10/'2001-2015 PNAD avginctaxable1'!AB16</f>
        <v>1.4852916141667492</v>
      </c>
      <c r="AA33" s="19">
        <f>AA10/'2001-2015 PNAD avginctaxable1'!AC16</f>
        <v>1.4971260173506715</v>
      </c>
      <c r="AB33" s="19">
        <f>AB10/'2001-2015 PNAD avginctaxable1'!AD16</f>
        <v>1.4694736629255729</v>
      </c>
      <c r="AC33" s="19">
        <f>AC10/'2001-2015 PNAD avginctaxable1'!AE16</f>
        <v>1.4411061950256907</v>
      </c>
      <c r="AD33" s="19">
        <f>AD10/'2001-2015 PNAD avginctaxable1'!AF16</f>
        <v>1.4455263941212209</v>
      </c>
      <c r="AE33" s="19">
        <f>AE10/'2001-2015 PNAD avginctaxable1'!AG16</f>
        <v>1.4302334868137767</v>
      </c>
      <c r="AF33" s="19">
        <f>AF10/'2001-2015 PNAD avginctaxable1'!AH16</f>
        <v>1.4033387765473104</v>
      </c>
      <c r="AG33" s="19">
        <f>AG10/'2001-2015 PNAD avginctaxable1'!AI16</f>
        <v>1.376251452448239</v>
      </c>
      <c r="AH33" s="19">
        <f>AH10/'2001-2015 PNAD avginctaxable1'!AJ16</f>
        <v>1.3964517095403179</v>
      </c>
      <c r="AI33" s="19">
        <f>AI10/'2001-2015 PNAD avginctaxable1'!AK16</f>
        <v>1.417068431563715</v>
      </c>
      <c r="AJ33" s="19">
        <f>AJ10/'2001-2015 PNAD avginctaxable1'!AL16</f>
        <v>1.4498940579863848</v>
      </c>
      <c r="AK33" s="19">
        <f>AK10/'2001-2015 PNAD avginctaxable1'!AM16</f>
        <v>1.4715158787809195</v>
      </c>
      <c r="AL33" s="19">
        <f>AL10/'2001-2015 PNAD avginctaxable1'!AN16</f>
        <v>1.4931322787615153</v>
      </c>
      <c r="AM33" s="19">
        <f>AM10/'2001-2015 PNAD avginctaxable1'!AO16</f>
        <v>1.5147451624480144</v>
      </c>
      <c r="AN33" s="19">
        <f>AN10/'2001-2015 PNAD avginctaxable1'!AP16</f>
        <v>1.536353923429701</v>
      </c>
      <c r="AO33" s="19">
        <f>AO10/'2001-2015 PNAD avginctaxable1'!AQ16</f>
        <v>1.5579578663426421</v>
      </c>
      <c r="AP33" s="19">
        <f>AP10/'2001-2015 PNAD avginctaxable1'!AR16</f>
        <v>1.5795428653206893</v>
      </c>
      <c r="AQ33" s="19">
        <f>AQ10/'2001-2015 PNAD avginctaxable1'!AS16</f>
        <v>1.5757114471465044</v>
      </c>
      <c r="AR33" s="19">
        <f>AR10/'2001-2015 PNAD avginctaxable1'!AT16</f>
        <v>1.5574229853390329</v>
      </c>
      <c r="AS33" s="19">
        <f>AS10/'2001-2015 PNAD avginctaxable1'!AU16</f>
        <v>1.5259689743774003</v>
      </c>
      <c r="AT33" s="19">
        <f>AT10/'2001-2015 PNAD avginctaxable1'!AV16</f>
        <v>1.5076195947104614</v>
      </c>
      <c r="AU33" s="19">
        <f>AU10/'2001-2015 PNAD avginctaxable1'!AW16</f>
        <v>1.5055819394315777</v>
      </c>
      <c r="AV33" s="19">
        <f>AV10/'2001-2015 PNAD avginctaxable1'!AX16</f>
        <v>1.4704314983961158</v>
      </c>
      <c r="AW33" s="19">
        <f>AW10/'2001-2015 PNAD avginctaxable1'!AY16</f>
        <v>1.4596942108087294</v>
      </c>
      <c r="AX33" s="19">
        <f>AX10/'2001-2015 PNAD avginctaxable1'!AZ16</f>
        <v>1.4336862461610054</v>
      </c>
      <c r="AY33" s="19">
        <f>AY10/'2001-2015 PNAD avginctaxable1'!BA16</f>
        <v>1.4266214949173093</v>
      </c>
      <c r="AZ33" s="19">
        <f>AZ10/'2001-2015 PNAD avginctaxable1'!BB16</f>
        <v>1.4210836471961188</v>
      </c>
      <c r="BA33" s="19">
        <f>BA10/'2001-2015 PNAD avginctaxable1'!BC16</f>
        <v>1.3878019667627617</v>
      </c>
      <c r="BB33" s="19">
        <f>BB10/'2001-2015 PNAD avginctaxable1'!BD16</f>
        <v>1.3682715532121568</v>
      </c>
      <c r="BC33" s="19">
        <f>BC10/'2001-2015 PNAD avginctaxable1'!BE16</f>
        <v>1.3464833940366399</v>
      </c>
      <c r="BD33" s="19">
        <f>BD10/'2001-2015 PNAD avginctaxable1'!BF16</f>
        <v>1.3597313291640361</v>
      </c>
      <c r="BE33" s="19">
        <f>BE10/'2001-2015 PNAD avginctaxable1'!BG16</f>
        <v>1.3551670987983659</v>
      </c>
      <c r="BF33" s="19">
        <f>BF10/'2001-2015 PNAD avginctaxable1'!BH16</f>
        <v>1.3262757877981355</v>
      </c>
      <c r="BG33" s="19">
        <f>BG10/'2001-2015 PNAD avginctaxable1'!BI16</f>
        <v>1.3147901812540594</v>
      </c>
      <c r="BH33" s="19">
        <f>BH10/'2001-2015 PNAD avginctaxable1'!BJ16</f>
        <v>1.297823275762396</v>
      </c>
      <c r="BI33" s="19">
        <f>BI10/'2001-2015 PNAD avginctaxable1'!BK16</f>
        <v>1.2955790610357114</v>
      </c>
      <c r="BJ33" s="19">
        <f>BJ10/'2001-2015 PNAD avginctaxable1'!BL16</f>
        <v>1.2721655669582652</v>
      </c>
      <c r="BK33" s="19">
        <f>BK10/'2001-2015 PNAD avginctaxable1'!BM16</f>
        <v>1.2408314794794719</v>
      </c>
      <c r="BL33" s="19">
        <f>BL10/'2001-2015 PNAD avginctaxable1'!BN16</f>
        <v>1.2306751241097018</v>
      </c>
      <c r="BM33" s="19">
        <f>BM10/'2001-2015 PNAD avginctaxable1'!BO16</f>
        <v>1.2311114227675759</v>
      </c>
      <c r="BN33" s="19">
        <f>BN10/'2001-2015 PNAD avginctaxable1'!BP16</f>
        <v>1.2082711921278846</v>
      </c>
      <c r="BO33" s="19">
        <f>BO10/'2001-2015 PNAD avginctaxable1'!BQ16</f>
        <v>1.1877099493569669</v>
      </c>
      <c r="BP33" s="19">
        <f>BP10/'2001-2015 PNAD avginctaxable1'!BR16</f>
        <v>1.1739631393564129</v>
      </c>
      <c r="BQ33" s="19">
        <f>BQ10/'2001-2015 PNAD avginctaxable1'!BS16</f>
        <v>1.1473992796082262</v>
      </c>
      <c r="BR33" s="19">
        <f>BR10/'2001-2015 PNAD avginctaxable1'!BT16</f>
        <v>1.1229811535741512</v>
      </c>
      <c r="BS33" s="19">
        <f>BS10/'2001-2015 PNAD avginctaxable1'!BU16</f>
        <v>1.1219289312580003</v>
      </c>
      <c r="BT33" s="19">
        <f>BT10/'2001-2015 PNAD avginctaxable1'!BV16</f>
        <v>1.1032837770573372</v>
      </c>
      <c r="BU33" s="19">
        <f>BU10/'2001-2015 PNAD avginctaxable1'!BW16</f>
        <v>1.1097255060855309</v>
      </c>
      <c r="BV33" s="19">
        <f>BV10/'2001-2015 PNAD avginctaxable1'!BX16</f>
        <v>1.0903719518239507</v>
      </c>
      <c r="BW33" s="19">
        <f>BW10/'2001-2015 PNAD avginctaxable1'!BY16</f>
        <v>1.0916867995437713</v>
      </c>
      <c r="BX33" s="19">
        <f>BX10/'2001-2015 PNAD avginctaxable1'!BZ16</f>
        <v>1.0746035308756017</v>
      </c>
      <c r="BY33" s="19">
        <f>BY10/'2001-2015 PNAD avginctaxable1'!CA16</f>
        <v>1.0465996721668458</v>
      </c>
      <c r="BZ33" s="19">
        <f>BZ10/'2001-2015 PNAD avginctaxable1'!CB16</f>
        <v>1.0253310674503293</v>
      </c>
      <c r="CA33" s="19">
        <f>CA10/'2001-2015 PNAD avginctaxable1'!CC16</f>
        <v>0.99620341069040752</v>
      </c>
      <c r="CB33" s="19">
        <f>CB10/'2001-2015 PNAD avginctaxable1'!CD16</f>
        <v>0.97699532662140798</v>
      </c>
      <c r="CC33" s="19">
        <f>CC10/'2001-2015 PNAD avginctaxable1'!CE16</f>
        <v>0.95890492506410963</v>
      </c>
      <c r="CD33" s="19">
        <f>CD10/'2001-2015 PNAD avginctaxable1'!CF16</f>
        <v>0.93403038137807493</v>
      </c>
      <c r="CE33" s="19">
        <f>CE10/'2001-2015 PNAD avginctaxable1'!CG16</f>
        <v>0.90556819353347595</v>
      </c>
      <c r="CF33" s="19">
        <f>CF10/'2001-2015 PNAD avginctaxable1'!CH16</f>
        <v>0.89604042410490325</v>
      </c>
      <c r="CG33" s="19">
        <f>CG10/'2001-2015 PNAD avginctaxable1'!CI16</f>
        <v>0.97478904674587608</v>
      </c>
      <c r="CH33" s="64">
        <f>CH10/'2001-2015 PNAD avginctaxable1'!CJ16</f>
        <v>1.0528870705755435</v>
      </c>
      <c r="CI33" s="19">
        <f>CI10/'2001-2015 PNAD avginctaxable1'!CK16</f>
        <v>1.1063808318370199</v>
      </c>
      <c r="CJ33" s="19">
        <f>CJ10/'2001-2015 PNAD avginctaxable1'!CL16</f>
        <v>1.1188034275559213</v>
      </c>
      <c r="CK33" s="19">
        <f>CK10/'2001-2015 PNAD avginctaxable1'!CM16</f>
        <v>1.1064145603915907</v>
      </c>
      <c r="CL33" s="19">
        <f>CL10/'2001-2015 PNAD avginctaxable1'!CN16</f>
        <v>1.123571193227745</v>
      </c>
      <c r="CM33" s="19">
        <f>CM10/'2001-2015 PNAD avginctaxable1'!CO16</f>
        <v>1.1281923591150143</v>
      </c>
      <c r="CN33" s="19">
        <f>CN10/'2001-2015 PNAD avginctaxable1'!CP16</f>
        <v>1.1421238111789989</v>
      </c>
      <c r="CO33" s="19">
        <f>CO10/'2001-2015 PNAD avginctaxable1'!CQ16</f>
        <v>1.160685038353759</v>
      </c>
      <c r="CP33" s="19">
        <f>CP10/'2001-2015 PNAD avginctaxable1'!CR16</f>
        <v>1.1837683106284118</v>
      </c>
      <c r="CQ33" s="19">
        <f>CQ10/'2001-2015 PNAD avginctaxable1'!CS16</f>
        <v>1.2012640525326135</v>
      </c>
      <c r="CR33" s="19">
        <f>CR10/'2001-2015 PNAD avginctaxable1'!CT16</f>
        <v>1.229059197479146</v>
      </c>
      <c r="CS33" s="19">
        <f>CS10/'2001-2015 PNAD avginctaxable1'!CU16</f>
        <v>1.2551753121431866</v>
      </c>
      <c r="CT33" s="19">
        <f>CT10/'2001-2015 PNAD avginctaxable1'!CV16</f>
        <v>1.2897824871884123</v>
      </c>
      <c r="CU33" s="19">
        <f>CU10/'2001-2015 PNAD avginctaxable1'!CW16</f>
        <v>1.3196667933098816</v>
      </c>
      <c r="CV33" s="19">
        <f>CV10/'2001-2015 PNAD avginctaxable1'!CX16</f>
        <v>1.3599490645508161</v>
      </c>
      <c r="CW33" s="19">
        <f>CW10/'2001-2015 PNAD avginctaxable1'!CY16</f>
        <v>1.4344474785894876</v>
      </c>
      <c r="CX33" s="19">
        <f>CX10/'2001-2015 PNAD avginctaxable1'!CZ16</f>
        <v>1.7107670685693872</v>
      </c>
    </row>
    <row r="34" spans="1:102" x14ac:dyDescent="0.2">
      <c r="A34" s="15">
        <v>2015</v>
      </c>
      <c r="C34" s="19" t="e">
        <f>C11/'2001-2015 PNAD avginctaxable1'!E17</f>
        <v>#DIV/0!</v>
      </c>
      <c r="D34" s="19" t="e">
        <f>D11/'2001-2015 PNAD avginctaxable1'!F17</f>
        <v>#DIV/0!</v>
      </c>
      <c r="E34" s="19" t="e">
        <f>E11/'2001-2015 PNAD avginctaxable1'!G17</f>
        <v>#DIV/0!</v>
      </c>
      <c r="F34" s="19" t="e">
        <f>F11/'2001-2015 PNAD avginctaxable1'!H17</f>
        <v>#DIV/0!</v>
      </c>
      <c r="G34" s="19" t="e">
        <f>G11/'2001-2015 PNAD avginctaxable1'!I17</f>
        <v>#DIV/0!</v>
      </c>
      <c r="H34" s="19" t="e">
        <f>H11/'2001-2015 PNAD avginctaxable1'!J17</f>
        <v>#DIV/0!</v>
      </c>
      <c r="I34" s="19" t="e">
        <f>I11/'2001-2015 PNAD avginctaxable1'!K17</f>
        <v>#DIV/0!</v>
      </c>
      <c r="J34" s="19" t="e">
        <f>J11/'2001-2015 PNAD avginctaxable1'!L17</f>
        <v>#DIV/0!</v>
      </c>
      <c r="K34" s="19" t="e">
        <f>K11/'2001-2015 PNAD avginctaxable1'!M17</f>
        <v>#DIV/0!</v>
      </c>
      <c r="L34" s="19" t="e">
        <f>L11/'2001-2015 PNAD avginctaxable1'!N17</f>
        <v>#DIV/0!</v>
      </c>
      <c r="M34" s="19">
        <f>M11/'2001-2015 PNAD avginctaxable1'!O17</f>
        <v>5.7177675081543704</v>
      </c>
      <c r="N34" s="19">
        <f>N11/'2001-2015 PNAD avginctaxable1'!P17</f>
        <v>2.4319352623091808</v>
      </c>
      <c r="O34" s="19">
        <f>O11/'2001-2015 PNAD avginctaxable1'!Q17</f>
        <v>1.8504623116092778</v>
      </c>
      <c r="P34" s="19">
        <f>P11/'2001-2015 PNAD avginctaxable1'!R17</f>
        <v>1.5686828833241682</v>
      </c>
      <c r="Q34" s="19">
        <f>Q11/'2001-2015 PNAD avginctaxable1'!S17</f>
        <v>1.3948431660064211</v>
      </c>
      <c r="R34" s="19">
        <f>R11/'2001-2015 PNAD avginctaxable1'!T17</f>
        <v>1.3273549397179174</v>
      </c>
      <c r="S34" s="19">
        <f>S11/'2001-2015 PNAD avginctaxable1'!U17</f>
        <v>1.2160578833433051</v>
      </c>
      <c r="T34" s="19">
        <f>T11/'2001-2015 PNAD avginctaxable1'!V17</f>
        <v>1.1595435542530066</v>
      </c>
      <c r="U34" s="19">
        <f>U11/'2001-2015 PNAD avginctaxable1'!W17</f>
        <v>1.2216000727794343</v>
      </c>
      <c r="V34" s="19">
        <f>V11/'2001-2015 PNAD avginctaxable1'!X17</f>
        <v>1.2876340144111351</v>
      </c>
      <c r="W34" s="19">
        <f>W11/'2001-2015 PNAD avginctaxable1'!Y17</f>
        <v>1.3373766015563793</v>
      </c>
      <c r="X34" s="19">
        <f>X11/'2001-2015 PNAD avginctaxable1'!Z17</f>
        <v>1.321642953218658</v>
      </c>
      <c r="Y34" s="19">
        <f>Y11/'2001-2015 PNAD avginctaxable1'!AA17</f>
        <v>1.2798652357528622</v>
      </c>
      <c r="Z34" s="19">
        <f>Z11/'2001-2015 PNAD avginctaxable1'!AB17</f>
        <v>1.2357129911570155</v>
      </c>
      <c r="AA34" s="19">
        <f>AA11/'2001-2015 PNAD avginctaxable1'!AC17</f>
        <v>1.244905060973502</v>
      </c>
      <c r="AB34" s="19">
        <f>AB11/'2001-2015 PNAD avginctaxable1'!AD17</f>
        <v>1.2278140766481007</v>
      </c>
      <c r="AC34" s="19">
        <f>AC11/'2001-2015 PNAD avginctaxable1'!AE17</f>
        <v>1.229748710015832</v>
      </c>
      <c r="AD34" s="19">
        <f>AD11/'2001-2015 PNAD avginctaxable1'!AF17</f>
        <v>1.1995107560326039</v>
      </c>
      <c r="AE34" s="19">
        <f>AE11/'2001-2015 PNAD avginctaxable1'!AG17</f>
        <v>1.2195214549303708</v>
      </c>
      <c r="AF34" s="19">
        <f>AF11/'2001-2015 PNAD avginctaxable1'!AH17</f>
        <v>1.1901863880732038</v>
      </c>
      <c r="AG34" s="19">
        <f>AG11/'2001-2015 PNAD avginctaxable1'!AI17</f>
        <v>1.161396892958235</v>
      </c>
      <c r="AH34" s="19">
        <f>AH11/'2001-2015 PNAD avginctaxable1'!AJ17</f>
        <v>1.1700741517412041</v>
      </c>
      <c r="AI34" s="19">
        <f>AI11/'2001-2015 PNAD avginctaxable1'!AK17</f>
        <v>1.1486571085287614</v>
      </c>
      <c r="AJ34" s="19">
        <f>AJ11/'2001-2015 PNAD avginctaxable1'!AL17</f>
        <v>1.1503175937172785</v>
      </c>
      <c r="AK34" s="19">
        <f>AK11/'2001-2015 PNAD avginctaxable1'!AM17</f>
        <v>1.1411423446693192</v>
      </c>
      <c r="AL34" s="19">
        <f>AL11/'2001-2015 PNAD avginctaxable1'!AN17</f>
        <v>1.1716153635729851</v>
      </c>
      <c r="AM34" s="19">
        <f>AM11/'2001-2015 PNAD avginctaxable1'!AO17</f>
        <v>1.204534023145158</v>
      </c>
      <c r="AN34" s="19">
        <f>AN11/'2001-2015 PNAD avginctaxable1'!AP17</f>
        <v>1.2374349200280756</v>
      </c>
      <c r="AO34" s="19">
        <f>AO11/'2001-2015 PNAD avginctaxable1'!AQ17</f>
        <v>1.2702547337280474</v>
      </c>
      <c r="AP34" s="19">
        <f>AP11/'2001-2015 PNAD avginctaxable1'!AR17</f>
        <v>1.3005224703783009</v>
      </c>
      <c r="AQ34" s="19">
        <f>AQ11/'2001-2015 PNAD avginctaxable1'!AS17</f>
        <v>1.3294336840943748</v>
      </c>
      <c r="AR34" s="19">
        <f>AR11/'2001-2015 PNAD avginctaxable1'!AT17</f>
        <v>1.3583251870923536</v>
      </c>
      <c r="AS34" s="19">
        <f>AS11/'2001-2015 PNAD avginctaxable1'!AU17</f>
        <v>1.3790541406624335</v>
      </c>
      <c r="AT34" s="19">
        <f>AT11/'2001-2015 PNAD avginctaxable1'!AV17</f>
        <v>1.3931119224002269</v>
      </c>
      <c r="AU34" s="19">
        <f>AU11/'2001-2015 PNAD avginctaxable1'!AW17</f>
        <v>1.3735416061988093</v>
      </c>
      <c r="AV34" s="19">
        <f>AV11/'2001-2015 PNAD avginctaxable1'!AX17</f>
        <v>1.362956187200502</v>
      </c>
      <c r="AW34" s="19">
        <f>AW11/'2001-2015 PNAD avginctaxable1'!AY17</f>
        <v>1.3402173692936248</v>
      </c>
      <c r="AX34" s="19">
        <f>AX11/'2001-2015 PNAD avginctaxable1'!AZ17</f>
        <v>1.3413050554138477</v>
      </c>
      <c r="AY34" s="19">
        <f>AY11/'2001-2015 PNAD avginctaxable1'!BA17</f>
        <v>1.3465720326980855</v>
      </c>
      <c r="AZ34" s="19">
        <f>AZ11/'2001-2015 PNAD avginctaxable1'!BB17</f>
        <v>1.3241535189993847</v>
      </c>
      <c r="BA34" s="19">
        <f>BA11/'2001-2015 PNAD avginctaxable1'!BC17</f>
        <v>1.3030712744014608</v>
      </c>
      <c r="BB34" s="19">
        <f>BB11/'2001-2015 PNAD avginctaxable1'!BD17</f>
        <v>1.2988525129184614</v>
      </c>
      <c r="BC34" s="19">
        <f>BC11/'2001-2015 PNAD avginctaxable1'!BE17</f>
        <v>1.318989497293499</v>
      </c>
      <c r="BD34" s="19">
        <f>BD11/'2001-2015 PNAD avginctaxable1'!BF17</f>
        <v>1.3165321003851473</v>
      </c>
      <c r="BE34" s="19">
        <f>BE11/'2001-2015 PNAD avginctaxable1'!BG17</f>
        <v>1.2995754413408456</v>
      </c>
      <c r="BF34" s="19">
        <f>BF11/'2001-2015 PNAD avginctaxable1'!BH17</f>
        <v>1.284416590184787</v>
      </c>
      <c r="BG34" s="19">
        <f>BG11/'2001-2015 PNAD avginctaxable1'!BI17</f>
        <v>1.2796568004101581</v>
      </c>
      <c r="BH34" s="19">
        <f>BH11/'2001-2015 PNAD avginctaxable1'!BJ17</f>
        <v>1.2652772011428903</v>
      </c>
      <c r="BI34" s="19">
        <f>BI11/'2001-2015 PNAD avginctaxable1'!BK17</f>
        <v>1.2510588026235394</v>
      </c>
      <c r="BJ34" s="19">
        <f>BJ11/'2001-2015 PNAD avginctaxable1'!BL17</f>
        <v>1.2377496480613863</v>
      </c>
      <c r="BK34" s="19">
        <f>BK11/'2001-2015 PNAD avginctaxable1'!BM17</f>
        <v>1.2449413173407569</v>
      </c>
      <c r="BL34" s="19">
        <f>BL11/'2001-2015 PNAD avginctaxable1'!BN17</f>
        <v>1.2530575773910217</v>
      </c>
      <c r="BM34" s="19">
        <f>BM11/'2001-2015 PNAD avginctaxable1'!BO17</f>
        <v>1.2324514550436281</v>
      </c>
      <c r="BN34" s="19">
        <f>BN11/'2001-2015 PNAD avginctaxable1'!BP17</f>
        <v>1.2148195952121712</v>
      </c>
      <c r="BO34" s="19">
        <f>BO11/'2001-2015 PNAD avginctaxable1'!BQ17</f>
        <v>1.2083533503676578</v>
      </c>
      <c r="BP34" s="19">
        <f>BP11/'2001-2015 PNAD avginctaxable1'!BR17</f>
        <v>1.1833913893662165</v>
      </c>
      <c r="BQ34" s="19">
        <f>BQ11/'2001-2015 PNAD avginctaxable1'!BS17</f>
        <v>1.1620807520173062</v>
      </c>
      <c r="BR34" s="19">
        <f>BR11/'2001-2015 PNAD avginctaxable1'!BT17</f>
        <v>1.1663445620361286</v>
      </c>
      <c r="BS34" s="19">
        <f>BS11/'2001-2015 PNAD avginctaxable1'!BU17</f>
        <v>1.1397138854832354</v>
      </c>
      <c r="BT34" s="19">
        <f>BT11/'2001-2015 PNAD avginctaxable1'!BV17</f>
        <v>1.1234437258554677</v>
      </c>
      <c r="BU34" s="19">
        <f>BU11/'2001-2015 PNAD avginctaxable1'!BW17</f>
        <v>1.1345956691413657</v>
      </c>
      <c r="BV34" s="19">
        <f>BV11/'2001-2015 PNAD avginctaxable1'!BX17</f>
        <v>1.1118058769307892</v>
      </c>
      <c r="BW34" s="19">
        <f>BW11/'2001-2015 PNAD avginctaxable1'!BY17</f>
        <v>1.1082872361222258</v>
      </c>
      <c r="BX34" s="19">
        <f>BX11/'2001-2015 PNAD avginctaxable1'!BZ17</f>
        <v>1.1091888906858858</v>
      </c>
      <c r="BY34" s="19">
        <f>BY11/'2001-2015 PNAD avginctaxable1'!CA17</f>
        <v>1.0953145449708812</v>
      </c>
      <c r="BZ34" s="19">
        <f>BZ11/'2001-2015 PNAD avginctaxable1'!CB17</f>
        <v>1.0681124983074228</v>
      </c>
      <c r="CA34" s="19">
        <f>CA11/'2001-2015 PNAD avginctaxable1'!CC17</f>
        <v>1.0468324771240605</v>
      </c>
      <c r="CB34" s="19">
        <f>CB11/'2001-2015 PNAD avginctaxable1'!CD17</f>
        <v>1.0315481226898611</v>
      </c>
      <c r="CC34" s="19">
        <f>CC11/'2001-2015 PNAD avginctaxable1'!CE17</f>
        <v>1.0084200585742642</v>
      </c>
      <c r="CD34" s="19">
        <f>CD11/'2001-2015 PNAD avginctaxable1'!CF17</f>
        <v>0.98522970324990078</v>
      </c>
      <c r="CE34" s="19">
        <f>CE11/'2001-2015 PNAD avginctaxable1'!CG17</f>
        <v>0.96071762631992041</v>
      </c>
      <c r="CF34" s="19">
        <f>CF11/'2001-2015 PNAD avginctaxable1'!CH17</f>
        <v>0.96066192860209765</v>
      </c>
      <c r="CG34" s="19">
        <f>CG11/'2001-2015 PNAD avginctaxable1'!CI17</f>
        <v>0.94791855429181848</v>
      </c>
      <c r="CH34" s="19">
        <f>CH11/'2001-2015 PNAD avginctaxable1'!CJ17</f>
        <v>1.0039114770881132</v>
      </c>
      <c r="CI34" s="64">
        <f>CI11/'2001-2015 PNAD avginctaxable1'!CK17</f>
        <v>1.0675269214094212</v>
      </c>
      <c r="CJ34" s="19">
        <f>CJ11/'2001-2015 PNAD avginctaxable1'!CL17</f>
        <v>1.11306458813033</v>
      </c>
      <c r="CK34" s="19">
        <f>CK11/'2001-2015 PNAD avginctaxable1'!CM17</f>
        <v>1.1366640862052408</v>
      </c>
      <c r="CL34" s="19">
        <f>CL11/'2001-2015 PNAD avginctaxable1'!CN17</f>
        <v>1.1243312058781989</v>
      </c>
      <c r="CM34" s="19">
        <f>CM11/'2001-2015 PNAD avginctaxable1'!CO17</f>
        <v>1.1089499318741589</v>
      </c>
      <c r="CN34" s="19">
        <f>CN11/'2001-2015 PNAD avginctaxable1'!CP17</f>
        <v>1.1332769462572772</v>
      </c>
      <c r="CO34" s="19">
        <f>CO11/'2001-2015 PNAD avginctaxable1'!CQ17</f>
        <v>1.1914162566624598</v>
      </c>
      <c r="CP34" s="19">
        <f>CP11/'2001-2015 PNAD avginctaxable1'!CR17</f>
        <v>1.216889448823173</v>
      </c>
      <c r="CQ34" s="19">
        <f>CQ11/'2001-2015 PNAD avginctaxable1'!CS17</f>
        <v>1.2470857966606168</v>
      </c>
      <c r="CR34" s="19">
        <f>CR11/'2001-2015 PNAD avginctaxable1'!CT17</f>
        <v>1.2542587594123298</v>
      </c>
      <c r="CS34" s="19">
        <f>CS11/'2001-2015 PNAD avginctaxable1'!CU17</f>
        <v>1.2831530165026832</v>
      </c>
      <c r="CT34" s="19">
        <f>CT11/'2001-2015 PNAD avginctaxable1'!CV17</f>
        <v>1.29200004017231</v>
      </c>
      <c r="CU34" s="19">
        <f>CU11/'2001-2015 PNAD avginctaxable1'!CW17</f>
        <v>1.3415515335105881</v>
      </c>
      <c r="CV34" s="19">
        <f>CV11/'2001-2015 PNAD avginctaxable1'!CX17</f>
        <v>1.3792815398122684</v>
      </c>
      <c r="CW34" s="19">
        <f>CW11/'2001-2015 PNAD avginctaxable1'!CY17</f>
        <v>1.4409073438969775</v>
      </c>
      <c r="CX34" s="19">
        <f>CX11/'2001-2015 PNAD avginctaxable1'!CZ17</f>
        <v>1.7476478550555676</v>
      </c>
    </row>
    <row r="36" spans="1:102" x14ac:dyDescent="0.2">
      <c r="A36" s="178" t="s">
        <v>469</v>
      </c>
    </row>
    <row r="37" spans="1:102" x14ac:dyDescent="0.2">
      <c r="A37" s="15">
        <v>2007</v>
      </c>
      <c r="C37" s="19" t="e">
        <f>C3/'2001-2015 PNAD avginctaxable2'!E9</f>
        <v>#DIV/0!</v>
      </c>
      <c r="D37" s="19" t="e">
        <f>D3/'2001-2015 PNAD avginctaxable2'!F9</f>
        <v>#DIV/0!</v>
      </c>
      <c r="E37" s="19" t="e">
        <f>E3/'2001-2015 PNAD avginctaxable2'!G9</f>
        <v>#DIV/0!</v>
      </c>
      <c r="F37" s="19" t="e">
        <f>F3/'2001-2015 PNAD avginctaxable2'!H9</f>
        <v>#DIV/0!</v>
      </c>
      <c r="G37" s="19" t="e">
        <f>G3/'2001-2015 PNAD avginctaxable2'!I9</f>
        <v>#DIV/0!</v>
      </c>
      <c r="H37" s="19" t="e">
        <f>H3/'2001-2015 PNAD avginctaxable2'!J9</f>
        <v>#DIV/0!</v>
      </c>
      <c r="I37" s="19" t="e">
        <f>I3/'2001-2015 PNAD avginctaxable2'!K9</f>
        <v>#DIV/0!</v>
      </c>
      <c r="J37" s="19" t="e">
        <f>J3/'2001-2015 PNAD avginctaxable2'!L9</f>
        <v>#DIV/0!</v>
      </c>
      <c r="K37" s="19" t="e">
        <f>K3/'2001-2015 PNAD avginctaxable2'!M9</f>
        <v>#DIV/0!</v>
      </c>
      <c r="L37" s="19">
        <f>L3/'2001-2015 PNAD avginctaxable2'!N9</f>
        <v>15.64018155617206</v>
      </c>
      <c r="M37" s="19">
        <f>M3/'2001-2015 PNAD avginctaxable2'!O9</f>
        <v>3.8629859794170405</v>
      </c>
      <c r="N37" s="19">
        <f>N3/'2001-2015 PNAD avginctaxable2'!P9</f>
        <v>2.7618723139394339</v>
      </c>
      <c r="O37" s="19">
        <f>O3/'2001-2015 PNAD avginctaxable2'!Q9</f>
        <v>2.28995635875145</v>
      </c>
      <c r="P37" s="19">
        <f>P3/'2001-2015 PNAD avginctaxable2'!R9</f>
        <v>2.0920363221485325</v>
      </c>
      <c r="Q37" s="19">
        <f>Q3/'2001-2015 PNAD avginctaxable2'!S9</f>
        <v>1.9303094042092821</v>
      </c>
      <c r="R37" s="19">
        <f>R3/'2001-2015 PNAD avginctaxable2'!T9</f>
        <v>1.8951514864048677</v>
      </c>
      <c r="S37" s="19">
        <f>S3/'2001-2015 PNAD avginctaxable2'!U9</f>
        <v>1.7576465826852534</v>
      </c>
      <c r="T37" s="19">
        <f>T3/'2001-2015 PNAD avginctaxable2'!V9</f>
        <v>1.6972351048932706</v>
      </c>
      <c r="U37" s="19">
        <f>U3/'2001-2015 PNAD avginctaxable2'!W9</f>
        <v>1.7608011609627487</v>
      </c>
      <c r="V37" s="19">
        <f>V3/'2001-2015 PNAD avginctaxable2'!X9</f>
        <v>1.8455704144397502</v>
      </c>
      <c r="W37" s="19">
        <f>W3/'2001-2015 PNAD avginctaxable2'!Y9</f>
        <v>1.8525784132526828</v>
      </c>
      <c r="X37" s="19">
        <f>X3/'2001-2015 PNAD avginctaxable2'!Z9</f>
        <v>1.8628980094637615</v>
      </c>
      <c r="Y37" s="19">
        <f>Y3/'2001-2015 PNAD avginctaxable2'!AA9</f>
        <v>1.8229073605561565</v>
      </c>
      <c r="Z37" s="19">
        <f>Z3/'2001-2015 PNAD avginctaxable2'!AB9</f>
        <v>1.77426464825052</v>
      </c>
      <c r="AA37" s="19">
        <f>AA3/'2001-2015 PNAD avginctaxable2'!AC9</f>
        <v>1.7737169121799474</v>
      </c>
      <c r="AB37" s="19">
        <f>AB3/'2001-2015 PNAD avginctaxable2'!AD9</f>
        <v>1.771481885146037</v>
      </c>
      <c r="AC37" s="19">
        <f>AC3/'2001-2015 PNAD avginctaxable2'!AE9</f>
        <v>1.7402412586558185</v>
      </c>
      <c r="AD37" s="19">
        <f>AD3/'2001-2015 PNAD avginctaxable2'!AF9</f>
        <v>1.7402382864191162</v>
      </c>
      <c r="AE37" s="19">
        <f>AE3/'2001-2015 PNAD avginctaxable2'!AG9</f>
        <v>1.7197137458182752</v>
      </c>
      <c r="AF37" s="19">
        <f>AF3/'2001-2015 PNAD avginctaxable2'!AH9</f>
        <v>1.7293993813177151</v>
      </c>
      <c r="AG37" s="19">
        <f>AG3/'2001-2015 PNAD avginctaxable2'!AI9</f>
        <v>1.6560523333091304</v>
      </c>
      <c r="AH37" s="19">
        <f>AH3/'2001-2015 PNAD avginctaxable2'!AJ9</f>
        <v>1.5793644410915744</v>
      </c>
      <c r="AI37" s="19">
        <f>AI3/'2001-2015 PNAD avginctaxable2'!AK9</f>
        <v>1.5671735637519562</v>
      </c>
      <c r="AJ37" s="19">
        <f>AJ3/'2001-2015 PNAD avginctaxable2'!AL9</f>
        <v>1.5088976786467969</v>
      </c>
      <c r="AK37" s="19">
        <f>AK3/'2001-2015 PNAD avginctaxable2'!AM9</f>
        <v>1.4792485865662539</v>
      </c>
      <c r="AL37" s="19">
        <f>AL3/'2001-2015 PNAD avginctaxable2'!AN9</f>
        <v>1.4949961487252563</v>
      </c>
      <c r="AM37" s="19">
        <f>AM3/'2001-2015 PNAD avginctaxable2'!AO9</f>
        <v>1.5107410671126482</v>
      </c>
      <c r="AN37" s="19">
        <f>AN3/'2001-2015 PNAD avginctaxable2'!AP9</f>
        <v>1.526482799604427</v>
      </c>
      <c r="AO37" s="19">
        <f>AO3/'2001-2015 PNAD avginctaxable2'!AQ9</f>
        <v>1.5422206450043174</v>
      </c>
      <c r="AP37" s="19">
        <f>AP3/'2001-2015 PNAD avginctaxable2'!AR9</f>
        <v>1.5579536756061654</v>
      </c>
      <c r="AQ37" s="19">
        <f>AQ3/'2001-2015 PNAD avginctaxable2'!AS9</f>
        <v>1.5695061568830233</v>
      </c>
      <c r="AR37" s="19">
        <f>AR3/'2001-2015 PNAD avginctaxable2'!AT9</f>
        <v>1.5329983916821663</v>
      </c>
      <c r="AS37" s="19">
        <f>AS3/'2001-2015 PNAD avginctaxable2'!AU9</f>
        <v>1.5248533506847286</v>
      </c>
      <c r="AT37" s="19">
        <f>AT3/'2001-2015 PNAD avginctaxable2'!AV9</f>
        <v>1.5269293075116666</v>
      </c>
      <c r="AU37" s="19">
        <f>AU3/'2001-2015 PNAD avginctaxable2'!AW9</f>
        <v>1.488453264300611</v>
      </c>
      <c r="AV37" s="19">
        <f>AV3/'2001-2015 PNAD avginctaxable2'!AX9</f>
        <v>1.4679934240063914</v>
      </c>
      <c r="AW37" s="19">
        <f>AW3/'2001-2015 PNAD avginctaxable2'!AY9</f>
        <v>1.4309789530412562</v>
      </c>
      <c r="AX37" s="19">
        <f>AX3/'2001-2015 PNAD avginctaxable2'!AZ9</f>
        <v>1.4207420046097332</v>
      </c>
      <c r="AY37" s="19">
        <f>AY3/'2001-2015 PNAD avginctaxable2'!BA9</f>
        <v>1.3950008484102436</v>
      </c>
      <c r="AZ37" s="19">
        <f>AZ3/'2001-2015 PNAD avginctaxable2'!BB9</f>
        <v>1.3616886278451281</v>
      </c>
      <c r="BA37" s="19">
        <f>BA3/'2001-2015 PNAD avginctaxable2'!BC9</f>
        <v>1.3370517434656384</v>
      </c>
      <c r="BB37" s="19">
        <f>BB3/'2001-2015 PNAD avginctaxable2'!BD9</f>
        <v>1.3269871319126945</v>
      </c>
      <c r="BC37" s="19">
        <f>BC3/'2001-2015 PNAD avginctaxable2'!BE9</f>
        <v>1.3338136900113864</v>
      </c>
      <c r="BD37" s="19">
        <f>BD3/'2001-2015 PNAD avginctaxable2'!BF9</f>
        <v>1.3012587170239964</v>
      </c>
      <c r="BE37" s="19">
        <f>BE3/'2001-2015 PNAD avginctaxable2'!BG9</f>
        <v>1.2769958166894286</v>
      </c>
      <c r="BF37" s="19">
        <f>BF3/'2001-2015 PNAD avginctaxable2'!BH9</f>
        <v>1.2522917511776888</v>
      </c>
      <c r="BG37" s="19">
        <f>BG3/'2001-2015 PNAD avginctaxable2'!BI9</f>
        <v>1.2315436523039502</v>
      </c>
      <c r="BH37" s="19">
        <f>BH3/'2001-2015 PNAD avginctaxable2'!BJ9</f>
        <v>1.2114050609687865</v>
      </c>
      <c r="BI37" s="19">
        <f>BI3/'2001-2015 PNAD avginctaxable2'!BK9</f>
        <v>1.18411080962411</v>
      </c>
      <c r="BJ37" s="19">
        <f>BJ3/'2001-2015 PNAD avginctaxable2'!BL9</f>
        <v>1.1849199787736064</v>
      </c>
      <c r="BK37" s="19">
        <f>BK3/'2001-2015 PNAD avginctaxable2'!BM9</f>
        <v>1.17877508422412</v>
      </c>
      <c r="BL37" s="19">
        <f>BL3/'2001-2015 PNAD avginctaxable2'!BN9</f>
        <v>1.1459126880812227</v>
      </c>
      <c r="BM37" s="19">
        <f>BM3/'2001-2015 PNAD avginctaxable2'!BO9</f>
        <v>1.1228461481038485</v>
      </c>
      <c r="BN37" s="19">
        <f>BN3/'2001-2015 PNAD avginctaxable2'!BP9</f>
        <v>1.1114080767997612</v>
      </c>
      <c r="BO37" s="19">
        <f>BO3/'2001-2015 PNAD avginctaxable2'!BQ9</f>
        <v>1.0812072475827066</v>
      </c>
      <c r="BP37" s="19">
        <f>BP3/'2001-2015 PNAD avginctaxable2'!BR9</f>
        <v>1.0662861115706241</v>
      </c>
      <c r="BQ37" s="19">
        <f>BQ3/'2001-2015 PNAD avginctaxable2'!BS9</f>
        <v>1.0606943944327329</v>
      </c>
      <c r="BR37" s="19">
        <f>BR3/'2001-2015 PNAD avginctaxable2'!BT9</f>
        <v>1.027478517364659</v>
      </c>
      <c r="BS37" s="19">
        <f>BS3/'2001-2015 PNAD avginctaxable2'!BU9</f>
        <v>1.0143787692265989</v>
      </c>
      <c r="BT37" s="19">
        <f>BT3/'2001-2015 PNAD avginctaxable2'!BV9</f>
        <v>1.0104901069831087</v>
      </c>
      <c r="BU37" s="19">
        <f>BU3/'2001-2015 PNAD avginctaxable2'!BW9</f>
        <v>0.98736951547910257</v>
      </c>
      <c r="BV37" s="19">
        <f>BV3/'2001-2015 PNAD avginctaxable2'!BX9</f>
        <v>0.97697760493807928</v>
      </c>
      <c r="BW37" s="19">
        <f>BW3/'2001-2015 PNAD avginctaxable2'!BY9</f>
        <v>0.95725912242617583</v>
      </c>
      <c r="BX37" s="19">
        <f>BX3/'2001-2015 PNAD avginctaxable2'!BZ9</f>
        <v>0.93060570756707717</v>
      </c>
      <c r="BY37" s="19">
        <f>BY3/'2001-2015 PNAD avginctaxable2'!CA9</f>
        <v>0.90411221456331248</v>
      </c>
      <c r="BZ37" s="19">
        <f>BZ3/'2001-2015 PNAD avginctaxable2'!CB9</f>
        <v>0.88903179033092028</v>
      </c>
      <c r="CA37" s="19">
        <f>CA3/'2001-2015 PNAD avginctaxable2'!CC9</f>
        <v>0.86091186811753917</v>
      </c>
      <c r="CB37" s="19">
        <f>CB3/'2001-2015 PNAD avginctaxable2'!CD9</f>
        <v>0.83312865475729092</v>
      </c>
      <c r="CC37" s="19">
        <f>CC3/'2001-2015 PNAD avginctaxable2'!CE9</f>
        <v>0.82173319360225117</v>
      </c>
      <c r="CD37" s="19">
        <f>CD3/'2001-2015 PNAD avginctaxable2'!CF9</f>
        <v>0.80155750542142012</v>
      </c>
      <c r="CE37" s="19">
        <f>CE3/'2001-2015 PNAD avginctaxable2'!CG9</f>
        <v>0.77588666197676326</v>
      </c>
      <c r="CF37" s="19">
        <f>CF3/'2001-2015 PNAD avginctaxable2'!CH9</f>
        <v>0.7827200256771728</v>
      </c>
      <c r="CG37" s="19">
        <f>CG3/'2001-2015 PNAD avginctaxable2'!CI9</f>
        <v>0.88737518779054758</v>
      </c>
      <c r="CH37" s="19">
        <f>CH3/'2001-2015 PNAD avginctaxable2'!CJ9</f>
        <v>0.98163445203046307</v>
      </c>
      <c r="CI37" s="64">
        <f>CI3/'2001-2015 PNAD avginctaxable2'!CK9</f>
        <v>1.0134209784755936</v>
      </c>
      <c r="CJ37" s="19">
        <f>CJ3/'2001-2015 PNAD avginctaxable2'!CL9</f>
        <v>1.0318058667669421</v>
      </c>
      <c r="CK37" s="19">
        <f>CK3/'2001-2015 PNAD avginctaxable2'!CM9</f>
        <v>1.0264644749155563</v>
      </c>
      <c r="CL37" s="19">
        <f>CL3/'2001-2015 PNAD avginctaxable2'!CN9</f>
        <v>1.0126523688018778</v>
      </c>
      <c r="CM37" s="19">
        <f>CM3/'2001-2015 PNAD avginctaxable2'!CO9</f>
        <v>1.0232469496828811</v>
      </c>
      <c r="CN37" s="19">
        <f>CN3/'2001-2015 PNAD avginctaxable2'!CP9</f>
        <v>1.0335340032395981</v>
      </c>
      <c r="CO37" s="19">
        <f>CO3/'2001-2015 PNAD avginctaxable2'!CQ9</f>
        <v>1.0331483381602073</v>
      </c>
      <c r="CP37" s="19">
        <f>CP3/'2001-2015 PNAD avginctaxable2'!CR9</f>
        <v>1.0215650035283181</v>
      </c>
      <c r="CQ37" s="19">
        <f>CQ3/'2001-2015 PNAD avginctaxable2'!CS9</f>
        <v>0.99505476936290949</v>
      </c>
      <c r="CR37" s="19">
        <f>CR3/'2001-2015 PNAD avginctaxable2'!CT9</f>
        <v>0.9905330930887436</v>
      </c>
      <c r="CS37" s="19">
        <f>CS3/'2001-2015 PNAD avginctaxable2'!CU9</f>
        <v>1.0182648799323455</v>
      </c>
      <c r="CT37" s="19">
        <f>CT3/'2001-2015 PNAD avginctaxable2'!CV9</f>
        <v>1.0672261909056884</v>
      </c>
      <c r="CU37" s="19">
        <f>CU3/'2001-2015 PNAD avginctaxable2'!CW9</f>
        <v>1.105125856646036</v>
      </c>
      <c r="CV37" s="19">
        <f>CV3/'2001-2015 PNAD avginctaxable2'!CX9</f>
        <v>1.1378008866845246</v>
      </c>
      <c r="CW37" s="19">
        <f>CW3/'2001-2015 PNAD avginctaxable2'!CY9</f>
        <v>1.2313536438266237</v>
      </c>
      <c r="CX37" s="19">
        <f>CX3/'2001-2015 PNAD avginctaxable2'!CZ9</f>
        <v>1.5331886880848158</v>
      </c>
    </row>
    <row r="38" spans="1:102" x14ac:dyDescent="0.2">
      <c r="A38" s="15">
        <v>2008</v>
      </c>
      <c r="C38" s="19" t="e">
        <f>C4/'2001-2015 PNAD avginctaxable2'!E10</f>
        <v>#DIV/0!</v>
      </c>
      <c r="D38" s="19" t="e">
        <f>D4/'2001-2015 PNAD avginctaxable2'!F10</f>
        <v>#DIV/0!</v>
      </c>
      <c r="E38" s="19" t="e">
        <f>E4/'2001-2015 PNAD avginctaxable2'!G10</f>
        <v>#DIV/0!</v>
      </c>
      <c r="F38" s="19" t="e">
        <f>F4/'2001-2015 PNAD avginctaxable2'!H10</f>
        <v>#DIV/0!</v>
      </c>
      <c r="G38" s="19" t="e">
        <f>G4/'2001-2015 PNAD avginctaxable2'!I10</f>
        <v>#DIV/0!</v>
      </c>
      <c r="H38" s="19" t="e">
        <f>H4/'2001-2015 PNAD avginctaxable2'!J10</f>
        <v>#DIV/0!</v>
      </c>
      <c r="I38" s="19" t="e">
        <f>I4/'2001-2015 PNAD avginctaxable2'!K10</f>
        <v>#DIV/0!</v>
      </c>
      <c r="J38" s="19" t="e">
        <f>J4/'2001-2015 PNAD avginctaxable2'!L10</f>
        <v>#DIV/0!</v>
      </c>
      <c r="K38" s="19">
        <f>K4/'2001-2015 PNAD avginctaxable2'!M10</f>
        <v>24.271689437377518</v>
      </c>
      <c r="L38" s="19">
        <f>L4/'2001-2015 PNAD avginctaxable2'!N10</f>
        <v>2.8510509572569251</v>
      </c>
      <c r="M38" s="19">
        <f>M4/'2001-2015 PNAD avginctaxable2'!O10</f>
        <v>1.9099313247198657</v>
      </c>
      <c r="N38" s="19">
        <f>N4/'2001-2015 PNAD avginctaxable2'!P10</f>
        <v>1.5998070953093635</v>
      </c>
      <c r="O38" s="19">
        <f>O4/'2001-2015 PNAD avginctaxable2'!Q10</f>
        <v>1.3864225846679681</v>
      </c>
      <c r="P38" s="19">
        <f>P4/'2001-2015 PNAD avginctaxable2'!R10</f>
        <v>1.3427774722059498</v>
      </c>
      <c r="Q38" s="19">
        <f>Q4/'2001-2015 PNAD avginctaxable2'!S10</f>
        <v>1.244300462974866</v>
      </c>
      <c r="R38" s="19">
        <f>R4/'2001-2015 PNAD avginctaxable2'!T10</f>
        <v>1.1590427753771526</v>
      </c>
      <c r="S38" s="19">
        <f>S4/'2001-2015 PNAD avginctaxable2'!U10</f>
        <v>1.1671908425216564</v>
      </c>
      <c r="T38" s="19">
        <f>T4/'2001-2015 PNAD avginctaxable2'!V10</f>
        <v>1.237270533820533</v>
      </c>
      <c r="U38" s="19">
        <f>U4/'2001-2015 PNAD avginctaxable2'!W10</f>
        <v>1.2994927591527905</v>
      </c>
      <c r="V38" s="19">
        <f>V4/'2001-2015 PNAD avginctaxable2'!X10</f>
        <v>1.2902325648960322</v>
      </c>
      <c r="W38" s="19">
        <f>W4/'2001-2015 PNAD avginctaxable2'!Y10</f>
        <v>1.2448240992911892</v>
      </c>
      <c r="X38" s="19">
        <f>X4/'2001-2015 PNAD avginctaxable2'!Z10</f>
        <v>1.2486546160889982</v>
      </c>
      <c r="Y38" s="19">
        <f>Y4/'2001-2015 PNAD avginctaxable2'!AA10</f>
        <v>1.2143333235965457</v>
      </c>
      <c r="Z38" s="19">
        <f>Z4/'2001-2015 PNAD avginctaxable2'!AB10</f>
        <v>1.2158331398471696</v>
      </c>
      <c r="AA38" s="19">
        <f>AA4/'2001-2015 PNAD avginctaxable2'!AC10</f>
        <v>1.2065930496562629</v>
      </c>
      <c r="AB38" s="19">
        <f>AB4/'2001-2015 PNAD avginctaxable2'!AD10</f>
        <v>1.2317110366200816</v>
      </c>
      <c r="AC38" s="19">
        <f>AC4/'2001-2015 PNAD avginctaxable2'!AE10</f>
        <v>1.2141044803081751</v>
      </c>
      <c r="AD38" s="19">
        <f>AD4/'2001-2015 PNAD avginctaxable2'!AF10</f>
        <v>1.1777780868085648</v>
      </c>
      <c r="AE38" s="19">
        <f>AE4/'2001-2015 PNAD avginctaxable2'!AG10</f>
        <v>1.1925210620017188</v>
      </c>
      <c r="AF38" s="19">
        <f>AF4/'2001-2015 PNAD avginctaxable2'!AH10</f>
        <v>1.1861774046153803</v>
      </c>
      <c r="AG38" s="19">
        <f>AG4/'2001-2015 PNAD avginctaxable2'!AI10</f>
        <v>1.1506653323863982</v>
      </c>
      <c r="AH38" s="19">
        <f>AH4/'2001-2015 PNAD avginctaxable2'!AJ10</f>
        <v>1.1521301650052942</v>
      </c>
      <c r="AI38" s="19">
        <f>AI4/'2001-2015 PNAD avginctaxable2'!AK10</f>
        <v>1.1512896227989238</v>
      </c>
      <c r="AJ38" s="19">
        <f>AJ4/'2001-2015 PNAD avginctaxable2'!AL10</f>
        <v>1.1832688432640621</v>
      </c>
      <c r="AK38" s="19">
        <f>AK4/'2001-2015 PNAD avginctaxable2'!AM10</f>
        <v>1.2185495373983295</v>
      </c>
      <c r="AL38" s="19">
        <f>AL4/'2001-2015 PNAD avginctaxable2'!AN10</f>
        <v>1.2538351665474141</v>
      </c>
      <c r="AM38" s="19">
        <f>AM4/'2001-2015 PNAD avginctaxable2'!AO10</f>
        <v>1.2891158723428089</v>
      </c>
      <c r="AN38" s="19">
        <f>AN4/'2001-2015 PNAD avginctaxable2'!AP10</f>
        <v>1.3191627037520364</v>
      </c>
      <c r="AO38" s="19">
        <f>AO4/'2001-2015 PNAD avginctaxable2'!AQ10</f>
        <v>1.3447324068158866</v>
      </c>
      <c r="AP38" s="19">
        <f>AP4/'2001-2015 PNAD avginctaxable2'!AR10</f>
        <v>1.3604413219913178</v>
      </c>
      <c r="AQ38" s="19">
        <f>AQ4/'2001-2015 PNAD avginctaxable2'!AS10</f>
        <v>1.3518415943544677</v>
      </c>
      <c r="AR38" s="19">
        <f>AR4/'2001-2015 PNAD avginctaxable2'!AT10</f>
        <v>1.3221750400451182</v>
      </c>
      <c r="AS38" s="19">
        <f>AS4/'2001-2015 PNAD avginctaxable2'!AU10</f>
        <v>1.3228929799750835</v>
      </c>
      <c r="AT38" s="19">
        <f>AT4/'2001-2015 PNAD avginctaxable2'!AV10</f>
        <v>1.30072233772627</v>
      </c>
      <c r="AU38" s="19">
        <f>AU4/'2001-2015 PNAD avginctaxable2'!AW10</f>
        <v>1.2814110136149652</v>
      </c>
      <c r="AV38" s="19">
        <f>AV4/'2001-2015 PNAD avginctaxable2'!AX10</f>
        <v>1.2670248453613293</v>
      </c>
      <c r="AW38" s="19">
        <f>AW4/'2001-2015 PNAD avginctaxable2'!AY10</f>
        <v>1.2835914724665762</v>
      </c>
      <c r="AX38" s="19">
        <f>AX4/'2001-2015 PNAD avginctaxable2'!AZ10</f>
        <v>1.2730875035259936</v>
      </c>
      <c r="AY38" s="19">
        <f>AY4/'2001-2015 PNAD avginctaxable2'!BA10</f>
        <v>1.2581181473055729</v>
      </c>
      <c r="AZ38" s="19">
        <f>AZ4/'2001-2015 PNAD avginctaxable2'!BB10</f>
        <v>1.2354081240551096</v>
      </c>
      <c r="BA38" s="19">
        <f>BA4/'2001-2015 PNAD avginctaxable2'!BC10</f>
        <v>1.2316142501517837</v>
      </c>
      <c r="BB38" s="19">
        <f>BB4/'2001-2015 PNAD avginctaxable2'!BD10</f>
        <v>1.2189307243451097</v>
      </c>
      <c r="BC38" s="19">
        <f>BC4/'2001-2015 PNAD avginctaxable2'!BE10</f>
        <v>1.1935598285572167</v>
      </c>
      <c r="BD38" s="19">
        <f>BD4/'2001-2015 PNAD avginctaxable2'!BF10</f>
        <v>1.1951412696365082</v>
      </c>
      <c r="BE38" s="19">
        <f>BE4/'2001-2015 PNAD avginctaxable2'!BG10</f>
        <v>1.2090388906774407</v>
      </c>
      <c r="BF38" s="19">
        <f>BF4/'2001-2015 PNAD avginctaxable2'!BH10</f>
        <v>1.1952995251767917</v>
      </c>
      <c r="BG38" s="19">
        <f>BG4/'2001-2015 PNAD avginctaxable2'!BI10</f>
        <v>1.1873096257295377</v>
      </c>
      <c r="BH38" s="19">
        <f>BH4/'2001-2015 PNAD avginctaxable2'!BJ10</f>
        <v>1.1688058805663621</v>
      </c>
      <c r="BI38" s="19">
        <f>BI4/'2001-2015 PNAD avginctaxable2'!BK10</f>
        <v>1.1539375200988153</v>
      </c>
      <c r="BJ38" s="19">
        <f>BJ4/'2001-2015 PNAD avginctaxable2'!BL10</f>
        <v>1.1366591298389215</v>
      </c>
      <c r="BK38" s="19">
        <f>BK4/'2001-2015 PNAD avginctaxable2'!BM10</f>
        <v>1.1295932919305611</v>
      </c>
      <c r="BL38" s="19">
        <f>BL4/'2001-2015 PNAD avginctaxable2'!BN10</f>
        <v>1.1377331380349538</v>
      </c>
      <c r="BM38" s="19">
        <f>BM4/'2001-2015 PNAD avginctaxable2'!BO10</f>
        <v>1.1200707574003443</v>
      </c>
      <c r="BN38" s="19">
        <f>BN4/'2001-2015 PNAD avginctaxable2'!BP10</f>
        <v>1.0974617822730135</v>
      </c>
      <c r="BO38" s="19">
        <f>BO4/'2001-2015 PNAD avginctaxable2'!BQ10</f>
        <v>1.084896206582209</v>
      </c>
      <c r="BP38" s="19">
        <f>BP4/'2001-2015 PNAD avginctaxable2'!BR10</f>
        <v>1.0570379077777128</v>
      </c>
      <c r="BQ38" s="19">
        <f>BQ4/'2001-2015 PNAD avginctaxable2'!BS10</f>
        <v>1.060583968699325</v>
      </c>
      <c r="BR38" s="19">
        <f>BR4/'2001-2015 PNAD avginctaxable2'!BT10</f>
        <v>1.0450162439853603</v>
      </c>
      <c r="BS38" s="19">
        <f>BS4/'2001-2015 PNAD avginctaxable2'!BU10</f>
        <v>1.0469747363053956</v>
      </c>
      <c r="BT38" s="19">
        <f>BT4/'2001-2015 PNAD avginctaxable2'!BV10</f>
        <v>1.0369287833321694</v>
      </c>
      <c r="BU38" s="19">
        <f>BU4/'2001-2015 PNAD avginctaxable2'!BW10</f>
        <v>1.0145174985649752</v>
      </c>
      <c r="BV38" s="19">
        <f>BV4/'2001-2015 PNAD avginctaxable2'!BX10</f>
        <v>1.0004072935907184</v>
      </c>
      <c r="BW38" s="19">
        <f>BW4/'2001-2015 PNAD avginctaxable2'!BY10</f>
        <v>0.98323291677219826</v>
      </c>
      <c r="BX38" s="19">
        <f>BX4/'2001-2015 PNAD avginctaxable2'!BZ10</f>
        <v>0.95906910457232608</v>
      </c>
      <c r="BY38" s="19">
        <f>BY4/'2001-2015 PNAD avginctaxable2'!CA10</f>
        <v>0.93562585816026378</v>
      </c>
      <c r="BZ38" s="19">
        <f>BZ4/'2001-2015 PNAD avginctaxable2'!CB10</f>
        <v>0.93724798621209926</v>
      </c>
      <c r="CA38" s="19">
        <f>CA4/'2001-2015 PNAD avginctaxable2'!CC10</f>
        <v>0.91453781426316305</v>
      </c>
      <c r="CB38" s="19">
        <f>CB4/'2001-2015 PNAD avginctaxable2'!CD10</f>
        <v>0.88915973138445958</v>
      </c>
      <c r="CC38" s="19">
        <f>CC4/'2001-2015 PNAD avginctaxable2'!CE10</f>
        <v>0.86951247969788392</v>
      </c>
      <c r="CD38" s="19">
        <f>CD4/'2001-2015 PNAD avginctaxable2'!CF10</f>
        <v>0.83850971503158578</v>
      </c>
      <c r="CE38" s="19">
        <f>CE4/'2001-2015 PNAD avginctaxable2'!CG10</f>
        <v>0.82576899291206296</v>
      </c>
      <c r="CF38" s="19">
        <f>CF4/'2001-2015 PNAD avginctaxable2'!CH10</f>
        <v>0.83689381848434263</v>
      </c>
      <c r="CG38" s="19">
        <f>CG4/'2001-2015 PNAD avginctaxable2'!CI10</f>
        <v>0.9313296456214627</v>
      </c>
      <c r="CH38" s="19">
        <f>CH4/'2001-2015 PNAD avginctaxable2'!CJ10</f>
        <v>0.99118069030958234</v>
      </c>
      <c r="CI38" s="64">
        <f>CI4/'2001-2015 PNAD avginctaxable2'!CK10</f>
        <v>1.0399696969566152</v>
      </c>
      <c r="CJ38" s="19">
        <f>CJ4/'2001-2015 PNAD avginctaxable2'!CL10</f>
        <v>1.062210448834819</v>
      </c>
      <c r="CK38" s="19">
        <f>CK4/'2001-2015 PNAD avginctaxable2'!CM10</f>
        <v>1.0839735555226959</v>
      </c>
      <c r="CL38" s="19">
        <f>CL4/'2001-2015 PNAD avginctaxable2'!CN10</f>
        <v>1.0890008606685313</v>
      </c>
      <c r="CM38" s="19">
        <f>CM4/'2001-2015 PNAD avginctaxable2'!CO10</f>
        <v>1.0941959948309092</v>
      </c>
      <c r="CN38" s="19">
        <f>CN4/'2001-2015 PNAD avginctaxable2'!CP10</f>
        <v>1.0913126140692848</v>
      </c>
      <c r="CO38" s="19">
        <f>CO4/'2001-2015 PNAD avginctaxable2'!CQ10</f>
        <v>1.0771909682803107</v>
      </c>
      <c r="CP38" s="19">
        <f>CP4/'2001-2015 PNAD avginctaxable2'!CR10</f>
        <v>1.0774291214596985</v>
      </c>
      <c r="CQ38" s="19">
        <f>CQ4/'2001-2015 PNAD avginctaxable2'!CS10</f>
        <v>1.0840852267697121</v>
      </c>
      <c r="CR38" s="19">
        <f>CR4/'2001-2015 PNAD avginctaxable2'!CT10</f>
        <v>1.0876953377689724</v>
      </c>
      <c r="CS38" s="19">
        <f>CS4/'2001-2015 PNAD avginctaxable2'!CU10</f>
        <v>1.1214050785705074</v>
      </c>
      <c r="CT38" s="19">
        <f>CT4/'2001-2015 PNAD avginctaxable2'!CV10</f>
        <v>1.137508561469011</v>
      </c>
      <c r="CU38" s="19">
        <f>CU4/'2001-2015 PNAD avginctaxable2'!CW10</f>
        <v>1.1853025558343047</v>
      </c>
      <c r="CV38" s="19">
        <f>CV4/'2001-2015 PNAD avginctaxable2'!CX10</f>
        <v>1.2703496973494122</v>
      </c>
      <c r="CW38" s="19">
        <f>CW4/'2001-2015 PNAD avginctaxable2'!CY10</f>
        <v>1.3432522253526009</v>
      </c>
      <c r="CX38" s="19">
        <f>CX4/'2001-2015 PNAD avginctaxable2'!CZ10</f>
        <v>1.6840956953343413</v>
      </c>
    </row>
    <row r="39" spans="1:102" x14ac:dyDescent="0.2">
      <c r="A39" s="15">
        <v>2009</v>
      </c>
      <c r="C39" s="19" t="e">
        <f>C5/'2001-2015 PNAD avginctaxable2'!E11</f>
        <v>#DIV/0!</v>
      </c>
      <c r="D39" s="19" t="e">
        <f>D5/'2001-2015 PNAD avginctaxable2'!F11</f>
        <v>#DIV/0!</v>
      </c>
      <c r="E39" s="19" t="e">
        <f>E5/'2001-2015 PNAD avginctaxable2'!G11</f>
        <v>#DIV/0!</v>
      </c>
      <c r="F39" s="19" t="e">
        <f>F5/'2001-2015 PNAD avginctaxable2'!H11</f>
        <v>#DIV/0!</v>
      </c>
      <c r="G39" s="19" t="e">
        <f>G5/'2001-2015 PNAD avginctaxable2'!I11</f>
        <v>#DIV/0!</v>
      </c>
      <c r="H39" s="19" t="e">
        <f>H5/'2001-2015 PNAD avginctaxable2'!J11</f>
        <v>#DIV/0!</v>
      </c>
      <c r="I39" s="19" t="e">
        <f>I5/'2001-2015 PNAD avginctaxable2'!K11</f>
        <v>#DIV/0!</v>
      </c>
      <c r="J39" s="19" t="e">
        <f>J5/'2001-2015 PNAD avginctaxable2'!L11</f>
        <v>#DIV/0!</v>
      </c>
      <c r="K39" s="19" t="e">
        <f>K5/'2001-2015 PNAD avginctaxable2'!M11</f>
        <v>#DIV/0!</v>
      </c>
      <c r="L39" s="19">
        <f>L5/'2001-2015 PNAD avginctaxable2'!N11</f>
        <v>4.3179773172326339</v>
      </c>
      <c r="M39" s="19">
        <f>M5/'2001-2015 PNAD avginctaxable2'!O11</f>
        <v>2.3128228938471489</v>
      </c>
      <c r="N39" s="19">
        <f>N5/'2001-2015 PNAD avginctaxable2'!P11</f>
        <v>1.8255928812836852</v>
      </c>
      <c r="O39" s="19">
        <f>O5/'2001-2015 PNAD avginctaxable2'!Q11</f>
        <v>1.5518060160184248</v>
      </c>
      <c r="P39" s="19">
        <f>P5/'2001-2015 PNAD avginctaxable2'!R11</f>
        <v>1.4334463151579422</v>
      </c>
      <c r="Q39" s="19">
        <f>Q5/'2001-2015 PNAD avginctaxable2'!S11</f>
        <v>1.3590657242827116</v>
      </c>
      <c r="R39" s="19">
        <f>R5/'2001-2015 PNAD avginctaxable2'!T11</f>
        <v>1.2676186489038546</v>
      </c>
      <c r="S39" s="19">
        <f>S5/'2001-2015 PNAD avginctaxable2'!U11</f>
        <v>1.2337953293723083</v>
      </c>
      <c r="T39" s="19">
        <f>T5/'2001-2015 PNAD avginctaxable2'!V11</f>
        <v>1.2253800170358977</v>
      </c>
      <c r="U39" s="19">
        <f>U5/'2001-2015 PNAD avginctaxable2'!W11</f>
        <v>1.2953531750005043</v>
      </c>
      <c r="V39" s="19">
        <f>V5/'2001-2015 PNAD avginctaxable2'!X11</f>
        <v>1.3402086396011101</v>
      </c>
      <c r="W39" s="19">
        <f>W5/'2001-2015 PNAD avginctaxable2'!Y11</f>
        <v>1.3363530321120114</v>
      </c>
      <c r="X39" s="19">
        <f>X5/'2001-2015 PNAD avginctaxable2'!Z11</f>
        <v>1.3038041026726586</v>
      </c>
      <c r="Y39" s="19">
        <f>Y5/'2001-2015 PNAD avginctaxable2'!AA11</f>
        <v>1.2909142241822393</v>
      </c>
      <c r="Z39" s="19">
        <f>Z5/'2001-2015 PNAD avginctaxable2'!AB11</f>
        <v>1.2763425829568116</v>
      </c>
      <c r="AA39" s="19">
        <f>AA5/'2001-2015 PNAD avginctaxable2'!AC11</f>
        <v>1.2937669380539207</v>
      </c>
      <c r="AB39" s="19">
        <f>AB5/'2001-2015 PNAD avginctaxable2'!AD11</f>
        <v>1.2726473375038663</v>
      </c>
      <c r="AC39" s="19">
        <f>AC5/'2001-2015 PNAD avginctaxable2'!AE11</f>
        <v>1.2489338769247844</v>
      </c>
      <c r="AD39" s="19">
        <f>AD5/'2001-2015 PNAD avginctaxable2'!AF11</f>
        <v>1.2703048568619286</v>
      </c>
      <c r="AE39" s="19">
        <f>AE5/'2001-2015 PNAD avginctaxable2'!AG11</f>
        <v>1.2429023034917803</v>
      </c>
      <c r="AF39" s="19">
        <f>AF5/'2001-2015 PNAD avginctaxable2'!AH11</f>
        <v>1.216277293005211</v>
      </c>
      <c r="AG39" s="19">
        <f>AG5/'2001-2015 PNAD avginctaxable2'!AI11</f>
        <v>1.2313583390730811</v>
      </c>
      <c r="AH39" s="19">
        <f>AH5/'2001-2015 PNAD avginctaxable2'!AJ11</f>
        <v>1.2144289143383589</v>
      </c>
      <c r="AI39" s="19">
        <f>AI5/'2001-2015 PNAD avginctaxable2'!AK11</f>
        <v>1.1909364805627736</v>
      </c>
      <c r="AJ39" s="19">
        <f>AJ5/'2001-2015 PNAD avginctaxable2'!AL11</f>
        <v>1.1866498406109125</v>
      </c>
      <c r="AK39" s="19">
        <f>AK5/'2001-2015 PNAD avginctaxable2'!AM11</f>
        <v>1.2068839525461466</v>
      </c>
      <c r="AL39" s="19">
        <f>AL5/'2001-2015 PNAD avginctaxable2'!AN11</f>
        <v>1.2418241030260861</v>
      </c>
      <c r="AM39" s="19">
        <f>AM5/'2001-2015 PNAD avginctaxable2'!AO11</f>
        <v>1.2767656801387524</v>
      </c>
      <c r="AN39" s="19">
        <f>AN5/'2001-2015 PNAD avginctaxable2'!AP11</f>
        <v>1.3075765732921654</v>
      </c>
      <c r="AO39" s="19">
        <f>AO5/'2001-2015 PNAD avginctaxable2'!AQ11</f>
        <v>1.3326089494950804</v>
      </c>
      <c r="AP39" s="19">
        <f>AP5/'2001-2015 PNAD avginctaxable2'!AR11</f>
        <v>1.3576009838550684</v>
      </c>
      <c r="AQ39" s="19">
        <f>AQ5/'2001-2015 PNAD avginctaxable2'!AS11</f>
        <v>1.3756880054520437</v>
      </c>
      <c r="AR39" s="19">
        <f>AR5/'2001-2015 PNAD avginctaxable2'!AT11</f>
        <v>1.3614063806844123</v>
      </c>
      <c r="AS39" s="19">
        <f>AS5/'2001-2015 PNAD avginctaxable2'!AU11</f>
        <v>1.3447204091356748</v>
      </c>
      <c r="AT39" s="19">
        <f>AT5/'2001-2015 PNAD avginctaxable2'!AV11</f>
        <v>1.3555189243450767</v>
      </c>
      <c r="AU39" s="19">
        <f>AU5/'2001-2015 PNAD avginctaxable2'!AW11</f>
        <v>1.3529881134509003</v>
      </c>
      <c r="AV39" s="19">
        <f>AV5/'2001-2015 PNAD avginctaxable2'!AX11</f>
        <v>1.3320503276965483</v>
      </c>
      <c r="AW39" s="19">
        <f>AW5/'2001-2015 PNAD avginctaxable2'!AY11</f>
        <v>1.3149249615368377</v>
      </c>
      <c r="AX39" s="19">
        <f>AX5/'2001-2015 PNAD avginctaxable2'!AZ11</f>
        <v>1.3049922918568522</v>
      </c>
      <c r="AY39" s="19">
        <f>AY5/'2001-2015 PNAD avginctaxable2'!BA11</f>
        <v>1.2876619857836935</v>
      </c>
      <c r="AZ39" s="19">
        <f>AZ5/'2001-2015 PNAD avginctaxable2'!BB11</f>
        <v>1.2672555207553229</v>
      </c>
      <c r="BA39" s="19">
        <f>BA5/'2001-2015 PNAD avginctaxable2'!BC11</f>
        <v>1.2650014638750755</v>
      </c>
      <c r="BB39" s="19">
        <f>BB5/'2001-2015 PNAD avginctaxable2'!BD11</f>
        <v>1.2820123253572897</v>
      </c>
      <c r="BC39" s="19">
        <f>BC5/'2001-2015 PNAD avginctaxable2'!BE11</f>
        <v>1.2633656880091759</v>
      </c>
      <c r="BD39" s="19">
        <f>BD5/'2001-2015 PNAD avginctaxable2'!BF11</f>
        <v>1.2457036357784794</v>
      </c>
      <c r="BE39" s="19">
        <f>BE5/'2001-2015 PNAD avginctaxable2'!BG11</f>
        <v>1.2366410885666297</v>
      </c>
      <c r="BF39" s="19">
        <f>BF5/'2001-2015 PNAD avginctaxable2'!BH11</f>
        <v>1.2185462255783237</v>
      </c>
      <c r="BG39" s="19">
        <f>BG5/'2001-2015 PNAD avginctaxable2'!BI11</f>
        <v>1.1944037041014219</v>
      </c>
      <c r="BH39" s="19">
        <f>BH5/'2001-2015 PNAD avginctaxable2'!BJ11</f>
        <v>1.1995637180737231</v>
      </c>
      <c r="BI39" s="19">
        <f>BI5/'2001-2015 PNAD avginctaxable2'!BK11</f>
        <v>1.2057332037153052</v>
      </c>
      <c r="BJ39" s="19">
        <f>BJ5/'2001-2015 PNAD avginctaxable2'!BL11</f>
        <v>1.1960969880703012</v>
      </c>
      <c r="BK39" s="19">
        <f>BK5/'2001-2015 PNAD avginctaxable2'!BM11</f>
        <v>1.1775764598949394</v>
      </c>
      <c r="BL39" s="19">
        <f>BL5/'2001-2015 PNAD avginctaxable2'!BN11</f>
        <v>1.1720506805714639</v>
      </c>
      <c r="BM39" s="19">
        <f>BM5/'2001-2015 PNAD avginctaxable2'!BO11</f>
        <v>1.1494637874266447</v>
      </c>
      <c r="BN39" s="19">
        <f>BN5/'2001-2015 PNAD avginctaxable2'!BP11</f>
        <v>1.1333282869061989</v>
      </c>
      <c r="BO39" s="19">
        <f>BO5/'2001-2015 PNAD avginctaxable2'!BQ11</f>
        <v>1.1359041123401983</v>
      </c>
      <c r="BP39" s="19">
        <f>BP5/'2001-2015 PNAD avginctaxable2'!BR11</f>
        <v>1.1095473600887209</v>
      </c>
      <c r="BQ39" s="19">
        <f>BQ5/'2001-2015 PNAD avginctaxable2'!BS11</f>
        <v>1.0939991293037499</v>
      </c>
      <c r="BR39" s="19">
        <f>BR5/'2001-2015 PNAD avginctaxable2'!BT11</f>
        <v>1.0683055110085227</v>
      </c>
      <c r="BS39" s="19">
        <f>BS5/'2001-2015 PNAD avginctaxable2'!BU11</f>
        <v>1.0619815808017192</v>
      </c>
      <c r="BT39" s="19">
        <f>BT5/'2001-2015 PNAD avginctaxable2'!BV11</f>
        <v>1.0470763302719874</v>
      </c>
      <c r="BU39" s="19">
        <f>BU5/'2001-2015 PNAD avginctaxable2'!BW11</f>
        <v>1.0467238076800263</v>
      </c>
      <c r="BV39" s="19">
        <f>BV5/'2001-2015 PNAD avginctaxable2'!BX11</f>
        <v>1.0315804099197716</v>
      </c>
      <c r="BW39" s="19">
        <f>BW5/'2001-2015 PNAD avginctaxable2'!BY11</f>
        <v>1.0102521199797621</v>
      </c>
      <c r="BX39" s="19">
        <f>BX5/'2001-2015 PNAD avginctaxable2'!BZ11</f>
        <v>1.0111356654247228</v>
      </c>
      <c r="BY39" s="19">
        <f>BY5/'2001-2015 PNAD avginctaxable2'!CA11</f>
        <v>0.98656861702448573</v>
      </c>
      <c r="BZ39" s="19">
        <f>BZ5/'2001-2015 PNAD avginctaxable2'!CB11</f>
        <v>0.9642911488401068</v>
      </c>
      <c r="CA39" s="19">
        <f>CA5/'2001-2015 PNAD avginctaxable2'!CC11</f>
        <v>0.94420859720269656</v>
      </c>
      <c r="CB39" s="19">
        <f>CB5/'2001-2015 PNAD avginctaxable2'!CD11</f>
        <v>0.91700567833771529</v>
      </c>
      <c r="CC39" s="19">
        <f>CC5/'2001-2015 PNAD avginctaxable2'!CE11</f>
        <v>0.89605274361276044</v>
      </c>
      <c r="CD39" s="19">
        <f>CD5/'2001-2015 PNAD avginctaxable2'!CF11</f>
        <v>0.88548465293071466</v>
      </c>
      <c r="CE39" s="19">
        <f>CE5/'2001-2015 PNAD avginctaxable2'!CG11</f>
        <v>0.86148309569473058</v>
      </c>
      <c r="CF39" s="19">
        <f>CF5/'2001-2015 PNAD avginctaxable2'!CH11</f>
        <v>0.83796374423127695</v>
      </c>
      <c r="CG39" s="19">
        <f>CG5/'2001-2015 PNAD avginctaxable2'!CI11</f>
        <v>0.85919553314093466</v>
      </c>
      <c r="CH39" s="19">
        <f>CH5/'2001-2015 PNAD avginctaxable2'!CJ11</f>
        <v>0.97521206003160998</v>
      </c>
      <c r="CI39" s="64">
        <f>CI5/'2001-2015 PNAD avginctaxable2'!CK11</f>
        <v>1.0718171416714428</v>
      </c>
      <c r="CJ39" s="19">
        <f>CJ5/'2001-2015 PNAD avginctaxable2'!CL11</f>
        <v>1.1248570905594013</v>
      </c>
      <c r="CK39" s="19">
        <f>CK5/'2001-2015 PNAD avginctaxable2'!CM11</f>
        <v>1.1231116266144172</v>
      </c>
      <c r="CL39" s="19">
        <f>CL5/'2001-2015 PNAD avginctaxable2'!CN11</f>
        <v>1.1007206181464426</v>
      </c>
      <c r="CM39" s="19">
        <f>CM5/'2001-2015 PNAD avginctaxable2'!CO11</f>
        <v>1.0869332776208225</v>
      </c>
      <c r="CN39" s="19">
        <f>CN5/'2001-2015 PNAD avginctaxable2'!CP11</f>
        <v>1.0836968713840085</v>
      </c>
      <c r="CO39" s="19">
        <f>CO5/'2001-2015 PNAD avginctaxable2'!CQ11</f>
        <v>1.0912024160088696</v>
      </c>
      <c r="CP39" s="19">
        <f>CP5/'2001-2015 PNAD avginctaxable2'!CR11</f>
        <v>1.0984424103776005</v>
      </c>
      <c r="CQ39" s="19">
        <f>CQ5/'2001-2015 PNAD avginctaxable2'!CS11</f>
        <v>1.0998327778466419</v>
      </c>
      <c r="CR39" s="19">
        <f>CR5/'2001-2015 PNAD avginctaxable2'!CT11</f>
        <v>1.117773437540746</v>
      </c>
      <c r="CS39" s="19">
        <f>CS5/'2001-2015 PNAD avginctaxable2'!CU11</f>
        <v>1.1502971664764805</v>
      </c>
      <c r="CT39" s="19">
        <f>CT5/'2001-2015 PNAD avginctaxable2'!CV11</f>
        <v>1.1929193822358415</v>
      </c>
      <c r="CU39" s="19">
        <f>CU5/'2001-2015 PNAD avginctaxable2'!CW11</f>
        <v>1.2531733722128042</v>
      </c>
      <c r="CV39" s="19">
        <f>CV5/'2001-2015 PNAD avginctaxable2'!CX11</f>
        <v>1.3195496180905433</v>
      </c>
      <c r="CW39" s="19">
        <f>CW5/'2001-2015 PNAD avginctaxable2'!CY11</f>
        <v>1.4063813405278336</v>
      </c>
      <c r="CX39" s="19">
        <f>CX5/'2001-2015 PNAD avginctaxable2'!CZ11</f>
        <v>1.6305896669033424</v>
      </c>
    </row>
    <row r="40" spans="1:102" x14ac:dyDescent="0.2">
      <c r="A40" s="15">
        <v>2010</v>
      </c>
      <c r="C40" s="19" t="e">
        <f>C6/'2001-2015 PNAD avginctaxable2'!E12</f>
        <v>#DIV/0!</v>
      </c>
      <c r="D40" s="19" t="e">
        <f>D6/'2001-2015 PNAD avginctaxable2'!F12</f>
        <v>#DIV/0!</v>
      </c>
      <c r="E40" s="19" t="e">
        <f>E6/'2001-2015 PNAD avginctaxable2'!G12</f>
        <v>#DIV/0!</v>
      </c>
      <c r="F40" s="19" t="e">
        <f>F6/'2001-2015 PNAD avginctaxable2'!H12</f>
        <v>#DIV/0!</v>
      </c>
      <c r="G40" s="19" t="e">
        <f>G6/'2001-2015 PNAD avginctaxable2'!I12</f>
        <v>#DIV/0!</v>
      </c>
      <c r="H40" s="19" t="e">
        <f>H6/'2001-2015 PNAD avginctaxable2'!J12</f>
        <v>#DIV/0!</v>
      </c>
      <c r="I40" s="19" t="e">
        <f>I6/'2001-2015 PNAD avginctaxable2'!K12</f>
        <v>#DIV/0!</v>
      </c>
      <c r="J40" s="19" t="e">
        <f>J6/'2001-2015 PNAD avginctaxable2'!L12</f>
        <v>#DIV/0!</v>
      </c>
      <c r="K40" s="19" t="e">
        <f>K6/'2001-2015 PNAD avginctaxable2'!M12</f>
        <v>#DIV/0!</v>
      </c>
      <c r="L40" s="19">
        <f>L6/'2001-2015 PNAD avginctaxable2'!N12</f>
        <v>6.166436478535207</v>
      </c>
      <c r="M40" s="19">
        <f>M6/'2001-2015 PNAD avginctaxable2'!O12</f>
        <v>2.542720465860409</v>
      </c>
      <c r="N40" s="19">
        <f>N6/'2001-2015 PNAD avginctaxable2'!P12</f>
        <v>1.9364194372351136</v>
      </c>
      <c r="O40" s="19">
        <f>O6/'2001-2015 PNAD avginctaxable2'!Q12</f>
        <v>1.634216495412504</v>
      </c>
      <c r="P40" s="19">
        <f>P6/'2001-2015 PNAD avginctaxable2'!R12</f>
        <v>1.4910127834216957</v>
      </c>
      <c r="Q40" s="19">
        <f>Q6/'2001-2015 PNAD avginctaxable2'!S12</f>
        <v>1.4260631841827467</v>
      </c>
      <c r="R40" s="19">
        <f>R6/'2001-2015 PNAD avginctaxable2'!T12</f>
        <v>1.3116617030981881</v>
      </c>
      <c r="S40" s="19">
        <f>S6/'2001-2015 PNAD avginctaxable2'!U12</f>
        <v>1.2840014877934034</v>
      </c>
      <c r="T40" s="19">
        <f>T6/'2001-2015 PNAD avginctaxable2'!V12</f>
        <v>1.3219119976490838</v>
      </c>
      <c r="U40" s="19">
        <f>U6/'2001-2015 PNAD avginctaxable2'!W12</f>
        <v>1.3885165901511025</v>
      </c>
      <c r="V40" s="19">
        <f>V6/'2001-2015 PNAD avginctaxable2'!X12</f>
        <v>1.4008099525055069</v>
      </c>
      <c r="W40" s="19">
        <f>W6/'2001-2015 PNAD avginctaxable2'!Y12</f>
        <v>1.3996324565009866</v>
      </c>
      <c r="X40" s="19">
        <f>X6/'2001-2015 PNAD avginctaxable2'!Z12</f>
        <v>1.3504148741219071</v>
      </c>
      <c r="Y40" s="19">
        <f>Y6/'2001-2015 PNAD avginctaxable2'!AA12</f>
        <v>1.3519309733478264</v>
      </c>
      <c r="Z40" s="19">
        <f>Z6/'2001-2015 PNAD avginctaxable2'!AB12</f>
        <v>1.3322482692697528</v>
      </c>
      <c r="AA40" s="19">
        <f>AA6/'2001-2015 PNAD avginctaxable2'!AC12</f>
        <v>1.3306384516309193</v>
      </c>
      <c r="AB40" s="19">
        <f>AB6/'2001-2015 PNAD avginctaxable2'!AD12</f>
        <v>1.3321270209336833</v>
      </c>
      <c r="AC40" s="19">
        <f>AC6/'2001-2015 PNAD avginctaxable2'!AE12</f>
        <v>1.314714165219929</v>
      </c>
      <c r="AD40" s="19">
        <f>AD6/'2001-2015 PNAD avginctaxable2'!AF12</f>
        <v>1.3087399186774171</v>
      </c>
      <c r="AE40" s="19">
        <f>AE6/'2001-2015 PNAD avginctaxable2'!AG12</f>
        <v>1.2871983562278435</v>
      </c>
      <c r="AF40" s="19">
        <f>AF6/'2001-2015 PNAD avginctaxable2'!AH12</f>
        <v>1.2628798302090127</v>
      </c>
      <c r="AG40" s="19">
        <f>AG6/'2001-2015 PNAD avginctaxable2'!AI12</f>
        <v>1.2731766351615026</v>
      </c>
      <c r="AH40" s="19">
        <f>AH6/'2001-2015 PNAD avginctaxable2'!AJ12</f>
        <v>1.2525716930295312</v>
      </c>
      <c r="AI40" s="19">
        <f>AI6/'2001-2015 PNAD avginctaxable2'!AK12</f>
        <v>1.2522537891318337</v>
      </c>
      <c r="AJ40" s="19">
        <f>AJ6/'2001-2015 PNAD avginctaxable2'!AL12</f>
        <v>1.2710813667090755</v>
      </c>
      <c r="AK40" s="19">
        <f>AK6/'2001-2015 PNAD avginctaxable2'!AM12</f>
        <v>1.3015182605936251</v>
      </c>
      <c r="AL40" s="19">
        <f>AL6/'2001-2015 PNAD avginctaxable2'!AN12</f>
        <v>1.3392078729083474</v>
      </c>
      <c r="AM40" s="19">
        <f>AM6/'2001-2015 PNAD avginctaxable2'!AO12</f>
        <v>1.3698040177567437</v>
      </c>
      <c r="AN40" s="19">
        <f>AN6/'2001-2015 PNAD avginctaxable2'!AP12</f>
        <v>1.3936370873887951</v>
      </c>
      <c r="AO40" s="19">
        <f>AO6/'2001-2015 PNAD avginctaxable2'!AQ12</f>
        <v>1.4174691808420163</v>
      </c>
      <c r="AP40" s="19">
        <f>AP6/'2001-2015 PNAD avginctaxable2'!AR12</f>
        <v>1.4364015718739036</v>
      </c>
      <c r="AQ40" s="19">
        <f>AQ6/'2001-2015 PNAD avginctaxable2'!AS12</f>
        <v>1.4366648744749022</v>
      </c>
      <c r="AR40" s="19">
        <f>AR6/'2001-2015 PNAD avginctaxable2'!AT12</f>
        <v>1.4143525118004145</v>
      </c>
      <c r="AS40" s="19">
        <f>AS6/'2001-2015 PNAD avginctaxable2'!AU12</f>
        <v>1.395268731513631</v>
      </c>
      <c r="AT40" s="19">
        <f>AT6/'2001-2015 PNAD avginctaxable2'!AV12</f>
        <v>1.4102957518036312</v>
      </c>
      <c r="AU40" s="19">
        <f>AU6/'2001-2015 PNAD avginctaxable2'!AW12</f>
        <v>1.3966293340413731</v>
      </c>
      <c r="AV40" s="19">
        <f>AV6/'2001-2015 PNAD avginctaxable2'!AX12</f>
        <v>1.3727472045377376</v>
      </c>
      <c r="AW40" s="19">
        <f>AW6/'2001-2015 PNAD avginctaxable2'!AY12</f>
        <v>1.3587885561717556</v>
      </c>
      <c r="AX40" s="19">
        <f>AX6/'2001-2015 PNAD avginctaxable2'!AZ12</f>
        <v>1.3392566085956332</v>
      </c>
      <c r="AY40" s="19">
        <f>AY6/'2001-2015 PNAD avginctaxable2'!BA12</f>
        <v>1.3180491128277201</v>
      </c>
      <c r="AZ40" s="19">
        <f>AZ6/'2001-2015 PNAD avginctaxable2'!BB12</f>
        <v>1.3150874297540514</v>
      </c>
      <c r="BA40" s="19">
        <f>BA6/'2001-2015 PNAD avginctaxable2'!BC12</f>
        <v>1.3114667061314316</v>
      </c>
      <c r="BB40" s="19">
        <f>BB6/'2001-2015 PNAD avginctaxable2'!BD12</f>
        <v>1.3025597175388766</v>
      </c>
      <c r="BC40" s="19">
        <f>BC6/'2001-2015 PNAD avginctaxable2'!BE12</f>
        <v>1.2912953497696749</v>
      </c>
      <c r="BD40" s="19">
        <f>BD6/'2001-2015 PNAD avginctaxable2'!BF12</f>
        <v>1.275846441314741</v>
      </c>
      <c r="BE40" s="19">
        <f>BE6/'2001-2015 PNAD avginctaxable2'!BG12</f>
        <v>1.261764129477879</v>
      </c>
      <c r="BF40" s="19">
        <f>BF6/'2001-2015 PNAD avginctaxable2'!BH12</f>
        <v>1.2511078787622933</v>
      </c>
      <c r="BG40" s="19">
        <f>BG6/'2001-2015 PNAD avginctaxable2'!BI12</f>
        <v>1.2430881020385971</v>
      </c>
      <c r="BH40" s="19">
        <f>BH6/'2001-2015 PNAD avginctaxable2'!BJ12</f>
        <v>1.2380254537170778</v>
      </c>
      <c r="BI40" s="19">
        <f>BI6/'2001-2015 PNAD avginctaxable2'!BK12</f>
        <v>1.2306304724734862</v>
      </c>
      <c r="BJ40" s="19">
        <f>BJ6/'2001-2015 PNAD avginctaxable2'!BL12</f>
        <v>1.2185377368634858</v>
      </c>
      <c r="BK40" s="19">
        <f>BK6/'2001-2015 PNAD avginctaxable2'!BM12</f>
        <v>1.1974922218145181</v>
      </c>
      <c r="BL40" s="19">
        <f>BL6/'2001-2015 PNAD avginctaxable2'!BN12</f>
        <v>1.1955626187394843</v>
      </c>
      <c r="BM40" s="19">
        <f>BM6/'2001-2015 PNAD avginctaxable2'!BO12</f>
        <v>1.1710086715874684</v>
      </c>
      <c r="BN40" s="19">
        <f>BN6/'2001-2015 PNAD avginctaxable2'!BP12</f>
        <v>1.1523136466816484</v>
      </c>
      <c r="BO40" s="19">
        <f>BO6/'2001-2015 PNAD avginctaxable2'!BQ12</f>
        <v>1.1392130361423742</v>
      </c>
      <c r="BP40" s="19">
        <f>BP6/'2001-2015 PNAD avginctaxable2'!BR12</f>
        <v>1.1297836650659745</v>
      </c>
      <c r="BQ40" s="19">
        <f>BQ6/'2001-2015 PNAD avginctaxable2'!BS12</f>
        <v>1.1176398604323345</v>
      </c>
      <c r="BR40" s="19">
        <f>BR6/'2001-2015 PNAD avginctaxable2'!BT12</f>
        <v>1.093168145421175</v>
      </c>
      <c r="BS40" s="19">
        <f>BS6/'2001-2015 PNAD avginctaxable2'!BU12</f>
        <v>1.0787125019720631</v>
      </c>
      <c r="BT40" s="19">
        <f>BT6/'2001-2015 PNAD avginctaxable2'!BV12</f>
        <v>1.0723461380009314</v>
      </c>
      <c r="BU40" s="19">
        <f>BU6/'2001-2015 PNAD avginctaxable2'!BW12</f>
        <v>1.0704384486396099</v>
      </c>
      <c r="BV40" s="19">
        <f>BV6/'2001-2015 PNAD avginctaxable2'!BX12</f>
        <v>1.0493640202155277</v>
      </c>
      <c r="BW40" s="19">
        <f>BW6/'2001-2015 PNAD avginctaxable2'!BY12</f>
        <v>1.0239099851891011</v>
      </c>
      <c r="BX40" s="19">
        <f>BX6/'2001-2015 PNAD avginctaxable2'!BZ12</f>
        <v>1.022028650779893</v>
      </c>
      <c r="BY40" s="19">
        <f>BY6/'2001-2015 PNAD avginctaxable2'!CA12</f>
        <v>0.99830670829431944</v>
      </c>
      <c r="BZ40" s="19">
        <f>BZ6/'2001-2015 PNAD avginctaxable2'!CB12</f>
        <v>0.97710787285143152</v>
      </c>
      <c r="CA40" s="19">
        <f>CA6/'2001-2015 PNAD avginctaxable2'!CC12</f>
        <v>0.95660452467822477</v>
      </c>
      <c r="CB40" s="19">
        <f>CB6/'2001-2015 PNAD avginctaxable2'!CD12</f>
        <v>0.92850105266744165</v>
      </c>
      <c r="CC40" s="19">
        <f>CC6/'2001-2015 PNAD avginctaxable2'!CE12</f>
        <v>0.90889930513957395</v>
      </c>
      <c r="CD40" s="19">
        <f>CD6/'2001-2015 PNAD avginctaxable2'!CF12</f>
        <v>0.88771611820817742</v>
      </c>
      <c r="CE40" s="19">
        <f>CE6/'2001-2015 PNAD avginctaxable2'!CG12</f>
        <v>0.87089351596370657</v>
      </c>
      <c r="CF40" s="19">
        <f>CF6/'2001-2015 PNAD avginctaxable2'!CH12</f>
        <v>0.85002229062887036</v>
      </c>
      <c r="CG40" s="19">
        <f>CG6/'2001-2015 PNAD avginctaxable2'!CI12</f>
        <v>0.84215866561954933</v>
      </c>
      <c r="CH40" s="19">
        <f>CH6/'2001-2015 PNAD avginctaxable2'!CJ12</f>
        <v>0.94815717267849886</v>
      </c>
      <c r="CI40" s="64">
        <f>CI6/'2001-2015 PNAD avginctaxable2'!CK12</f>
        <v>1.0494469457881583</v>
      </c>
      <c r="CJ40" s="19">
        <f>CJ6/'2001-2015 PNAD avginctaxable2'!CL12</f>
        <v>1.0955503026516624</v>
      </c>
      <c r="CK40" s="19">
        <f>CK6/'2001-2015 PNAD avginctaxable2'!CM12</f>
        <v>1.0874408270181526</v>
      </c>
      <c r="CL40" s="19">
        <f>CL6/'2001-2015 PNAD avginctaxable2'!CN12</f>
        <v>1.0802118540348078</v>
      </c>
      <c r="CM40" s="19">
        <f>CM6/'2001-2015 PNAD avginctaxable2'!CO12</f>
        <v>1.0884172229451747</v>
      </c>
      <c r="CN40" s="19">
        <f>CN6/'2001-2015 PNAD avginctaxable2'!CP12</f>
        <v>1.0967419828104445</v>
      </c>
      <c r="CO40" s="19">
        <f>CO6/'2001-2015 PNAD avginctaxable2'!CQ12</f>
        <v>1.1209790861154396</v>
      </c>
      <c r="CP40" s="19">
        <f>CP6/'2001-2015 PNAD avginctaxable2'!CR12</f>
        <v>1.1435803375702573</v>
      </c>
      <c r="CQ40" s="19">
        <f>CQ6/'2001-2015 PNAD avginctaxable2'!CS12</f>
        <v>1.1535677666611204</v>
      </c>
      <c r="CR40" s="19">
        <f>CR6/'2001-2015 PNAD avginctaxable2'!CT12</f>
        <v>1.1589956071169341</v>
      </c>
      <c r="CS40" s="19">
        <f>CS6/'2001-2015 PNAD avginctaxable2'!CU12</f>
        <v>1.1866507752503495</v>
      </c>
      <c r="CT40" s="19">
        <f>CT6/'2001-2015 PNAD avginctaxable2'!CV12</f>
        <v>1.2172021255664724</v>
      </c>
      <c r="CU40" s="19">
        <f>CU6/'2001-2015 PNAD avginctaxable2'!CW12</f>
        <v>1.2733902162766066</v>
      </c>
      <c r="CV40" s="19">
        <f>CV6/'2001-2015 PNAD avginctaxable2'!CX12</f>
        <v>1.3400902238740897</v>
      </c>
      <c r="CW40" s="19">
        <f>CW6/'2001-2015 PNAD avginctaxable2'!CY12</f>
        <v>1.4045109792473094</v>
      </c>
      <c r="CX40" s="19">
        <f>CX6/'2001-2015 PNAD avginctaxable2'!CZ12</f>
        <v>1.6664609334335503</v>
      </c>
    </row>
    <row r="41" spans="1:102" x14ac:dyDescent="0.2">
      <c r="A41" s="15">
        <v>2011</v>
      </c>
      <c r="C41" s="19" t="e">
        <f>C7/'2001-2015 PNAD avginctaxable2'!E13</f>
        <v>#DIV/0!</v>
      </c>
      <c r="D41" s="19" t="e">
        <f>D7/'2001-2015 PNAD avginctaxable2'!F13</f>
        <v>#DIV/0!</v>
      </c>
      <c r="E41" s="19" t="e">
        <f>E7/'2001-2015 PNAD avginctaxable2'!G13</f>
        <v>#DIV/0!</v>
      </c>
      <c r="F41" s="19" t="e">
        <f>F7/'2001-2015 PNAD avginctaxable2'!H13</f>
        <v>#DIV/0!</v>
      </c>
      <c r="G41" s="19" t="e">
        <f>G7/'2001-2015 PNAD avginctaxable2'!I13</f>
        <v>#DIV/0!</v>
      </c>
      <c r="H41" s="19" t="e">
        <f>H7/'2001-2015 PNAD avginctaxable2'!J13</f>
        <v>#DIV/0!</v>
      </c>
      <c r="I41" s="19" t="e">
        <f>I7/'2001-2015 PNAD avginctaxable2'!K13</f>
        <v>#DIV/0!</v>
      </c>
      <c r="J41" s="19" t="e">
        <f>J7/'2001-2015 PNAD avginctaxable2'!L13</f>
        <v>#DIV/0!</v>
      </c>
      <c r="K41" s="19" t="e">
        <f>K7/'2001-2015 PNAD avginctaxable2'!M13</f>
        <v>#DIV/0!</v>
      </c>
      <c r="L41" s="19">
        <f>L7/'2001-2015 PNAD avginctaxable2'!N13</f>
        <v>9.4984341086643465</v>
      </c>
      <c r="M41" s="19">
        <f>M7/'2001-2015 PNAD avginctaxable2'!O13</f>
        <v>2.8817915724478707</v>
      </c>
      <c r="N41" s="19">
        <f>N7/'2001-2015 PNAD avginctaxable2'!P13</f>
        <v>2.1284227961238358</v>
      </c>
      <c r="O41" s="19">
        <f>O7/'2001-2015 PNAD avginctaxable2'!Q13</f>
        <v>1.785661630439165</v>
      </c>
      <c r="P41" s="19">
        <f>P7/'2001-2015 PNAD avginctaxable2'!R13</f>
        <v>1.6129883046065394</v>
      </c>
      <c r="Q41" s="19">
        <f>Q7/'2001-2015 PNAD avginctaxable2'!S13</f>
        <v>1.5536041544453341</v>
      </c>
      <c r="R41" s="19">
        <f>R7/'2001-2015 PNAD avginctaxable2'!T13</f>
        <v>1.4130628237307203</v>
      </c>
      <c r="S41" s="19">
        <f>S7/'2001-2015 PNAD avginctaxable2'!U13</f>
        <v>1.3895609173703125</v>
      </c>
      <c r="T41" s="19">
        <f>T7/'2001-2015 PNAD avginctaxable2'!V13</f>
        <v>1.4736540168779044</v>
      </c>
      <c r="U41" s="19">
        <f>U7/'2001-2015 PNAD avginctaxable2'!W13</f>
        <v>1.5395249742699042</v>
      </c>
      <c r="V41" s="19">
        <f>V7/'2001-2015 PNAD avginctaxable2'!X13</f>
        <v>1.521161063547386</v>
      </c>
      <c r="W41" s="19">
        <f>W7/'2001-2015 PNAD avginctaxable2'!Y13</f>
        <v>1.5223390790667297</v>
      </c>
      <c r="X41" s="19">
        <f>X7/'2001-2015 PNAD avginctaxable2'!Z13</f>
        <v>1.4557151535236335</v>
      </c>
      <c r="Y41" s="19">
        <f>Y7/'2001-2015 PNAD avginctaxable2'!AA13</f>
        <v>1.4702376664726182</v>
      </c>
      <c r="Z41" s="19">
        <f>Z7/'2001-2015 PNAD avginctaxable2'!AB13</f>
        <v>1.44489400485403</v>
      </c>
      <c r="AA41" s="19">
        <f>AA7/'2001-2015 PNAD avginctaxable2'!AC13</f>
        <v>1.426264536836078</v>
      </c>
      <c r="AB41" s="19">
        <f>AB7/'2001-2015 PNAD avginctaxable2'!AD13</f>
        <v>1.4478713544960071</v>
      </c>
      <c r="AC41" s="19">
        <f>AC7/'2001-2015 PNAD avginctaxable2'!AE13</f>
        <v>1.4354456748048403</v>
      </c>
      <c r="AD41" s="19">
        <f>AD7/'2001-2015 PNAD avginctaxable2'!AF13</f>
        <v>1.4044692281402762</v>
      </c>
      <c r="AE41" s="19">
        <f>AE7/'2001-2015 PNAD avginctaxable2'!AG13</f>
        <v>1.3870224523783716</v>
      </c>
      <c r="AF41" s="19">
        <f>AF7/'2001-2015 PNAD avginctaxable2'!AH13</f>
        <v>1.3636206841893384</v>
      </c>
      <c r="AG41" s="19">
        <f>AG7/'2001-2015 PNAD avginctaxable2'!AI13</f>
        <v>1.3701851552251592</v>
      </c>
      <c r="AH41" s="19">
        <f>AH7/'2001-2015 PNAD avginctaxable2'!AJ13</f>
        <v>1.3454006628496848</v>
      </c>
      <c r="AI41" s="19">
        <f>AI7/'2001-2015 PNAD avginctaxable2'!AK13</f>
        <v>1.3659806278659739</v>
      </c>
      <c r="AJ41" s="19">
        <f>AJ7/'2001-2015 PNAD avginctaxable2'!AL13</f>
        <v>1.4060462263630651</v>
      </c>
      <c r="AK41" s="19">
        <f>AK7/'2001-2015 PNAD avginctaxable2'!AM13</f>
        <v>1.4307905995874315</v>
      </c>
      <c r="AL41" s="19">
        <f>AL7/'2001-2015 PNAD avginctaxable2'!AN13</f>
        <v>1.4521924202408021</v>
      </c>
      <c r="AM41" s="19">
        <f>AM7/'2001-2015 PNAD avginctaxable2'!AO13</f>
        <v>1.47359270687346</v>
      </c>
      <c r="AN41" s="19">
        <f>AN7/'2001-2015 PNAD avginctaxable2'!AP13</f>
        <v>1.4949910711413004</v>
      </c>
      <c r="AO41" s="19">
        <f>AO7/'2001-2015 PNAD avginctaxable2'!AQ13</f>
        <v>1.5163870835065862</v>
      </c>
      <c r="AP41" s="19">
        <f>AP7/'2001-2015 PNAD avginctaxable2'!AR13</f>
        <v>1.5281230420281211</v>
      </c>
      <c r="AQ41" s="19">
        <f>AQ7/'2001-2015 PNAD avginctaxable2'!AS13</f>
        <v>1.5101869807333295</v>
      </c>
      <c r="AR41" s="19">
        <f>AR7/'2001-2015 PNAD avginctaxable2'!AT13</f>
        <v>1.4787944432908213</v>
      </c>
      <c r="AS41" s="19">
        <f>AS7/'2001-2015 PNAD avginctaxable2'!AU13</f>
        <v>1.4558541054854788</v>
      </c>
      <c r="AT41" s="19">
        <f>AT7/'2001-2015 PNAD avginctaxable2'!AV13</f>
        <v>1.4733949815737215</v>
      </c>
      <c r="AU41" s="19">
        <f>AU7/'2001-2015 PNAD avginctaxable2'!AW13</f>
        <v>1.448238938302443</v>
      </c>
      <c r="AV41" s="19">
        <f>AV7/'2001-2015 PNAD avginctaxable2'!AX13</f>
        <v>1.4201830367576218</v>
      </c>
      <c r="AW41" s="19">
        <f>AW7/'2001-2015 PNAD avginctaxable2'!AY13</f>
        <v>1.407592842721102</v>
      </c>
      <c r="AX41" s="19">
        <f>AX7/'2001-2015 PNAD avginctaxable2'!AZ13</f>
        <v>1.3782238650534806</v>
      </c>
      <c r="AY41" s="19">
        <f>AY7/'2001-2015 PNAD avginctaxable2'!BA13</f>
        <v>1.3522928731310211</v>
      </c>
      <c r="AZ41" s="19">
        <f>AZ7/'2001-2015 PNAD avginctaxable2'!BB13</f>
        <v>1.3635379183123182</v>
      </c>
      <c r="BA41" s="19">
        <f>BA7/'2001-2015 PNAD avginctaxable2'!BC13</f>
        <v>1.3575178961995114</v>
      </c>
      <c r="BB41" s="19">
        <f>BB7/'2001-2015 PNAD avginctaxable2'!BD13</f>
        <v>1.3248216750738215</v>
      </c>
      <c r="BC41" s="19">
        <f>BC7/'2001-2015 PNAD avginctaxable2'!BE13</f>
        <v>1.3187043778366212</v>
      </c>
      <c r="BD41" s="19">
        <f>BD7/'2001-2015 PNAD avginctaxable2'!BF13</f>
        <v>1.3041163835638312</v>
      </c>
      <c r="BE41" s="19">
        <f>BE7/'2001-2015 PNAD avginctaxable2'!BG13</f>
        <v>1.2847569698947852</v>
      </c>
      <c r="BF41" s="19">
        <f>BF7/'2001-2015 PNAD avginctaxable2'!BH13</f>
        <v>1.2797618046174359</v>
      </c>
      <c r="BG41" s="19">
        <f>BG7/'2001-2015 PNAD avginctaxable2'!BI13</f>
        <v>1.2856017964866706</v>
      </c>
      <c r="BH41" s="19">
        <f>BH7/'2001-2015 PNAD avginctaxable2'!BJ13</f>
        <v>1.2702645135852466</v>
      </c>
      <c r="BI41" s="19">
        <f>BI7/'2001-2015 PNAD avginctaxable2'!BK13</f>
        <v>1.2496954027043032</v>
      </c>
      <c r="BJ41" s="19">
        <f>BJ7/'2001-2015 PNAD avginctaxable2'!BL13</f>
        <v>1.2343422376823781</v>
      </c>
      <c r="BK41" s="19">
        <f>BK7/'2001-2015 PNAD avginctaxable2'!BM13</f>
        <v>1.2100965022941912</v>
      </c>
      <c r="BL41" s="19">
        <f>BL7/'2001-2015 PNAD avginctaxable2'!BN13</f>
        <v>1.2102113088405735</v>
      </c>
      <c r="BM41" s="19">
        <f>BM7/'2001-2015 PNAD avginctaxable2'!BO13</f>
        <v>1.1831075808239189</v>
      </c>
      <c r="BN41" s="19">
        <f>BN7/'2001-2015 PNAD avginctaxable2'!BP13</f>
        <v>1.1614210358734482</v>
      </c>
      <c r="BO41" s="19">
        <f>BO7/'2001-2015 PNAD avginctaxable2'!BQ13</f>
        <v>1.1345153521469398</v>
      </c>
      <c r="BP41" s="19">
        <f>BP7/'2001-2015 PNAD avginctaxable2'!BR13</f>
        <v>1.1385072195891284</v>
      </c>
      <c r="BQ41" s="19">
        <f>BQ7/'2001-2015 PNAD avginctaxable2'!BS13</f>
        <v>1.1287105048244039</v>
      </c>
      <c r="BR41" s="19">
        <f>BR7/'2001-2015 PNAD avginctaxable2'!BT13</f>
        <v>1.1049177203485319</v>
      </c>
      <c r="BS41" s="19">
        <f>BS7/'2001-2015 PNAD avginctaxable2'!BU13</f>
        <v>1.0830568930363347</v>
      </c>
      <c r="BT41" s="19">
        <f>BT7/'2001-2015 PNAD avginctaxable2'!BV13</f>
        <v>1.0837333005481284</v>
      </c>
      <c r="BU41" s="19">
        <f>BU7/'2001-2015 PNAD avginctaxable2'!BW13</f>
        <v>1.0801457044298746</v>
      </c>
      <c r="BV41" s="19">
        <f>BV7/'2001-2015 PNAD avginctaxable2'!BX13</f>
        <v>1.0537530216934958</v>
      </c>
      <c r="BW41" s="19">
        <f>BW7/'2001-2015 PNAD avginctaxable2'!BY13</f>
        <v>1.0235515685706604</v>
      </c>
      <c r="BX41" s="19">
        <f>BX7/'2001-2015 PNAD avginctaxable2'!BZ13</f>
        <v>1.0177615531321902</v>
      </c>
      <c r="BY41" s="19">
        <f>BY7/'2001-2015 PNAD avginctaxable2'!CA13</f>
        <v>0.99497613491023751</v>
      </c>
      <c r="BZ41" s="19">
        <f>BZ7/'2001-2015 PNAD avginctaxable2'!CB13</f>
        <v>0.97502017516427342</v>
      </c>
      <c r="CA41" s="19">
        <f>CA7/'2001-2015 PNAD avginctaxable2'!CC13</f>
        <v>0.95438338384051902</v>
      </c>
      <c r="CB41" s="19">
        <f>CB7/'2001-2015 PNAD avginctaxable2'!CD13</f>
        <v>0.92573294470246392</v>
      </c>
      <c r="CC41" s="19">
        <f>CC7/'2001-2015 PNAD avginctaxable2'!CE13</f>
        <v>0.90733813989542722</v>
      </c>
      <c r="CD41" s="19">
        <f>CD7/'2001-2015 PNAD avginctaxable2'!CF13</f>
        <v>0.87735803962773851</v>
      </c>
      <c r="CE41" s="19">
        <f>CE7/'2001-2015 PNAD avginctaxable2'!CG13</f>
        <v>0.8666187120586395</v>
      </c>
      <c r="CF41" s="19">
        <f>CF7/'2001-2015 PNAD avginctaxable2'!CH13</f>
        <v>0.84822464677879861</v>
      </c>
      <c r="CG41" s="19">
        <f>CG7/'2001-2015 PNAD avginctaxable2'!CI13</f>
        <v>0.91406976594612133</v>
      </c>
      <c r="CH41" s="64">
        <f>CH7/'2001-2015 PNAD avginctaxable2'!CJ13</f>
        <v>1.0413173348443781</v>
      </c>
      <c r="CI41" s="19">
        <f>CI7/'2001-2015 PNAD avginctaxable2'!CK13</f>
        <v>1.1044234190686968</v>
      </c>
      <c r="CJ41" s="19">
        <f>CJ7/'2001-2015 PNAD avginctaxable2'!CL13</f>
        <v>1.1225497260035713</v>
      </c>
      <c r="CK41" s="19">
        <f>CK7/'2001-2015 PNAD avginctaxable2'!CM13</f>
        <v>1.1129512698710837</v>
      </c>
      <c r="CL41" s="19">
        <f>CL7/'2001-2015 PNAD avginctaxable2'!CN13</f>
        <v>1.1037972306928923</v>
      </c>
      <c r="CM41" s="19">
        <f>CM7/'2001-2015 PNAD avginctaxable2'!CO13</f>
        <v>1.1253149333368713</v>
      </c>
      <c r="CN41" s="19">
        <f>CN7/'2001-2015 PNAD avginctaxable2'!CP13</f>
        <v>1.1343211858085303</v>
      </c>
      <c r="CO41" s="19">
        <f>CO7/'2001-2015 PNAD avginctaxable2'!CQ13</f>
        <v>1.1527362711401303</v>
      </c>
      <c r="CP41" s="19">
        <f>CP7/'2001-2015 PNAD avginctaxable2'!CR13</f>
        <v>1.1708035533829069</v>
      </c>
      <c r="CQ41" s="19">
        <f>CQ7/'2001-2015 PNAD avginctaxable2'!CS13</f>
        <v>1.1922760463044406</v>
      </c>
      <c r="CR41" s="19">
        <f>CR7/'2001-2015 PNAD avginctaxable2'!CT13</f>
        <v>1.2072647802815442</v>
      </c>
      <c r="CS41" s="19">
        <f>CS7/'2001-2015 PNAD avginctaxable2'!CU13</f>
        <v>1.2413799468784237</v>
      </c>
      <c r="CT41" s="19">
        <f>CT7/'2001-2015 PNAD avginctaxable2'!CV13</f>
        <v>1.2655883647467305</v>
      </c>
      <c r="CU41" s="19">
        <f>CU7/'2001-2015 PNAD avginctaxable2'!CW13</f>
        <v>1.3150467050072123</v>
      </c>
      <c r="CV41" s="19">
        <f>CV7/'2001-2015 PNAD avginctaxable2'!CX13</f>
        <v>1.3740710503038149</v>
      </c>
      <c r="CW41" s="19">
        <f>CW7/'2001-2015 PNAD avginctaxable2'!CY13</f>
        <v>1.4385192467362422</v>
      </c>
      <c r="CX41" s="19">
        <f>CX7/'2001-2015 PNAD avginctaxable2'!CZ13</f>
        <v>1.7485849043800261</v>
      </c>
    </row>
    <row r="42" spans="1:102" x14ac:dyDescent="0.2">
      <c r="A42" s="15">
        <v>2012</v>
      </c>
      <c r="C42" s="19" t="e">
        <f>C8/'2001-2015 PNAD avginctaxable2'!E14</f>
        <v>#DIV/0!</v>
      </c>
      <c r="D42" s="19" t="e">
        <f>D8/'2001-2015 PNAD avginctaxable2'!F14</f>
        <v>#DIV/0!</v>
      </c>
      <c r="E42" s="19" t="e">
        <f>E8/'2001-2015 PNAD avginctaxable2'!G14</f>
        <v>#DIV/0!</v>
      </c>
      <c r="F42" s="19" t="e">
        <f>F8/'2001-2015 PNAD avginctaxable2'!H14</f>
        <v>#DIV/0!</v>
      </c>
      <c r="G42" s="19" t="e">
        <f>G8/'2001-2015 PNAD avginctaxable2'!I14</f>
        <v>#DIV/0!</v>
      </c>
      <c r="H42" s="19" t="e">
        <f>H8/'2001-2015 PNAD avginctaxable2'!J14</f>
        <v>#DIV/0!</v>
      </c>
      <c r="I42" s="19" t="e">
        <f>I8/'2001-2015 PNAD avginctaxable2'!K14</f>
        <v>#DIV/0!</v>
      </c>
      <c r="J42" s="19" t="e">
        <f>J8/'2001-2015 PNAD avginctaxable2'!L14</f>
        <v>#DIV/0!</v>
      </c>
      <c r="K42" s="19" t="e">
        <f>K8/'2001-2015 PNAD avginctaxable2'!M14</f>
        <v>#DIV/0!</v>
      </c>
      <c r="L42" s="19">
        <f>L8/'2001-2015 PNAD avginctaxable2'!N14</f>
        <v>11.753841175075381</v>
      </c>
      <c r="M42" s="19">
        <f>M8/'2001-2015 PNAD avginctaxable2'!O14</f>
        <v>3.5994331212867547</v>
      </c>
      <c r="N42" s="19">
        <f>N8/'2001-2015 PNAD avginctaxable2'!P14</f>
        <v>2.6317230441181274</v>
      </c>
      <c r="O42" s="19">
        <f>O8/'2001-2015 PNAD avginctaxable2'!Q14</f>
        <v>2.1517743767351387</v>
      </c>
      <c r="P42" s="19">
        <f>P8/'2001-2015 PNAD avginctaxable2'!R14</f>
        <v>2.0023924500165888</v>
      </c>
      <c r="Q42" s="19">
        <f>Q8/'2001-2015 PNAD avginctaxable2'!S14</f>
        <v>1.8378119280055136</v>
      </c>
      <c r="R42" s="19">
        <f>R8/'2001-2015 PNAD avginctaxable2'!T14</f>
        <v>1.703806821945467</v>
      </c>
      <c r="S42" s="19">
        <f>S8/'2001-2015 PNAD avginctaxable2'!U14</f>
        <v>1.6945768934277083</v>
      </c>
      <c r="T42" s="19">
        <f>T8/'2001-2015 PNAD avginctaxable2'!V14</f>
        <v>1.785895419580932</v>
      </c>
      <c r="U42" s="19">
        <f>U8/'2001-2015 PNAD avginctaxable2'!W14</f>
        <v>1.8844321089192915</v>
      </c>
      <c r="V42" s="19">
        <f>V8/'2001-2015 PNAD avginctaxable2'!X14</f>
        <v>1.8426640411921</v>
      </c>
      <c r="W42" s="19">
        <f>W8/'2001-2015 PNAD avginctaxable2'!Y14</f>
        <v>1.8412819662926234</v>
      </c>
      <c r="X42" s="19">
        <f>X8/'2001-2015 PNAD avginctaxable2'!Z14</f>
        <v>1.7658852871697202</v>
      </c>
      <c r="Y42" s="19">
        <f>Y8/'2001-2015 PNAD avginctaxable2'!AA14</f>
        <v>1.7756450273018838</v>
      </c>
      <c r="Z42" s="19">
        <f>Z8/'2001-2015 PNAD avginctaxable2'!AB14</f>
        <v>1.7726978931881103</v>
      </c>
      <c r="AA42" s="19">
        <f>AA8/'2001-2015 PNAD avginctaxable2'!AC14</f>
        <v>1.7530630084009224</v>
      </c>
      <c r="AB42" s="19">
        <f>AB8/'2001-2015 PNAD avginctaxable2'!AD14</f>
        <v>1.7419034349660838</v>
      </c>
      <c r="AC42" s="19">
        <f>AC8/'2001-2015 PNAD avginctaxable2'!AE14</f>
        <v>1.6970257860468305</v>
      </c>
      <c r="AD42" s="19">
        <f>AD8/'2001-2015 PNAD avginctaxable2'!AF14</f>
        <v>1.7134349794705162</v>
      </c>
      <c r="AE42" s="19">
        <f>AE8/'2001-2015 PNAD avginctaxable2'!AG14</f>
        <v>1.6829629995765405</v>
      </c>
      <c r="AF42" s="19">
        <f>AF8/'2001-2015 PNAD avginctaxable2'!AH14</f>
        <v>1.6555256472663127</v>
      </c>
      <c r="AG42" s="19">
        <f>AG8/'2001-2015 PNAD avginctaxable2'!AI14</f>
        <v>1.5856743653910368</v>
      </c>
      <c r="AH42" s="19">
        <f>AH8/'2001-2015 PNAD avginctaxable2'!AJ14</f>
        <v>1.5734828324807377</v>
      </c>
      <c r="AI42" s="19">
        <f>AI8/'2001-2015 PNAD avginctaxable2'!AK14</f>
        <v>1.55914994279474</v>
      </c>
      <c r="AJ42" s="19">
        <f>AJ8/'2001-2015 PNAD avginctaxable2'!AL14</f>
        <v>1.5774784423122032</v>
      </c>
      <c r="AK42" s="19">
        <f>AK8/'2001-2015 PNAD avginctaxable2'!AM14</f>
        <v>1.595803064059752</v>
      </c>
      <c r="AL42" s="19">
        <f>AL8/'2001-2015 PNAD avginctaxable2'!AN14</f>
        <v>1.6141231096203421</v>
      </c>
      <c r="AM42" s="19">
        <f>AM8/'2001-2015 PNAD avginctaxable2'!AO14</f>
        <v>1.6324377344523247</v>
      </c>
      <c r="AN42" s="19">
        <f>AN8/'2001-2015 PNAD avginctaxable2'!AP14</f>
        <v>1.6507458996614224</v>
      </c>
      <c r="AO42" s="19">
        <f>AO8/'2001-2015 PNAD avginctaxable2'!AQ14</f>
        <v>1.6690463053091193</v>
      </c>
      <c r="AP42" s="19">
        <f>AP8/'2001-2015 PNAD avginctaxable2'!AR14</f>
        <v>1.6859926969616745</v>
      </c>
      <c r="AQ42" s="19">
        <f>AQ8/'2001-2015 PNAD avginctaxable2'!AS14</f>
        <v>1.660192298420367</v>
      </c>
      <c r="AR42" s="19">
        <f>AR8/'2001-2015 PNAD avginctaxable2'!AT14</f>
        <v>1.6343347348574353</v>
      </c>
      <c r="AS42" s="19">
        <f>AS8/'2001-2015 PNAD avginctaxable2'!AU14</f>
        <v>1.5909368264383681</v>
      </c>
      <c r="AT42" s="19">
        <f>AT8/'2001-2015 PNAD avginctaxable2'!AV14</f>
        <v>1.5643981240137601</v>
      </c>
      <c r="AU42" s="19">
        <f>AU8/'2001-2015 PNAD avginctaxable2'!AW14</f>
        <v>1.5742980973272023</v>
      </c>
      <c r="AV42" s="19">
        <f>AV8/'2001-2015 PNAD avginctaxable2'!AX14</f>
        <v>1.5486425027131709</v>
      </c>
      <c r="AW42" s="19">
        <f>AW8/'2001-2015 PNAD avginctaxable2'!AY14</f>
        <v>1.5123246253843929</v>
      </c>
      <c r="AX42" s="19">
        <f>AX8/'2001-2015 PNAD avginctaxable2'!AZ14</f>
        <v>1.5058001718246889</v>
      </c>
      <c r="AY42" s="19">
        <f>AY8/'2001-2015 PNAD avginctaxable2'!BA14</f>
        <v>1.4657292191729372</v>
      </c>
      <c r="AZ42" s="19">
        <f>AZ8/'2001-2015 PNAD avginctaxable2'!BB14</f>
        <v>1.4512822052705201</v>
      </c>
      <c r="BA42" s="19">
        <f>BA8/'2001-2015 PNAD avginctaxable2'!BC14</f>
        <v>1.4551992799067761</v>
      </c>
      <c r="BB42" s="19">
        <f>BB8/'2001-2015 PNAD avginctaxable2'!BD14</f>
        <v>1.4373503821761309</v>
      </c>
      <c r="BC42" s="19">
        <f>BC8/'2001-2015 PNAD avginctaxable2'!BE14</f>
        <v>1.4136792457662328</v>
      </c>
      <c r="BD42" s="19">
        <f>BD8/'2001-2015 PNAD avginctaxable2'!BF14</f>
        <v>1.3965896881111515</v>
      </c>
      <c r="BE42" s="19">
        <f>BE8/'2001-2015 PNAD avginctaxable2'!BG14</f>
        <v>1.3626956377505859</v>
      </c>
      <c r="BF42" s="19">
        <f>BF8/'2001-2015 PNAD avginctaxable2'!BH14</f>
        <v>1.3588593731408338</v>
      </c>
      <c r="BG42" s="19">
        <f>BG8/'2001-2015 PNAD avginctaxable2'!BI14</f>
        <v>1.3404232075566218</v>
      </c>
      <c r="BH42" s="19">
        <f>BH8/'2001-2015 PNAD avginctaxable2'!BJ14</f>
        <v>1.3232542872661976</v>
      </c>
      <c r="BI42" s="19">
        <f>BI8/'2001-2015 PNAD avginctaxable2'!BK14</f>
        <v>1.3013506589347568</v>
      </c>
      <c r="BJ42" s="19">
        <f>BJ8/'2001-2015 PNAD avginctaxable2'!BL14</f>
        <v>1.2729117114594239</v>
      </c>
      <c r="BK42" s="19">
        <f>BK8/'2001-2015 PNAD avginctaxable2'!BM14</f>
        <v>1.2797877998121419</v>
      </c>
      <c r="BL42" s="19">
        <f>BL8/'2001-2015 PNAD avginctaxable2'!BN14</f>
        <v>1.2646848622681217</v>
      </c>
      <c r="BM42" s="19">
        <f>BM8/'2001-2015 PNAD avginctaxable2'!BO14</f>
        <v>1.2384728655314505</v>
      </c>
      <c r="BN42" s="19">
        <f>BN8/'2001-2015 PNAD avginctaxable2'!BP14</f>
        <v>1.2144745131168171</v>
      </c>
      <c r="BO42" s="19">
        <f>BO8/'2001-2015 PNAD avginctaxable2'!BQ14</f>
        <v>1.1969599628004826</v>
      </c>
      <c r="BP42" s="19">
        <f>BP8/'2001-2015 PNAD avginctaxable2'!BR14</f>
        <v>1.1708051894613947</v>
      </c>
      <c r="BQ42" s="19">
        <f>BQ8/'2001-2015 PNAD avginctaxable2'!BS14</f>
        <v>1.1385004552368887</v>
      </c>
      <c r="BR42" s="19">
        <f>BR8/'2001-2015 PNAD avginctaxable2'!BT14</f>
        <v>1.1294697005382299</v>
      </c>
      <c r="BS42" s="19">
        <f>BS8/'2001-2015 PNAD avginctaxable2'!BU14</f>
        <v>1.1192263268348595</v>
      </c>
      <c r="BT42" s="19">
        <f>BT8/'2001-2015 PNAD avginctaxable2'!BV14</f>
        <v>1.106878406773953</v>
      </c>
      <c r="BU42" s="19">
        <f>BU8/'2001-2015 PNAD avginctaxable2'!BW14</f>
        <v>1.110512575168954</v>
      </c>
      <c r="BV42" s="19">
        <f>BV8/'2001-2015 PNAD avginctaxable2'!BX14</f>
        <v>1.087430816790308</v>
      </c>
      <c r="BW42" s="19">
        <f>BW8/'2001-2015 PNAD avginctaxable2'!BY14</f>
        <v>1.0718617860308459</v>
      </c>
      <c r="BX42" s="19">
        <f>BX8/'2001-2015 PNAD avginctaxable2'!BZ14</f>
        <v>1.0434536241888199</v>
      </c>
      <c r="BY42" s="19">
        <f>BY8/'2001-2015 PNAD avginctaxable2'!CA14</f>
        <v>1.0218141078191494</v>
      </c>
      <c r="BZ42" s="19">
        <f>BZ8/'2001-2015 PNAD avginctaxable2'!CB14</f>
        <v>1.0009347717137611</v>
      </c>
      <c r="CA42" s="19">
        <f>CA8/'2001-2015 PNAD avginctaxable2'!CC14</f>
        <v>0.97306156688135803</v>
      </c>
      <c r="CB42" s="19">
        <f>CB8/'2001-2015 PNAD avginctaxable2'!CD14</f>
        <v>0.97268182123506064</v>
      </c>
      <c r="CC42" s="19">
        <f>CC8/'2001-2015 PNAD avginctaxable2'!CE14</f>
        <v>0.94523843621809922</v>
      </c>
      <c r="CD42" s="19">
        <f>CD8/'2001-2015 PNAD avginctaxable2'!CF14</f>
        <v>0.92159805296467001</v>
      </c>
      <c r="CE42" s="19">
        <f>CE8/'2001-2015 PNAD avginctaxable2'!CG14</f>
        <v>0.91929808838374305</v>
      </c>
      <c r="CF42" s="19">
        <f>CF8/'2001-2015 PNAD avginctaxable2'!CH14</f>
        <v>0.99422391898826301</v>
      </c>
      <c r="CG42" s="64">
        <f>CG8/'2001-2015 PNAD avginctaxable2'!CI14</f>
        <v>1.08572361217642</v>
      </c>
      <c r="CH42" s="65">
        <f>CH8/'2001-2015 PNAD avginctaxable2'!CJ14</f>
        <v>1.1538447595774157</v>
      </c>
      <c r="CI42" s="19">
        <f>CI8/'2001-2015 PNAD avginctaxable2'!CK14</f>
        <v>1.1677192769726117</v>
      </c>
      <c r="CJ42" s="19">
        <f>CJ8/'2001-2015 PNAD avginctaxable2'!CL14</f>
        <v>1.1784960010807457</v>
      </c>
      <c r="CK42" s="19">
        <f>CK8/'2001-2015 PNAD avginctaxable2'!CM14</f>
        <v>1.1760614098286584</v>
      </c>
      <c r="CL42" s="19">
        <f>CL8/'2001-2015 PNAD avginctaxable2'!CN14</f>
        <v>1.1623137000468273</v>
      </c>
      <c r="CM42" s="19">
        <f>CM8/'2001-2015 PNAD avginctaxable2'!CO14</f>
        <v>1.1563281343828986</v>
      </c>
      <c r="CN42" s="19">
        <f>CN8/'2001-2015 PNAD avginctaxable2'!CP14</f>
        <v>1.1579828437717543</v>
      </c>
      <c r="CO42" s="19">
        <f>CO8/'2001-2015 PNAD avginctaxable2'!CQ14</f>
        <v>1.1906333890297269</v>
      </c>
      <c r="CP42" s="19">
        <f>CP8/'2001-2015 PNAD avginctaxable2'!CR14</f>
        <v>1.2049910833581741</v>
      </c>
      <c r="CQ42" s="19">
        <f>CQ8/'2001-2015 PNAD avginctaxable2'!CS14</f>
        <v>1.2385480610871646</v>
      </c>
      <c r="CR42" s="19">
        <f>CR8/'2001-2015 PNAD avginctaxable2'!CT14</f>
        <v>1.2805237917325414</v>
      </c>
      <c r="CS42" s="19">
        <f>CS8/'2001-2015 PNAD avginctaxable2'!CU14</f>
        <v>1.2960959878955236</v>
      </c>
      <c r="CT42" s="19">
        <f>CT8/'2001-2015 PNAD avginctaxable2'!CV14</f>
        <v>1.3178871849325993</v>
      </c>
      <c r="CU42" s="19">
        <f>CU8/'2001-2015 PNAD avginctaxable2'!CW14</f>
        <v>1.3567066068108553</v>
      </c>
      <c r="CV42" s="19">
        <f>CV8/'2001-2015 PNAD avginctaxable2'!CX14</f>
        <v>1.4205824386875299</v>
      </c>
      <c r="CW42" s="19">
        <f>CW8/'2001-2015 PNAD avginctaxable2'!CY14</f>
        <v>1.4896570701672238</v>
      </c>
      <c r="CX42" s="19">
        <f>CX8/'2001-2015 PNAD avginctaxable2'!CZ14</f>
        <v>1.7631538718317299</v>
      </c>
    </row>
    <row r="43" spans="1:102" x14ac:dyDescent="0.2">
      <c r="A43" s="15">
        <v>2013</v>
      </c>
      <c r="C43" s="19" t="e">
        <f>C9/'2001-2015 PNAD avginctaxable2'!E15</f>
        <v>#DIV/0!</v>
      </c>
      <c r="D43" s="19" t="e">
        <f>D9/'2001-2015 PNAD avginctaxable2'!F15</f>
        <v>#DIV/0!</v>
      </c>
      <c r="E43" s="19" t="e">
        <f>E9/'2001-2015 PNAD avginctaxable2'!G15</f>
        <v>#DIV/0!</v>
      </c>
      <c r="F43" s="19" t="e">
        <f>F9/'2001-2015 PNAD avginctaxable2'!H15</f>
        <v>#DIV/0!</v>
      </c>
      <c r="G43" s="19" t="e">
        <f>G9/'2001-2015 PNAD avginctaxable2'!I15</f>
        <v>#DIV/0!</v>
      </c>
      <c r="H43" s="19" t="e">
        <f>H9/'2001-2015 PNAD avginctaxable2'!J15</f>
        <v>#DIV/0!</v>
      </c>
      <c r="I43" s="19" t="e">
        <f>I9/'2001-2015 PNAD avginctaxable2'!K15</f>
        <v>#DIV/0!</v>
      </c>
      <c r="J43" s="19" t="e">
        <f>J9/'2001-2015 PNAD avginctaxable2'!L15</f>
        <v>#DIV/0!</v>
      </c>
      <c r="K43" s="19" t="e">
        <f>K9/'2001-2015 PNAD avginctaxable2'!M15</f>
        <v>#DIV/0!</v>
      </c>
      <c r="L43" s="19">
        <f>L9/'2001-2015 PNAD avginctaxable2'!N15</f>
        <v>38.591425415335806</v>
      </c>
      <c r="M43" s="19">
        <f>M9/'2001-2015 PNAD avginctaxable2'!O15</f>
        <v>4.0916881896484147</v>
      </c>
      <c r="N43" s="19">
        <f>N9/'2001-2015 PNAD avginctaxable2'!P15</f>
        <v>2.6545461978856428</v>
      </c>
      <c r="O43" s="19">
        <f>O9/'2001-2015 PNAD avginctaxable2'!Q15</f>
        <v>2.0557924093810285</v>
      </c>
      <c r="P43" s="19">
        <f>P9/'2001-2015 PNAD avginctaxable2'!R15</f>
        <v>1.8131682645842628</v>
      </c>
      <c r="Q43" s="19">
        <f>Q9/'2001-2015 PNAD avginctaxable2'!S15</f>
        <v>1.6666014339856381</v>
      </c>
      <c r="R43" s="19">
        <f>R9/'2001-2015 PNAD avginctaxable2'!T15</f>
        <v>1.532505569143024</v>
      </c>
      <c r="S43" s="19">
        <f>S9/'2001-2015 PNAD avginctaxable2'!U15</f>
        <v>1.4670723973584543</v>
      </c>
      <c r="T43" s="19">
        <f>T9/'2001-2015 PNAD avginctaxable2'!V15</f>
        <v>1.5550528972578757</v>
      </c>
      <c r="U43" s="19">
        <f>U9/'2001-2015 PNAD avginctaxable2'!W15</f>
        <v>1.6243180949010445</v>
      </c>
      <c r="V43" s="19">
        <f>V9/'2001-2015 PNAD avginctaxable2'!X15</f>
        <v>1.6485835816418719</v>
      </c>
      <c r="W43" s="19">
        <f>W9/'2001-2015 PNAD avginctaxable2'!Y15</f>
        <v>1.5775880486779823</v>
      </c>
      <c r="X43" s="19">
        <f>X9/'2001-2015 PNAD avginctaxable2'!Z15</f>
        <v>1.5824463244792963</v>
      </c>
      <c r="Y43" s="19">
        <f>Y9/'2001-2015 PNAD avginctaxable2'!AA15</f>
        <v>1.5533197124775653</v>
      </c>
      <c r="Z43" s="19">
        <f>Z9/'2001-2015 PNAD avginctaxable2'!AB15</f>
        <v>1.5361989292006912</v>
      </c>
      <c r="AA43" s="19">
        <f>AA9/'2001-2015 PNAD avginctaxable2'!AC15</f>
        <v>1.5143020687593409</v>
      </c>
      <c r="AB43" s="19">
        <f>AB9/'2001-2015 PNAD avginctaxable2'!AD15</f>
        <v>1.5267032459790435</v>
      </c>
      <c r="AC43" s="19">
        <f>AC9/'2001-2015 PNAD avginctaxable2'!AE15</f>
        <v>1.5020563856208775</v>
      </c>
      <c r="AD43" s="19">
        <f>AD9/'2001-2015 PNAD avginctaxable2'!AF15</f>
        <v>1.4754991660918539</v>
      </c>
      <c r="AE43" s="19">
        <f>AE9/'2001-2015 PNAD avginctaxable2'!AG15</f>
        <v>1.4426718669296392</v>
      </c>
      <c r="AF43" s="19">
        <f>AF9/'2001-2015 PNAD avginctaxable2'!AH15</f>
        <v>1.4596104505375023</v>
      </c>
      <c r="AG43" s="19">
        <f>AG9/'2001-2015 PNAD avginctaxable2'!AI15</f>
        <v>1.4267975918010769</v>
      </c>
      <c r="AH43" s="19">
        <f>AH9/'2001-2015 PNAD avginctaxable2'!AJ15</f>
        <v>1.4092865360609819</v>
      </c>
      <c r="AI43" s="19">
        <f>AI9/'2001-2015 PNAD avginctaxable2'!AK15</f>
        <v>1.4391640699277568</v>
      </c>
      <c r="AJ43" s="19">
        <f>AJ9/'2001-2015 PNAD avginctaxable2'!AL15</f>
        <v>1.4655519667512649</v>
      </c>
      <c r="AK43" s="19">
        <f>AK9/'2001-2015 PNAD avginctaxable2'!AM15</f>
        <v>1.4865027733634273</v>
      </c>
      <c r="AL43" s="19">
        <f>AL9/'2001-2015 PNAD avginctaxable2'!AN15</f>
        <v>1.5074510493597606</v>
      </c>
      <c r="AM43" s="19">
        <f>AM9/'2001-2015 PNAD avginctaxable2'!AO15</f>
        <v>1.5283962817483643</v>
      </c>
      <c r="AN43" s="19">
        <f>AN9/'2001-2015 PNAD avginctaxable2'!AP15</f>
        <v>1.5493378836698311</v>
      </c>
      <c r="AO43" s="19">
        <f>AO9/'2001-2015 PNAD avginctaxable2'!AQ15</f>
        <v>1.5702485002574129</v>
      </c>
      <c r="AP43" s="19">
        <f>AP9/'2001-2015 PNAD avginctaxable2'!AR15</f>
        <v>1.5692416490403291</v>
      </c>
      <c r="AQ43" s="19">
        <f>AQ9/'2001-2015 PNAD avginctaxable2'!AS15</f>
        <v>1.5614662965614661</v>
      </c>
      <c r="AR43" s="19">
        <f>AR9/'2001-2015 PNAD avginctaxable2'!AT15</f>
        <v>1.5627140797421386</v>
      </c>
      <c r="AS43" s="19">
        <f>AS9/'2001-2015 PNAD avginctaxable2'!AU15</f>
        <v>1.5175622636431501</v>
      </c>
      <c r="AT43" s="19">
        <f>AT9/'2001-2015 PNAD avginctaxable2'!AV15</f>
        <v>1.5103891594957037</v>
      </c>
      <c r="AU43" s="19">
        <f>AU9/'2001-2015 PNAD avginctaxable2'!AW15</f>
        <v>1.4795607730108806</v>
      </c>
      <c r="AV43" s="19">
        <f>AV9/'2001-2015 PNAD avginctaxable2'!AX15</f>
        <v>1.4572286083274613</v>
      </c>
      <c r="AW43" s="19">
        <f>AW9/'2001-2015 PNAD avginctaxable2'!AY15</f>
        <v>1.4680174824921395</v>
      </c>
      <c r="AX43" s="19">
        <f>AX9/'2001-2015 PNAD avginctaxable2'!AZ15</f>
        <v>1.434323727412937</v>
      </c>
      <c r="AY43" s="19">
        <f>AY9/'2001-2015 PNAD avginctaxable2'!BA15</f>
        <v>1.4210297681415693</v>
      </c>
      <c r="AZ43" s="19">
        <f>AZ9/'2001-2015 PNAD avginctaxable2'!BB15</f>
        <v>1.4153340554966909</v>
      </c>
      <c r="BA43" s="19">
        <f>BA9/'2001-2015 PNAD avginctaxable2'!BC15</f>
        <v>1.388574656631018</v>
      </c>
      <c r="BB43" s="19">
        <f>BB9/'2001-2015 PNAD avginctaxable2'!BD15</f>
        <v>1.3864921199994387</v>
      </c>
      <c r="BC43" s="19">
        <f>BC9/'2001-2015 PNAD avginctaxable2'!BE15</f>
        <v>1.3694330777215515</v>
      </c>
      <c r="BD43" s="19">
        <f>BD9/'2001-2015 PNAD avginctaxable2'!BF15</f>
        <v>1.3446203550243754</v>
      </c>
      <c r="BE43" s="19">
        <f>BE9/'2001-2015 PNAD avginctaxable2'!BG15</f>
        <v>1.3132570021162004</v>
      </c>
      <c r="BF43" s="19">
        <f>BF9/'2001-2015 PNAD avginctaxable2'!BH15</f>
        <v>1.3025297059197398</v>
      </c>
      <c r="BG43" s="19">
        <f>BG9/'2001-2015 PNAD avginctaxable2'!BI15</f>
        <v>1.3160937055499067</v>
      </c>
      <c r="BH43" s="19">
        <f>BH9/'2001-2015 PNAD avginctaxable2'!BJ15</f>
        <v>1.305611149674671</v>
      </c>
      <c r="BI43" s="19">
        <f>BI9/'2001-2015 PNAD avginctaxable2'!BK15</f>
        <v>1.2864624631399642</v>
      </c>
      <c r="BJ43" s="19">
        <f>BJ9/'2001-2015 PNAD avginctaxable2'!BL15</f>
        <v>1.2698185634671917</v>
      </c>
      <c r="BK43" s="19">
        <f>BK9/'2001-2015 PNAD avginctaxable2'!BM15</f>
        <v>1.2475854797605479</v>
      </c>
      <c r="BL43" s="19">
        <f>BL9/'2001-2015 PNAD avginctaxable2'!BN15</f>
        <v>1.2326107521092327</v>
      </c>
      <c r="BM43" s="19">
        <f>BM9/'2001-2015 PNAD avginctaxable2'!BO15</f>
        <v>1.2022391910048604</v>
      </c>
      <c r="BN43" s="19">
        <f>BN9/'2001-2015 PNAD avginctaxable2'!BP15</f>
        <v>1.1775811567912049</v>
      </c>
      <c r="BO43" s="19">
        <f>BO9/'2001-2015 PNAD avginctaxable2'!BQ15</f>
        <v>1.1854950847565537</v>
      </c>
      <c r="BP43" s="19">
        <f>BP9/'2001-2015 PNAD avginctaxable2'!BR15</f>
        <v>1.1632613970077315</v>
      </c>
      <c r="BQ43" s="19">
        <f>BQ9/'2001-2015 PNAD avginctaxable2'!BS15</f>
        <v>1.1474479575140299</v>
      </c>
      <c r="BR43" s="19">
        <f>BR9/'2001-2015 PNAD avginctaxable2'!BT15</f>
        <v>1.1257405858723419</v>
      </c>
      <c r="BS43" s="19">
        <f>BS9/'2001-2015 PNAD avginctaxable2'!BU15</f>
        <v>1.1036648482834257</v>
      </c>
      <c r="BT43" s="19">
        <f>BT9/'2001-2015 PNAD avginctaxable2'!BV15</f>
        <v>1.0981218365613132</v>
      </c>
      <c r="BU43" s="19">
        <f>BU9/'2001-2015 PNAD avginctaxable2'!BW15</f>
        <v>1.096372385009271</v>
      </c>
      <c r="BV43" s="19">
        <f>BV9/'2001-2015 PNAD avginctaxable2'!BX15</f>
        <v>1.0821757204408446</v>
      </c>
      <c r="BW43" s="19">
        <f>BW9/'2001-2015 PNAD avginctaxable2'!BY15</f>
        <v>1.0608058452843796</v>
      </c>
      <c r="BX43" s="19">
        <f>BX9/'2001-2015 PNAD avginctaxable2'!BZ15</f>
        <v>1.0337307376812399</v>
      </c>
      <c r="BY43" s="19">
        <f>BY9/'2001-2015 PNAD avginctaxable2'!CA15</f>
        <v>1.0357541712718845</v>
      </c>
      <c r="BZ43" s="19">
        <f>BZ9/'2001-2015 PNAD avginctaxable2'!CB15</f>
        <v>1.0105352361320612</v>
      </c>
      <c r="CA43" s="19">
        <f>CA9/'2001-2015 PNAD avginctaxable2'!CC15</f>
        <v>0.98659916748490872</v>
      </c>
      <c r="CB43" s="19">
        <f>CB9/'2001-2015 PNAD avginctaxable2'!CD15</f>
        <v>0.95976627966501937</v>
      </c>
      <c r="CC43" s="19">
        <f>CC9/'2001-2015 PNAD avginctaxable2'!CE15</f>
        <v>0.94274976121680465</v>
      </c>
      <c r="CD43" s="19">
        <f>CD9/'2001-2015 PNAD avginctaxable2'!CF15</f>
        <v>0.92768156597390061</v>
      </c>
      <c r="CE43" s="19">
        <f>CE9/'2001-2015 PNAD avginctaxable2'!CG15</f>
        <v>0.9054446417713059</v>
      </c>
      <c r="CF43" s="19">
        <f>CF9/'2001-2015 PNAD avginctaxable2'!CH15</f>
        <v>0.87872996945434401</v>
      </c>
      <c r="CG43" s="19">
        <f>CG9/'2001-2015 PNAD avginctaxable2'!CI15</f>
        <v>0.9071639128433846</v>
      </c>
      <c r="CH43" s="64">
        <f>CH9/'2001-2015 PNAD avginctaxable2'!CJ15</f>
        <v>1.0136089783880777</v>
      </c>
      <c r="CI43" s="19">
        <f>CI9/'2001-2015 PNAD avginctaxable2'!CK15</f>
        <v>1.0911504335956053</v>
      </c>
      <c r="CJ43" s="19">
        <f>CJ9/'2001-2015 PNAD avginctaxable2'!CL15</f>
        <v>1.1211498816699559</v>
      </c>
      <c r="CK43" s="19">
        <f>CK9/'2001-2015 PNAD avginctaxable2'!CM15</f>
        <v>1.1040380147828979</v>
      </c>
      <c r="CL43" s="19">
        <f>CL9/'2001-2015 PNAD avginctaxable2'!CN15</f>
        <v>1.0897453897806182</v>
      </c>
      <c r="CM43" s="19">
        <f>CM9/'2001-2015 PNAD avginctaxable2'!CO15</f>
        <v>1.1047593088061813</v>
      </c>
      <c r="CN43" s="19">
        <f>CN9/'2001-2015 PNAD avginctaxable2'!CP15</f>
        <v>1.1198464935352723</v>
      </c>
      <c r="CO43" s="19">
        <f>CO9/'2001-2015 PNAD avginctaxable2'!CQ15</f>
        <v>1.1358476414644854</v>
      </c>
      <c r="CP43" s="19">
        <f>CP9/'2001-2015 PNAD avginctaxable2'!CR15</f>
        <v>1.1638064100270036</v>
      </c>
      <c r="CQ43" s="19">
        <f>CQ9/'2001-2015 PNAD avginctaxable2'!CS15</f>
        <v>1.1846880145500416</v>
      </c>
      <c r="CR43" s="19">
        <f>CR9/'2001-2015 PNAD avginctaxable2'!CT15</f>
        <v>1.1945994486982452</v>
      </c>
      <c r="CS43" s="19">
        <f>CS9/'2001-2015 PNAD avginctaxable2'!CU15</f>
        <v>1.2206575494504015</v>
      </c>
      <c r="CT43" s="19">
        <f>CT9/'2001-2015 PNAD avginctaxable2'!CV15</f>
        <v>1.2674306942702609</v>
      </c>
      <c r="CU43" s="19">
        <f>CU9/'2001-2015 PNAD avginctaxable2'!CW15</f>
        <v>1.3012245324917737</v>
      </c>
      <c r="CV43" s="19">
        <f>CV9/'2001-2015 PNAD avginctaxable2'!CX15</f>
        <v>1.3379594814022779</v>
      </c>
      <c r="CW43" s="19">
        <f>CW9/'2001-2015 PNAD avginctaxable2'!CY15</f>
        <v>1.4117006587176573</v>
      </c>
      <c r="CX43" s="19">
        <f>CX9/'2001-2015 PNAD avginctaxable2'!CZ15</f>
        <v>1.7034874057440337</v>
      </c>
    </row>
    <row r="44" spans="1:102" x14ac:dyDescent="0.2">
      <c r="A44" s="15">
        <v>2014</v>
      </c>
      <c r="C44" s="19" t="e">
        <f>C10/'2001-2015 PNAD avginctaxable2'!E16</f>
        <v>#DIV/0!</v>
      </c>
      <c r="D44" s="19" t="e">
        <f>D10/'2001-2015 PNAD avginctaxable2'!F16</f>
        <v>#DIV/0!</v>
      </c>
      <c r="E44" s="19" t="e">
        <f>E10/'2001-2015 PNAD avginctaxable2'!G16</f>
        <v>#DIV/0!</v>
      </c>
      <c r="F44" s="19" t="e">
        <f>F10/'2001-2015 PNAD avginctaxable2'!H16</f>
        <v>#DIV/0!</v>
      </c>
      <c r="G44" s="19" t="e">
        <f>G10/'2001-2015 PNAD avginctaxable2'!I16</f>
        <v>#DIV/0!</v>
      </c>
      <c r="H44" s="19" t="e">
        <f>H10/'2001-2015 PNAD avginctaxable2'!J16</f>
        <v>#DIV/0!</v>
      </c>
      <c r="I44" s="19" t="e">
        <f>I10/'2001-2015 PNAD avginctaxable2'!K16</f>
        <v>#DIV/0!</v>
      </c>
      <c r="J44" s="19" t="e">
        <f>J10/'2001-2015 PNAD avginctaxable2'!L16</f>
        <v>#DIV/0!</v>
      </c>
      <c r="K44" s="19" t="e">
        <f>K10/'2001-2015 PNAD avginctaxable2'!M16</f>
        <v>#DIV/0!</v>
      </c>
      <c r="L44" s="19">
        <f>L10/'2001-2015 PNAD avginctaxable2'!N16</f>
        <v>6.1214540607038135</v>
      </c>
      <c r="M44" s="19">
        <f>M10/'2001-2015 PNAD avginctaxable2'!O16</f>
        <v>2.7593839803959197</v>
      </c>
      <c r="N44" s="19">
        <f>N10/'2001-2015 PNAD avginctaxable2'!P16</f>
        <v>2.0544674381218315</v>
      </c>
      <c r="O44" s="19">
        <f>O10/'2001-2015 PNAD avginctaxable2'!Q16</f>
        <v>1.7438391944727523</v>
      </c>
      <c r="P44" s="19">
        <f>P10/'2001-2015 PNAD avginctaxable2'!R16</f>
        <v>1.6083758853399166</v>
      </c>
      <c r="Q44" s="19">
        <f>Q10/'2001-2015 PNAD avginctaxable2'!S16</f>
        <v>1.4670521620688199</v>
      </c>
      <c r="R44" s="19">
        <f>R10/'2001-2015 PNAD avginctaxable2'!T16</f>
        <v>1.3850492495173417</v>
      </c>
      <c r="S44" s="19">
        <f>S10/'2001-2015 PNAD avginctaxable2'!U16</f>
        <v>1.442587463110083</v>
      </c>
      <c r="T44" s="19">
        <f>T10/'2001-2015 PNAD avginctaxable2'!V16</f>
        <v>1.5298826805891204</v>
      </c>
      <c r="U44" s="19">
        <f>U10/'2001-2015 PNAD avginctaxable2'!W16</f>
        <v>1.5430644720102433</v>
      </c>
      <c r="V44" s="19">
        <f>V10/'2001-2015 PNAD avginctaxable2'!X16</f>
        <v>1.5248246468447151</v>
      </c>
      <c r="W44" s="19">
        <f>W10/'2001-2015 PNAD avginctaxable2'!Y16</f>
        <v>1.4966893132042751</v>
      </c>
      <c r="X44" s="19">
        <f>X10/'2001-2015 PNAD avginctaxable2'!Z16</f>
        <v>1.4630264463035032</v>
      </c>
      <c r="Y44" s="19">
        <f>Y10/'2001-2015 PNAD avginctaxable2'!AA16</f>
        <v>1.4349748632428081</v>
      </c>
      <c r="Z44" s="19">
        <f>Z10/'2001-2015 PNAD avginctaxable2'!AB16</f>
        <v>1.4669034392738181</v>
      </c>
      <c r="AA44" s="19">
        <f>AA10/'2001-2015 PNAD avginctaxable2'!AC16</f>
        <v>1.4443280479806748</v>
      </c>
      <c r="AB44" s="19">
        <f>AB10/'2001-2015 PNAD avginctaxable2'!AD16</f>
        <v>1.4290577950328636</v>
      </c>
      <c r="AC44" s="19">
        <f>AC10/'2001-2015 PNAD avginctaxable2'!AE16</f>
        <v>1.3981069877587524</v>
      </c>
      <c r="AD44" s="19">
        <f>AD10/'2001-2015 PNAD avginctaxable2'!AF16</f>
        <v>1.4152161450369145</v>
      </c>
      <c r="AE44" s="19">
        <f>AE10/'2001-2015 PNAD avginctaxable2'!AG16</f>
        <v>1.3845485767217149</v>
      </c>
      <c r="AF44" s="19">
        <f>AF10/'2001-2015 PNAD avginctaxable2'!AH16</f>
        <v>1.3458079780149916</v>
      </c>
      <c r="AG44" s="19">
        <f>AG10/'2001-2015 PNAD avginctaxable2'!AI16</f>
        <v>1.3675003423203973</v>
      </c>
      <c r="AH44" s="19">
        <f>AH10/'2001-2015 PNAD avginctaxable2'!AJ16</f>
        <v>1.3746765857182299</v>
      </c>
      <c r="AI44" s="19">
        <f>AI10/'2001-2015 PNAD avginctaxable2'!AK16</f>
        <v>1.417068431563715</v>
      </c>
      <c r="AJ44" s="19">
        <f>AJ10/'2001-2015 PNAD avginctaxable2'!AL16</f>
        <v>1.4498940579863848</v>
      </c>
      <c r="AK44" s="19">
        <f>AK10/'2001-2015 PNAD avginctaxable2'!AM16</f>
        <v>1.4715158787809195</v>
      </c>
      <c r="AL44" s="19">
        <f>AL10/'2001-2015 PNAD avginctaxable2'!AN16</f>
        <v>1.4931322787615153</v>
      </c>
      <c r="AM44" s="19">
        <f>AM10/'2001-2015 PNAD avginctaxable2'!AO16</f>
        <v>1.5147451624480144</v>
      </c>
      <c r="AN44" s="19">
        <f>AN10/'2001-2015 PNAD avginctaxable2'!AP16</f>
        <v>1.536353923429701</v>
      </c>
      <c r="AO44" s="19">
        <f>AO10/'2001-2015 PNAD avginctaxable2'!AQ16</f>
        <v>1.5566252926071718</v>
      </c>
      <c r="AP44" s="19">
        <f>AP10/'2001-2015 PNAD avginctaxable2'!AR16</f>
        <v>1.5343137760130858</v>
      </c>
      <c r="AQ44" s="19">
        <f>AQ10/'2001-2015 PNAD avginctaxable2'!AS16</f>
        <v>1.5204619332512423</v>
      </c>
      <c r="AR44" s="19">
        <f>AR10/'2001-2015 PNAD avginctaxable2'!AT16</f>
        <v>1.4824744908658838</v>
      </c>
      <c r="AS44" s="19">
        <f>AS10/'2001-2015 PNAD avginctaxable2'!AU16</f>
        <v>1.4857164807014254</v>
      </c>
      <c r="AT44" s="19">
        <f>AT10/'2001-2015 PNAD avginctaxable2'!AV16</f>
        <v>1.460717121502553</v>
      </c>
      <c r="AU44" s="19">
        <f>AU10/'2001-2015 PNAD avginctaxable2'!AW16</f>
        <v>1.4382335323094926</v>
      </c>
      <c r="AV44" s="19">
        <f>AV10/'2001-2015 PNAD avginctaxable2'!AX16</f>
        <v>1.4215893339157972</v>
      </c>
      <c r="AW44" s="19">
        <f>AW10/'2001-2015 PNAD avginctaxable2'!AY16</f>
        <v>1.4008189602157659</v>
      </c>
      <c r="AX44" s="19">
        <f>AX10/'2001-2015 PNAD avginctaxable2'!AZ16</f>
        <v>1.4093571900071213</v>
      </c>
      <c r="AY44" s="19">
        <f>AY10/'2001-2015 PNAD avginctaxable2'!BA16</f>
        <v>1.3995923485924993</v>
      </c>
      <c r="AZ44" s="19">
        <f>AZ10/'2001-2015 PNAD avginctaxable2'!BB16</f>
        <v>1.3672829101699158</v>
      </c>
      <c r="BA44" s="19">
        <f>BA10/'2001-2015 PNAD avginctaxable2'!BC16</f>
        <v>1.3467119023523908</v>
      </c>
      <c r="BB44" s="19">
        <f>BB10/'2001-2015 PNAD avginctaxable2'!BD16</f>
        <v>1.3303807466649504</v>
      </c>
      <c r="BC44" s="19">
        <f>BC10/'2001-2015 PNAD avginctaxable2'!BE16</f>
        <v>1.3450964766930265</v>
      </c>
      <c r="BD44" s="19">
        <f>BD10/'2001-2015 PNAD avginctaxable2'!BF16</f>
        <v>1.3352921574915102</v>
      </c>
      <c r="BE44" s="19">
        <f>BE10/'2001-2015 PNAD avginctaxable2'!BG16</f>
        <v>1.3099783167431662</v>
      </c>
      <c r="BF44" s="19">
        <f>BF10/'2001-2015 PNAD avginctaxable2'!BH16</f>
        <v>1.2945733495536813</v>
      </c>
      <c r="BG44" s="19">
        <f>BG10/'2001-2015 PNAD avginctaxable2'!BI16</f>
        <v>1.2806474572830504</v>
      </c>
      <c r="BH44" s="19">
        <f>BH10/'2001-2015 PNAD avginctaxable2'!BJ16</f>
        <v>1.2754927753142948</v>
      </c>
      <c r="BI44" s="19">
        <f>BI10/'2001-2015 PNAD avginctaxable2'!BK16</f>
        <v>1.2473434578890414</v>
      </c>
      <c r="BJ44" s="19">
        <f>BJ10/'2001-2015 PNAD avginctaxable2'!BL16</f>
        <v>1.2159512978825282</v>
      </c>
      <c r="BK44" s="19">
        <f>BK10/'2001-2015 PNAD avginctaxable2'!BM16</f>
        <v>1.2184794137171255</v>
      </c>
      <c r="BL44" s="19">
        <f>BL10/'2001-2015 PNAD avginctaxable2'!BN16</f>
        <v>1.208119399891699</v>
      </c>
      <c r="BM44" s="19">
        <f>BM10/'2001-2015 PNAD avginctaxable2'!BO16</f>
        <v>1.1900958432169166</v>
      </c>
      <c r="BN44" s="19">
        <f>BN10/'2001-2015 PNAD avginctaxable2'!BP16</f>
        <v>1.1679246910174588</v>
      </c>
      <c r="BO44" s="19">
        <f>BO10/'2001-2015 PNAD avginctaxable2'!BQ16</f>
        <v>1.1564081981157208</v>
      </c>
      <c r="BP44" s="19">
        <f>BP10/'2001-2015 PNAD avginctaxable2'!BR16</f>
        <v>1.1291137608090811</v>
      </c>
      <c r="BQ44" s="19">
        <f>BQ10/'2001-2015 PNAD avginctaxable2'!BS16</f>
        <v>1.108075214589662</v>
      </c>
      <c r="BR44" s="19">
        <f>BR10/'2001-2015 PNAD avginctaxable2'!BT16</f>
        <v>1.1063332992512955</v>
      </c>
      <c r="BS44" s="19">
        <f>BS10/'2001-2015 PNAD avginctaxable2'!BU16</f>
        <v>1.0909246903056726</v>
      </c>
      <c r="BT44" s="19">
        <f>BT10/'2001-2015 PNAD avginctaxable2'!BV16</f>
        <v>1.0959781181269295</v>
      </c>
      <c r="BU44" s="19">
        <f>BU10/'2001-2015 PNAD avginctaxable2'!BW16</f>
        <v>1.0747431298001666</v>
      </c>
      <c r="BV44" s="19">
        <f>BV10/'2001-2015 PNAD avginctaxable2'!BX16</f>
        <v>1.0801011025924048</v>
      </c>
      <c r="BW44" s="19">
        <f>BW10/'2001-2015 PNAD avginctaxable2'!BY16</f>
        <v>1.0578632280673246</v>
      </c>
      <c r="BX44" s="19">
        <f>BX10/'2001-2015 PNAD avginctaxable2'!BZ16</f>
        <v>1.0333395716638625</v>
      </c>
      <c r="BY44" s="19">
        <f>BY10/'2001-2015 PNAD avginctaxable2'!CA16</f>
        <v>1.0111212548705333</v>
      </c>
      <c r="BZ44" s="19">
        <f>BZ10/'2001-2015 PNAD avginctaxable2'!CB16</f>
        <v>0.98428573266468899</v>
      </c>
      <c r="CA44" s="19">
        <f>CA10/'2001-2015 PNAD avginctaxable2'!CC16</f>
        <v>0.96597785950450088</v>
      </c>
      <c r="CB44" s="19">
        <f>CB10/'2001-2015 PNAD avginctaxable2'!CD16</f>
        <v>0.95489684782320061</v>
      </c>
      <c r="CC44" s="19">
        <f>CC10/'2001-2015 PNAD avginctaxable2'!CE16</f>
        <v>0.9418082320418566</v>
      </c>
      <c r="CD44" s="19">
        <f>CD10/'2001-2015 PNAD avginctaxable2'!CF16</f>
        <v>0.91262449549603242</v>
      </c>
      <c r="CE44" s="19">
        <f>CE10/'2001-2015 PNAD avginctaxable2'!CG16</f>
        <v>0.88588130705569468</v>
      </c>
      <c r="CF44" s="19">
        <f>CF10/'2001-2015 PNAD avginctaxable2'!CH16</f>
        <v>0.89169341446426331</v>
      </c>
      <c r="CG44" s="19">
        <f>CG10/'2001-2015 PNAD avginctaxable2'!CI16</f>
        <v>0.95335711508894727</v>
      </c>
      <c r="CH44" s="64">
        <f>CH10/'2001-2015 PNAD avginctaxable2'!CJ16</f>
        <v>1.0321639261139903</v>
      </c>
      <c r="CI44" s="19">
        <f>CI10/'2001-2015 PNAD avginctaxable2'!CK16</f>
        <v>1.0837817209710841</v>
      </c>
      <c r="CJ44" s="19">
        <f>CJ10/'2001-2015 PNAD avginctaxable2'!CL16</f>
        <v>1.0910470850219975</v>
      </c>
      <c r="CK44" s="19">
        <f>CK10/'2001-2015 PNAD avginctaxable2'!CM16</f>
        <v>1.0869060227625804</v>
      </c>
      <c r="CL44" s="19">
        <f>CL10/'2001-2015 PNAD avginctaxable2'!CN16</f>
        <v>1.1020199733064211</v>
      </c>
      <c r="CM44" s="19">
        <f>CM10/'2001-2015 PNAD avginctaxable2'!CO16</f>
        <v>1.1047518963871052</v>
      </c>
      <c r="CN44" s="19">
        <f>CN10/'2001-2015 PNAD avginctaxable2'!CP16</f>
        <v>1.1190363387082103</v>
      </c>
      <c r="CO44" s="19">
        <f>CO10/'2001-2015 PNAD avginctaxable2'!CQ16</f>
        <v>1.1467312243303975</v>
      </c>
      <c r="CP44" s="19">
        <f>CP10/'2001-2015 PNAD avginctaxable2'!CR16</f>
        <v>1.1598563641788104</v>
      </c>
      <c r="CQ44" s="19">
        <f>CQ10/'2001-2015 PNAD avginctaxable2'!CS16</f>
        <v>1.1857060569481526</v>
      </c>
      <c r="CR44" s="19">
        <f>CR10/'2001-2015 PNAD avginctaxable2'!CT16</f>
        <v>1.2082659309730746</v>
      </c>
      <c r="CS44" s="19">
        <f>CS10/'2001-2015 PNAD avginctaxable2'!CU16</f>
        <v>1.2408863364356943</v>
      </c>
      <c r="CT44" s="19">
        <f>CT10/'2001-2015 PNAD avginctaxable2'!CV16</f>
        <v>1.2719083064228311</v>
      </c>
      <c r="CU44" s="19">
        <f>CU10/'2001-2015 PNAD avginctaxable2'!CW16</f>
        <v>1.3065882729421734</v>
      </c>
      <c r="CV44" s="19">
        <f>CV10/'2001-2015 PNAD avginctaxable2'!CX16</f>
        <v>1.3467577337914225</v>
      </c>
      <c r="CW44" s="19">
        <f>CW10/'2001-2015 PNAD avginctaxable2'!CY16</f>
        <v>1.4246228644777184</v>
      </c>
      <c r="CX44" s="19">
        <f>CX10/'2001-2015 PNAD avginctaxable2'!CZ16</f>
        <v>1.7022027432842473</v>
      </c>
    </row>
    <row r="45" spans="1:102" x14ac:dyDescent="0.2">
      <c r="A45" s="15">
        <v>2015</v>
      </c>
      <c r="C45" s="19" t="e">
        <f>C11/'2001-2015 PNAD avginctaxable2'!E17</f>
        <v>#DIV/0!</v>
      </c>
      <c r="D45" s="19" t="e">
        <f>D11/'2001-2015 PNAD avginctaxable2'!F17</f>
        <v>#DIV/0!</v>
      </c>
      <c r="E45" s="19" t="e">
        <f>E11/'2001-2015 PNAD avginctaxable2'!G17</f>
        <v>#DIV/0!</v>
      </c>
      <c r="F45" s="19" t="e">
        <f>F11/'2001-2015 PNAD avginctaxable2'!H17</f>
        <v>#DIV/0!</v>
      </c>
      <c r="G45" s="19" t="e">
        <f>G11/'2001-2015 PNAD avginctaxable2'!I17</f>
        <v>#DIV/0!</v>
      </c>
      <c r="H45" s="19" t="e">
        <f>H11/'2001-2015 PNAD avginctaxable2'!J17</f>
        <v>#DIV/0!</v>
      </c>
      <c r="I45" s="19" t="e">
        <f>I11/'2001-2015 PNAD avginctaxable2'!K17</f>
        <v>#DIV/0!</v>
      </c>
      <c r="J45" s="19" t="e">
        <f>J11/'2001-2015 PNAD avginctaxable2'!L17</f>
        <v>#DIV/0!</v>
      </c>
      <c r="K45" s="19" t="e">
        <f>K11/'2001-2015 PNAD avginctaxable2'!M17</f>
        <v>#DIV/0!</v>
      </c>
      <c r="L45" s="19" t="e">
        <f>L11/'2001-2015 PNAD avginctaxable2'!N17</f>
        <v>#DIV/0!</v>
      </c>
      <c r="M45" s="19">
        <f>M11/'2001-2015 PNAD avginctaxable2'!O17</f>
        <v>5.7177675081543704</v>
      </c>
      <c r="N45" s="19">
        <f>N11/'2001-2015 PNAD avginctaxable2'!P17</f>
        <v>2.4319352623091808</v>
      </c>
      <c r="O45" s="19">
        <f>O11/'2001-2015 PNAD avginctaxable2'!Q17</f>
        <v>1.850428464340609</v>
      </c>
      <c r="P45" s="19">
        <f>P11/'2001-2015 PNAD avginctaxable2'!R17</f>
        <v>1.5680677525133622</v>
      </c>
      <c r="Q45" s="19">
        <f>Q11/'2001-2015 PNAD avginctaxable2'!S17</f>
        <v>1.3940811644220934</v>
      </c>
      <c r="R45" s="19">
        <f>R11/'2001-2015 PNAD avginctaxable2'!T17</f>
        <v>1.3256558475843114</v>
      </c>
      <c r="S45" s="19">
        <f>S11/'2001-2015 PNAD avginctaxable2'!U17</f>
        <v>1.214955164865011</v>
      </c>
      <c r="T45" s="19">
        <f>T11/'2001-2015 PNAD avginctaxable2'!V17</f>
        <v>1.1591367031877264</v>
      </c>
      <c r="U45" s="19">
        <f>U11/'2001-2015 PNAD avginctaxable2'!W17</f>
        <v>1.2216000727794343</v>
      </c>
      <c r="V45" s="19">
        <f>V11/'2001-2015 PNAD avginctaxable2'!X17</f>
        <v>1.2814806746861986</v>
      </c>
      <c r="W45" s="19">
        <f>W11/'2001-2015 PNAD avginctaxable2'!Y17</f>
        <v>1.3000722516987309</v>
      </c>
      <c r="X45" s="19">
        <f>X11/'2001-2015 PNAD avginctaxable2'!Z17</f>
        <v>1.2676353123152708</v>
      </c>
      <c r="Y45" s="19">
        <f>Y11/'2001-2015 PNAD avginctaxable2'!AA17</f>
        <v>1.2191243332842334</v>
      </c>
      <c r="Z45" s="19">
        <f>Z11/'2001-2015 PNAD avginctaxable2'!AB17</f>
        <v>1.2200293815939605</v>
      </c>
      <c r="AA45" s="19">
        <f>AA11/'2001-2015 PNAD avginctaxable2'!AC17</f>
        <v>1.2056462238757868</v>
      </c>
      <c r="AB45" s="19">
        <f>AB11/'2001-2015 PNAD avginctaxable2'!AD17</f>
        <v>1.2004214416174894</v>
      </c>
      <c r="AC45" s="19">
        <f>AC11/'2001-2015 PNAD avginctaxable2'!AE17</f>
        <v>1.1839627996787716</v>
      </c>
      <c r="AD45" s="19">
        <f>AD11/'2001-2015 PNAD avginctaxable2'!AF17</f>
        <v>1.1921421461460515</v>
      </c>
      <c r="AE45" s="19">
        <f>AE11/'2001-2015 PNAD avginctaxable2'!AG17</f>
        <v>1.1769060478820268</v>
      </c>
      <c r="AF45" s="19">
        <f>AF11/'2001-2015 PNAD avginctaxable2'!AH17</f>
        <v>1.1553896800571286</v>
      </c>
      <c r="AG45" s="19">
        <f>AG11/'2001-2015 PNAD avginctaxable2'!AI17</f>
        <v>1.1348185682953429</v>
      </c>
      <c r="AH45" s="19">
        <f>AH11/'2001-2015 PNAD avginctaxable2'!AJ17</f>
        <v>1.1423697567127054</v>
      </c>
      <c r="AI45" s="19">
        <f>AI11/'2001-2015 PNAD avginctaxable2'!AK17</f>
        <v>1.1279783733511577</v>
      </c>
      <c r="AJ45" s="19">
        <f>AJ11/'2001-2015 PNAD avginctaxable2'!AL17</f>
        <v>1.1192387416882066</v>
      </c>
      <c r="AK45" s="19">
        <f>AK11/'2001-2015 PNAD avginctaxable2'!AM17</f>
        <v>1.1386818564260734</v>
      </c>
      <c r="AL45" s="19">
        <f>AL11/'2001-2015 PNAD avginctaxable2'!AN17</f>
        <v>1.1716153635729851</v>
      </c>
      <c r="AM45" s="19">
        <f>AM11/'2001-2015 PNAD avginctaxable2'!AO17</f>
        <v>1.204534023145158</v>
      </c>
      <c r="AN45" s="19">
        <f>AN11/'2001-2015 PNAD avginctaxable2'!AP17</f>
        <v>1.2374349200280756</v>
      </c>
      <c r="AO45" s="19">
        <f>AO11/'2001-2015 PNAD avginctaxable2'!AQ17</f>
        <v>1.2702547337280474</v>
      </c>
      <c r="AP45" s="19">
        <f>AP11/'2001-2015 PNAD avginctaxable2'!AR17</f>
        <v>1.3005224703783009</v>
      </c>
      <c r="AQ45" s="19">
        <f>AQ11/'2001-2015 PNAD avginctaxable2'!AS17</f>
        <v>1.3294336840943748</v>
      </c>
      <c r="AR45" s="19">
        <f>AR11/'2001-2015 PNAD avginctaxable2'!AT17</f>
        <v>1.3444343768969569</v>
      </c>
      <c r="AS45" s="19">
        <f>AS11/'2001-2015 PNAD avginctaxable2'!AU17</f>
        <v>1.3568100759827186</v>
      </c>
      <c r="AT45" s="19">
        <f>AT11/'2001-2015 PNAD avginctaxable2'!AV17</f>
        <v>1.3307936188086407</v>
      </c>
      <c r="AU45" s="19">
        <f>AU11/'2001-2015 PNAD avginctaxable2'!AW17</f>
        <v>1.3220714808324054</v>
      </c>
      <c r="AV45" s="19">
        <f>AV11/'2001-2015 PNAD avginctaxable2'!AX17</f>
        <v>1.3013220576025322</v>
      </c>
      <c r="AW45" s="19">
        <f>AW11/'2001-2015 PNAD avginctaxable2'!AY17</f>
        <v>1.3143884272823372</v>
      </c>
      <c r="AX45" s="19">
        <f>AX11/'2001-2015 PNAD avginctaxable2'!AZ17</f>
        <v>1.3013387949629631</v>
      </c>
      <c r="AY45" s="19">
        <f>AY11/'2001-2015 PNAD avginctaxable2'!BA17</f>
        <v>1.2926062188742902</v>
      </c>
      <c r="AZ45" s="19">
        <f>AZ11/'2001-2015 PNAD avginctaxable2'!BB17</f>
        <v>1.2798981412412205</v>
      </c>
      <c r="BA45" s="19">
        <f>BA11/'2001-2015 PNAD avginctaxable2'!BC17</f>
        <v>1.2759464313737838</v>
      </c>
      <c r="BB45" s="19">
        <f>BB11/'2001-2015 PNAD avginctaxable2'!BD17</f>
        <v>1.2966113369881709</v>
      </c>
      <c r="BC45" s="19">
        <f>BC11/'2001-2015 PNAD avginctaxable2'!BE17</f>
        <v>1.293145941967601</v>
      </c>
      <c r="BD45" s="19">
        <f>BD11/'2001-2015 PNAD avginctaxable2'!BF17</f>
        <v>1.2776701990609931</v>
      </c>
      <c r="BE45" s="19">
        <f>BE11/'2001-2015 PNAD avginctaxable2'!BG17</f>
        <v>1.2612888328102363</v>
      </c>
      <c r="BF45" s="19">
        <f>BF11/'2001-2015 PNAD avginctaxable2'!BH17</f>
        <v>1.2591077518017766</v>
      </c>
      <c r="BG45" s="19">
        <f>BG11/'2001-2015 PNAD avginctaxable2'!BI17</f>
        <v>1.2419639363668025</v>
      </c>
      <c r="BH45" s="19">
        <f>BH11/'2001-2015 PNAD avginctaxable2'!BJ17</f>
        <v>1.2274090914867626</v>
      </c>
      <c r="BI45" s="19">
        <f>BI11/'2001-2015 PNAD avginctaxable2'!BK17</f>
        <v>1.2157030218253118</v>
      </c>
      <c r="BJ45" s="19">
        <f>BJ11/'2001-2015 PNAD avginctaxable2'!BL17</f>
        <v>1.2270550700577407</v>
      </c>
      <c r="BK45" s="19">
        <f>BK11/'2001-2015 PNAD avginctaxable2'!BM17</f>
        <v>1.2268210466809779</v>
      </c>
      <c r="BL45" s="19">
        <f>BL11/'2001-2015 PNAD avginctaxable2'!BN17</f>
        <v>1.2096239479026814</v>
      </c>
      <c r="BM45" s="19">
        <f>BM11/'2001-2015 PNAD avginctaxable2'!BO17</f>
        <v>1.1901495811531961</v>
      </c>
      <c r="BN45" s="19">
        <f>BN11/'2001-2015 PNAD avginctaxable2'!BP17</f>
        <v>1.1837879084741771</v>
      </c>
      <c r="BO45" s="19">
        <f>BO11/'2001-2015 PNAD avginctaxable2'!BQ17</f>
        <v>1.1622154797413233</v>
      </c>
      <c r="BP45" s="19">
        <f>BP11/'2001-2015 PNAD avginctaxable2'!BR17</f>
        <v>1.1448025771570742</v>
      </c>
      <c r="BQ45" s="19">
        <f>BQ11/'2001-2015 PNAD avginctaxable2'!BS17</f>
        <v>1.1445707703891357</v>
      </c>
      <c r="BR45" s="19">
        <f>BR11/'2001-2015 PNAD avginctaxable2'!BT17</f>
        <v>1.1193260685481188</v>
      </c>
      <c r="BS45" s="19">
        <f>BS11/'2001-2015 PNAD avginctaxable2'!BU17</f>
        <v>1.1087766389689342</v>
      </c>
      <c r="BT45" s="19">
        <f>BT11/'2001-2015 PNAD avginctaxable2'!BV17</f>
        <v>1.1189996465886944</v>
      </c>
      <c r="BU45" s="19">
        <f>BU11/'2001-2015 PNAD avginctaxable2'!BW17</f>
        <v>1.0951151193813855</v>
      </c>
      <c r="BV45" s="19">
        <f>BV11/'2001-2015 PNAD avginctaxable2'!BX17</f>
        <v>1.0950304518000846</v>
      </c>
      <c r="BW45" s="19">
        <f>BW11/'2001-2015 PNAD avginctaxable2'!BY17</f>
        <v>1.0941150702427038</v>
      </c>
      <c r="BX45" s="19">
        <f>BX11/'2001-2015 PNAD avginctaxable2'!BZ17</f>
        <v>1.0773817164143522</v>
      </c>
      <c r="BY45" s="19">
        <f>BY11/'2001-2015 PNAD avginctaxable2'!CA17</f>
        <v>1.0520663158949817</v>
      </c>
      <c r="BZ45" s="19">
        <f>BZ11/'2001-2015 PNAD avginctaxable2'!CB17</f>
        <v>1.0338627801181464</v>
      </c>
      <c r="CA45" s="19">
        <f>CA11/'2001-2015 PNAD avginctaxable2'!CC17</f>
        <v>1.0194452640833591</v>
      </c>
      <c r="CB45" s="19">
        <f>CB11/'2001-2015 PNAD avginctaxable2'!CD17</f>
        <v>0.99669721667277922</v>
      </c>
      <c r="CC45" s="19">
        <f>CC11/'2001-2015 PNAD avginctaxable2'!CE17</f>
        <v>0.98240410134190959</v>
      </c>
      <c r="CD45" s="19">
        <f>CD11/'2001-2015 PNAD avginctaxable2'!CF17</f>
        <v>0.96028920519261673</v>
      </c>
      <c r="CE45" s="19">
        <f>CE11/'2001-2015 PNAD avginctaxable2'!CG17</f>
        <v>0.95781741419470146</v>
      </c>
      <c r="CF45" s="19">
        <f>CF11/'2001-2015 PNAD avginctaxable2'!CH17</f>
        <v>0.93758964851890392</v>
      </c>
      <c r="CG45" s="19">
        <f>CG11/'2001-2015 PNAD avginctaxable2'!CI17</f>
        <v>0.9293221139498129</v>
      </c>
      <c r="CH45" s="19">
        <f>CH11/'2001-2015 PNAD avginctaxable2'!CJ17</f>
        <v>0.98281436044423243</v>
      </c>
      <c r="CI45" s="64">
        <f>CI11/'2001-2015 PNAD avginctaxable2'!CK17</f>
        <v>1.0457959882310257</v>
      </c>
      <c r="CJ45" s="19">
        <f>CJ11/'2001-2015 PNAD avginctaxable2'!CL17</f>
        <v>1.0887882458449958</v>
      </c>
      <c r="CK45" s="19">
        <f>CK11/'2001-2015 PNAD avginctaxable2'!CM17</f>
        <v>1.1233489154101015</v>
      </c>
      <c r="CL45" s="19">
        <f>CL11/'2001-2015 PNAD avginctaxable2'!CN17</f>
        <v>1.0986643156949394</v>
      </c>
      <c r="CM45" s="19">
        <f>CM11/'2001-2015 PNAD avginctaxable2'!CO17</f>
        <v>1.0923811324304842</v>
      </c>
      <c r="CN45" s="19">
        <f>CN11/'2001-2015 PNAD avginctaxable2'!CP17</f>
        <v>1.1200390926580897</v>
      </c>
      <c r="CO45" s="19">
        <f>CO11/'2001-2015 PNAD avginctaxable2'!CQ17</f>
        <v>1.1752190286009874</v>
      </c>
      <c r="CP45" s="19">
        <f>CP11/'2001-2015 PNAD avginctaxable2'!CR17</f>
        <v>1.1944610269824141</v>
      </c>
      <c r="CQ45" s="19">
        <f>CQ11/'2001-2015 PNAD avginctaxable2'!CS17</f>
        <v>1.2317807549646884</v>
      </c>
      <c r="CR45" s="19">
        <f>CR11/'2001-2015 PNAD avginctaxable2'!CT17</f>
        <v>1.2385692073739605</v>
      </c>
      <c r="CS45" s="19">
        <f>CS11/'2001-2015 PNAD avginctaxable2'!CU17</f>
        <v>1.2646409941013124</v>
      </c>
      <c r="CT45" s="19">
        <f>CT11/'2001-2015 PNAD avginctaxable2'!CV17</f>
        <v>1.2782413193580855</v>
      </c>
      <c r="CU45" s="19">
        <f>CU11/'2001-2015 PNAD avginctaxable2'!CW17</f>
        <v>1.3268620009951451</v>
      </c>
      <c r="CV45" s="19">
        <f>CV11/'2001-2015 PNAD avginctaxable2'!CX17</f>
        <v>1.3681192774758413</v>
      </c>
      <c r="CW45" s="19">
        <f>CW11/'2001-2015 PNAD avginctaxable2'!CY17</f>
        <v>1.4303575711582126</v>
      </c>
      <c r="CX45" s="19">
        <f>CX11/'2001-2015 PNAD avginctaxable2'!CZ17</f>
        <v>1.7397502287289106</v>
      </c>
    </row>
  </sheetData>
  <mergeCells count="1">
    <mergeCell ref="DC1:DF1"/>
  </mergeCells>
  <pageMargins left="0.75" right="0.75" top="1" bottom="1" header="0.5" footer="0.5"/>
  <pageSetup paperSize="9" orientation="portrait" horizontalDpi="4294967292" verticalDpi="4294967292"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89"/>
  <sheetViews>
    <sheetView workbookViewId="0">
      <pane xSplit="1" ySplit="2" topLeftCell="AM3" activePane="bottomRight" state="frozen"/>
      <selection pane="topRight" activeCell="B1" sqref="B1"/>
      <selection pane="bottomLeft" activeCell="A3" sqref="A3"/>
      <selection pane="bottomRight" activeCell="AR10" sqref="AO8:AR10"/>
    </sheetView>
  </sheetViews>
  <sheetFormatPr baseColWidth="10" defaultColWidth="10.83203125" defaultRowHeight="16" x14ac:dyDescent="0.2"/>
  <cols>
    <col min="1" max="1" width="10.83203125" style="183"/>
    <col min="2" max="2" width="17.83203125" style="281" bestFit="1" customWidth="1"/>
    <col min="3" max="3" width="18" style="183" bestFit="1" customWidth="1"/>
    <col min="4" max="4" width="10.83203125" style="183"/>
    <col min="5" max="5" width="12.33203125" style="183" bestFit="1" customWidth="1"/>
    <col min="6" max="104" width="10.83203125" style="183"/>
    <col min="105" max="105" width="10.83203125" style="183" customWidth="1"/>
    <col min="106" max="113" width="10.83203125" style="183"/>
    <col min="114" max="114" width="21" style="183" bestFit="1" customWidth="1"/>
    <col min="115" max="16384" width="10.83203125" style="183"/>
  </cols>
  <sheetData>
    <row r="1" spans="1:114" x14ac:dyDescent="0.2">
      <c r="B1" s="17" t="s">
        <v>449</v>
      </c>
      <c r="DC1" s="305" t="s">
        <v>381</v>
      </c>
      <c r="DD1" s="305"/>
      <c r="DE1" s="305"/>
      <c r="DF1" s="305"/>
      <c r="DI1" s="27"/>
    </row>
    <row r="2" spans="1:114" x14ac:dyDescent="0.2">
      <c r="C2" s="183" t="s">
        <v>110</v>
      </c>
      <c r="E2" s="183" t="s">
        <v>0</v>
      </c>
      <c r="F2" s="183" t="s">
        <v>109</v>
      </c>
      <c r="G2" s="183" t="s">
        <v>1</v>
      </c>
      <c r="H2" s="183" t="s">
        <v>2</v>
      </c>
      <c r="I2" s="183" t="s">
        <v>3</v>
      </c>
      <c r="J2" s="183" t="s">
        <v>4</v>
      </c>
      <c r="K2" s="183" t="s">
        <v>5</v>
      </c>
      <c r="L2" s="183" t="s">
        <v>6</v>
      </c>
      <c r="M2" s="183" t="s">
        <v>7</v>
      </c>
      <c r="N2" s="183" t="s">
        <v>8</v>
      </c>
      <c r="O2" s="183" t="s">
        <v>9</v>
      </c>
      <c r="P2" s="183" t="s">
        <v>10</v>
      </c>
      <c r="Q2" s="183" t="s">
        <v>11</v>
      </c>
      <c r="R2" s="183" t="s">
        <v>12</v>
      </c>
      <c r="S2" s="183" t="s">
        <v>13</v>
      </c>
      <c r="T2" s="183" t="s">
        <v>14</v>
      </c>
      <c r="U2" s="183" t="s">
        <v>15</v>
      </c>
      <c r="V2" s="183" t="s">
        <v>16</v>
      </c>
      <c r="W2" s="183" t="s">
        <v>17</v>
      </c>
      <c r="X2" s="183" t="s">
        <v>18</v>
      </c>
      <c r="Y2" s="183" t="s">
        <v>19</v>
      </c>
      <c r="Z2" s="183" t="s">
        <v>20</v>
      </c>
      <c r="AA2" s="183" t="s">
        <v>21</v>
      </c>
      <c r="AB2" s="183" t="s">
        <v>22</v>
      </c>
      <c r="AC2" s="183" t="s">
        <v>23</v>
      </c>
      <c r="AD2" s="183" t="s">
        <v>24</v>
      </c>
      <c r="AE2" s="183" t="s">
        <v>25</v>
      </c>
      <c r="AF2" s="183" t="s">
        <v>26</v>
      </c>
      <c r="AG2" s="183" t="s">
        <v>27</v>
      </c>
      <c r="AH2" s="183" t="s">
        <v>28</v>
      </c>
      <c r="AI2" s="183" t="s">
        <v>29</v>
      </c>
      <c r="AJ2" s="183" t="s">
        <v>30</v>
      </c>
      <c r="AK2" s="183" t="s">
        <v>31</v>
      </c>
      <c r="AL2" s="183" t="s">
        <v>32</v>
      </c>
      <c r="AM2" s="183" t="s">
        <v>33</v>
      </c>
      <c r="AN2" s="183" t="s">
        <v>34</v>
      </c>
      <c r="AO2" s="183" t="s">
        <v>35</v>
      </c>
      <c r="AP2" s="183" t="s">
        <v>36</v>
      </c>
      <c r="AQ2" s="183" t="s">
        <v>37</v>
      </c>
      <c r="AR2" s="183" t="s">
        <v>38</v>
      </c>
      <c r="AS2" s="183" t="s">
        <v>39</v>
      </c>
      <c r="AT2" s="183" t="s">
        <v>40</v>
      </c>
      <c r="AU2" s="183" t="s">
        <v>41</v>
      </c>
      <c r="AV2" s="183" t="s">
        <v>42</v>
      </c>
      <c r="AW2" s="183" t="s">
        <v>43</v>
      </c>
      <c r="AX2" s="183" t="s">
        <v>44</v>
      </c>
      <c r="AY2" s="183" t="s">
        <v>45</v>
      </c>
      <c r="AZ2" s="183" t="s">
        <v>46</v>
      </c>
      <c r="BA2" s="183" t="s">
        <v>47</v>
      </c>
      <c r="BB2" s="183" t="s">
        <v>48</v>
      </c>
      <c r="BC2" s="183" t="s">
        <v>49</v>
      </c>
      <c r="BD2" s="183" t="s">
        <v>50</v>
      </c>
      <c r="BE2" s="183" t="s">
        <v>51</v>
      </c>
      <c r="BF2" s="183" t="s">
        <v>52</v>
      </c>
      <c r="BG2" s="183" t="s">
        <v>53</v>
      </c>
      <c r="BH2" s="183" t="s">
        <v>54</v>
      </c>
      <c r="BI2" s="183" t="s">
        <v>55</v>
      </c>
      <c r="BJ2" s="183" t="s">
        <v>56</v>
      </c>
      <c r="BK2" s="183" t="s">
        <v>57</v>
      </c>
      <c r="BL2" s="183" t="s">
        <v>58</v>
      </c>
      <c r="BM2" s="183" t="s">
        <v>59</v>
      </c>
      <c r="BN2" s="183" t="s">
        <v>60</v>
      </c>
      <c r="BO2" s="183" t="s">
        <v>61</v>
      </c>
      <c r="BP2" s="183" t="s">
        <v>62</v>
      </c>
      <c r="BQ2" s="183" t="s">
        <v>63</v>
      </c>
      <c r="BR2" s="183" t="s">
        <v>64</v>
      </c>
      <c r="BS2" s="183" t="s">
        <v>65</v>
      </c>
      <c r="BT2" s="183" t="s">
        <v>66</v>
      </c>
      <c r="BU2" s="183" t="s">
        <v>67</v>
      </c>
      <c r="BV2" s="183" t="s">
        <v>68</v>
      </c>
      <c r="BW2" s="183" t="s">
        <v>69</v>
      </c>
      <c r="BX2" s="183" t="s">
        <v>70</v>
      </c>
      <c r="BY2" s="183" t="s">
        <v>71</v>
      </c>
      <c r="BZ2" s="183" t="s">
        <v>72</v>
      </c>
      <c r="CA2" s="183" t="s">
        <v>73</v>
      </c>
      <c r="CB2" s="183" t="s">
        <v>74</v>
      </c>
      <c r="CC2" s="183" t="s">
        <v>75</v>
      </c>
      <c r="CD2" s="183" t="s">
        <v>76</v>
      </c>
      <c r="CE2" s="183" t="s">
        <v>77</v>
      </c>
      <c r="CF2" s="183" t="s">
        <v>78</v>
      </c>
      <c r="CG2" s="183" t="s">
        <v>79</v>
      </c>
      <c r="CH2" s="183" t="s">
        <v>80</v>
      </c>
      <c r="CI2" s="183" t="s">
        <v>81</v>
      </c>
      <c r="CJ2" s="183" t="s">
        <v>82</v>
      </c>
      <c r="CK2" s="183" t="s">
        <v>83</v>
      </c>
      <c r="CL2" s="183" t="s">
        <v>84</v>
      </c>
      <c r="CM2" s="183" t="s">
        <v>85</v>
      </c>
      <c r="CN2" s="183" t="s">
        <v>86</v>
      </c>
      <c r="CO2" s="183" t="s">
        <v>87</v>
      </c>
      <c r="CP2" s="183" t="s">
        <v>88</v>
      </c>
      <c r="CQ2" s="183" t="s">
        <v>89</v>
      </c>
      <c r="CR2" s="183" t="s">
        <v>90</v>
      </c>
      <c r="CS2" s="183" t="s">
        <v>91</v>
      </c>
      <c r="CT2" s="183" t="s">
        <v>92</v>
      </c>
      <c r="CU2" s="183" t="s">
        <v>93</v>
      </c>
      <c r="CV2" s="183" t="s">
        <v>94</v>
      </c>
      <c r="CW2" s="183" t="s">
        <v>95</v>
      </c>
      <c r="CX2" s="183" t="s">
        <v>96</v>
      </c>
      <c r="CY2" s="183" t="s">
        <v>97</v>
      </c>
      <c r="CZ2" s="183" t="s">
        <v>98</v>
      </c>
      <c r="DA2" s="183" t="s">
        <v>99</v>
      </c>
      <c r="DC2" s="183" t="s">
        <v>160</v>
      </c>
      <c r="DD2" s="183" t="s">
        <v>383</v>
      </c>
      <c r="DE2" s="183" t="s">
        <v>384</v>
      </c>
      <c r="DF2" s="183" t="s">
        <v>387</v>
      </c>
      <c r="DG2" s="183" t="s">
        <v>382</v>
      </c>
      <c r="DH2" s="183" t="s">
        <v>386</v>
      </c>
      <c r="DI2" s="27" t="s">
        <v>385</v>
      </c>
      <c r="DJ2" s="183" t="s">
        <v>388</v>
      </c>
    </row>
    <row r="3" spans="1:114" x14ac:dyDescent="0.2">
      <c r="A3" s="183">
        <v>2001</v>
      </c>
      <c r="B3" s="7">
        <f>C3*0.98</f>
        <v>691088924640.98108</v>
      </c>
      <c r="C3" s="7">
        <f>D3*E3</f>
        <v>705192780245.89905</v>
      </c>
      <c r="D3" s="7">
        <f>AVERAGE(F3:DA3)</f>
        <v>6653.6937558390864</v>
      </c>
      <c r="E3" s="7">
        <f>'2001-2015 PNAD avginctaxable'!D3</f>
        <v>105985157.43635519</v>
      </c>
      <c r="F3" s="7">
        <f>'2001-2015 PNAD avginctaxable'!E3</f>
        <v>0</v>
      </c>
      <c r="G3" s="7">
        <f>'2001-2015 PNAD avginctaxable'!F3</f>
        <v>0</v>
      </c>
      <c r="H3" s="7">
        <f>'2001-2015 PNAD avginctaxable'!G3</f>
        <v>0</v>
      </c>
      <c r="I3" s="7">
        <f>'2001-2015 PNAD avginctaxable'!H3</f>
        <v>0</v>
      </c>
      <c r="J3" s="7">
        <f>'2001-2015 PNAD avginctaxable'!I3</f>
        <v>0</v>
      </c>
      <c r="K3" s="7">
        <f>'2001-2015 PNAD avginctaxable'!J3</f>
        <v>0</v>
      </c>
      <c r="L3" s="7">
        <f>'2001-2015 PNAD avginctaxable'!K3</f>
        <v>0</v>
      </c>
      <c r="M3" s="7">
        <f>'2001-2015 PNAD avginctaxable'!L3</f>
        <v>0</v>
      </c>
      <c r="N3" s="7">
        <f>'2001-2015 PNAD avginctaxable'!M3</f>
        <v>0</v>
      </c>
      <c r="O3" s="7">
        <f>'2001-2015 PNAD avginctaxable'!N3</f>
        <v>206.36701294332107</v>
      </c>
      <c r="P3" s="7">
        <f>'2001-2015 PNAD avginctaxable'!O3</f>
        <v>477.8200697207439</v>
      </c>
      <c r="Q3" s="7">
        <f>'2001-2015 PNAD avginctaxable'!P3</f>
        <v>634.60502440713174</v>
      </c>
      <c r="R3" s="7">
        <f>'2001-2015 PNAD avginctaxable'!Q3</f>
        <v>770.80515656506157</v>
      </c>
      <c r="S3" s="7">
        <f>'2001-2015 PNAD avginctaxable'!R3</f>
        <v>913.83702069520655</v>
      </c>
      <c r="T3" s="7">
        <f>'2001-2015 PNAD avginctaxable'!S3</f>
        <v>1034.8997153349246</v>
      </c>
      <c r="U3" s="7">
        <f>'2001-2015 PNAD avginctaxable'!T3</f>
        <v>1079.2352670522855</v>
      </c>
      <c r="V3" s="7">
        <f>'2001-2015 PNAD avginctaxable'!U3</f>
        <v>1084.76147460938</v>
      </c>
      <c r="W3" s="7">
        <f>'2001-2015 PNAD avginctaxable'!V3</f>
        <v>1174.9961432079178</v>
      </c>
      <c r="X3" s="7">
        <f>'2001-2015 PNAD avginctaxable'!W3</f>
        <v>1194.9564320924044</v>
      </c>
      <c r="Y3" s="7">
        <f>'2001-2015 PNAD avginctaxable'!X3</f>
        <v>1322.7577326674852</v>
      </c>
      <c r="Z3" s="7">
        <f>'2001-2015 PNAD avginctaxable'!Y3</f>
        <v>1408.5436303012932</v>
      </c>
      <c r="AA3" s="7">
        <f>'2001-2015 PNAD avginctaxable'!Z3</f>
        <v>1490.8961372284489</v>
      </c>
      <c r="AB3" s="7">
        <f>'2001-2015 PNAD avginctaxable'!AA3</f>
        <v>1578.8032555505399</v>
      </c>
      <c r="AC3" s="7">
        <f>'2001-2015 PNAD avginctaxable'!AB3</f>
        <v>1673.6950731985817</v>
      </c>
      <c r="AD3" s="7">
        <f>'2001-2015 PNAD avginctaxable'!AC3</f>
        <v>1798.40295410156</v>
      </c>
      <c r="AE3" s="7">
        <f>'2001-2015 PNAD avginctaxable'!AD3</f>
        <v>1792.5575691752836</v>
      </c>
      <c r="AF3" s="7">
        <f>'2001-2015 PNAD avginctaxable'!AE3</f>
        <v>1892.334767222048</v>
      </c>
      <c r="AG3" s="7">
        <f>'2001-2015 PNAD avginctaxable'!AF3</f>
        <v>2027.0031740326635</v>
      </c>
      <c r="AH3" s="7">
        <f>'2001-2015 PNAD avginctaxable'!AG3</f>
        <v>2105.5465012628056</v>
      </c>
      <c r="AI3" s="7">
        <f>'2001-2015 PNAD avginctaxable'!AH3</f>
        <v>2158.4249189251263</v>
      </c>
      <c r="AJ3" s="7">
        <f>'2001-2015 PNAD avginctaxable'!AI3</f>
        <v>2133.8167304487756</v>
      </c>
      <c r="AK3" s="7">
        <f>'2001-2015 PNAD avginctaxable'!AJ3</f>
        <v>2160</v>
      </c>
      <c r="AL3" s="7">
        <f>'2001-2015 PNAD avginctaxable'!AK3</f>
        <v>2160</v>
      </c>
      <c r="AM3" s="7">
        <f>'2001-2015 PNAD avginctaxable'!AL3</f>
        <v>2160</v>
      </c>
      <c r="AN3" s="7">
        <f>'2001-2015 PNAD avginctaxable'!AM3</f>
        <v>2161.17504882812</v>
      </c>
      <c r="AO3" s="7">
        <f>'2001-2015 PNAD avginctaxable'!AN3</f>
        <v>2212.49072265625</v>
      </c>
      <c r="AP3" s="7">
        <f>'2001-2015 PNAD avginctaxable'!AO3</f>
        <v>2301.8813381425457</v>
      </c>
      <c r="AQ3" s="7">
        <f>'2001-2015 PNAD avginctaxable'!AP3</f>
        <v>2358.4602587057252</v>
      </c>
      <c r="AR3" s="7">
        <f>'2001-2015 PNAD avginctaxable'!AQ3</f>
        <v>2383.3439207549714</v>
      </c>
      <c r="AS3" s="7">
        <f>'2001-2015 PNAD avginctaxable'!AR3</f>
        <v>2411.2531693409678</v>
      </c>
      <c r="AT3" s="7">
        <f>'2001-2015 PNAD avginctaxable'!AS3</f>
        <v>2545.8134809503872</v>
      </c>
      <c r="AU3" s="7">
        <f>'2001-2015 PNAD avginctaxable'!AT3</f>
        <v>2666.62451171875</v>
      </c>
      <c r="AV3" s="7">
        <f>'2001-2015 PNAD avginctaxable'!AU3</f>
        <v>2707.999662319542</v>
      </c>
      <c r="AW3" s="7">
        <f>'2001-2015 PNAD avginctaxable'!AV3</f>
        <v>2813.2560475045589</v>
      </c>
      <c r="AX3" s="7">
        <f>'2001-2015 PNAD avginctaxable'!AW3</f>
        <v>2892.4946270991059</v>
      </c>
      <c r="AY3" s="7">
        <f>'2001-2015 PNAD avginctaxable'!AX3</f>
        <v>2966.2833055274227</v>
      </c>
      <c r="AZ3" s="7">
        <f>'2001-2015 PNAD avginctaxable'!AY3</f>
        <v>2982.3325922573649</v>
      </c>
      <c r="BA3" s="7">
        <f>'2001-2015 PNAD avginctaxable'!AZ3</f>
        <v>3108.9838543118667</v>
      </c>
      <c r="BB3" s="7">
        <f>'2001-2015 PNAD avginctaxable'!BA3</f>
        <v>3195.9641805057927</v>
      </c>
      <c r="BC3" s="7">
        <f>'2001-2015 PNAD avginctaxable'!BB3</f>
        <v>3266.7207709626859</v>
      </c>
      <c r="BD3" s="7">
        <f>'2001-2015 PNAD avginctaxable'!BC3</f>
        <v>3372.7204689128389</v>
      </c>
      <c r="BE3" s="7">
        <f>'2001-2015 PNAD avginctaxable'!BD3</f>
        <v>3504.0640891486028</v>
      </c>
      <c r="BF3" s="7">
        <f>'2001-2015 PNAD avginctaxable'!BE3</f>
        <v>3600</v>
      </c>
      <c r="BG3" s="7">
        <f>'2001-2015 PNAD avginctaxable'!BF3</f>
        <v>3594.9289063370588</v>
      </c>
      <c r="BH3" s="7">
        <f>'2001-2015 PNAD avginctaxable'!BG3</f>
        <v>3623.1745219445575</v>
      </c>
      <c r="BI3" s="7">
        <f>'2001-2015 PNAD avginctaxable'!BH3</f>
        <v>3800.1790377717075</v>
      </c>
      <c r="BJ3" s="7">
        <f>'2001-2015 PNAD avginctaxable'!BI3</f>
        <v>3894.9031492067447</v>
      </c>
      <c r="BK3" s="7">
        <f>'2001-2015 PNAD avginctaxable'!BJ3</f>
        <v>4094.6938637827475</v>
      </c>
      <c r="BL3" s="7">
        <f>'2001-2015 PNAD avginctaxable'!BK3</f>
        <v>4141.1982086133075</v>
      </c>
      <c r="BM3" s="7">
        <f>'2001-2015 PNAD avginctaxable'!BL3</f>
        <v>4227.8117317081442</v>
      </c>
      <c r="BN3" s="7">
        <f>'2001-2015 PNAD avginctaxable'!BM3</f>
        <v>4290.3082781609328</v>
      </c>
      <c r="BO3" s="7">
        <f>'2001-2015 PNAD avginctaxable'!BN3</f>
        <v>4463.517578125</v>
      </c>
      <c r="BP3" s="7">
        <f>'2001-2015 PNAD avginctaxable'!BO3</f>
        <v>4578.8656005603716</v>
      </c>
      <c r="BQ3" s="7">
        <f>'2001-2015 PNAD avginctaxable'!BP3</f>
        <v>4747.6812450041052</v>
      </c>
      <c r="BR3" s="7">
        <f>'2001-2015 PNAD avginctaxable'!BQ3</f>
        <v>4770.4986250552738</v>
      </c>
      <c r="BS3" s="7">
        <f>'2001-2015 PNAD avginctaxable'!BR3</f>
        <v>4830.01494935762</v>
      </c>
      <c r="BT3" s="7">
        <f>'2001-2015 PNAD avginctaxable'!BS3</f>
        <v>5050.7487660042025</v>
      </c>
      <c r="BU3" s="7">
        <f>'2001-2015 PNAD avginctaxable'!BT3</f>
        <v>5234.2342282954123</v>
      </c>
      <c r="BV3" s="7">
        <f>'2001-2015 PNAD avginctaxable'!BU3</f>
        <v>5392.0734460864232</v>
      </c>
      <c r="BW3" s="7">
        <f>'2001-2015 PNAD avginctaxable'!BV3</f>
        <v>5638.2178898020939</v>
      </c>
      <c r="BX3" s="7">
        <f>'2001-2015 PNAD avginctaxable'!BW3</f>
        <v>5821.1176028653144</v>
      </c>
      <c r="BY3" s="7">
        <f>'2001-2015 PNAD avginctaxable'!BX3</f>
        <v>5950.8024354908257</v>
      </c>
      <c r="BZ3" s="7">
        <f>'2001-2015 PNAD avginctaxable'!BY3</f>
        <v>6014.3707993523294</v>
      </c>
      <c r="CA3" s="7">
        <f>'2001-2015 PNAD avginctaxable'!BZ3</f>
        <v>6327.7664902588422</v>
      </c>
      <c r="CB3" s="7">
        <f>'2001-2015 PNAD avginctaxable'!CA3</f>
        <v>6547.6351671552156</v>
      </c>
      <c r="CC3" s="7">
        <f>'2001-2015 PNAD avginctaxable'!CB3</f>
        <v>6849.2487505601139</v>
      </c>
      <c r="CD3" s="7">
        <f>'2001-2015 PNAD avginctaxable'!CC3</f>
        <v>7112.1824575163992</v>
      </c>
      <c r="CE3" s="7">
        <f>'2001-2015 PNAD avginctaxable'!CD3</f>
        <v>7230.8566995946403</v>
      </c>
      <c r="CF3" s="7">
        <f>'2001-2015 PNAD avginctaxable'!CE3</f>
        <v>7594.7286322829905</v>
      </c>
      <c r="CG3" s="7">
        <f>'2001-2015 PNAD avginctaxable'!CF3</f>
        <v>7927.9313668389286</v>
      </c>
      <c r="CH3" s="7">
        <f>'2001-2015 PNAD avginctaxable'!CG3</f>
        <v>8324.2054188126403</v>
      </c>
      <c r="CI3" s="7">
        <f>'2001-2015 PNAD avginctaxable'!CH3</f>
        <v>8684.5362921842188</v>
      </c>
      <c r="CJ3" s="7">
        <f>'2001-2015 PNAD avginctaxable'!CI3</f>
        <v>9040.6710391101715</v>
      </c>
      <c r="CK3" s="7">
        <f>'2001-2015 PNAD avginctaxable'!CJ3</f>
        <v>9547.7208317899203</v>
      </c>
      <c r="CL3" s="7">
        <f>'2001-2015 PNAD avginctaxable'!CK3</f>
        <v>9929.7577586098814</v>
      </c>
      <c r="CM3" s="7">
        <f>'2001-2015 PNAD avginctaxable'!CL3</f>
        <v>10572.472923141446</v>
      </c>
      <c r="CN3" s="7">
        <f>'2001-2015 PNAD avginctaxable'!CM3</f>
        <v>11211.599128936785</v>
      </c>
      <c r="CO3" s="7">
        <f>'2001-2015 PNAD avginctaxable'!CN3</f>
        <v>11869.622500067353</v>
      </c>
      <c r="CP3" s="7">
        <f>'2001-2015 PNAD avginctaxable'!CO3</f>
        <v>12340.98806369255</v>
      </c>
      <c r="CQ3" s="7">
        <f>'2001-2015 PNAD avginctaxable'!CP3</f>
        <v>13347.191036568249</v>
      </c>
      <c r="CR3" s="7">
        <f>'2001-2015 PNAD avginctaxable'!CQ3</f>
        <v>14529.451152088986</v>
      </c>
      <c r="CS3" s="7">
        <f>'2001-2015 PNAD avginctaxable'!CR3</f>
        <v>15569.981685895489</v>
      </c>
      <c r="CT3" s="7">
        <f>'2001-2015 PNAD avginctaxable'!CS3</f>
        <v>17264.712926030948</v>
      </c>
      <c r="CU3" s="7">
        <f>'2001-2015 PNAD avginctaxable'!CT3</f>
        <v>18555.751381652422</v>
      </c>
      <c r="CV3" s="7">
        <f>'2001-2015 PNAD avginctaxable'!CU3</f>
        <v>20850.409119709806</v>
      </c>
      <c r="CW3" s="7">
        <f>'2001-2015 PNAD avginctaxable'!CV3</f>
        <v>23662.670448297245</v>
      </c>
      <c r="CX3" s="7">
        <f>'2001-2015 PNAD avginctaxable'!CW3</f>
        <v>27505.079189116121</v>
      </c>
      <c r="CY3" s="7">
        <f>'2001-2015 PNAD avginctaxable'!CX3</f>
        <v>32792.336954209713</v>
      </c>
      <c r="CZ3" s="7">
        <f>'2001-2015 PNAD avginctaxable'!CY3*'2007-2015 DIRPF avginctaxable'!$CX$15</f>
        <v>54102.261709326478</v>
      </c>
      <c r="DA3" s="7">
        <f>'2001-2015 PNAD avginctaxable'!CZ3*'2007-2015 DIRPF avginctaxable'!$CX$15</f>
        <v>102031.33778654644</v>
      </c>
      <c r="DC3" s="18">
        <f>SUM(F3:BC3)/SUM($F3:$DA3)</f>
        <v>0.11934745746697618</v>
      </c>
      <c r="DD3" s="18">
        <f>SUM(BD3:CQ3)/SUM($F3:$DA3)</f>
        <v>0.38940060887432876</v>
      </c>
      <c r="DE3" s="18">
        <f>SUM(CR3:DA3)/SUM($F3:$DA3)</f>
        <v>0.49125193365869507</v>
      </c>
      <c r="DF3" s="18">
        <f>DA3/SUM(F3:DA3)</f>
        <v>0.15334540712368486</v>
      </c>
      <c r="DG3" s="60">
        <f t="shared" ref="DG3:DG15" si="0">DG4</f>
        <v>2.2309232967117412E-2</v>
      </c>
      <c r="DH3" s="18">
        <f>DD3-($DG3*0.2)</f>
        <v>0.38493876228090529</v>
      </c>
      <c r="DI3" s="18">
        <f>DE3-($DG3*0.8)</f>
        <v>0.47340454728500114</v>
      </c>
      <c r="DJ3" s="18">
        <f>DF3-(DG3*0.4)</f>
        <v>0.14442171393683789</v>
      </c>
    </row>
    <row r="4" spans="1:114" x14ac:dyDescent="0.2">
      <c r="A4" s="183">
        <v>2002</v>
      </c>
      <c r="B4" s="7">
        <f t="shared" ref="B4:B17" si="1">C4*0.98</f>
        <v>769327169973.2533</v>
      </c>
      <c r="C4" s="7">
        <f t="shared" ref="C4:C16" si="2">D4*E4</f>
        <v>785027724462.50342</v>
      </c>
      <c r="D4" s="7">
        <f t="shared" ref="D4:D17" si="3">AVERAGE(F4:DA4)</f>
        <v>7187.3228745978186</v>
      </c>
      <c r="E4" s="7">
        <f>'2001-2015 PNAD avginctaxable'!D4</f>
        <v>109223940.28477971</v>
      </c>
      <c r="F4" s="7">
        <f>'2001-2015 PNAD avginctaxable'!E4</f>
        <v>0</v>
      </c>
      <c r="G4" s="7">
        <f>'2001-2015 PNAD avginctaxable'!F4</f>
        <v>0</v>
      </c>
      <c r="H4" s="7">
        <f>'2001-2015 PNAD avginctaxable'!G4</f>
        <v>0</v>
      </c>
      <c r="I4" s="7">
        <f>'2001-2015 PNAD avginctaxable'!H4</f>
        <v>0</v>
      </c>
      <c r="J4" s="7">
        <f>'2001-2015 PNAD avginctaxable'!I4</f>
        <v>0</v>
      </c>
      <c r="K4" s="7">
        <f>'2001-2015 PNAD avginctaxable'!J4</f>
        <v>0</v>
      </c>
      <c r="L4" s="7">
        <f>'2001-2015 PNAD avginctaxable'!K4</f>
        <v>0</v>
      </c>
      <c r="M4" s="7">
        <f>'2001-2015 PNAD avginctaxable'!L4</f>
        <v>0</v>
      </c>
      <c r="N4" s="7">
        <f>'2001-2015 PNAD avginctaxable'!M4</f>
        <v>0</v>
      </c>
      <c r="O4" s="7">
        <f>'2001-2015 PNAD avginctaxable'!N4</f>
        <v>327.67271808754543</v>
      </c>
      <c r="P4" s="7">
        <f>'2001-2015 PNAD avginctaxable'!O4</f>
        <v>573.51911660970313</v>
      </c>
      <c r="Q4" s="7">
        <f>'2001-2015 PNAD avginctaxable'!P4</f>
        <v>747.24121023547798</v>
      </c>
      <c r="R4" s="7">
        <f>'2001-2015 PNAD avginctaxable'!Q4</f>
        <v>905.99189100690796</v>
      </c>
      <c r="S4" s="7">
        <f>'2001-2015 PNAD avginctaxable'!R4</f>
        <v>1058.6953912059735</v>
      </c>
      <c r="T4" s="7">
        <f>'2001-2015 PNAD avginctaxable'!S4</f>
        <v>1186.197309410318</v>
      </c>
      <c r="U4" s="7">
        <f>'2001-2015 PNAD avginctaxable'!T4</f>
        <v>1199.1502967247616</v>
      </c>
      <c r="V4" s="7">
        <f>'2001-2015 PNAD avginctaxable'!U4</f>
        <v>1200</v>
      </c>
      <c r="W4" s="7">
        <f>'2001-2015 PNAD avginctaxable'!V4</f>
        <v>1263.1458673280063</v>
      </c>
      <c r="X4" s="7">
        <f>'2001-2015 PNAD avginctaxable'!W4</f>
        <v>1408.0819312119959</v>
      </c>
      <c r="Y4" s="7">
        <f>'2001-2015 PNAD avginctaxable'!X4</f>
        <v>1501.3906467692866</v>
      </c>
      <c r="Z4" s="7">
        <f>'2001-2015 PNAD avginctaxable'!Y4</f>
        <v>1587.4739091589315</v>
      </c>
      <c r="AA4" s="7">
        <f>'2001-2015 PNAD avginctaxable'!Z4</f>
        <v>1719.0544982211393</v>
      </c>
      <c r="AB4" s="7">
        <f>'2001-2015 PNAD avginctaxable'!AA4</f>
        <v>1772.8279869463354</v>
      </c>
      <c r="AC4" s="7">
        <f>'2001-2015 PNAD avginctaxable'!AB4</f>
        <v>1792.0597904061963</v>
      </c>
      <c r="AD4" s="7">
        <f>'2001-2015 PNAD avginctaxable'!AC4</f>
        <v>1948.26000976562</v>
      </c>
      <c r="AE4" s="7">
        <f>'2001-2015 PNAD avginctaxable'!AD4</f>
        <v>2059.9404240478129</v>
      </c>
      <c r="AF4" s="7">
        <f>'2001-2015 PNAD avginctaxable'!AE4</f>
        <v>2111.7229489255133</v>
      </c>
      <c r="AG4" s="7">
        <f>'2001-2015 PNAD avginctaxable'!AF4</f>
        <v>2257.4276366005115</v>
      </c>
      <c r="AH4" s="7">
        <f>'2001-2015 PNAD avginctaxable'!AG4</f>
        <v>2361.4203692382648</v>
      </c>
      <c r="AI4" s="7">
        <f>'2001-2015 PNAD avginctaxable'!AH4</f>
        <v>2398.2499099168067</v>
      </c>
      <c r="AJ4" s="7">
        <f>'2001-2015 PNAD avginctaxable'!AI4</f>
        <v>2370.9074782764174</v>
      </c>
      <c r="AK4" s="7">
        <f>'2001-2015 PNAD avginctaxable'!AJ4</f>
        <v>2400</v>
      </c>
      <c r="AL4" s="7">
        <f>'2001-2015 PNAD avginctaxable'!AK4</f>
        <v>2400</v>
      </c>
      <c r="AM4" s="7">
        <f>'2001-2015 PNAD avginctaxable'!AL4</f>
        <v>2400</v>
      </c>
      <c r="AN4" s="7">
        <f>'2001-2015 PNAD avginctaxable'!AM4</f>
        <v>2400</v>
      </c>
      <c r="AO4" s="7">
        <f>'2001-2015 PNAD avginctaxable'!AN4</f>
        <v>2400</v>
      </c>
      <c r="AP4" s="7">
        <f>'2001-2015 PNAD avginctaxable'!AO4</f>
        <v>2442.6142485105779</v>
      </c>
      <c r="AQ4" s="7">
        <f>'2001-2015 PNAD avginctaxable'!AP4</f>
        <v>2538.5618327404204</v>
      </c>
      <c r="AR4" s="7">
        <f>'2001-2015 PNAD avginctaxable'!AQ4</f>
        <v>2660.9083031129994</v>
      </c>
      <c r="AS4" s="7">
        <f>'2001-2015 PNAD avginctaxable'!AR4</f>
        <v>2716.8265310094339</v>
      </c>
      <c r="AT4" s="7">
        <f>'2001-2015 PNAD avginctaxable'!AS4</f>
        <v>2855.9649651555073</v>
      </c>
      <c r="AU4" s="7">
        <f>'2001-2015 PNAD avginctaxable'!AT4</f>
        <v>2985.95654296875</v>
      </c>
      <c r="AV4" s="7">
        <f>'2001-2015 PNAD avginctaxable'!AU4</f>
        <v>2970.3644510131662</v>
      </c>
      <c r="AW4" s="7">
        <f>'2001-2015 PNAD avginctaxable'!AV4</f>
        <v>2975.0514153209583</v>
      </c>
      <c r="AX4" s="7">
        <f>'2001-2015 PNAD avginctaxable'!AW4</f>
        <v>3109.9146769068848</v>
      </c>
      <c r="AY4" s="7">
        <f>'2001-2015 PNAD avginctaxable'!AX4</f>
        <v>3239.0056327994853</v>
      </c>
      <c r="AZ4" s="7">
        <f>'2001-2015 PNAD avginctaxable'!AY4</f>
        <v>3335.474072030257</v>
      </c>
      <c r="BA4" s="7">
        <f>'2001-2015 PNAD avginctaxable'!AZ4</f>
        <v>3501.7886873228745</v>
      </c>
      <c r="BB4" s="7">
        <f>'2001-2015 PNAD avginctaxable'!BA4</f>
        <v>3559.903848839052</v>
      </c>
      <c r="BC4" s="7">
        <f>'2001-2015 PNAD avginctaxable'!BB4</f>
        <v>3558.3442336255921</v>
      </c>
      <c r="BD4" s="7">
        <f>'2001-2015 PNAD avginctaxable'!BC4</f>
        <v>3567.3814955020484</v>
      </c>
      <c r="BE4" s="7">
        <f>'2001-2015 PNAD avginctaxable'!BD4</f>
        <v>3625.5584575739049</v>
      </c>
      <c r="BF4" s="7">
        <f>'2001-2015 PNAD avginctaxable'!BE4</f>
        <v>3838.7705078125</v>
      </c>
      <c r="BG4" s="7">
        <f>'2001-2015 PNAD avginctaxable'!BF4</f>
        <v>3948.9675767632066</v>
      </c>
      <c r="BH4" s="7">
        <f>'2001-2015 PNAD avginctaxable'!BG4</f>
        <v>4080.0083046469149</v>
      </c>
      <c r="BI4" s="7">
        <f>'2001-2015 PNAD avginctaxable'!BH4</f>
        <v>4160.829753447747</v>
      </c>
      <c r="BJ4" s="7">
        <f>'2001-2015 PNAD avginctaxable'!BI4</f>
        <v>4185.9299202531556</v>
      </c>
      <c r="BK4" s="7">
        <f>'2001-2015 PNAD avginctaxable'!BJ4</f>
        <v>4422.1351370298316</v>
      </c>
      <c r="BL4" s="7">
        <f>'2001-2015 PNAD avginctaxable'!BK4</f>
        <v>4535.1382579305036</v>
      </c>
      <c r="BM4" s="7">
        <f>'2001-2015 PNAD avginctaxable'!BL4</f>
        <v>4740.3056860855559</v>
      </c>
      <c r="BN4" s="7">
        <f>'2001-2015 PNAD avginctaxable'!BM4</f>
        <v>4761.292327794401</v>
      </c>
      <c r="BO4" s="7">
        <f>'2001-2015 PNAD avginctaxable'!BN4</f>
        <v>4800</v>
      </c>
      <c r="BP4" s="7">
        <f>'2001-2015 PNAD avginctaxable'!BO4</f>
        <v>4810.9929504170077</v>
      </c>
      <c r="BQ4" s="7">
        <f>'2001-2015 PNAD avginctaxable'!BP4</f>
        <v>5024.7888358834571</v>
      </c>
      <c r="BR4" s="7">
        <f>'2001-2015 PNAD avginctaxable'!BQ4</f>
        <v>5234.6541069693358</v>
      </c>
      <c r="BS4" s="7">
        <f>'2001-2015 PNAD avginctaxable'!BR4</f>
        <v>5342.0305505979113</v>
      </c>
      <c r="BT4" s="7">
        <f>'2001-2015 PNAD avginctaxable'!BS4</f>
        <v>5531.2252902098289</v>
      </c>
      <c r="BU4" s="7">
        <f>'2001-2015 PNAD avginctaxable'!BT4</f>
        <v>5740.0078323510197</v>
      </c>
      <c r="BV4" s="7">
        <f>'2001-2015 PNAD avginctaxable'!BU4</f>
        <v>5969.3022536270137</v>
      </c>
      <c r="BW4" s="7">
        <f>'2001-2015 PNAD avginctaxable'!BV4</f>
        <v>5987.1418722324051</v>
      </c>
      <c r="BX4" s="7">
        <f>'2001-2015 PNAD avginctaxable'!BW4</f>
        <v>6073.6495924587352</v>
      </c>
      <c r="BY4" s="7">
        <f>'2001-2015 PNAD avginctaxable'!BX4</f>
        <v>6405.4068396136281</v>
      </c>
      <c r="BZ4" s="7">
        <f>'2001-2015 PNAD avginctaxable'!BY4</f>
        <v>6584.0516192101577</v>
      </c>
      <c r="CA4" s="7">
        <f>'2001-2015 PNAD avginctaxable'!BZ4</f>
        <v>6953.1515786072769</v>
      </c>
      <c r="CB4" s="7">
        <f>'2001-2015 PNAD avginctaxable'!CA4</f>
        <v>7135.3512735598051</v>
      </c>
      <c r="CC4" s="7">
        <f>'2001-2015 PNAD avginctaxable'!CB4</f>
        <v>7180.6720896383304</v>
      </c>
      <c r="CD4" s="7">
        <f>'2001-2015 PNAD avginctaxable'!CC4</f>
        <v>7553.5341208853861</v>
      </c>
      <c r="CE4" s="7">
        <f>'2001-2015 PNAD avginctaxable'!CD4</f>
        <v>7875.6965197810368</v>
      </c>
      <c r="CF4" s="7">
        <f>'2001-2015 PNAD avginctaxable'!CE4</f>
        <v>8269.2347385659141</v>
      </c>
      <c r="CG4" s="7">
        <f>'2001-2015 PNAD avginctaxable'!CF4</f>
        <v>8521.1456312713854</v>
      </c>
      <c r="CH4" s="7">
        <f>'2001-2015 PNAD avginctaxable'!CG4</f>
        <v>8950.4368247307175</v>
      </c>
      <c r="CI4" s="7">
        <f>'2001-2015 PNAD avginctaxable'!CH4</f>
        <v>9368.3853589727769</v>
      </c>
      <c r="CJ4" s="7">
        <f>'2001-2015 PNAD avginctaxable'!CI4</f>
        <v>9676.843085639488</v>
      </c>
      <c r="CK4" s="7">
        <f>'2001-2015 PNAD avginctaxable'!CJ4</f>
        <v>10363.524998293266</v>
      </c>
      <c r="CL4" s="7">
        <f>'2001-2015 PNAD avginctaxable'!CK4</f>
        <v>10785.565545395364</v>
      </c>
      <c r="CM4" s="7">
        <f>'2001-2015 PNAD avginctaxable'!CL4</f>
        <v>11520.828425503643</v>
      </c>
      <c r="CN4" s="7">
        <f>'2001-2015 PNAD avginctaxable'!CM4</f>
        <v>11921.421735447897</v>
      </c>
      <c r="CO4" s="7">
        <f>'2001-2015 PNAD avginctaxable'!CN4</f>
        <v>12562.732774972183</v>
      </c>
      <c r="CP4" s="7">
        <f>'2001-2015 PNAD avginctaxable'!CO4</f>
        <v>13476.195483191346</v>
      </c>
      <c r="CQ4" s="7">
        <f>'2001-2015 PNAD avginctaxable'!CP4</f>
        <v>14432.087740755213</v>
      </c>
      <c r="CR4" s="7">
        <f>'2001-2015 PNAD avginctaxable'!CQ4</f>
        <v>15574.157016185864</v>
      </c>
      <c r="CS4" s="7">
        <f>'2001-2015 PNAD avginctaxable'!CR4</f>
        <v>17062.452395207139</v>
      </c>
      <c r="CT4" s="7">
        <f>'2001-2015 PNAD avginctaxable'!CS4</f>
        <v>18210.580550670173</v>
      </c>
      <c r="CU4" s="7">
        <f>'2001-2015 PNAD avginctaxable'!CT4</f>
        <v>20391.419534155903</v>
      </c>
      <c r="CV4" s="7">
        <f>'2001-2015 PNAD avginctaxable'!CU4</f>
        <v>22910.215881044249</v>
      </c>
      <c r="CW4" s="7">
        <f>'2001-2015 PNAD avginctaxable'!CV4</f>
        <v>25608.282743679541</v>
      </c>
      <c r="CX4" s="7">
        <f>'2001-2015 PNAD avginctaxable'!CW4</f>
        <v>30107.353274959954</v>
      </c>
      <c r="CY4" s="7">
        <f>'2001-2015 PNAD avginctaxable'!CX4</f>
        <v>35981.033817294323</v>
      </c>
      <c r="CZ4" s="7">
        <f>'2001-2015 PNAD avginctaxable'!CY4*'2007-2015 DIRPF avginctaxable'!$CX$15</f>
        <v>58570.614912004188</v>
      </c>
      <c r="DA4" s="7">
        <f>'2001-2015 PNAD avginctaxable'!CZ4*'2007-2015 DIRPF avginctaxable'!$CX$15</f>
        <v>106198.68945950971</v>
      </c>
      <c r="DC4" s="18">
        <f t="shared" ref="DC4:DC16" si="4">SUM(F4:BC4)/SUM($F4:$DA4)</f>
        <v>0.12271761310901866</v>
      </c>
      <c r="DD4" s="18">
        <f t="shared" ref="DD4:DD17" si="5">SUM(BD4:CQ4)/SUM($F4:$DA4)</f>
        <v>0.38945847011121598</v>
      </c>
      <c r="DE4" s="18">
        <f t="shared" ref="DE4:DE17" si="6">SUM(CR4:DA4)/SUM($F4:$DA4)</f>
        <v>0.48782391677976539</v>
      </c>
      <c r="DF4" s="18">
        <f t="shared" ref="DF4:DF17" si="7">DA4/SUM(F4:DA4)</f>
        <v>0.14775833966614763</v>
      </c>
      <c r="DG4" s="60">
        <f t="shared" si="0"/>
        <v>2.2309232967117412E-2</v>
      </c>
      <c r="DH4" s="18">
        <f t="shared" ref="DH4:DH17" si="8">DD4-(DG4*0.2)</f>
        <v>0.38499662351779251</v>
      </c>
      <c r="DI4" s="18">
        <f t="shared" ref="DI4:DI17" si="9">DE4-($DG4*0.8)</f>
        <v>0.46997653040607146</v>
      </c>
      <c r="DJ4" s="18">
        <f t="shared" ref="DJ4:DJ17" si="10">DF4-(DG4*0.4)</f>
        <v>0.13883464647930066</v>
      </c>
    </row>
    <row r="5" spans="1:114" x14ac:dyDescent="0.2">
      <c r="A5" s="183">
        <v>2003</v>
      </c>
      <c r="B5" s="7">
        <f t="shared" si="1"/>
        <v>858479099010.60754</v>
      </c>
      <c r="C5" s="7">
        <f t="shared" si="2"/>
        <v>875999080623.06897</v>
      </c>
      <c r="D5" s="7">
        <f t="shared" si="3"/>
        <v>7816.578194280738</v>
      </c>
      <c r="E5" s="7">
        <f>'2001-2015 PNAD avginctaxable'!D5</f>
        <v>112069381.10899001</v>
      </c>
      <c r="F5" s="7">
        <f>'2001-2015 PNAD avginctaxable'!E5</f>
        <v>0</v>
      </c>
      <c r="G5" s="7">
        <f>'2001-2015 PNAD avginctaxable'!F5</f>
        <v>0</v>
      </c>
      <c r="H5" s="7">
        <f>'2001-2015 PNAD avginctaxable'!G5</f>
        <v>0</v>
      </c>
      <c r="I5" s="7">
        <f>'2001-2015 PNAD avginctaxable'!H5</f>
        <v>0</v>
      </c>
      <c r="J5" s="7">
        <f>'2001-2015 PNAD avginctaxable'!I5</f>
        <v>0</v>
      </c>
      <c r="K5" s="7">
        <f>'2001-2015 PNAD avginctaxable'!J5</f>
        <v>0</v>
      </c>
      <c r="L5" s="7">
        <f>'2001-2015 PNAD avginctaxable'!K5</f>
        <v>0</v>
      </c>
      <c r="M5" s="7">
        <f>'2001-2015 PNAD avginctaxable'!L5</f>
        <v>0</v>
      </c>
      <c r="N5" s="7">
        <f>'2001-2015 PNAD avginctaxable'!M5</f>
        <v>0</v>
      </c>
      <c r="O5" s="7">
        <f>'2001-2015 PNAD avginctaxable'!N5</f>
        <v>244.96945837925063</v>
      </c>
      <c r="P5" s="7">
        <f>'2001-2015 PNAD avginctaxable'!O5</f>
        <v>569.51598617932109</v>
      </c>
      <c r="Q5" s="7">
        <f>'2001-2015 PNAD avginctaxable'!P5</f>
        <v>783.89538368769934</v>
      </c>
      <c r="R5" s="7">
        <f>'2001-2015 PNAD avginctaxable'!Q5</f>
        <v>954.7220828095609</v>
      </c>
      <c r="S5" s="7">
        <f>'2001-2015 PNAD avginctaxable'!R5</f>
        <v>1151.6725403038674</v>
      </c>
      <c r="T5" s="7">
        <f>'2001-2015 PNAD avginctaxable'!S5</f>
        <v>1232.5543790656748</v>
      </c>
      <c r="U5" s="7">
        <f>'2001-2015 PNAD avginctaxable'!T5</f>
        <v>1432.7947976747025</v>
      </c>
      <c r="V5" s="7">
        <f>'2001-2015 PNAD avginctaxable'!U5</f>
        <v>1440</v>
      </c>
      <c r="W5" s="7">
        <f>'2001-2015 PNAD avginctaxable'!V5</f>
        <v>1425.9747781386666</v>
      </c>
      <c r="X5" s="7">
        <f>'2001-2015 PNAD avginctaxable'!W5</f>
        <v>1501.5818133924138</v>
      </c>
      <c r="Y5" s="7">
        <f>'2001-2015 PNAD avginctaxable'!X5</f>
        <v>1668.4212507003767</v>
      </c>
      <c r="Z5" s="7">
        <f>'2001-2015 PNAD avginctaxable'!Y5</f>
        <v>1762.4608599775734</v>
      </c>
      <c r="AA5" s="7">
        <f>'2001-2015 PNAD avginctaxable'!Z5</f>
        <v>1792.0096310945296</v>
      </c>
      <c r="AB5" s="7">
        <f>'2001-2015 PNAD avginctaxable'!AA5</f>
        <v>1909.6757215270814</v>
      </c>
      <c r="AC5" s="7">
        <f>'2001-2015 PNAD avginctaxable'!AB5</f>
        <v>2046.4395537189571</v>
      </c>
      <c r="AD5" s="7">
        <f>'2001-2015 PNAD avginctaxable'!AC5</f>
        <v>2162.25854492188</v>
      </c>
      <c r="AE5" s="7">
        <f>'2001-2015 PNAD avginctaxable'!AD5</f>
        <v>2279.3308776746198</v>
      </c>
      <c r="AF5" s="7">
        <f>'2001-2015 PNAD avginctaxable'!AE5</f>
        <v>2350.0395343859982</v>
      </c>
      <c r="AG5" s="7">
        <f>'2001-2015 PNAD avginctaxable'!AF5</f>
        <v>2371.3586027958472</v>
      </c>
      <c r="AH5" s="7">
        <f>'2001-2015 PNAD avginctaxable'!AG5</f>
        <v>2525.7548470031579</v>
      </c>
      <c r="AI5" s="7">
        <f>'2001-2015 PNAD avginctaxable'!AH5</f>
        <v>2696.2211901520009</v>
      </c>
      <c r="AJ5" s="7">
        <f>'2001-2015 PNAD avginctaxable'!AI5</f>
        <v>2820.2977191913483</v>
      </c>
      <c r="AK5" s="7">
        <f>'2001-2015 PNAD avginctaxable'!AJ5</f>
        <v>2880</v>
      </c>
      <c r="AL5" s="7">
        <f>'2001-2015 PNAD avginctaxable'!AK5</f>
        <v>2880</v>
      </c>
      <c r="AM5" s="7">
        <f>'2001-2015 PNAD avginctaxable'!AL5</f>
        <v>2880</v>
      </c>
      <c r="AN5" s="7">
        <f>'2001-2015 PNAD avginctaxable'!AM5</f>
        <v>2880</v>
      </c>
      <c r="AO5" s="7">
        <f>'2001-2015 PNAD avginctaxable'!AN5</f>
        <v>2880</v>
      </c>
      <c r="AP5" s="7">
        <f>'2001-2015 PNAD avginctaxable'!AO5</f>
        <v>2879.410577387066</v>
      </c>
      <c r="AQ5" s="7">
        <f>'2001-2015 PNAD avginctaxable'!AP5</f>
        <v>2847.4963496586884</v>
      </c>
      <c r="AR5" s="7">
        <f>'2001-2015 PNAD avginctaxable'!AQ5</f>
        <v>2974.4371667947671</v>
      </c>
      <c r="AS5" s="7">
        <f>'2001-2015 PNAD avginctaxable'!AR5</f>
        <v>2967.1101531969384</v>
      </c>
      <c r="AT5" s="7">
        <f>'2001-2015 PNAD avginctaxable'!AS5</f>
        <v>3124.0079938363765</v>
      </c>
      <c r="AU5" s="7">
        <f>'2001-2015 PNAD avginctaxable'!AT5</f>
        <v>3263.30493164062</v>
      </c>
      <c r="AV5" s="7">
        <f>'2001-2015 PNAD avginctaxable'!AU5</f>
        <v>3333.8536150085442</v>
      </c>
      <c r="AW5" s="7">
        <f>'2001-2015 PNAD avginctaxable'!AV5</f>
        <v>3471.3729615945608</v>
      </c>
      <c r="AX5" s="7">
        <f>'2001-2015 PNAD avginctaxable'!AW5</f>
        <v>3561.6046232647791</v>
      </c>
      <c r="AY5" s="7">
        <f>'2001-2015 PNAD avginctaxable'!AX5</f>
        <v>3559.5399666329072</v>
      </c>
      <c r="AZ5" s="7">
        <f>'2001-2015 PNAD avginctaxable'!AY5</f>
        <v>3610.2944972407627</v>
      </c>
      <c r="BA5" s="7">
        <f>'2001-2015 PNAD avginctaxable'!AZ5</f>
        <v>3788.9604717845814</v>
      </c>
      <c r="BB5" s="7">
        <f>'2001-2015 PNAD avginctaxable'!BA5</f>
        <v>3872.6237878519773</v>
      </c>
      <c r="BC5" s="7">
        <f>'2001-2015 PNAD avginctaxable'!BB5</f>
        <v>4030.8798766576306</v>
      </c>
      <c r="BD5" s="7">
        <f>'2001-2015 PNAD avginctaxable'!BC5</f>
        <v>4156.3439485023991</v>
      </c>
      <c r="BE5" s="7">
        <f>'2001-2015 PNAD avginctaxable'!BD5</f>
        <v>4196.1498565943975</v>
      </c>
      <c r="BF5" s="7">
        <f>'2001-2015 PNAD avginctaxable'!BE5</f>
        <v>4326.91796875</v>
      </c>
      <c r="BG5" s="7">
        <f>'2001-2015 PNAD avginctaxable'!BF5</f>
        <v>4451.5749928359319</v>
      </c>
      <c r="BH5" s="7">
        <f>'2001-2015 PNAD avginctaxable'!BG5</f>
        <v>4523.9993512419142</v>
      </c>
      <c r="BI5" s="7">
        <f>'2001-2015 PNAD avginctaxable'!BH5</f>
        <v>4708.9940163842666</v>
      </c>
      <c r="BJ5" s="7">
        <f>'2001-2015 PNAD avginctaxable'!BI5</f>
        <v>4726.533974948481</v>
      </c>
      <c r="BK5" s="7">
        <f>'2001-2015 PNAD avginctaxable'!BJ5</f>
        <v>4798.4349719791726</v>
      </c>
      <c r="BL5" s="7">
        <f>'2001-2015 PNAD avginctaxable'!BK5</f>
        <v>4930.3300645187182</v>
      </c>
      <c r="BM5" s="7">
        <f>'2001-2015 PNAD avginctaxable'!BL5</f>
        <v>5102.8929163517187</v>
      </c>
      <c r="BN5" s="7">
        <f>'2001-2015 PNAD avginctaxable'!BM5</f>
        <v>5305.9421484344984</v>
      </c>
      <c r="BO5" s="7">
        <f>'2001-2015 PNAD avginctaxable'!BN5</f>
        <v>5440.3515625</v>
      </c>
      <c r="BP5" s="7">
        <f>'2001-2015 PNAD avginctaxable'!BO5</f>
        <v>5634.8920605507565</v>
      </c>
      <c r="BQ5" s="7">
        <f>'2001-2015 PNAD avginctaxable'!BP5</f>
        <v>5727.0148193390669</v>
      </c>
      <c r="BR5" s="7">
        <f>'2001-2015 PNAD avginctaxable'!BQ5</f>
        <v>5868.1466640499384</v>
      </c>
      <c r="BS5" s="7">
        <f>'2001-2015 PNAD avginctaxable'!BR5</f>
        <v>5935.5895006643459</v>
      </c>
      <c r="BT5" s="7">
        <f>'2001-2015 PNAD avginctaxable'!BS5</f>
        <v>5970.1345228515784</v>
      </c>
      <c r="BU5" s="7">
        <f>'2001-2015 PNAD avginctaxable'!BT5</f>
        <v>6163.5485208444734</v>
      </c>
      <c r="BV5" s="7">
        <f>'2001-2015 PNAD avginctaxable'!BU5</f>
        <v>6466.6022594421183</v>
      </c>
      <c r="BW5" s="7">
        <f>'2001-2015 PNAD avginctaxable'!BV5</f>
        <v>6673.3605156244039</v>
      </c>
      <c r="BX5" s="7">
        <f>'2001-2015 PNAD avginctaxable'!BW5</f>
        <v>6932.3439850293498</v>
      </c>
      <c r="BY5" s="7">
        <f>'2001-2015 PNAD avginctaxable'!BX5</f>
        <v>7140.9629225889912</v>
      </c>
      <c r="BZ5" s="7">
        <f>'2001-2015 PNAD avginctaxable'!BY5</f>
        <v>7173.6403605868463</v>
      </c>
      <c r="CA5" s="7">
        <f>'2001-2015 PNAD avginctaxable'!BZ5</f>
        <v>7499.7369182535485</v>
      </c>
      <c r="CB5" s="7">
        <f>'2001-2015 PNAD avginctaxable'!CA5</f>
        <v>7779.6407434148086</v>
      </c>
      <c r="CC5" s="7">
        <f>'2001-2015 PNAD avginctaxable'!CB5</f>
        <v>8170.7828972015895</v>
      </c>
      <c r="CD5" s="7">
        <f>'2001-2015 PNAD avginctaxable'!CC5</f>
        <v>8396.5036659108337</v>
      </c>
      <c r="CE5" s="7">
        <f>'2001-2015 PNAD avginctaxable'!CD5</f>
        <v>8771.0513380488937</v>
      </c>
      <c r="CF5" s="7">
        <f>'2001-2015 PNAD avginctaxable'!CE5</f>
        <v>8983.4430646314813</v>
      </c>
      <c r="CG5" s="7">
        <f>'2001-2015 PNAD avginctaxable'!CF5</f>
        <v>9437.7550198972986</v>
      </c>
      <c r="CH5" s="7">
        <f>'2001-2015 PNAD avginctaxable'!CG5</f>
        <v>9752.364735500887</v>
      </c>
      <c r="CI5" s="7">
        <f>'2001-2015 PNAD avginctaxable'!CH5</f>
        <v>10246.709417719589</v>
      </c>
      <c r="CJ5" s="7">
        <f>'2001-2015 PNAD avginctaxable'!CI5</f>
        <v>10770.989759924785</v>
      </c>
      <c r="CK5" s="7">
        <f>'2001-2015 PNAD avginctaxable'!CJ5</f>
        <v>11466.439979870274</v>
      </c>
      <c r="CL5" s="7">
        <f>'2001-2015 PNAD avginctaxable'!CK5</f>
        <v>11866.420375026182</v>
      </c>
      <c r="CM5" s="7">
        <f>'2001-2015 PNAD avginctaxable'!CL5</f>
        <v>12184.228955766566</v>
      </c>
      <c r="CN5" s="7">
        <f>'2001-2015 PNAD avginctaxable'!CM5</f>
        <v>13063.135955880107</v>
      </c>
      <c r="CO5" s="7">
        <f>'2001-2015 PNAD avginctaxable'!CN5</f>
        <v>13972.578112376956</v>
      </c>
      <c r="CP5" s="7">
        <f>'2001-2015 PNAD avginctaxable'!CO5</f>
        <v>14689.55461531368</v>
      </c>
      <c r="CQ5" s="7">
        <f>'2001-2015 PNAD avginctaxable'!CP5</f>
        <v>15696.113308144659</v>
      </c>
      <c r="CR5" s="7">
        <f>'2001-2015 PNAD avginctaxable'!CQ5</f>
        <v>17231.280319041252</v>
      </c>
      <c r="CS5" s="7">
        <f>'2001-2015 PNAD avginctaxable'!CR5</f>
        <v>18107.952811899449</v>
      </c>
      <c r="CT5" s="7">
        <f>'2001-2015 PNAD avginctaxable'!CS5</f>
        <v>19902.867680812178</v>
      </c>
      <c r="CU5" s="7">
        <f>'2001-2015 PNAD avginctaxable'!CT5</f>
        <v>22036.046187281907</v>
      </c>
      <c r="CV5" s="7">
        <f>'2001-2015 PNAD avginctaxable'!CU5</f>
        <v>24189.581862325897</v>
      </c>
      <c r="CW5" s="7">
        <f>'2001-2015 PNAD avginctaxable'!CV5</f>
        <v>27669.069218308152</v>
      </c>
      <c r="CX5" s="7">
        <f>'2001-2015 PNAD avginctaxable'!CW5</f>
        <v>31925.408071012575</v>
      </c>
      <c r="CY5" s="7">
        <f>'2001-2015 PNAD avginctaxable'!CX5</f>
        <v>38185.611910093096</v>
      </c>
      <c r="CZ5" s="7">
        <f>'2001-2015 PNAD avginctaxable'!CY5*'2007-2015 DIRPF avginctaxable'!$CX$15</f>
        <v>62189.579494333884</v>
      </c>
      <c r="DA5" s="7">
        <f>'2001-2015 PNAD avginctaxable'!CZ5*'2007-2015 DIRPF avginctaxable'!$CX$15</f>
        <v>112311.424580145</v>
      </c>
      <c r="DC5" s="18">
        <f t="shared" si="4"/>
        <v>0.12640677809328391</v>
      </c>
      <c r="DD5" s="18">
        <f t="shared" si="5"/>
        <v>0.39544432753664582</v>
      </c>
      <c r="DE5" s="18">
        <f t="shared" si="6"/>
        <v>0.47814889437007008</v>
      </c>
      <c r="DF5" s="18">
        <f t="shared" si="7"/>
        <v>0.14368361933911367</v>
      </c>
      <c r="DG5" s="60">
        <f t="shared" si="0"/>
        <v>2.2309232967117412E-2</v>
      </c>
      <c r="DH5" s="18">
        <f t="shared" si="8"/>
        <v>0.39098248094322235</v>
      </c>
      <c r="DI5" s="18">
        <f t="shared" si="9"/>
        <v>0.46030150799637615</v>
      </c>
      <c r="DJ5" s="18">
        <f t="shared" si="10"/>
        <v>0.1347599261522667</v>
      </c>
    </row>
    <row r="6" spans="1:114" x14ac:dyDescent="0.2">
      <c r="A6" s="183">
        <f>[25]Sheet1!A2</f>
        <v>2004</v>
      </c>
      <c r="B6" s="7">
        <f t="shared" si="1"/>
        <v>943031613723.97925</v>
      </c>
      <c r="C6" s="7">
        <f t="shared" si="2"/>
        <v>962277156861.20337</v>
      </c>
      <c r="D6" s="7">
        <f t="shared" si="3"/>
        <v>8428.0508592104197</v>
      </c>
      <c r="E6" s="7">
        <f>'2001-2015 PNAD avginctaxable'!D6</f>
        <v>114175528</v>
      </c>
      <c r="F6" s="7">
        <f>'2001-2015 PNAD avginctaxable'!E6</f>
        <v>0</v>
      </c>
      <c r="G6" s="7">
        <f>'2001-2015 PNAD avginctaxable'!F6</f>
        <v>0</v>
      </c>
      <c r="H6" s="7">
        <f>'2001-2015 PNAD avginctaxable'!G6</f>
        <v>0</v>
      </c>
      <c r="I6" s="7">
        <f>'2001-2015 PNAD avginctaxable'!H6</f>
        <v>0</v>
      </c>
      <c r="J6" s="7">
        <f>'2001-2015 PNAD avginctaxable'!I6</f>
        <v>0</v>
      </c>
      <c r="K6" s="7">
        <f>'2001-2015 PNAD avginctaxable'!J6</f>
        <v>0</v>
      </c>
      <c r="L6" s="7">
        <f>'2001-2015 PNAD avginctaxable'!K6</f>
        <v>0</v>
      </c>
      <c r="M6" s="7">
        <f>'2001-2015 PNAD avginctaxable'!L6</f>
        <v>0</v>
      </c>
      <c r="N6" s="7">
        <f>'2001-2015 PNAD avginctaxable'!M6</f>
        <v>15.586326599121101</v>
      </c>
      <c r="O6" s="7">
        <f>'2001-2015 PNAD avginctaxable'!N6</f>
        <v>402.74923706054699</v>
      </c>
      <c r="P6" s="7">
        <f>'2001-2015 PNAD avginctaxable'!O6</f>
        <v>681.32366943359398</v>
      </c>
      <c r="Q6" s="7">
        <f>'2001-2015 PNAD avginctaxable'!P6</f>
        <v>922.81402587890602</v>
      </c>
      <c r="R6" s="7">
        <f>'2001-2015 PNAD avginctaxable'!Q6</f>
        <v>1135.34655761719</v>
      </c>
      <c r="S6" s="7">
        <f>'2001-2015 PNAD avginctaxable'!R6</f>
        <v>1226.43115234375</v>
      </c>
      <c r="T6" s="7">
        <f>'2001-2015 PNAD avginctaxable'!S6</f>
        <v>1448.02722167969</v>
      </c>
      <c r="U6" s="7">
        <f>'2001-2015 PNAD avginctaxable'!T6</f>
        <v>1558.89538574219</v>
      </c>
      <c r="V6" s="7">
        <f>'2001-2015 PNAD avginctaxable'!U6</f>
        <v>1560</v>
      </c>
      <c r="W6" s="7">
        <f>'2001-2015 PNAD avginctaxable'!V6</f>
        <v>1604.19128417969</v>
      </c>
      <c r="X6" s="7">
        <f>'2001-2015 PNAD avginctaxable'!W6</f>
        <v>1759.74291992188</v>
      </c>
      <c r="Y6" s="7">
        <f>'2001-2015 PNAD avginctaxable'!X6</f>
        <v>1800</v>
      </c>
      <c r="Z6" s="7">
        <f>'2001-2015 PNAD avginctaxable'!Y6</f>
        <v>1900.43188476562</v>
      </c>
      <c r="AA6" s="7">
        <f>'2001-2015 PNAD avginctaxable'!Z6</f>
        <v>2060.78735351562</v>
      </c>
      <c r="AB6" s="7">
        <f>'2001-2015 PNAD avginctaxable'!AA6</f>
        <v>2155.71704101562</v>
      </c>
      <c r="AC6" s="7">
        <f>'2001-2015 PNAD avginctaxable'!AB6</f>
        <v>2310.59301757812</v>
      </c>
      <c r="AD6" s="7">
        <f>'2001-2015 PNAD avginctaxable'!AC6</f>
        <v>2400</v>
      </c>
      <c r="AE6" s="7">
        <f>'2001-2015 PNAD avginctaxable'!AD6</f>
        <v>2414.89306640625</v>
      </c>
      <c r="AF6" s="7">
        <f>'2001-2015 PNAD avginctaxable'!AE6</f>
        <v>2573.5380859375</v>
      </c>
      <c r="AG6" s="7">
        <f>'2001-2015 PNAD avginctaxable'!AF6</f>
        <v>2731.38208007812</v>
      </c>
      <c r="AH6" s="7">
        <f>'2001-2015 PNAD avginctaxable'!AG6</f>
        <v>2888.85229492188</v>
      </c>
      <c r="AI6" s="7">
        <f>'2001-2015 PNAD avginctaxable'!AH6</f>
        <v>3000</v>
      </c>
      <c r="AJ6" s="7">
        <f>'2001-2015 PNAD avginctaxable'!AI6</f>
        <v>3071.63745117188</v>
      </c>
      <c r="AK6" s="7">
        <f>'2001-2015 PNAD avginctaxable'!AJ6</f>
        <v>3120</v>
      </c>
      <c r="AL6" s="7">
        <f>'2001-2015 PNAD avginctaxable'!AK6</f>
        <v>3120</v>
      </c>
      <c r="AM6" s="7">
        <f>'2001-2015 PNAD avginctaxable'!AL6</f>
        <v>3120</v>
      </c>
      <c r="AN6" s="7">
        <f>'2001-2015 PNAD avginctaxable'!AM6</f>
        <v>3120</v>
      </c>
      <c r="AO6" s="7">
        <f>'2001-2015 PNAD avginctaxable'!AN6</f>
        <v>3120</v>
      </c>
      <c r="AP6" s="7">
        <f>'2001-2015 PNAD avginctaxable'!AO6</f>
        <v>3120</v>
      </c>
      <c r="AQ6" s="7">
        <f>'2001-2015 PNAD avginctaxable'!AP6</f>
        <v>3182.91235351562</v>
      </c>
      <c r="AR6" s="7">
        <f>'2001-2015 PNAD avginctaxable'!AQ6</f>
        <v>3326.52880859375</v>
      </c>
      <c r="AS6" s="7">
        <f>'2001-2015 PNAD avginctaxable'!AR6</f>
        <v>3417.27783203125</v>
      </c>
      <c r="AT6" s="7">
        <f>'2001-2015 PNAD avginctaxable'!AS6</f>
        <v>3572.14233398438</v>
      </c>
      <c r="AU6" s="7">
        <f>'2001-2015 PNAD avginctaxable'!AT6</f>
        <v>3600</v>
      </c>
      <c r="AV6" s="7">
        <f>'2001-2015 PNAD avginctaxable'!AU6</f>
        <v>3613.92456054688</v>
      </c>
      <c r="AW6" s="7">
        <f>'2001-2015 PNAD avginctaxable'!AV6</f>
        <v>3747.06860351562</v>
      </c>
      <c r="AX6" s="7">
        <f>'2001-2015 PNAD avginctaxable'!AW6</f>
        <v>3876.90551757812</v>
      </c>
      <c r="AY6" s="7">
        <f>'2001-2015 PNAD avginctaxable'!AX6</f>
        <v>3995.07836914062</v>
      </c>
      <c r="AZ6" s="7">
        <f>'2001-2015 PNAD avginctaxable'!AY6</f>
        <v>4151.40283203125</v>
      </c>
      <c r="BA6" s="7">
        <f>'2001-2015 PNAD avginctaxable'!AZ6</f>
        <v>4200.43701171875</v>
      </c>
      <c r="BB6" s="7">
        <f>'2001-2015 PNAD avginctaxable'!BA6</f>
        <v>4305.208984375</v>
      </c>
      <c r="BC6" s="7">
        <f>'2001-2015 PNAD avginctaxable'!BB6</f>
        <v>4464.9580078125</v>
      </c>
      <c r="BD6" s="7">
        <f>'2001-2015 PNAD avginctaxable'!BC6</f>
        <v>4592.71142578125</v>
      </c>
      <c r="BE6" s="7">
        <f>'2001-2015 PNAD avginctaxable'!BD6</f>
        <v>4702.953125</v>
      </c>
      <c r="BF6" s="7">
        <f>'2001-2015 PNAD avginctaxable'!BE6</f>
        <v>4800</v>
      </c>
      <c r="BG6" s="7">
        <f>'2001-2015 PNAD avginctaxable'!BF6</f>
        <v>4800</v>
      </c>
      <c r="BH6" s="7">
        <f>'2001-2015 PNAD avginctaxable'!BG6</f>
        <v>4884.275390625</v>
      </c>
      <c r="BI6" s="7">
        <f>'2001-2015 PNAD avginctaxable'!BH6</f>
        <v>5072.8818359375</v>
      </c>
      <c r="BJ6" s="7">
        <f>'2001-2015 PNAD avginctaxable'!BI6</f>
        <v>5231.41015625</v>
      </c>
      <c r="BK6" s="7">
        <f>'2001-2015 PNAD avginctaxable'!BJ6</f>
        <v>5397.6298828125</v>
      </c>
      <c r="BL6" s="7">
        <f>'2001-2015 PNAD avginctaxable'!BK6</f>
        <v>5512.9287109375</v>
      </c>
      <c r="BM6" s="7">
        <f>'2001-2015 PNAD avginctaxable'!BL6</f>
        <v>5723.19921875</v>
      </c>
      <c r="BN6" s="7">
        <f>'2001-2015 PNAD avginctaxable'!BM6</f>
        <v>5927.91259765625</v>
      </c>
      <c r="BO6" s="7">
        <f>'2001-2015 PNAD avginctaxable'!BN6</f>
        <v>6000</v>
      </c>
      <c r="BP6" s="7">
        <f>'2001-2015 PNAD avginctaxable'!BO6</f>
        <v>6010.9111328125</v>
      </c>
      <c r="BQ6" s="7">
        <f>'2001-2015 PNAD avginctaxable'!BP6</f>
        <v>6196.79541015625</v>
      </c>
      <c r="BR6" s="7">
        <f>'2001-2015 PNAD avginctaxable'!BQ6</f>
        <v>6270.7783203125</v>
      </c>
      <c r="BS6" s="7">
        <f>'2001-2015 PNAD avginctaxable'!BR6</f>
        <v>6471.46435546875</v>
      </c>
      <c r="BT6" s="7">
        <f>'2001-2015 PNAD avginctaxable'!BS6</f>
        <v>6641.6728515625</v>
      </c>
      <c r="BU6" s="7">
        <f>'2001-2015 PNAD avginctaxable'!BT6</f>
        <v>6882.67431640625</v>
      </c>
      <c r="BV6" s="7">
        <f>'2001-2015 PNAD avginctaxable'!BU6</f>
        <v>7159.48046875</v>
      </c>
      <c r="BW6" s="7">
        <f>'2001-2015 PNAD avginctaxable'!BV6</f>
        <v>7200</v>
      </c>
      <c r="BX6" s="7">
        <f>'2001-2015 PNAD avginctaxable'!BW6</f>
        <v>7381.8583984375</v>
      </c>
      <c r="BY6" s="7">
        <f>'2001-2015 PNAD avginctaxable'!BX6</f>
        <v>7690.88525390625</v>
      </c>
      <c r="BZ6" s="7">
        <f>'2001-2015 PNAD avginctaxable'!BY6</f>
        <v>7902.501953125</v>
      </c>
      <c r="CA6" s="7">
        <f>'2001-2015 PNAD avginctaxable'!BZ6</f>
        <v>8274.7548828125</v>
      </c>
      <c r="CB6" s="7">
        <f>'2001-2015 PNAD avginctaxable'!CA6</f>
        <v>8467.8564453125</v>
      </c>
      <c r="CC6" s="7">
        <f>'2001-2015 PNAD avginctaxable'!CB6</f>
        <v>8872.3662109375</v>
      </c>
      <c r="CD6" s="7">
        <f>'2001-2015 PNAD avginctaxable'!CC6</f>
        <v>9098.1923828125</v>
      </c>
      <c r="CE6" s="7">
        <f>'2001-2015 PNAD avginctaxable'!CD6</f>
        <v>9502.4560546875</v>
      </c>
      <c r="CF6" s="7">
        <f>'2001-2015 PNAD avginctaxable'!CE6</f>
        <v>9702.173828125</v>
      </c>
      <c r="CG6" s="7">
        <f>'2001-2015 PNAD avginctaxable'!CF6</f>
        <v>10171.099609375</v>
      </c>
      <c r="CH6" s="7">
        <f>'2001-2015 PNAD avginctaxable'!CG6</f>
        <v>10662.486328125</v>
      </c>
      <c r="CI6" s="7">
        <f>'2001-2015 PNAD avginctaxable'!CH6</f>
        <v>11117.9814453125</v>
      </c>
      <c r="CJ6" s="7">
        <f>'2001-2015 PNAD avginctaxable'!CI6</f>
        <v>11772.0380859375</v>
      </c>
      <c r="CK6" s="7">
        <f>'2001-2015 PNAD avginctaxable'!CJ6</f>
        <v>12006.1923828125</v>
      </c>
      <c r="CL6" s="7">
        <f>'2001-2015 PNAD avginctaxable'!CK6</f>
        <v>12530.80859375</v>
      </c>
      <c r="CM6" s="7">
        <f>'2001-2015 PNAD avginctaxable'!CL6</f>
        <v>13287.3037109375</v>
      </c>
      <c r="CN6" s="7">
        <f>'2001-2015 PNAD avginctaxable'!CM6</f>
        <v>14115.9814453125</v>
      </c>
      <c r="CO6" s="7">
        <f>'2001-2015 PNAD avginctaxable'!CN6</f>
        <v>14815.861328125</v>
      </c>
      <c r="CP6" s="7">
        <f>'2001-2015 PNAD avginctaxable'!CO6</f>
        <v>15753.392578125</v>
      </c>
      <c r="CQ6" s="7">
        <f>'2001-2015 PNAD avginctaxable'!CP6</f>
        <v>16993.8984375</v>
      </c>
      <c r="CR6" s="7">
        <f>'2001-2015 PNAD avginctaxable'!CQ6</f>
        <v>18041.87109375</v>
      </c>
      <c r="CS6" s="7">
        <f>'2001-2015 PNAD avginctaxable'!CR6</f>
        <v>19387.9375</v>
      </c>
      <c r="CT6" s="7">
        <f>'2001-2015 PNAD avginctaxable'!CS6</f>
        <v>21294.984375</v>
      </c>
      <c r="CU6" s="7">
        <f>'2001-2015 PNAD avginctaxable'!CT6</f>
        <v>23499.2890625</v>
      </c>
      <c r="CV6" s="7">
        <f>'2001-2015 PNAD avginctaxable'!CU6</f>
        <v>25607.810546875</v>
      </c>
      <c r="CW6" s="7">
        <f>'2001-2015 PNAD avginctaxable'!CV6</f>
        <v>29274.220703125</v>
      </c>
      <c r="CX6" s="7">
        <f>'2001-2015 PNAD avginctaxable'!CW6</f>
        <v>33842.01171875</v>
      </c>
      <c r="CY6" s="7">
        <f>'2001-2015 PNAD avginctaxable'!CX6</f>
        <v>40265.43359375</v>
      </c>
      <c r="CZ6" s="7">
        <f>'2001-2015 PNAD avginctaxable'!CY6*'2007-2015 DIRPF avginctaxable'!$CX$15</f>
        <v>65396.393972656282</v>
      </c>
      <c r="DA6" s="7">
        <f>'2001-2015 PNAD avginctaxable'!CZ6*'2007-2015 DIRPF avginctaxable'!$CX$15</f>
        <v>120798.5795292572</v>
      </c>
      <c r="DC6" s="18">
        <f t="shared" si="4"/>
        <v>0.13027541848623492</v>
      </c>
      <c r="DD6" s="18">
        <f t="shared" si="5"/>
        <v>0.39819381036118728</v>
      </c>
      <c r="DE6" s="18">
        <f t="shared" si="6"/>
        <v>0.4715307711525778</v>
      </c>
      <c r="DF6" s="18">
        <f t="shared" si="7"/>
        <v>0.14332920095901533</v>
      </c>
      <c r="DG6" s="60">
        <f t="shared" si="0"/>
        <v>2.2309232967117412E-2</v>
      </c>
      <c r="DH6" s="18">
        <f t="shared" si="8"/>
        <v>0.39373196376776382</v>
      </c>
      <c r="DI6" s="18">
        <f t="shared" si="9"/>
        <v>0.45368338477888387</v>
      </c>
      <c r="DJ6" s="18">
        <f t="shared" si="10"/>
        <v>0.13440550777216836</v>
      </c>
    </row>
    <row r="7" spans="1:114" x14ac:dyDescent="0.2">
      <c r="A7" s="183">
        <f>[26]Sheet1!A2</f>
        <v>2005</v>
      </c>
      <c r="B7" s="7">
        <f t="shared" si="1"/>
        <v>1071766614646.4928</v>
      </c>
      <c r="C7" s="7">
        <f t="shared" si="2"/>
        <v>1093639402700.5029</v>
      </c>
      <c r="D7" s="7">
        <f t="shared" si="3"/>
        <v>9334.3958823593621</v>
      </c>
      <c r="E7" s="7">
        <f>'2001-2015 PNAD avginctaxable'!D7</f>
        <v>117162312</v>
      </c>
      <c r="F7" s="7">
        <f>'2001-2015 PNAD avginctaxable'!E7</f>
        <v>0</v>
      </c>
      <c r="G7" s="7">
        <f>'2001-2015 PNAD avginctaxable'!F7</f>
        <v>0</v>
      </c>
      <c r="H7" s="7">
        <f>'2001-2015 PNAD avginctaxable'!G7</f>
        <v>0</v>
      </c>
      <c r="I7" s="7">
        <f>'2001-2015 PNAD avginctaxable'!H7</f>
        <v>0</v>
      </c>
      <c r="J7" s="7">
        <f>'2001-2015 PNAD avginctaxable'!I7</f>
        <v>0</v>
      </c>
      <c r="K7" s="7">
        <f>'2001-2015 PNAD avginctaxable'!J7</f>
        <v>0</v>
      </c>
      <c r="L7" s="7">
        <f>'2001-2015 PNAD avginctaxable'!K7</f>
        <v>0</v>
      </c>
      <c r="M7" s="7">
        <f>'2001-2015 PNAD avginctaxable'!L7</f>
        <v>0</v>
      </c>
      <c r="N7" s="7">
        <f>'2001-2015 PNAD avginctaxable'!M7</f>
        <v>39.743564605712898</v>
      </c>
      <c r="O7" s="7">
        <f>'2001-2015 PNAD avginctaxable'!N7</f>
        <v>477.04132080078102</v>
      </c>
      <c r="P7" s="7">
        <f>'2001-2015 PNAD avginctaxable'!O7</f>
        <v>793.66687011718795</v>
      </c>
      <c r="Q7" s="7">
        <f>'2001-2015 PNAD avginctaxable'!P7</f>
        <v>1075.1806640625</v>
      </c>
      <c r="R7" s="7">
        <f>'2001-2015 PNAD avginctaxable'!Q7</f>
        <v>1220.77026367188</v>
      </c>
      <c r="S7" s="7">
        <f>'2001-2015 PNAD avginctaxable'!R7</f>
        <v>1463.35913085938</v>
      </c>
      <c r="T7" s="7">
        <f>'2001-2015 PNAD avginctaxable'!S7</f>
        <v>1718.89428710938</v>
      </c>
      <c r="U7" s="7">
        <f>'2001-2015 PNAD avginctaxable'!T7</f>
        <v>1800</v>
      </c>
      <c r="V7" s="7">
        <f>'2001-2015 PNAD avginctaxable'!U7</f>
        <v>1800</v>
      </c>
      <c r="W7" s="7">
        <f>'2001-2015 PNAD avginctaxable'!V7</f>
        <v>1800</v>
      </c>
      <c r="X7" s="7">
        <f>'2001-2015 PNAD avginctaxable'!W7</f>
        <v>1917.07189941406</v>
      </c>
      <c r="Y7" s="7">
        <f>'2001-2015 PNAD avginctaxable'!X7</f>
        <v>2099.65649414062</v>
      </c>
      <c r="Z7" s="7">
        <f>'2001-2015 PNAD avginctaxable'!Y7</f>
        <v>2249.02783203125</v>
      </c>
      <c r="AA7" s="7">
        <f>'2001-2015 PNAD avginctaxable'!Z7</f>
        <v>2399.89477539062</v>
      </c>
      <c r="AB7" s="7">
        <f>'2001-2015 PNAD avginctaxable'!AA7</f>
        <v>2400</v>
      </c>
      <c r="AC7" s="7">
        <f>'2001-2015 PNAD avginctaxable'!AB7</f>
        <v>2512.66088867188</v>
      </c>
      <c r="AD7" s="7">
        <f>'2001-2015 PNAD avginctaxable'!AC7</f>
        <v>2691.18212890625</v>
      </c>
      <c r="AE7" s="7">
        <f>'2001-2015 PNAD avginctaxable'!AD7</f>
        <v>2820.24975585938</v>
      </c>
      <c r="AF7" s="7">
        <f>'2001-2015 PNAD avginctaxable'!AE7</f>
        <v>2986.18017578125</v>
      </c>
      <c r="AG7" s="7">
        <f>'2001-2015 PNAD avginctaxable'!AF7</f>
        <v>3008.38061523438</v>
      </c>
      <c r="AH7" s="7">
        <f>'2001-2015 PNAD avginctaxable'!AG7</f>
        <v>3201.62084960938</v>
      </c>
      <c r="AI7" s="7">
        <f>'2001-2015 PNAD avginctaxable'!AH7</f>
        <v>3394.611328125</v>
      </c>
      <c r="AJ7" s="7">
        <f>'2001-2015 PNAD avginctaxable'!AI7</f>
        <v>3596.20751953125</v>
      </c>
      <c r="AK7" s="7">
        <f>'2001-2015 PNAD avginctaxable'!AJ7</f>
        <v>3600</v>
      </c>
      <c r="AL7" s="7">
        <f>'2001-2015 PNAD avginctaxable'!AK7</f>
        <v>3600</v>
      </c>
      <c r="AM7" s="7">
        <f>'2001-2015 PNAD avginctaxable'!AL7</f>
        <v>3600</v>
      </c>
      <c r="AN7" s="7">
        <f>'2001-2015 PNAD avginctaxable'!AM7</f>
        <v>3600</v>
      </c>
      <c r="AO7" s="7">
        <f>'2001-2015 PNAD avginctaxable'!AN7</f>
        <v>3600</v>
      </c>
      <c r="AP7" s="7">
        <f>'2001-2015 PNAD avginctaxable'!AO7</f>
        <v>3600</v>
      </c>
      <c r="AQ7" s="7">
        <f>'2001-2015 PNAD avginctaxable'!AP7</f>
        <v>3600</v>
      </c>
      <c r="AR7" s="7">
        <f>'2001-2015 PNAD avginctaxable'!AQ7</f>
        <v>3600</v>
      </c>
      <c r="AS7" s="7">
        <f>'2001-2015 PNAD avginctaxable'!AR7</f>
        <v>3702.74438476562</v>
      </c>
      <c r="AT7" s="7">
        <f>'2001-2015 PNAD avginctaxable'!AS7</f>
        <v>3885.90795898438</v>
      </c>
      <c r="AU7" s="7">
        <f>'2001-2015 PNAD avginctaxable'!AT7</f>
        <v>4041.67260742188</v>
      </c>
      <c r="AV7" s="7">
        <f>'2001-2015 PNAD avginctaxable'!AU7</f>
        <v>4195.01220703125</v>
      </c>
      <c r="AW7" s="7">
        <f>'2001-2015 PNAD avginctaxable'!AV7</f>
        <v>4205.7763671875</v>
      </c>
      <c r="AX7" s="7">
        <f>'2001-2015 PNAD avginctaxable'!AW7</f>
        <v>4350.80029296875</v>
      </c>
      <c r="AY7" s="7">
        <f>'2001-2015 PNAD avginctaxable'!AX7</f>
        <v>4503.00830078125</v>
      </c>
      <c r="AZ7" s="7">
        <f>'2001-2015 PNAD avginctaxable'!AY7</f>
        <v>4653.40869140625</v>
      </c>
      <c r="BA7" s="7">
        <f>'2001-2015 PNAD avginctaxable'!AZ7</f>
        <v>4800</v>
      </c>
      <c r="BB7" s="7">
        <f>'2001-2015 PNAD avginctaxable'!BA7</f>
        <v>4800</v>
      </c>
      <c r="BC7" s="7">
        <f>'2001-2015 PNAD avginctaxable'!BB7</f>
        <v>4818.150390625</v>
      </c>
      <c r="BD7" s="7">
        <f>'2001-2015 PNAD avginctaxable'!BC7</f>
        <v>5026.45703125</v>
      </c>
      <c r="BE7" s="7">
        <f>'2001-2015 PNAD avginctaxable'!BD7</f>
        <v>5197.04833984375</v>
      </c>
      <c r="BF7" s="7">
        <f>'2001-2015 PNAD avginctaxable'!BE7</f>
        <v>5395.97265625</v>
      </c>
      <c r="BG7" s="7">
        <f>'2001-2015 PNAD avginctaxable'!BF7</f>
        <v>5400</v>
      </c>
      <c r="BH7" s="7">
        <f>'2001-2015 PNAD avginctaxable'!BG7</f>
        <v>5470.8896484375</v>
      </c>
      <c r="BI7" s="7">
        <f>'2001-2015 PNAD avginctaxable'!BH7</f>
        <v>5700.3642578125</v>
      </c>
      <c r="BJ7" s="7">
        <f>'2001-2015 PNAD avginctaxable'!BI7</f>
        <v>5906.05224609375</v>
      </c>
      <c r="BK7" s="7">
        <f>'2001-2015 PNAD avginctaxable'!BJ7</f>
        <v>6000</v>
      </c>
      <c r="BL7" s="7">
        <f>'2001-2015 PNAD avginctaxable'!BK7</f>
        <v>6000</v>
      </c>
      <c r="BM7" s="7">
        <f>'2001-2015 PNAD avginctaxable'!BL7</f>
        <v>6137.1884765625</v>
      </c>
      <c r="BN7" s="7">
        <f>'2001-2015 PNAD avginctaxable'!BM7</f>
        <v>6382.71875</v>
      </c>
      <c r="BO7" s="7">
        <f>'2001-2015 PNAD avginctaxable'!BN7</f>
        <v>6596.72607421875</v>
      </c>
      <c r="BP7" s="7">
        <f>'2001-2015 PNAD avginctaxable'!BO7</f>
        <v>6767.07861328125</v>
      </c>
      <c r="BQ7" s="7">
        <f>'2001-2015 PNAD avginctaxable'!BP7</f>
        <v>7084.17138671875</v>
      </c>
      <c r="BR7" s="7">
        <f>'2001-2015 PNAD avginctaxable'!BQ7</f>
        <v>7200</v>
      </c>
      <c r="BS7" s="7">
        <f>'2001-2015 PNAD avginctaxable'!BR7</f>
        <v>7200</v>
      </c>
      <c r="BT7" s="7">
        <f>'2001-2015 PNAD avginctaxable'!BS7</f>
        <v>7210.98046875</v>
      </c>
      <c r="BU7" s="7">
        <f>'2001-2015 PNAD avginctaxable'!BT7</f>
        <v>7510.0205078125</v>
      </c>
      <c r="BV7" s="7">
        <f>'2001-2015 PNAD avginctaxable'!BU7</f>
        <v>7793.24609375</v>
      </c>
      <c r="BW7" s="7">
        <f>'2001-2015 PNAD avginctaxable'!BV7</f>
        <v>8038.32373046875</v>
      </c>
      <c r="BX7" s="7">
        <f>'2001-2015 PNAD avginctaxable'!BW7</f>
        <v>8377.59765625</v>
      </c>
      <c r="BY7" s="7">
        <f>'2001-2015 PNAD avginctaxable'!BX7</f>
        <v>8504.8359375</v>
      </c>
      <c r="BZ7" s="7">
        <f>'2001-2015 PNAD avginctaxable'!BY7</f>
        <v>8927.46484375</v>
      </c>
      <c r="CA7" s="7">
        <f>'2001-2015 PNAD avginctaxable'!BZ7</f>
        <v>9061.6025390625</v>
      </c>
      <c r="CB7" s="7">
        <f>'2001-2015 PNAD avginctaxable'!CA7</f>
        <v>9493.341796875</v>
      </c>
      <c r="CC7" s="7">
        <f>'2001-2015 PNAD avginctaxable'!CB7</f>
        <v>9625.0009765625</v>
      </c>
      <c r="CD7" s="7">
        <f>'2001-2015 PNAD avginctaxable'!CC7</f>
        <v>10063.1044921875</v>
      </c>
      <c r="CE7" s="7">
        <f>'2001-2015 PNAD avginctaxable'!CD7</f>
        <v>10518.1513671875</v>
      </c>
      <c r="CF7" s="7">
        <f>'2001-2015 PNAD avginctaxable'!CE7</f>
        <v>10803.5087890625</v>
      </c>
      <c r="CG7" s="7">
        <f>'2001-2015 PNAD avginctaxable'!CF7</f>
        <v>11252.5009765625</v>
      </c>
      <c r="CH7" s="7">
        <f>'2001-2015 PNAD avginctaxable'!CG7</f>
        <v>11846.0966796875</v>
      </c>
      <c r="CI7" s="7">
        <f>'2001-2015 PNAD avginctaxable'!CH7</f>
        <v>12000</v>
      </c>
      <c r="CJ7" s="7">
        <f>'2001-2015 PNAD avginctaxable'!CI7</f>
        <v>12487.3017578125</v>
      </c>
      <c r="CK7" s="7">
        <f>'2001-2015 PNAD avginctaxable'!CJ7</f>
        <v>13186.1650390625</v>
      </c>
      <c r="CL7" s="7">
        <f>'2001-2015 PNAD avginctaxable'!CK7</f>
        <v>13955.7392578125</v>
      </c>
      <c r="CM7" s="7">
        <f>'2001-2015 PNAD avginctaxable'!CL7</f>
        <v>14542.25390625</v>
      </c>
      <c r="CN7" s="7">
        <f>'2001-2015 PNAD avginctaxable'!CM7</f>
        <v>15293.8583984375</v>
      </c>
      <c r="CO7" s="7">
        <f>'2001-2015 PNAD avginctaxable'!CN7</f>
        <v>16285.568359375</v>
      </c>
      <c r="CP7" s="7">
        <f>'2001-2015 PNAD avginctaxable'!CO7</f>
        <v>17479.46875</v>
      </c>
      <c r="CQ7" s="7">
        <f>'2001-2015 PNAD avginctaxable'!CP7</f>
        <v>18185.4453125</v>
      </c>
      <c r="CR7" s="7">
        <f>'2001-2015 PNAD avginctaxable'!CQ7</f>
        <v>19633.046875</v>
      </c>
      <c r="CS7" s="7">
        <f>'2001-2015 PNAD avginctaxable'!CR7</f>
        <v>21337.40234375</v>
      </c>
      <c r="CT7" s="7">
        <f>'2001-2015 PNAD avginctaxable'!CS7</f>
        <v>23346.125</v>
      </c>
      <c r="CU7" s="7">
        <f>'2001-2015 PNAD avginctaxable'!CT7</f>
        <v>25161.69921875</v>
      </c>
      <c r="CV7" s="7">
        <f>'2001-2015 PNAD avginctaxable'!CU7</f>
        <v>28621.59375</v>
      </c>
      <c r="CW7" s="7">
        <f>'2001-2015 PNAD avginctaxable'!CV7</f>
        <v>32019.2734375</v>
      </c>
      <c r="CX7" s="7">
        <f>'2001-2015 PNAD avginctaxable'!CW7</f>
        <v>36899.4296875</v>
      </c>
      <c r="CY7" s="7">
        <f>'2001-2015 PNAD avginctaxable'!CX7</f>
        <v>44683.015625</v>
      </c>
      <c r="CZ7" s="7">
        <f>'2001-2015 PNAD avginctaxable'!CY7*'2007-2015 DIRPF avginctaxable'!$CX$15</f>
        <v>72897.101460446429</v>
      </c>
      <c r="DA7" s="7">
        <f>'2001-2015 PNAD avginctaxable'!CZ7*'2007-2015 DIRPF avginctaxable'!$CX$15</f>
        <v>134712.77415570835</v>
      </c>
      <c r="DC7" s="18">
        <f t="shared" si="4"/>
        <v>0.13307972270584231</v>
      </c>
      <c r="DD7" s="18">
        <f t="shared" si="5"/>
        <v>0.39628300511258152</v>
      </c>
      <c r="DE7" s="18">
        <f t="shared" si="6"/>
        <v>0.47063727218157619</v>
      </c>
      <c r="DF7" s="18">
        <f t="shared" si="7"/>
        <v>0.14431868527270814</v>
      </c>
      <c r="DG7" s="60">
        <f t="shared" si="0"/>
        <v>2.2309232967117412E-2</v>
      </c>
      <c r="DH7" s="18">
        <f t="shared" si="8"/>
        <v>0.39182115851915805</v>
      </c>
      <c r="DI7" s="18">
        <f t="shared" si="9"/>
        <v>0.45278988580788226</v>
      </c>
      <c r="DJ7" s="18">
        <f t="shared" si="10"/>
        <v>0.13539499208586117</v>
      </c>
    </row>
    <row r="8" spans="1:114" x14ac:dyDescent="0.2">
      <c r="A8" s="183">
        <f>[27]Sheet1!A2</f>
        <v>2006</v>
      </c>
      <c r="B8" s="7">
        <f t="shared" si="1"/>
        <v>1209448185029.342</v>
      </c>
      <c r="C8" s="7">
        <f t="shared" si="2"/>
        <v>1234130801050.3491</v>
      </c>
      <c r="D8" s="7">
        <f t="shared" si="3"/>
        <v>10288.40426864459</v>
      </c>
      <c r="E8" s="7">
        <f>'2001-2015 PNAD avginctaxable'!D8</f>
        <v>119953568</v>
      </c>
      <c r="F8" s="7">
        <f>'2001-2015 PNAD avginctaxable'!E8</f>
        <v>0</v>
      </c>
      <c r="G8" s="7">
        <f>'2001-2015 PNAD avginctaxable'!F8</f>
        <v>0</v>
      </c>
      <c r="H8" s="7">
        <f>'2001-2015 PNAD avginctaxable'!G8</f>
        <v>0</v>
      </c>
      <c r="I8" s="7">
        <f>'2001-2015 PNAD avginctaxable'!H8</f>
        <v>0</v>
      </c>
      <c r="J8" s="7">
        <f>'2001-2015 PNAD avginctaxable'!I8</f>
        <v>0</v>
      </c>
      <c r="K8" s="7">
        <f>'2001-2015 PNAD avginctaxable'!J8</f>
        <v>0</v>
      </c>
      <c r="L8" s="7">
        <f>'2001-2015 PNAD avginctaxable'!K8</f>
        <v>0</v>
      </c>
      <c r="M8" s="7">
        <f>'2001-2015 PNAD avginctaxable'!L8</f>
        <v>0</v>
      </c>
      <c r="N8" s="7">
        <f>'2001-2015 PNAD avginctaxable'!M8</f>
        <v>0.50331413745880105</v>
      </c>
      <c r="O8" s="7">
        <f>'2001-2015 PNAD avginctaxable'!N8</f>
        <v>406.31387329101602</v>
      </c>
      <c r="P8" s="7">
        <f>'2001-2015 PNAD avginctaxable'!O8</f>
        <v>781.77337646484398</v>
      </c>
      <c r="Q8" s="7">
        <f>'2001-2015 PNAD avginctaxable'!P8</f>
        <v>1094.76940917969</v>
      </c>
      <c r="R8" s="7">
        <f>'2001-2015 PNAD avginctaxable'!Q8</f>
        <v>1276.28356933594</v>
      </c>
      <c r="S8" s="7">
        <f>'2001-2015 PNAD avginctaxable'!R8</f>
        <v>1542.04724121094</v>
      </c>
      <c r="T8" s="7">
        <f>'2001-2015 PNAD avginctaxable'!S8</f>
        <v>1793.50012207031</v>
      </c>
      <c r="U8" s="7">
        <f>'2001-2015 PNAD avginctaxable'!T8</f>
        <v>2005.50427246094</v>
      </c>
      <c r="V8" s="7">
        <f>'2001-2015 PNAD avginctaxable'!U8</f>
        <v>2100</v>
      </c>
      <c r="W8" s="7">
        <f>'2001-2015 PNAD avginctaxable'!V8</f>
        <v>2100</v>
      </c>
      <c r="X8" s="7">
        <f>'2001-2015 PNAD avginctaxable'!W8</f>
        <v>2133.7294921875</v>
      </c>
      <c r="Y8" s="7">
        <f>'2001-2015 PNAD avginctaxable'!X8</f>
        <v>2339.68823242188</v>
      </c>
      <c r="Z8" s="7">
        <f>'2001-2015 PNAD avginctaxable'!Y8</f>
        <v>2400</v>
      </c>
      <c r="AA8" s="7">
        <f>'2001-2015 PNAD avginctaxable'!Z8</f>
        <v>2499.36206054688</v>
      </c>
      <c r="AB8" s="7">
        <f>'2001-2015 PNAD avginctaxable'!AA8</f>
        <v>2703.86547851562</v>
      </c>
      <c r="AC8" s="7">
        <f>'2001-2015 PNAD avginctaxable'!AB8</f>
        <v>2862.93334960938</v>
      </c>
      <c r="AD8" s="7">
        <f>'2001-2015 PNAD avginctaxable'!AC8</f>
        <v>3000</v>
      </c>
      <c r="AE8" s="7">
        <f>'2001-2015 PNAD avginctaxable'!AD8</f>
        <v>3069.294921875</v>
      </c>
      <c r="AF8" s="7">
        <f>'2001-2015 PNAD avginctaxable'!AE8</f>
        <v>3274.19360351562</v>
      </c>
      <c r="AG8" s="7">
        <f>'2001-2015 PNAD avginctaxable'!AF8</f>
        <v>3479.97534179688</v>
      </c>
      <c r="AH8" s="7">
        <f>'2001-2015 PNAD avginctaxable'!AG8</f>
        <v>3600</v>
      </c>
      <c r="AI8" s="7">
        <f>'2001-2015 PNAD avginctaxable'!AH8</f>
        <v>3631.73315429688</v>
      </c>
      <c r="AJ8" s="7">
        <f>'2001-2015 PNAD avginctaxable'!AI8</f>
        <v>3868.75341796875</v>
      </c>
      <c r="AK8" s="7">
        <f>'2001-2015 PNAD avginctaxable'!AJ8</f>
        <v>4111.3212890625</v>
      </c>
      <c r="AL8" s="7">
        <f>'2001-2015 PNAD avginctaxable'!AK8</f>
        <v>4200</v>
      </c>
      <c r="AM8" s="7">
        <f>'2001-2015 PNAD avginctaxable'!AL8</f>
        <v>4200</v>
      </c>
      <c r="AN8" s="7">
        <f>'2001-2015 PNAD avginctaxable'!AM8</f>
        <v>4200</v>
      </c>
      <c r="AO8" s="7">
        <f>'2001-2015 PNAD avginctaxable'!AN8</f>
        <v>4200</v>
      </c>
      <c r="AP8" s="7">
        <f>'2001-2015 PNAD avginctaxable'!AO8</f>
        <v>4200</v>
      </c>
      <c r="AQ8" s="7">
        <f>'2001-2015 PNAD avginctaxable'!AP8</f>
        <v>4200</v>
      </c>
      <c r="AR8" s="7">
        <f>'2001-2015 PNAD avginctaxable'!AQ8</f>
        <v>4200</v>
      </c>
      <c r="AS8" s="7">
        <f>'2001-2015 PNAD avginctaxable'!AR8</f>
        <v>4208.43505859375</v>
      </c>
      <c r="AT8" s="7">
        <f>'2001-2015 PNAD avginctaxable'!AS8</f>
        <v>4376.2919921875</v>
      </c>
      <c r="AU8" s="7">
        <f>'2001-2015 PNAD avginctaxable'!AT8</f>
        <v>4514.62060546875</v>
      </c>
      <c r="AV8" s="7">
        <f>'2001-2015 PNAD avginctaxable'!AU8</f>
        <v>4675.97265625</v>
      </c>
      <c r="AW8" s="7">
        <f>'2001-2015 PNAD avginctaxable'!AV8</f>
        <v>4800</v>
      </c>
      <c r="AX8" s="7">
        <f>'2001-2015 PNAD avginctaxable'!AW8</f>
        <v>4800</v>
      </c>
      <c r="AY8" s="7">
        <f>'2001-2015 PNAD avginctaxable'!AX8</f>
        <v>4876.2041015625</v>
      </c>
      <c r="AZ8" s="7">
        <f>'2001-2015 PNAD avginctaxable'!AY8</f>
        <v>5075.1552734375</v>
      </c>
      <c r="BA8" s="7">
        <f>'2001-2015 PNAD avginctaxable'!AZ8</f>
        <v>5204.94384765625</v>
      </c>
      <c r="BB8" s="7">
        <f>'2001-2015 PNAD avginctaxable'!BA8</f>
        <v>5393.64404296875</v>
      </c>
      <c r="BC8" s="7">
        <f>'2001-2015 PNAD avginctaxable'!BB8</f>
        <v>5435.02490234375</v>
      </c>
      <c r="BD8" s="7">
        <f>'2001-2015 PNAD avginctaxable'!BC8</f>
        <v>5654.42529296875</v>
      </c>
      <c r="BE8" s="7">
        <f>'2001-2015 PNAD avginctaxable'!BD8</f>
        <v>5791.8623046875</v>
      </c>
      <c r="BF8" s="7">
        <f>'2001-2015 PNAD avginctaxable'!BE8</f>
        <v>5992.564453125</v>
      </c>
      <c r="BG8" s="7">
        <f>'2001-2015 PNAD avginctaxable'!BF8</f>
        <v>6000</v>
      </c>
      <c r="BH8" s="7">
        <f>'2001-2015 PNAD avginctaxable'!BG8</f>
        <v>6045.3212890625</v>
      </c>
      <c r="BI8" s="7">
        <f>'2001-2015 PNAD avginctaxable'!BH8</f>
        <v>6275.046875</v>
      </c>
      <c r="BJ8" s="7">
        <f>'2001-2015 PNAD avginctaxable'!BI8</f>
        <v>6374.50341796875</v>
      </c>
      <c r="BK8" s="7">
        <f>'2001-2015 PNAD avginctaxable'!BJ8</f>
        <v>6595.22412109375</v>
      </c>
      <c r="BL8" s="7">
        <f>'2001-2015 PNAD avginctaxable'!BK8</f>
        <v>6759.13232421875</v>
      </c>
      <c r="BM8" s="7">
        <f>'2001-2015 PNAD avginctaxable'!BL8</f>
        <v>7001.23583984375</v>
      </c>
      <c r="BN8" s="7">
        <f>'2001-2015 PNAD avginctaxable'!BM8</f>
        <v>7200</v>
      </c>
      <c r="BO8" s="7">
        <f>'2001-2015 PNAD avginctaxable'!BN8</f>
        <v>7200</v>
      </c>
      <c r="BP8" s="7">
        <f>'2001-2015 PNAD avginctaxable'!BO8</f>
        <v>7401.2890625</v>
      </c>
      <c r="BQ8" s="7">
        <f>'2001-2015 PNAD avginctaxable'!BP8</f>
        <v>7713.0966796875</v>
      </c>
      <c r="BR8" s="7">
        <f>'2001-2015 PNAD avginctaxable'!BQ8</f>
        <v>7889.34326171875</v>
      </c>
      <c r="BS8" s="7">
        <f>'2001-2015 PNAD avginctaxable'!BR8</f>
        <v>8215.64453125</v>
      </c>
      <c r="BT8" s="7">
        <f>'2001-2015 PNAD avginctaxable'!BS8</f>
        <v>8400</v>
      </c>
      <c r="BU8" s="7">
        <f>'2001-2015 PNAD avginctaxable'!BT8</f>
        <v>8400</v>
      </c>
      <c r="BV8" s="7">
        <f>'2001-2015 PNAD avginctaxable'!BU8</f>
        <v>8595.3115234375</v>
      </c>
      <c r="BW8" s="7">
        <f>'2001-2015 PNAD avginctaxable'!BV8</f>
        <v>8958.3984375</v>
      </c>
      <c r="BX8" s="7">
        <f>'2001-2015 PNAD avginctaxable'!BW8</f>
        <v>9089.474609375</v>
      </c>
      <c r="BY8" s="7">
        <f>'2001-2015 PNAD avginctaxable'!BX8</f>
        <v>9473.587890625</v>
      </c>
      <c r="BZ8" s="7">
        <f>'2001-2015 PNAD avginctaxable'!BY8</f>
        <v>9600.9814453125</v>
      </c>
      <c r="CA8" s="7">
        <f>'2001-2015 PNAD avginctaxable'!BZ8</f>
        <v>9944.0615234375</v>
      </c>
      <c r="CB8" s="7">
        <f>'2001-2015 PNAD avginctaxable'!CA8</f>
        <v>10305.111328125</v>
      </c>
      <c r="CC8" s="7">
        <f>'2001-2015 PNAD avginctaxable'!CB8</f>
        <v>10743.8818359375</v>
      </c>
      <c r="CD8" s="7">
        <f>'2001-2015 PNAD avginctaxable'!CC8</f>
        <v>11105.8837890625</v>
      </c>
      <c r="CE8" s="7">
        <f>'2001-2015 PNAD avginctaxable'!CD8</f>
        <v>11611.921875</v>
      </c>
      <c r="CF8" s="7">
        <f>'2001-2015 PNAD avginctaxable'!CE8</f>
        <v>12000</v>
      </c>
      <c r="CG8" s="7">
        <f>'2001-2015 PNAD avginctaxable'!CF8</f>
        <v>12188.7265625</v>
      </c>
      <c r="CH8" s="7">
        <f>'2001-2015 PNAD avginctaxable'!CG8</f>
        <v>12759.244140625</v>
      </c>
      <c r="CI8" s="7">
        <f>'2001-2015 PNAD avginctaxable'!CH8</f>
        <v>13349.7744140625</v>
      </c>
      <c r="CJ8" s="7">
        <f>'2001-2015 PNAD avginctaxable'!CI8</f>
        <v>14110.6083984375</v>
      </c>
      <c r="CK8" s="7">
        <f>'2001-2015 PNAD avginctaxable'!CJ8</f>
        <v>14631.2021484375</v>
      </c>
      <c r="CL8" s="7">
        <f>'2001-2015 PNAD avginctaxable'!CK8</f>
        <v>15333.15625</v>
      </c>
      <c r="CM8" s="7">
        <f>'2001-2015 PNAD avginctaxable'!CL8</f>
        <v>16165.6279296875</v>
      </c>
      <c r="CN8" s="7">
        <f>'2001-2015 PNAD avginctaxable'!CM8</f>
        <v>17160.54296875</v>
      </c>
      <c r="CO8" s="7">
        <f>'2001-2015 PNAD avginctaxable'!CN8</f>
        <v>18003.28515625</v>
      </c>
      <c r="CP8" s="7">
        <f>'2001-2015 PNAD avginctaxable'!CO8</f>
        <v>18896.541015625</v>
      </c>
      <c r="CQ8" s="7">
        <f>'2001-2015 PNAD avginctaxable'!CP8</f>
        <v>20374.822265625</v>
      </c>
      <c r="CR8" s="7">
        <f>'2001-2015 PNAD avginctaxable'!CQ8</f>
        <v>21884.095703125</v>
      </c>
      <c r="CS8" s="7">
        <f>'2001-2015 PNAD avginctaxable'!CR8</f>
        <v>23664.970703125</v>
      </c>
      <c r="CT8" s="7">
        <f>'2001-2015 PNAD avginctaxable'!CS8</f>
        <v>25289.904296875</v>
      </c>
      <c r="CU8" s="7">
        <f>'2001-2015 PNAD avginctaxable'!CT8</f>
        <v>28056.11328125</v>
      </c>
      <c r="CV8" s="7">
        <f>'2001-2015 PNAD avginctaxable'!CU8</f>
        <v>30950.248046875</v>
      </c>
      <c r="CW8" s="7">
        <f>'2001-2015 PNAD avginctaxable'!CV8</f>
        <v>35139.0234375</v>
      </c>
      <c r="CX8" s="7">
        <f>'2001-2015 PNAD avginctaxable'!CW8</f>
        <v>40606.30078125</v>
      </c>
      <c r="CY8" s="7">
        <f>'2001-2015 PNAD avginctaxable'!CX8</f>
        <v>49102.8984375</v>
      </c>
      <c r="CZ8" s="7">
        <f>'2001-2015 PNAD avginctaxable'!CY8*'2007-2015 DIRPF avginctaxable'!$CX$15</f>
        <v>79569.96867421428</v>
      </c>
      <c r="DA8" s="7">
        <f>'2001-2015 PNAD avginctaxable'!CZ8*'2007-2015 DIRPF avginctaxable'!$CX$15</f>
        <v>146430.23054139045</v>
      </c>
      <c r="DC8" s="18">
        <f t="shared" si="4"/>
        <v>0.13494399556551176</v>
      </c>
      <c r="DD8" s="18">
        <f t="shared" si="5"/>
        <v>0.39783704476735215</v>
      </c>
      <c r="DE8" s="18">
        <f t="shared" si="6"/>
        <v>0.467218959667136</v>
      </c>
      <c r="DF8" s="18">
        <f t="shared" si="7"/>
        <v>0.14232550230132179</v>
      </c>
      <c r="DG8" s="60">
        <f t="shared" si="0"/>
        <v>2.2309232967117412E-2</v>
      </c>
      <c r="DH8" s="18">
        <f t="shared" si="8"/>
        <v>0.39337519817392869</v>
      </c>
      <c r="DI8" s="18">
        <f t="shared" si="9"/>
        <v>0.44937157329344207</v>
      </c>
      <c r="DJ8" s="18">
        <f t="shared" si="10"/>
        <v>0.13340180911447483</v>
      </c>
    </row>
    <row r="9" spans="1:114" x14ac:dyDescent="0.2">
      <c r="A9" s="183">
        <f>[28]Sheet1!A2</f>
        <v>2007</v>
      </c>
      <c r="B9" s="7">
        <f t="shared" si="1"/>
        <v>1325346140610.7817</v>
      </c>
      <c r="C9" s="7">
        <f t="shared" si="2"/>
        <v>1352394021031.4099</v>
      </c>
      <c r="D9" s="7">
        <f t="shared" si="3"/>
        <v>11045.884410004803</v>
      </c>
      <c r="E9" s="7">
        <f>'2001-2015 PNAD avginctaxable'!D9</f>
        <v>122434200</v>
      </c>
      <c r="F9" s="7">
        <f>'2001-2015 PNAD avginctaxable'!E9</f>
        <v>0</v>
      </c>
      <c r="G9" s="7">
        <f>'2001-2015 PNAD avginctaxable'!F9</f>
        <v>0</v>
      </c>
      <c r="H9" s="7">
        <f>'2001-2015 PNAD avginctaxable'!G9</f>
        <v>0</v>
      </c>
      <c r="I9" s="7">
        <f>'2001-2015 PNAD avginctaxable'!H9</f>
        <v>0</v>
      </c>
      <c r="J9" s="7">
        <f>'2001-2015 PNAD avginctaxable'!I9</f>
        <v>0</v>
      </c>
      <c r="K9" s="7">
        <f>'2001-2015 PNAD avginctaxable'!J9</f>
        <v>0</v>
      </c>
      <c r="L9" s="7">
        <f>'2001-2015 PNAD avginctaxable'!K9</f>
        <v>0</v>
      </c>
      <c r="M9" s="7">
        <f>'2001-2015 PNAD avginctaxable'!L9</f>
        <v>0</v>
      </c>
      <c r="N9" s="7">
        <f>'2001-2015 PNAD avginctaxable'!M9</f>
        <v>0</v>
      </c>
      <c r="O9" s="7">
        <f>'2001-2015 PNAD avginctaxable'!N9</f>
        <v>210.23484802246099</v>
      </c>
      <c r="P9" s="7">
        <f>'2001-2015 PNAD avginctaxable'!O9</f>
        <v>755.19219970703102</v>
      </c>
      <c r="Q9" s="7">
        <f>'2001-2015 PNAD avginctaxable'!P9</f>
        <v>1138.55651855469</v>
      </c>
      <c r="R9" s="7">
        <f>'2001-2015 PNAD avginctaxable'!Q9</f>
        <v>1384.60021972656</v>
      </c>
      <c r="S9" s="7">
        <f>'2001-2015 PNAD avginctaxable'!R9</f>
        <v>1716.53759765625</v>
      </c>
      <c r="T9" s="7">
        <f>'2001-2015 PNAD avginctaxable'!S9</f>
        <v>1914.30395507812</v>
      </c>
      <c r="U9" s="7">
        <f>'2001-2015 PNAD avginctaxable'!T9</f>
        <v>2229.21997070312</v>
      </c>
      <c r="V9" s="7">
        <f>'2001-2015 PNAD avginctaxable'!U9</f>
        <v>2280</v>
      </c>
      <c r="W9" s="7">
        <f>'2001-2015 PNAD avginctaxable'!V9</f>
        <v>2280</v>
      </c>
      <c r="X9" s="7">
        <f>'2001-2015 PNAD avginctaxable'!W9</f>
        <v>2384.61962890625</v>
      </c>
      <c r="Y9" s="7">
        <f>'2001-2015 PNAD avginctaxable'!X9</f>
        <v>2411.84375</v>
      </c>
      <c r="Z9" s="7">
        <f>'2001-2015 PNAD avginctaxable'!Y9</f>
        <v>2625.06713867188</v>
      </c>
      <c r="AA9" s="7">
        <f>'2001-2015 PNAD avginctaxable'!Z9</f>
        <v>2824.22387695312</v>
      </c>
      <c r="AB9" s="7">
        <f>'2001-2015 PNAD avginctaxable'!AA9</f>
        <v>2992.71484375</v>
      </c>
      <c r="AC9" s="7">
        <f>'2001-2015 PNAD avginctaxable'!AB9</f>
        <v>3047.14428710938</v>
      </c>
      <c r="AD9" s="7">
        <f>'2001-2015 PNAD avginctaxable'!AC9</f>
        <v>3277.205078125</v>
      </c>
      <c r="AE9" s="7">
        <f>'2001-2015 PNAD avginctaxable'!AD9</f>
        <v>3498.33740234375</v>
      </c>
      <c r="AF9" s="7">
        <f>'2001-2015 PNAD avginctaxable'!AE9</f>
        <v>3600</v>
      </c>
      <c r="AG9" s="7">
        <f>'2001-2015 PNAD avginctaxable'!AF9</f>
        <v>3685.08032226562</v>
      </c>
      <c r="AH9" s="7">
        <f>'2001-2015 PNAD avginctaxable'!AG9</f>
        <v>3961.97265625</v>
      </c>
      <c r="AI9" s="7">
        <f>'2001-2015 PNAD avginctaxable'!AH9</f>
        <v>4180.1484375</v>
      </c>
      <c r="AJ9" s="7">
        <f>'2001-2015 PNAD avginctaxable'!AI9</f>
        <v>4329.62158203125</v>
      </c>
      <c r="AK9" s="7">
        <f>'2001-2015 PNAD avginctaxable'!AJ9</f>
        <v>4545.4951171875</v>
      </c>
      <c r="AL9" s="7">
        <f>'2001-2015 PNAD avginctaxable'!AK9</f>
        <v>4560</v>
      </c>
      <c r="AM9" s="7">
        <f>'2001-2015 PNAD avginctaxable'!AL9</f>
        <v>4560</v>
      </c>
      <c r="AN9" s="7">
        <f>'2001-2015 PNAD avginctaxable'!AM9</f>
        <v>4560</v>
      </c>
      <c r="AO9" s="7">
        <f>'2001-2015 PNAD avginctaxable'!AN9</f>
        <v>4560</v>
      </c>
      <c r="AP9" s="7">
        <f>'2001-2015 PNAD avginctaxable'!AO9</f>
        <v>4560</v>
      </c>
      <c r="AQ9" s="7">
        <f>'2001-2015 PNAD avginctaxable'!AP9</f>
        <v>4560</v>
      </c>
      <c r="AR9" s="7">
        <f>'2001-2015 PNAD avginctaxable'!AQ9</f>
        <v>4629.00732421875</v>
      </c>
      <c r="AS9" s="7">
        <f>'2001-2015 PNAD avginctaxable'!AR9</f>
        <v>4781.982421875</v>
      </c>
      <c r="AT9" s="7">
        <f>'2001-2015 PNAD avginctaxable'!AS9</f>
        <v>4800</v>
      </c>
      <c r="AU9" s="7">
        <f>'2001-2015 PNAD avginctaxable'!AT9</f>
        <v>4843.6552734375</v>
      </c>
      <c r="AV9" s="7">
        <f>'2001-2015 PNAD avginctaxable'!AU9</f>
        <v>5039.47265625</v>
      </c>
      <c r="AW9" s="7">
        <f>'2001-2015 PNAD avginctaxable'!AV9</f>
        <v>5212.70458984375</v>
      </c>
      <c r="AX9" s="7">
        <f>'2001-2015 PNAD avginctaxable'!AW9</f>
        <v>5366.89990234375</v>
      </c>
      <c r="AY9" s="7">
        <f>'2001-2015 PNAD avginctaxable'!AX9</f>
        <v>5428.1455078125</v>
      </c>
      <c r="AZ9" s="7">
        <f>'2001-2015 PNAD avginctaxable'!AY9</f>
        <v>5645.03955078125</v>
      </c>
      <c r="BA9" s="7">
        <f>'2001-2015 PNAD avginctaxable'!AZ9</f>
        <v>5815.25634765625</v>
      </c>
      <c r="BB9" s="7">
        <f>'2001-2015 PNAD avginctaxable'!BA9</f>
        <v>5971.74169921875</v>
      </c>
      <c r="BC9" s="7">
        <f>'2001-2015 PNAD avginctaxable'!BB9</f>
        <v>6000</v>
      </c>
      <c r="BD9" s="7">
        <f>'2001-2015 PNAD avginctaxable'!BC9</f>
        <v>6015.44873046875</v>
      </c>
      <c r="BE9" s="7">
        <f>'2001-2015 PNAD avginctaxable'!BD9</f>
        <v>6243.14111328125</v>
      </c>
      <c r="BF9" s="7">
        <f>'2001-2015 PNAD avginctaxable'!BE9</f>
        <v>6464.25146484375</v>
      </c>
      <c r="BG9" s="7">
        <f>'2001-2015 PNAD avginctaxable'!BF9</f>
        <v>6625.19970703125</v>
      </c>
      <c r="BH9" s="7">
        <f>'2001-2015 PNAD avginctaxable'!BG9</f>
        <v>6824.619140625</v>
      </c>
      <c r="BI9" s="7">
        <f>'2001-2015 PNAD avginctaxable'!BH9</f>
        <v>7002.236328125</v>
      </c>
      <c r="BJ9" s="7">
        <f>'2001-2015 PNAD avginctaxable'!BI9</f>
        <v>7187.228515625</v>
      </c>
      <c r="BK9" s="7">
        <f>'2001-2015 PNAD avginctaxable'!BJ9</f>
        <v>7200</v>
      </c>
      <c r="BL9" s="7">
        <f>'2001-2015 PNAD avginctaxable'!BK9</f>
        <v>7293.216796875</v>
      </c>
      <c r="BM9" s="7">
        <f>'2001-2015 PNAD avginctaxable'!BL9</f>
        <v>7582.70849609375</v>
      </c>
      <c r="BN9" s="7">
        <f>'2001-2015 PNAD avginctaxable'!BM9</f>
        <v>7800.1552734375</v>
      </c>
      <c r="BO9" s="7">
        <f>'2001-2015 PNAD avginctaxable'!BN9</f>
        <v>8073.603515625</v>
      </c>
      <c r="BP9" s="7">
        <f>'2001-2015 PNAD avginctaxable'!BO9</f>
        <v>8345.375</v>
      </c>
      <c r="BQ9" s="7">
        <f>'2001-2015 PNAD avginctaxable'!BP9</f>
        <v>8419.689453125</v>
      </c>
      <c r="BR9" s="7">
        <f>'2001-2015 PNAD avginctaxable'!BQ9</f>
        <v>8737.62109375</v>
      </c>
      <c r="BS9" s="7">
        <f>'2001-2015 PNAD avginctaxable'!BR9</f>
        <v>8994.5859375</v>
      </c>
      <c r="BT9" s="7">
        <f>'2001-2015 PNAD avginctaxable'!BS9</f>
        <v>9080.7509765625</v>
      </c>
      <c r="BU9" s="7">
        <f>'2001-2015 PNAD avginctaxable'!BT9</f>
        <v>9221.09375</v>
      </c>
      <c r="BV9" s="7">
        <f>'2001-2015 PNAD avginctaxable'!BU9</f>
        <v>9521.263671875</v>
      </c>
      <c r="BW9" s="7">
        <f>'2001-2015 PNAD avginctaxable'!BV9</f>
        <v>9604.05859375</v>
      </c>
      <c r="BX9" s="7">
        <f>'2001-2015 PNAD avginctaxable'!BW9</f>
        <v>9936.689453125</v>
      </c>
      <c r="BY9" s="7">
        <f>'2001-2015 PNAD avginctaxable'!BX9</f>
        <v>10297.4130859375</v>
      </c>
      <c r="BZ9" s="7">
        <f>'2001-2015 PNAD avginctaxable'!BY9</f>
        <v>10700.5224609375</v>
      </c>
      <c r="CA9" s="7">
        <f>'2001-2015 PNAD avginctaxable'!BZ9</f>
        <v>10933.6220703125</v>
      </c>
      <c r="CB9" s="7">
        <f>'2001-2015 PNAD avginctaxable'!CA9</f>
        <v>11413.5166015625</v>
      </c>
      <c r="CC9" s="7">
        <f>'2001-2015 PNAD avginctaxable'!CB9</f>
        <v>11882.19921875</v>
      </c>
      <c r="CD9" s="7">
        <f>'2001-2015 PNAD avginctaxable'!CC9</f>
        <v>12000</v>
      </c>
      <c r="CE9" s="7">
        <f>'2001-2015 PNAD avginctaxable'!CD9</f>
        <v>12315.1748046875</v>
      </c>
      <c r="CF9" s="7">
        <f>'2001-2015 PNAD avginctaxable'!CE9</f>
        <v>12947.2529296875</v>
      </c>
      <c r="CG9" s="7">
        <f>'2001-2015 PNAD avginctaxable'!CF9</f>
        <v>13457.447265625</v>
      </c>
      <c r="CH9" s="7">
        <f>'2001-2015 PNAD avginctaxable'!CG9</f>
        <v>14072.021484375</v>
      </c>
      <c r="CI9" s="7">
        <f>'2001-2015 PNAD avginctaxable'!CH9</f>
        <v>14477.80859375</v>
      </c>
      <c r="CJ9" s="7">
        <f>'2001-2015 PNAD avginctaxable'!CI9</f>
        <v>15106.00390625</v>
      </c>
      <c r="CK9" s="7">
        <f>'2001-2015 PNAD avginctaxable'!CJ9</f>
        <v>15815.529296875</v>
      </c>
      <c r="CL9" s="7">
        <f>'2001-2015 PNAD avginctaxable'!CK9</f>
        <v>16639.537109375</v>
      </c>
      <c r="CM9" s="7">
        <f>'2001-2015 PNAD avginctaxable'!CL9</f>
        <v>17696.345703125</v>
      </c>
      <c r="CN9" s="7">
        <f>'2001-2015 PNAD avginctaxable'!CM9</f>
        <v>18132.076171875</v>
      </c>
      <c r="CO9" s="7">
        <f>'2001-2015 PNAD avginctaxable'!CN9</f>
        <v>19230.345703125</v>
      </c>
      <c r="CP9" s="7">
        <f>'2001-2015 PNAD avginctaxable'!CO9</f>
        <v>20611.9921875</v>
      </c>
      <c r="CQ9" s="7">
        <f>'2001-2015 PNAD avginctaxable'!CP9</f>
        <v>21971.15625</v>
      </c>
      <c r="CR9" s="7">
        <f>'2001-2015 PNAD avginctaxable'!CQ9</f>
        <v>23623.849609375</v>
      </c>
      <c r="CS9" s="7">
        <f>'2001-2015 PNAD avginctaxable'!CR9</f>
        <v>24761.724609375</v>
      </c>
      <c r="CT9" s="7">
        <f>'2001-2015 PNAD avginctaxable'!CS9</f>
        <v>27227.576171875</v>
      </c>
      <c r="CU9" s="7">
        <f>'2001-2015 PNAD avginctaxable'!CT9</f>
        <v>29786.142578125</v>
      </c>
      <c r="CV9" s="7">
        <f>'2001-2015 PNAD avginctaxable'!CU9</f>
        <v>33018.84765625</v>
      </c>
      <c r="CW9" s="7">
        <f>'2001-2015 PNAD avginctaxable'!CV9</f>
        <v>36966.87890625</v>
      </c>
      <c r="CX9" s="7">
        <f>'2001-2015 PNAD avginctaxable'!CW9</f>
        <v>42922.4453125</v>
      </c>
      <c r="CY9" s="7">
        <f>'2001-2015 PNAD avginctaxable'!CX9</f>
        <v>51490.1171875</v>
      </c>
      <c r="CZ9" s="7">
        <f>'2001-2015 PNAD avginctaxable'!CY9*'2007-2015 DIRPF avginctaxable'!$CX$15</f>
        <v>82343.445565537142</v>
      </c>
      <c r="DA9" s="7">
        <f>'2001-2015 PNAD avginctaxable'!CZ9*'2007-2015 DIRPF avginctaxable'!$CX$15</f>
        <v>154408.48684424485</v>
      </c>
      <c r="DC9" s="18">
        <f t="shared" si="4"/>
        <v>0.13775811791598619</v>
      </c>
      <c r="DD9" s="18">
        <f t="shared" si="5"/>
        <v>0.40365523058671487</v>
      </c>
      <c r="DE9" s="18">
        <f t="shared" si="6"/>
        <v>0.45858665149729894</v>
      </c>
      <c r="DF9" s="18">
        <f t="shared" si="7"/>
        <v>0.13978825154497315</v>
      </c>
      <c r="DG9" s="60">
        <f t="shared" si="0"/>
        <v>2.2309232967117412E-2</v>
      </c>
      <c r="DH9" s="18">
        <f t="shared" si="8"/>
        <v>0.39919338399329141</v>
      </c>
      <c r="DI9" s="18">
        <f t="shared" si="9"/>
        <v>0.44073926512360501</v>
      </c>
      <c r="DJ9" s="18">
        <f t="shared" si="10"/>
        <v>0.13086455835812619</v>
      </c>
    </row>
    <row r="10" spans="1:114" x14ac:dyDescent="0.2">
      <c r="A10" s="183">
        <f>[29]Sheet1!A2</f>
        <v>2008</v>
      </c>
      <c r="B10" s="7">
        <f t="shared" si="1"/>
        <v>1525282343222.0864</v>
      </c>
      <c r="C10" s="7">
        <f t="shared" si="2"/>
        <v>1556410554308.2515</v>
      </c>
      <c r="D10" s="7">
        <f t="shared" si="3"/>
        <v>12411.849308254237</v>
      </c>
      <c r="E10" s="7">
        <f>'2001-2015 PNAD avginctaxable'!D10</f>
        <v>125397152</v>
      </c>
      <c r="F10" s="7">
        <f>'2001-2015 PNAD avginctaxable'!E10</f>
        <v>0</v>
      </c>
      <c r="G10" s="7">
        <f>'2001-2015 PNAD avginctaxable'!F10</f>
        <v>0</v>
      </c>
      <c r="H10" s="7">
        <f>'2001-2015 PNAD avginctaxable'!G10</f>
        <v>0</v>
      </c>
      <c r="I10" s="7">
        <f>'2001-2015 PNAD avginctaxable'!H10</f>
        <v>0</v>
      </c>
      <c r="J10" s="7">
        <f>'2001-2015 PNAD avginctaxable'!I10</f>
        <v>0</v>
      </c>
      <c r="K10" s="7">
        <f>'2001-2015 PNAD avginctaxable'!J10</f>
        <v>0</v>
      </c>
      <c r="L10" s="7">
        <f>'2001-2015 PNAD avginctaxable'!K10</f>
        <v>0</v>
      </c>
      <c r="M10" s="7">
        <f>'2001-2015 PNAD avginctaxable'!L10</f>
        <v>0</v>
      </c>
      <c r="N10" s="7">
        <f>'2001-2015 PNAD avginctaxable'!M10</f>
        <v>110.882759094238</v>
      </c>
      <c r="O10" s="7">
        <f>'2001-2015 PNAD avginctaxable'!N10</f>
        <v>754.4912109375</v>
      </c>
      <c r="P10" s="7">
        <f>'2001-2015 PNAD avginctaxable'!O10</f>
        <v>1194.44348144531</v>
      </c>
      <c r="Q10" s="7">
        <f>'2001-2015 PNAD avginctaxable'!P10</f>
        <v>1562.49963378906</v>
      </c>
      <c r="R10" s="7">
        <f>'2001-2015 PNAD avginctaxable'!Q10</f>
        <v>1845.04479980469</v>
      </c>
      <c r="S10" s="7">
        <f>'2001-2015 PNAD avginctaxable'!R10</f>
        <v>2263.9609375</v>
      </c>
      <c r="T10" s="7">
        <f>'2001-2015 PNAD avginctaxable'!S10</f>
        <v>2425.67041015625</v>
      </c>
      <c r="U10" s="7">
        <f>'2001-2015 PNAD avginctaxable'!T10</f>
        <v>2490</v>
      </c>
      <c r="V10" s="7">
        <f>'2001-2015 PNAD avginctaxable'!U10</f>
        <v>2490</v>
      </c>
      <c r="W10" s="7">
        <f>'2001-2015 PNAD avginctaxable'!V10</f>
        <v>2564.52709960938</v>
      </c>
      <c r="X10" s="7">
        <f>'2001-2015 PNAD avginctaxable'!W10</f>
        <v>2808.69287109375</v>
      </c>
      <c r="Y10" s="7">
        <f>'2001-2015 PNAD avginctaxable'!X10</f>
        <v>2998.47680664062</v>
      </c>
      <c r="Z10" s="7">
        <f>'2001-2015 PNAD avginctaxable'!Y10</f>
        <v>3125.21630859375</v>
      </c>
      <c r="AA10" s="7">
        <f>'2001-2015 PNAD avginctaxable'!Z10</f>
        <v>3390.21411132812</v>
      </c>
      <c r="AB10" s="7">
        <f>'2001-2015 PNAD avginctaxable'!AA10</f>
        <v>3599.56713867188</v>
      </c>
      <c r="AC10" s="7">
        <f>'2001-2015 PNAD avginctaxable'!AB10</f>
        <v>3622.02124023438</v>
      </c>
      <c r="AD10" s="7">
        <f>'2001-2015 PNAD avginctaxable'!AC10</f>
        <v>3826.5771484375</v>
      </c>
      <c r="AE10" s="7">
        <f>'2001-2015 PNAD avginctaxable'!AD10</f>
        <v>4111.84130859375</v>
      </c>
      <c r="AF10" s="7">
        <f>'2001-2015 PNAD avginctaxable'!AE10</f>
        <v>4246.88134765625</v>
      </c>
      <c r="AG10" s="7">
        <f>'2001-2015 PNAD avginctaxable'!AF10</f>
        <v>4519.09912109375</v>
      </c>
      <c r="AH10" s="7">
        <f>'2001-2015 PNAD avginctaxable'!AG10</f>
        <v>4787.2998046875</v>
      </c>
      <c r="AI10" s="7">
        <f>'2001-2015 PNAD avginctaxable'!AH10</f>
        <v>4821.71142578125</v>
      </c>
      <c r="AJ10" s="7">
        <f>'2001-2015 PNAD avginctaxable'!AI10</f>
        <v>4970.17822265625</v>
      </c>
      <c r="AK10" s="7">
        <f>'2001-2015 PNAD avginctaxable'!AJ10</f>
        <v>4980</v>
      </c>
      <c r="AL10" s="7">
        <f>'2001-2015 PNAD avginctaxable'!AK10</f>
        <v>4980</v>
      </c>
      <c r="AM10" s="7">
        <f>'2001-2015 PNAD avginctaxable'!AL10</f>
        <v>4980</v>
      </c>
      <c r="AN10" s="7">
        <f>'2001-2015 PNAD avginctaxable'!AM10</f>
        <v>4980</v>
      </c>
      <c r="AO10" s="7">
        <f>'2001-2015 PNAD avginctaxable'!AN10</f>
        <v>4980</v>
      </c>
      <c r="AP10" s="7">
        <f>'2001-2015 PNAD avginctaxable'!AO10</f>
        <v>4980</v>
      </c>
      <c r="AQ10" s="7">
        <f>'2001-2015 PNAD avginctaxable'!AP10</f>
        <v>5005.63671875</v>
      </c>
      <c r="AR10" s="7">
        <f>'2001-2015 PNAD avginctaxable'!AQ10</f>
        <v>5177.798828125</v>
      </c>
      <c r="AS10" s="7">
        <f>'2001-2015 PNAD avginctaxable'!AR10</f>
        <v>5387.25390625</v>
      </c>
      <c r="AT10" s="7">
        <f>'2001-2015 PNAD avginctaxable'!AS10</f>
        <v>5470.69580078125</v>
      </c>
      <c r="AU10" s="7">
        <f>'2001-2015 PNAD avginctaxable'!AT10</f>
        <v>5682.00439453125</v>
      </c>
      <c r="AV10" s="7">
        <f>'2001-2015 PNAD avginctaxable'!AU10</f>
        <v>5903.07861328125</v>
      </c>
      <c r="AW10" s="7">
        <f>'2001-2015 PNAD avginctaxable'!AV10</f>
        <v>6000</v>
      </c>
      <c r="AX10" s="7">
        <f>'2001-2015 PNAD avginctaxable'!AW10</f>
        <v>6009.65673828125</v>
      </c>
      <c r="AY10" s="7">
        <f>'2001-2015 PNAD avginctaxable'!AX10</f>
        <v>6144.17138671875</v>
      </c>
      <c r="AZ10" s="7">
        <f>'2001-2015 PNAD avginctaxable'!AY10</f>
        <v>6351.73974609375</v>
      </c>
      <c r="BA10" s="7">
        <f>'2001-2015 PNAD avginctaxable'!AZ10</f>
        <v>6573.8388671875</v>
      </c>
      <c r="BB10" s="7">
        <f>'2001-2015 PNAD avginctaxable'!BA10</f>
        <v>6708.68994140625</v>
      </c>
      <c r="BC10" s="7">
        <f>'2001-2015 PNAD avginctaxable'!BB10</f>
        <v>6965.81640625</v>
      </c>
      <c r="BD10" s="7">
        <f>'2001-2015 PNAD avginctaxable'!BC10</f>
        <v>7193.771484375</v>
      </c>
      <c r="BE10" s="7">
        <f>'2001-2015 PNAD avginctaxable'!BD10</f>
        <v>7200</v>
      </c>
      <c r="BF10" s="7">
        <f>'2001-2015 PNAD avginctaxable'!BE10</f>
        <v>7244.18115234375</v>
      </c>
      <c r="BG10" s="7">
        <f>'2001-2015 PNAD avginctaxable'!BF10</f>
        <v>7427.84375</v>
      </c>
      <c r="BH10" s="7">
        <f>'2001-2015 PNAD avginctaxable'!BG10</f>
        <v>7590.89990234375</v>
      </c>
      <c r="BI10" s="7">
        <f>'2001-2015 PNAD avginctaxable'!BH10</f>
        <v>7805.42919921875</v>
      </c>
      <c r="BJ10" s="7">
        <f>'2001-2015 PNAD avginctaxable'!BI10</f>
        <v>8003.29931640625</v>
      </c>
      <c r="BK10" s="7">
        <f>'2001-2015 PNAD avginctaxable'!BJ10</f>
        <v>8317.6171875</v>
      </c>
      <c r="BL10" s="7">
        <f>'2001-2015 PNAD avginctaxable'!BK10</f>
        <v>8414.5263671875</v>
      </c>
      <c r="BM10" s="7">
        <f>'2001-2015 PNAD avginctaxable'!BL10</f>
        <v>8602.08984375</v>
      </c>
      <c r="BN10" s="7">
        <f>'2001-2015 PNAD avginctaxable'!BM10</f>
        <v>8926.6318359375</v>
      </c>
      <c r="BO10" s="7">
        <f>'2001-2015 PNAD avginctaxable'!BN10</f>
        <v>9046.5859375</v>
      </c>
      <c r="BP10" s="7">
        <f>'2001-2015 PNAD avginctaxable'!BO10</f>
        <v>9429.3134765625</v>
      </c>
      <c r="BQ10" s="7">
        <f>'2001-2015 PNAD avginctaxable'!BP10</f>
        <v>9600</v>
      </c>
      <c r="BR10" s="7">
        <f>'2001-2015 PNAD avginctaxable'!BQ10</f>
        <v>9694.142578125</v>
      </c>
      <c r="BS10" s="7">
        <f>'2001-2015 PNAD avginctaxable'!BR10</f>
        <v>9942.8388671875</v>
      </c>
      <c r="BT10" s="7">
        <f>'2001-2015 PNAD avginctaxable'!BS10</f>
        <v>10048.884765625</v>
      </c>
      <c r="BU10" s="7">
        <f>'2001-2015 PNAD avginctaxable'!BT10</f>
        <v>10284.5546875</v>
      </c>
      <c r="BV10" s="7">
        <f>'2001-2015 PNAD avginctaxable'!BU10</f>
        <v>10710.025390625</v>
      </c>
      <c r="BW10" s="7">
        <f>'2001-2015 PNAD avginctaxable'!BV10</f>
        <v>10885.8662109375</v>
      </c>
      <c r="BX10" s="7">
        <f>'2001-2015 PNAD avginctaxable'!BW10</f>
        <v>11301.8642578125</v>
      </c>
      <c r="BY10" s="7">
        <f>'2001-2015 PNAD avginctaxable'!BX10</f>
        <v>11739.7802734375</v>
      </c>
      <c r="BZ10" s="7">
        <f>'2001-2015 PNAD avginctaxable'!BY10</f>
        <v>12000</v>
      </c>
      <c r="CA10" s="7">
        <f>'2001-2015 PNAD avginctaxable'!BZ10</f>
        <v>12060.1669921875</v>
      </c>
      <c r="CB10" s="7">
        <f>'2001-2015 PNAD avginctaxable'!CA10</f>
        <v>12510.53125</v>
      </c>
      <c r="CC10" s="7">
        <f>'2001-2015 PNAD avginctaxable'!CB10</f>
        <v>13068.8994140625</v>
      </c>
      <c r="CD10" s="7">
        <f>'2001-2015 PNAD avginctaxable'!CC10</f>
        <v>13541.7490234375</v>
      </c>
      <c r="CE10" s="7">
        <f>'2001-2015 PNAD avginctaxable'!CD10</f>
        <v>14178.802734375</v>
      </c>
      <c r="CF10" s="7">
        <f>'2001-2015 PNAD avginctaxable'!CE10</f>
        <v>14466.6669921875</v>
      </c>
      <c r="CG10" s="7">
        <f>'2001-2015 PNAD avginctaxable'!CF10</f>
        <v>14935.640625</v>
      </c>
      <c r="CH10" s="7">
        <f>'2001-2015 PNAD avginctaxable'!CG10</f>
        <v>15444.5283203125</v>
      </c>
      <c r="CI10" s="7">
        <f>'2001-2015 PNAD avginctaxable'!CH10</f>
        <v>16147.2080078125</v>
      </c>
      <c r="CJ10" s="7">
        <f>'2001-2015 PNAD avginctaxable'!CI10</f>
        <v>16987.478515625</v>
      </c>
      <c r="CK10" s="7">
        <f>'2001-2015 PNAD avginctaxable'!CJ10</f>
        <v>17830</v>
      </c>
      <c r="CL10" s="7">
        <f>'2001-2015 PNAD avginctaxable'!CK10</f>
        <v>18167.5625</v>
      </c>
      <c r="CM10" s="7">
        <f>'2001-2015 PNAD avginctaxable'!CL10</f>
        <v>19177.904296875</v>
      </c>
      <c r="CN10" s="7">
        <f>'2001-2015 PNAD avginctaxable'!CM10</f>
        <v>20315.595703125</v>
      </c>
      <c r="CO10" s="7">
        <f>'2001-2015 PNAD avginctaxable'!CN10</f>
        <v>21487.712890625</v>
      </c>
      <c r="CP10" s="7">
        <f>'2001-2015 PNAD avginctaxable'!CO10</f>
        <v>23007.205078125</v>
      </c>
      <c r="CQ10" s="7">
        <f>'2001-2015 PNAD avginctaxable'!CP10</f>
        <v>24076.662109375</v>
      </c>
      <c r="CR10" s="7">
        <f>'2001-2015 PNAD avginctaxable'!CQ10</f>
        <v>25597.193359375</v>
      </c>
      <c r="CS10" s="7">
        <f>'2001-2015 PNAD avginctaxable'!CR10</f>
        <v>27781.359375</v>
      </c>
      <c r="CT10" s="7">
        <f>'2001-2015 PNAD avginctaxable'!CS10</f>
        <v>30040.3671875</v>
      </c>
      <c r="CU10" s="7">
        <f>'2001-2015 PNAD avginctaxable'!CT10</f>
        <v>32766.505859375</v>
      </c>
      <c r="CV10" s="7">
        <f>'2001-2015 PNAD avginctaxable'!CU10</f>
        <v>36128.33984375</v>
      </c>
      <c r="CW10" s="7">
        <f>'2001-2015 PNAD avginctaxable'!CV10</f>
        <v>40477.02734375</v>
      </c>
      <c r="CX10" s="7">
        <f>'2001-2015 PNAD avginctaxable'!CW10*'2007-2015 DIRPF avginctaxable'!CU16</f>
        <v>47235.394920702594</v>
      </c>
      <c r="CY10" s="7">
        <f>'2001-2015 PNAD avginctaxable'!CX10*'2007-2015 DIRPF avginctaxable'!CV16</f>
        <v>59828.319874118846</v>
      </c>
      <c r="CZ10" s="7">
        <f>'2001-2015 PNAD avginctaxable'!CY10*'2007-2015 DIRPF avginctaxable'!CW16</f>
        <v>81117.926237847481</v>
      </c>
      <c r="DA10" s="7">
        <f>'2001-2015 PNAD avginctaxable'!CZ10*'2007-2015 DIRPF avginctaxable'!CX16</f>
        <v>185608.35735104323</v>
      </c>
      <c r="DC10" s="18">
        <f t="shared" si="4"/>
        <v>0.14163052915777524</v>
      </c>
      <c r="DD10" s="18">
        <f t="shared" si="5"/>
        <v>0.40188568886811576</v>
      </c>
      <c r="DE10" s="18">
        <f t="shared" si="6"/>
        <v>0.45648378197410888</v>
      </c>
      <c r="DF10" s="18">
        <f t="shared" si="7"/>
        <v>0.14954125911568097</v>
      </c>
      <c r="DG10" s="60">
        <f t="shared" si="0"/>
        <v>2.2309232967117412E-2</v>
      </c>
      <c r="DH10" s="18">
        <f t="shared" si="8"/>
        <v>0.3974238422746923</v>
      </c>
      <c r="DI10" s="18">
        <f t="shared" si="9"/>
        <v>0.43863639560041495</v>
      </c>
      <c r="DJ10" s="18">
        <f t="shared" si="10"/>
        <v>0.14061756592883401</v>
      </c>
    </row>
    <row r="11" spans="1:114" x14ac:dyDescent="0.2">
      <c r="A11" s="183">
        <f>[30]Sheet1!A2</f>
        <v>2009</v>
      </c>
      <c r="B11" s="7">
        <f t="shared" si="1"/>
        <v>1661179283552.1621</v>
      </c>
      <c r="C11" s="7">
        <f t="shared" si="2"/>
        <v>1695080901583.8389</v>
      </c>
      <c r="D11" s="7">
        <f t="shared" si="3"/>
        <v>13272.596614127537</v>
      </c>
      <c r="E11" s="7">
        <f>'2001-2015 PNAD avginctaxable'!D11</f>
        <v>127712832</v>
      </c>
      <c r="F11" s="7">
        <f>'2001-2015 PNAD avginctaxable'!E11</f>
        <v>0</v>
      </c>
      <c r="G11" s="7">
        <f>'2001-2015 PNAD avginctaxable'!F11</f>
        <v>0</v>
      </c>
      <c r="H11" s="7">
        <f>'2001-2015 PNAD avginctaxable'!G11</f>
        <v>0</v>
      </c>
      <c r="I11" s="7">
        <f>'2001-2015 PNAD avginctaxable'!H11</f>
        <v>0</v>
      </c>
      <c r="J11" s="7">
        <f>'2001-2015 PNAD avginctaxable'!I11</f>
        <v>0</v>
      </c>
      <c r="K11" s="7">
        <f>'2001-2015 PNAD avginctaxable'!J11</f>
        <v>0</v>
      </c>
      <c r="L11" s="7">
        <f>'2001-2015 PNAD avginctaxable'!K11</f>
        <v>0</v>
      </c>
      <c r="M11" s="7">
        <f>'2001-2015 PNAD avginctaxable'!L11</f>
        <v>0</v>
      </c>
      <c r="N11" s="7">
        <f>'2001-2015 PNAD avginctaxable'!M11</f>
        <v>5.9748044013977104</v>
      </c>
      <c r="O11" s="7">
        <f>'2001-2015 PNAD avginctaxable'!N11</f>
        <v>583.45703125</v>
      </c>
      <c r="P11" s="7">
        <f>'2001-2015 PNAD avginctaxable'!O11</f>
        <v>1113.5595703125</v>
      </c>
      <c r="Q11" s="7">
        <f>'2001-2015 PNAD avginctaxable'!P11</f>
        <v>1474.61096191406</v>
      </c>
      <c r="R11" s="7">
        <f>'2001-2015 PNAD avginctaxable'!Q11</f>
        <v>1835.19091796875</v>
      </c>
      <c r="S11" s="7">
        <f>'2001-2015 PNAD avginctaxable'!R11</f>
        <v>2260.4931640625</v>
      </c>
      <c r="T11" s="7">
        <f>'2001-2015 PNAD avginctaxable'!S11</f>
        <v>2459.51293945312</v>
      </c>
      <c r="U11" s="7">
        <f>'2001-2015 PNAD avginctaxable'!T11</f>
        <v>2773.57177734375</v>
      </c>
      <c r="V11" s="7">
        <f>'2001-2015 PNAD avginctaxable'!U11</f>
        <v>2790</v>
      </c>
      <c r="W11" s="7">
        <f>'2001-2015 PNAD avginctaxable'!V11</f>
        <v>2790.345703125</v>
      </c>
      <c r="X11" s="7">
        <f>'2001-2015 PNAD avginctaxable'!W11</f>
        <v>2943.8955078125</v>
      </c>
      <c r="Y11" s="7">
        <f>'2001-2015 PNAD avginctaxable'!X11</f>
        <v>3052.6455078125</v>
      </c>
      <c r="Z11" s="7">
        <f>'2001-2015 PNAD avginctaxable'!Y11</f>
        <v>3339.45434570312</v>
      </c>
      <c r="AA11" s="7">
        <f>'2001-2015 PNAD avginctaxable'!Z11</f>
        <v>3586.978515625</v>
      </c>
      <c r="AB11" s="7">
        <f>'2001-2015 PNAD avginctaxable'!AA11</f>
        <v>3622.16064453125</v>
      </c>
      <c r="AC11" s="7">
        <f>'2001-2015 PNAD avginctaxable'!AB11</f>
        <v>3869.92358398438</v>
      </c>
      <c r="AD11" s="7">
        <f>'2001-2015 PNAD avginctaxable'!AC11</f>
        <v>4141.8623046875</v>
      </c>
      <c r="AE11" s="7">
        <f>'2001-2015 PNAD avginctaxable'!AD11</f>
        <v>4262.58251953125</v>
      </c>
      <c r="AF11" s="7">
        <f>'2001-2015 PNAD avginctaxable'!AE11</f>
        <v>4561.5478515625</v>
      </c>
      <c r="AG11" s="7">
        <f>'2001-2015 PNAD avginctaxable'!AF11</f>
        <v>4792.9375</v>
      </c>
      <c r="AH11" s="7">
        <f>'2001-2015 PNAD avginctaxable'!AG11</f>
        <v>4851.37158203125</v>
      </c>
      <c r="AI11" s="7">
        <f>'2001-2015 PNAD avginctaxable'!AH11</f>
        <v>5164.5673828125</v>
      </c>
      <c r="AJ11" s="7">
        <f>'2001-2015 PNAD avginctaxable'!AI11</f>
        <v>5407.4150390625</v>
      </c>
      <c r="AK11" s="7">
        <f>'2001-2015 PNAD avginctaxable'!AJ11</f>
        <v>5570.6005859375</v>
      </c>
      <c r="AL11" s="7">
        <f>'2001-2015 PNAD avginctaxable'!AK11</f>
        <v>5580</v>
      </c>
      <c r="AM11" s="7">
        <f>'2001-2015 PNAD avginctaxable'!AL11</f>
        <v>5580</v>
      </c>
      <c r="AN11" s="7">
        <f>'2001-2015 PNAD avginctaxable'!AM11</f>
        <v>5580</v>
      </c>
      <c r="AO11" s="7">
        <f>'2001-2015 PNAD avginctaxable'!AN11</f>
        <v>5580</v>
      </c>
      <c r="AP11" s="7">
        <f>'2001-2015 PNAD avginctaxable'!AO11</f>
        <v>5580</v>
      </c>
      <c r="AQ11" s="7">
        <f>'2001-2015 PNAD avginctaxable'!AP11</f>
        <v>5580</v>
      </c>
      <c r="AR11" s="7">
        <f>'2001-2015 PNAD avginctaxable'!AQ11</f>
        <v>5631.54345703125</v>
      </c>
      <c r="AS11" s="7">
        <f>'2001-2015 PNAD avginctaxable'!AR11</f>
        <v>5801.3515625</v>
      </c>
      <c r="AT11" s="7">
        <f>'2001-2015 PNAD avginctaxable'!AS11</f>
        <v>5985.0703125</v>
      </c>
      <c r="AU11" s="7">
        <f>'2001-2015 PNAD avginctaxable'!AT11</f>
        <v>6000</v>
      </c>
      <c r="AV11" s="7">
        <f>'2001-2015 PNAD avginctaxable'!AU11</f>
        <v>6093.27587890625</v>
      </c>
      <c r="AW11" s="7">
        <f>'2001-2015 PNAD avginctaxable'!AV11</f>
        <v>6331.646484375</v>
      </c>
      <c r="AX11" s="7">
        <f>'2001-2015 PNAD avginctaxable'!AW11</f>
        <v>6538.66162109375</v>
      </c>
      <c r="AY11" s="7">
        <f>'2001-2015 PNAD avginctaxable'!AX11</f>
        <v>6675.53173828125</v>
      </c>
      <c r="AZ11" s="7">
        <f>'2001-2015 PNAD avginctaxable'!AY11</f>
        <v>6922.45703125</v>
      </c>
      <c r="BA11" s="7">
        <f>'2001-2015 PNAD avginctaxable'!AZ11</f>
        <v>7150.89404296875</v>
      </c>
      <c r="BB11" s="7">
        <f>'2001-2015 PNAD avginctaxable'!BA11</f>
        <v>7200</v>
      </c>
      <c r="BC11" s="7">
        <f>'2001-2015 PNAD avginctaxable'!BB11</f>
        <v>7217.8701171875</v>
      </c>
      <c r="BD11" s="7">
        <f>'2001-2015 PNAD avginctaxable'!BC11</f>
        <v>7457.20068359375</v>
      </c>
      <c r="BE11" s="7">
        <f>'2001-2015 PNAD avginctaxable'!BD11</f>
        <v>7692.67333984375</v>
      </c>
      <c r="BF11" s="7">
        <f>'2001-2015 PNAD avginctaxable'!BE11</f>
        <v>7828.45263671875</v>
      </c>
      <c r="BG11" s="7">
        <f>'2001-2015 PNAD avginctaxable'!BF11</f>
        <v>8077.17236328125</v>
      </c>
      <c r="BH11" s="7">
        <f>'2001-2015 PNAD avginctaxable'!BG11</f>
        <v>8350.955078125</v>
      </c>
      <c r="BI11" s="7">
        <f>'2001-2015 PNAD avginctaxable'!BH11</f>
        <v>8400</v>
      </c>
      <c r="BJ11" s="7">
        <f>'2001-2015 PNAD avginctaxable'!BI11</f>
        <v>8537.05859375</v>
      </c>
      <c r="BK11" s="7">
        <f>'2001-2015 PNAD avginctaxable'!BJ11</f>
        <v>8830.9814453125</v>
      </c>
      <c r="BL11" s="7">
        <f>'2001-2015 PNAD avginctaxable'!BK11</f>
        <v>9000</v>
      </c>
      <c r="BM11" s="7">
        <f>'2001-2015 PNAD avginctaxable'!BL11</f>
        <v>9194.328125</v>
      </c>
      <c r="BN11" s="7">
        <f>'2001-2015 PNAD avginctaxable'!BM11</f>
        <v>9533.005859375</v>
      </c>
      <c r="BO11" s="7">
        <f>'2001-2015 PNAD avginctaxable'!BN11</f>
        <v>9600</v>
      </c>
      <c r="BP11" s="7">
        <f>'2001-2015 PNAD avginctaxable'!BO11</f>
        <v>9837.0263671875</v>
      </c>
      <c r="BQ11" s="7">
        <f>'2001-2015 PNAD avginctaxable'!BP11</f>
        <v>10161.880859375</v>
      </c>
      <c r="BR11" s="7">
        <f>'2001-2015 PNAD avginctaxable'!BQ11</f>
        <v>10488.7978515625</v>
      </c>
      <c r="BS11" s="7">
        <f>'2001-2015 PNAD avginctaxable'!BR11</f>
        <v>10798.259765625</v>
      </c>
      <c r="BT11" s="7">
        <f>'2001-2015 PNAD avginctaxable'!BS11</f>
        <v>11008.3779296875</v>
      </c>
      <c r="BU11" s="7">
        <f>'2001-2015 PNAD avginctaxable'!BT11</f>
        <v>11165.8603515625</v>
      </c>
      <c r="BV11" s="7">
        <f>'2001-2015 PNAD avginctaxable'!BU11</f>
        <v>11418.5341796875</v>
      </c>
      <c r="BW11" s="7">
        <f>'2001-2015 PNAD avginctaxable'!BV11</f>
        <v>11795.0400390625</v>
      </c>
      <c r="BX11" s="7">
        <f>'2001-2015 PNAD avginctaxable'!BW11</f>
        <v>12000</v>
      </c>
      <c r="BY11" s="7">
        <f>'2001-2015 PNAD avginctaxable'!BX11</f>
        <v>12059.9521484375</v>
      </c>
      <c r="BZ11" s="7">
        <f>'2001-2015 PNAD avginctaxable'!BY11</f>
        <v>12529.7109375</v>
      </c>
      <c r="CA11" s="7">
        <f>'2001-2015 PNAD avginctaxable'!BZ11</f>
        <v>13032.6005859375</v>
      </c>
      <c r="CB11" s="7">
        <f>'2001-2015 PNAD avginctaxable'!CA11</f>
        <v>13428.31640625</v>
      </c>
      <c r="CC11" s="7">
        <f>'2001-2015 PNAD avginctaxable'!CB11</f>
        <v>13971.4951171875</v>
      </c>
      <c r="CD11" s="7">
        <f>'2001-2015 PNAD avginctaxable'!CC11</f>
        <v>14398.4228515625</v>
      </c>
      <c r="CE11" s="7">
        <f>'2001-2015 PNAD avginctaxable'!CD11</f>
        <v>14779.2197265625</v>
      </c>
      <c r="CF11" s="7">
        <f>'2001-2015 PNAD avginctaxable'!CE11</f>
        <v>15291.6923828125</v>
      </c>
      <c r="CG11" s="7">
        <f>'2001-2015 PNAD avginctaxable'!CF11</f>
        <v>15875.37109375</v>
      </c>
      <c r="CH11" s="7">
        <f>'2001-2015 PNAD avginctaxable'!CG11</f>
        <v>16619.6484375</v>
      </c>
      <c r="CI11" s="7">
        <f>'2001-2015 PNAD avginctaxable'!CH11</f>
        <v>17295.900390625</v>
      </c>
      <c r="CJ11" s="7">
        <f>'2001-2015 PNAD avginctaxable'!CI11</f>
        <v>17972.75</v>
      </c>
      <c r="CK11" s="7">
        <f>'2001-2015 PNAD avginctaxable'!CJ11</f>
        <v>18344.25</v>
      </c>
      <c r="CL11" s="7">
        <f>'2001-2015 PNAD avginctaxable'!CK11</f>
        <v>19380.45703125</v>
      </c>
      <c r="CM11" s="7">
        <f>'2001-2015 PNAD avginctaxable'!CL11</f>
        <v>20463.595703125</v>
      </c>
      <c r="CN11" s="7">
        <f>'2001-2015 PNAD avginctaxable'!CM11</f>
        <v>21458.421875</v>
      </c>
      <c r="CO11" s="7">
        <f>'2001-2015 PNAD avginctaxable'!CN11</f>
        <v>22799.888671875</v>
      </c>
      <c r="CP11" s="7">
        <f>'2001-2015 PNAD avginctaxable'!CO11</f>
        <v>23965.333984375</v>
      </c>
      <c r="CQ11" s="7">
        <f>'2001-2015 PNAD avginctaxable'!CP11</f>
        <v>25166.85546875</v>
      </c>
      <c r="CR11" s="7">
        <f>'2001-2015 PNAD avginctaxable'!CQ11</f>
        <v>27060.197265625</v>
      </c>
      <c r="CS11" s="7">
        <f>'2001-2015 PNAD avginctaxable'!CR11</f>
        <v>29288.5546875</v>
      </c>
      <c r="CT11" s="7">
        <f>'2001-2015 PNAD avginctaxable'!CS11</f>
        <v>31227.326171875</v>
      </c>
      <c r="CU11" s="7">
        <f>'2001-2015 PNAD avginctaxable'!CT11</f>
        <v>34608.453125</v>
      </c>
      <c r="CV11" s="7">
        <f>'2001-2015 PNAD avginctaxable'!CU11*'2007-2015 DIRPF avginctaxable'!CS17</f>
        <v>37969.085257976876</v>
      </c>
      <c r="CW11" s="7">
        <f>'2001-2015 PNAD avginctaxable'!CV11*'2007-2015 DIRPF avginctaxable'!CT17</f>
        <v>43801.590577728944</v>
      </c>
      <c r="CX11" s="7">
        <f>'2001-2015 PNAD avginctaxable'!CW11*'2007-2015 DIRPF avginctaxable'!CU17</f>
        <v>52319.523245078475</v>
      </c>
      <c r="CY11" s="7">
        <f>'2001-2015 PNAD avginctaxable'!CX11*'2007-2015 DIRPF avginctaxable'!CV17</f>
        <v>65574.183243516847</v>
      </c>
      <c r="CZ11" s="7">
        <f>'2001-2015 PNAD avginctaxable'!CY11*'2007-2015 DIRPF avginctaxable'!CW17</f>
        <v>89422.829256796205</v>
      </c>
      <c r="DA11" s="7">
        <f>'2001-2015 PNAD avginctaxable'!CZ11*'2007-2015 DIRPF avginctaxable'!CX17</f>
        <v>197695.46831338768</v>
      </c>
      <c r="DC11" s="18">
        <f t="shared" si="4"/>
        <v>0.14185842262892823</v>
      </c>
      <c r="DD11" s="18">
        <f t="shared" si="5"/>
        <v>0.39932614822114049</v>
      </c>
      <c r="DE11" s="18">
        <f t="shared" si="6"/>
        <v>0.45881542914993129</v>
      </c>
      <c r="DF11" s="18">
        <f t="shared" si="7"/>
        <v>0.14895010679595119</v>
      </c>
      <c r="DG11" s="60">
        <f t="shared" si="0"/>
        <v>2.2309232967117412E-2</v>
      </c>
      <c r="DH11" s="18">
        <f t="shared" si="8"/>
        <v>0.39486430162771702</v>
      </c>
      <c r="DI11" s="18">
        <f t="shared" si="9"/>
        <v>0.44096804277623736</v>
      </c>
      <c r="DJ11" s="18">
        <f t="shared" si="10"/>
        <v>0.14002641360910423</v>
      </c>
    </row>
    <row r="12" spans="1:114" s="7" customFormat="1" x14ac:dyDescent="0.2">
      <c r="A12" s="15">
        <v>2010</v>
      </c>
      <c r="B12" s="7">
        <f t="shared" si="1"/>
        <v>1840025374317.1147</v>
      </c>
      <c r="C12" s="7">
        <f t="shared" si="2"/>
        <v>1877576912568.4844</v>
      </c>
      <c r="D12" s="7">
        <f t="shared" si="3"/>
        <v>14520.159083449349</v>
      </c>
      <c r="E12" s="7">
        <f>'2001-2015 PNAD avginctaxable'!D12</f>
        <v>129308288</v>
      </c>
      <c r="F12" s="7">
        <f>'2001-2015 PNAD avginctaxable'!E12</f>
        <v>0</v>
      </c>
      <c r="G12" s="7">
        <f>'2001-2015 PNAD avginctaxable'!F12</f>
        <v>0</v>
      </c>
      <c r="H12" s="7">
        <f>'2001-2015 PNAD avginctaxable'!G12</f>
        <v>0</v>
      </c>
      <c r="I12" s="7">
        <f>'2001-2015 PNAD avginctaxable'!H12</f>
        <v>0</v>
      </c>
      <c r="J12" s="7">
        <f>'2001-2015 PNAD avginctaxable'!I12</f>
        <v>0</v>
      </c>
      <c r="K12" s="7">
        <f>'2001-2015 PNAD avginctaxable'!J12</f>
        <v>0</v>
      </c>
      <c r="L12" s="7">
        <f>'2001-2015 PNAD avginctaxable'!K12</f>
        <v>0</v>
      </c>
      <c r="M12" s="7">
        <f>'2001-2015 PNAD avginctaxable'!L12</f>
        <v>0</v>
      </c>
      <c r="N12" s="7">
        <f>'2001-2015 PNAD avginctaxable'!M12</f>
        <v>2.9874022006988552</v>
      </c>
      <c r="O12" s="7">
        <f>'2001-2015 PNAD avginctaxable'!N12</f>
        <v>493.69688415527349</v>
      </c>
      <c r="P12" s="7">
        <f>'2001-2015 PNAD avginctaxable'!O12</f>
        <v>1189.7898559570299</v>
      </c>
      <c r="Q12" s="7">
        <f>'2001-2015 PNAD avginctaxable'!P12</f>
        <v>1654.033935546875</v>
      </c>
      <c r="R12" s="7">
        <f>'2001-2015 PNAD avginctaxable'!Q12</f>
        <v>2085.5972900390652</v>
      </c>
      <c r="S12" s="7">
        <f>'2001-2015 PNAD avginctaxable'!R12</f>
        <v>2523.4632568359402</v>
      </c>
      <c r="T12" s="7">
        <f>'2001-2015 PNAD avginctaxable'!S12</f>
        <v>2821.5594482421848</v>
      </c>
      <c r="U12" s="7">
        <f>'2001-2015 PNAD avginctaxable'!T12</f>
        <v>3021.785888671875</v>
      </c>
      <c r="V12" s="7">
        <f>'2001-2015 PNAD avginctaxable'!U12</f>
        <v>3030</v>
      </c>
      <c r="W12" s="7">
        <f>'2001-2015 PNAD avginctaxable'!V12</f>
        <v>3100.8287353515598</v>
      </c>
      <c r="X12" s="7">
        <f>'2001-2015 PNAD avginctaxable'!W12</f>
        <v>3271.94775390625</v>
      </c>
      <c r="Y12" s="7">
        <f>'2001-2015 PNAD avginctaxable'!X12</f>
        <v>3438.220947265625</v>
      </c>
      <c r="Z12" s="7">
        <f>'2001-2015 PNAD avginctaxable'!Y12</f>
        <v>3762.9251708984348</v>
      </c>
      <c r="AA12" s="7">
        <f>'2001-2015 PNAD avginctaxable'!Z12</f>
        <v>3996.760498046875</v>
      </c>
      <c r="AB12" s="7">
        <f>'2001-2015 PNAD avginctaxable'!AA12</f>
        <v>4188.719970703125</v>
      </c>
      <c r="AC12" s="7">
        <f>'2001-2015 PNAD avginctaxable'!AB12</f>
        <v>4337.9273681640652</v>
      </c>
      <c r="AD12" s="7">
        <f>'2001-2015 PNAD avginctaxable'!AC12</f>
        <v>4616.198974609375</v>
      </c>
      <c r="AE12" s="7">
        <f>'2001-2015 PNAD avginctaxable'!AD12</f>
        <v>4836.332763671875</v>
      </c>
      <c r="AF12" s="7">
        <f>'2001-2015 PNAD avginctaxable'!AE12</f>
        <v>5170.0986328125</v>
      </c>
      <c r="AG12" s="7">
        <f>'2001-2015 PNAD avginctaxable'!AF12</f>
        <v>5396.46875</v>
      </c>
      <c r="AH12" s="7">
        <f>'2001-2015 PNAD avginctaxable'!AG12</f>
        <v>5505.056396484375</v>
      </c>
      <c r="AI12" s="7">
        <f>'2001-2015 PNAD avginctaxable'!AH12</f>
        <v>5845.560546875</v>
      </c>
      <c r="AJ12" s="7">
        <f>'2001-2015 PNAD avginctaxable'!AI12</f>
        <v>5973.70751953125</v>
      </c>
      <c r="AK12" s="7">
        <f>'2001-2015 PNAD avginctaxable'!AJ12</f>
        <v>6055.30029296875</v>
      </c>
      <c r="AL12" s="7">
        <f>'2001-2015 PNAD avginctaxable'!AK12</f>
        <v>6060</v>
      </c>
      <c r="AM12" s="7">
        <f>'2001-2015 PNAD avginctaxable'!AL12</f>
        <v>6060</v>
      </c>
      <c r="AN12" s="7">
        <f>'2001-2015 PNAD avginctaxable'!AM12</f>
        <v>6060</v>
      </c>
      <c r="AO12" s="7">
        <f>'2001-2015 PNAD avginctaxable'!AN12</f>
        <v>6060</v>
      </c>
      <c r="AP12" s="7">
        <f>'2001-2015 PNAD avginctaxable'!AO12</f>
        <v>6060</v>
      </c>
      <c r="AQ12" s="7">
        <f>'2001-2015 PNAD avginctaxable'!AP12</f>
        <v>6081.755615234375</v>
      </c>
      <c r="AR12" s="7">
        <f>'2001-2015 PNAD avginctaxable'!AQ12</f>
        <v>6224.81494140625</v>
      </c>
      <c r="AS12" s="7">
        <f>'2001-2015 PNAD avginctaxable'!AR12</f>
        <v>6451.437255859375</v>
      </c>
      <c r="AT12" s="7">
        <f>'2001-2015 PNAD avginctaxable'!AS12</f>
        <v>6592.53515625</v>
      </c>
      <c r="AU12" s="7">
        <f>'2001-2015 PNAD avginctaxable'!AT12</f>
        <v>6601.753662109375</v>
      </c>
      <c r="AV12" s="7">
        <f>'2001-2015 PNAD avginctaxable'!AU12</f>
        <v>6769.936767578125</v>
      </c>
      <c r="AW12" s="7">
        <f>'2001-2015 PNAD avginctaxable'!AV12</f>
        <v>7036.97900390625</v>
      </c>
      <c r="AX12" s="7">
        <f>'2001-2015 PNAD avginctaxable'!AW12</f>
        <v>7219.6708984375</v>
      </c>
      <c r="AY12" s="7">
        <f>'2001-2015 PNAD avginctaxable'!AX12</f>
        <v>7421.638671875</v>
      </c>
      <c r="AZ12" s="7">
        <f>'2001-2015 PNAD avginctaxable'!AY12</f>
        <v>7658.56689453125</v>
      </c>
      <c r="BA12" s="7">
        <f>'2001-2015 PNAD avginctaxable'!AZ12</f>
        <v>7793.884521484375</v>
      </c>
      <c r="BB12" s="7">
        <f>'2001-2015 PNAD avginctaxable'!BA12</f>
        <v>7983.97705078125</v>
      </c>
      <c r="BC12" s="7">
        <f>'2001-2015 PNAD avginctaxable'!BB12</f>
        <v>8107.52734375</v>
      </c>
      <c r="BD12" s="7">
        <f>'2001-2015 PNAD avginctaxable'!BC12</f>
        <v>8265.784423828125</v>
      </c>
      <c r="BE12" s="7">
        <f>'2001-2015 PNAD avginctaxable'!BD12</f>
        <v>8535.139404296875</v>
      </c>
      <c r="BF12" s="7">
        <f>'2001-2015 PNAD avginctaxable'!BE12</f>
        <v>8714.163818359375</v>
      </c>
      <c r="BG12" s="7">
        <f>'2001-2015 PNAD avginctaxable'!BF12</f>
        <v>8838.586181640625</v>
      </c>
      <c r="BH12" s="7">
        <f>'2001-2015 PNAD avginctaxable'!BG12</f>
        <v>9075.3779296875</v>
      </c>
      <c r="BI12" s="7">
        <f>'2001-2015 PNAD avginctaxable'!BH12</f>
        <v>9235.732421875</v>
      </c>
      <c r="BJ12" s="7">
        <f>'2001-2015 PNAD avginctaxable'!BI12</f>
        <v>9410.91357421875</v>
      </c>
      <c r="BK12" s="7">
        <f>'2001-2015 PNAD avginctaxable'!BJ12</f>
        <v>9733.212890625</v>
      </c>
      <c r="BL12" s="7">
        <f>'2001-2015 PNAD avginctaxable'!BK12</f>
        <v>9900</v>
      </c>
      <c r="BM12" s="7">
        <f>'2001-2015 PNAD avginctaxable'!BL12</f>
        <v>10121.98828125</v>
      </c>
      <c r="BN12" s="7">
        <f>'2001-2015 PNAD avginctaxable'!BM12</f>
        <v>10481.61767578125</v>
      </c>
      <c r="BO12" s="7">
        <f>'2001-2015 PNAD avginctaxable'!BN12</f>
        <v>10736.98193359375</v>
      </c>
      <c r="BP12" s="7">
        <f>'2001-2015 PNAD avginctaxable'!BO12</f>
        <v>10918.51318359375</v>
      </c>
      <c r="BQ12" s="7">
        <f>'2001-2015 PNAD avginctaxable'!BP12</f>
        <v>11084.859375</v>
      </c>
      <c r="BR12" s="7">
        <f>'2001-2015 PNAD avginctaxable'!BQ12</f>
        <v>11434.6025390625</v>
      </c>
      <c r="BS12" s="7">
        <f>'2001-2015 PNAD avginctaxable'!BR12</f>
        <v>11784.39013671875</v>
      </c>
      <c r="BT12" s="7">
        <f>'2001-2015 PNAD avginctaxable'!BS12</f>
        <v>12044.18896484375</v>
      </c>
      <c r="BU12" s="7">
        <f>'2001-2015 PNAD avginctaxable'!BT12</f>
        <v>12164.041015625</v>
      </c>
      <c r="BV12" s="7">
        <f>'2001-2015 PNAD avginctaxable'!BU12</f>
        <v>12427.14453125</v>
      </c>
      <c r="BW12" s="7">
        <f>'2001-2015 PNAD avginctaxable'!BV12</f>
        <v>12850.57958984375</v>
      </c>
      <c r="BX12" s="7">
        <f>'2001-2015 PNAD avginctaxable'!BW12</f>
        <v>13186.21826171875</v>
      </c>
      <c r="BY12" s="7">
        <f>'2001-2015 PNAD avginctaxable'!BX12</f>
        <v>13286.68505859375</v>
      </c>
      <c r="BZ12" s="7">
        <f>'2001-2015 PNAD avginctaxable'!BY12</f>
        <v>13762.41552734375</v>
      </c>
      <c r="CA12" s="7">
        <f>'2001-2015 PNAD avginctaxable'!BZ12</f>
        <v>14235.87451171875</v>
      </c>
      <c r="CB12" s="7">
        <f>'2001-2015 PNAD avginctaxable'!CA12</f>
        <v>14661.80029296875</v>
      </c>
      <c r="CC12" s="7">
        <f>'2001-2015 PNAD avginctaxable'!CB12</f>
        <v>15250.59130859375</v>
      </c>
      <c r="CD12" s="7">
        <f>'2001-2015 PNAD avginctaxable'!CC12</f>
        <v>15748.18505859375</v>
      </c>
      <c r="CE12" s="7">
        <f>'2001-2015 PNAD avginctaxable'!CD12</f>
        <v>16341.62060546875</v>
      </c>
      <c r="CF12" s="7">
        <f>'2001-2015 PNAD avginctaxable'!CE12</f>
        <v>16651.94091796875</v>
      </c>
      <c r="CG12" s="7">
        <f>'2001-2015 PNAD avginctaxable'!CF12</f>
        <v>17252.20703125</v>
      </c>
      <c r="CH12" s="7">
        <f>'2001-2015 PNAD avginctaxable'!CG12</f>
        <v>17971.2666015625</v>
      </c>
      <c r="CI12" s="7">
        <f>'2001-2015 PNAD avginctaxable'!CH12</f>
        <v>18700.8271484375</v>
      </c>
      <c r="CJ12" s="7">
        <f>'2001-2015 PNAD avginctaxable'!CI12</f>
        <v>19509.126953125</v>
      </c>
      <c r="CK12" s="7">
        <f>'2001-2015 PNAD avginctaxable'!CJ12</f>
        <v>20115.076171875</v>
      </c>
      <c r="CL12" s="7">
        <f>'2001-2015 PNAD avginctaxable'!CK12</f>
        <v>21266.2373046875</v>
      </c>
      <c r="CM12" s="7">
        <f>'2001-2015 PNAD avginctaxable'!CL12</f>
        <v>22231.7978515625</v>
      </c>
      <c r="CN12" s="7">
        <f>'2001-2015 PNAD avginctaxable'!CM12</f>
        <v>23106.3515625</v>
      </c>
      <c r="CO12" s="7">
        <f>'2001-2015 PNAD avginctaxable'!CN12</f>
        <v>24596.0224609375</v>
      </c>
      <c r="CP12" s="7">
        <f>'2001-2015 PNAD avginctaxable'!CO12</f>
        <v>25914.228515625</v>
      </c>
      <c r="CQ12" s="7">
        <f>'2001-2015 PNAD avginctaxable'!CP12</f>
        <v>27458.8603515625</v>
      </c>
      <c r="CR12" s="7">
        <f>'2001-2015 PNAD avginctaxable'!CQ12</f>
        <v>29167.5849609375</v>
      </c>
      <c r="CS12" s="7">
        <f>'2001-2015 PNAD avginctaxable'!CR12</f>
        <v>31615.525390625</v>
      </c>
      <c r="CT12" s="7">
        <f>'2001-2015 PNAD avginctaxable'!CS12*'2007-2015 DIRPF avginctaxable'!CQ18</f>
        <v>34424.478647697448</v>
      </c>
      <c r="CU12" s="7">
        <f>'2001-2015 PNAD avginctaxable'!CT12*'2007-2015 DIRPF avginctaxable'!CR18</f>
        <v>37702.497208462621</v>
      </c>
      <c r="CV12" s="7">
        <f>'2001-2015 PNAD avginctaxable'!CU12*'2007-2015 DIRPF avginctaxable'!CS18</f>
        <v>42189.817787915548</v>
      </c>
      <c r="CW12" s="7">
        <f>'2001-2015 PNAD avginctaxable'!CV12*'2007-2015 DIRPF avginctaxable'!CT18</f>
        <v>48301.411763828313</v>
      </c>
      <c r="CX12" s="7">
        <f>'2001-2015 PNAD avginctaxable'!CW12*'2007-2015 DIRPF avginctaxable'!CU18</f>
        <v>57823.91851658246</v>
      </c>
      <c r="CY12" s="7">
        <f>'2001-2015 PNAD avginctaxable'!CX12*'2007-2015 DIRPF avginctaxable'!CV18</f>
        <v>72634.256397836725</v>
      </c>
      <c r="CZ12" s="7">
        <f>'2001-2015 PNAD avginctaxable'!CY12*'2007-2015 DIRPF avginctaxable'!CW18</f>
        <v>97235.631024632821</v>
      </c>
      <c r="DA12" s="7">
        <f>'2001-2015 PNAD avginctaxable'!CZ12*'2007-2015 DIRPF avginctaxable'!CX18</f>
        <v>213352.18921308778</v>
      </c>
      <c r="DC12" s="18">
        <f t="shared" si="4"/>
        <v>0.14363716324834896</v>
      </c>
      <c r="DD12" s="18">
        <f t="shared" si="5"/>
        <v>0.39875950947890126</v>
      </c>
      <c r="DE12" s="18">
        <f t="shared" si="6"/>
        <v>0.45760332727274977</v>
      </c>
      <c r="DF12" s="18">
        <f t="shared" si="7"/>
        <v>0.14693515958532097</v>
      </c>
      <c r="DG12" s="60">
        <f t="shared" si="0"/>
        <v>2.2309232967117412E-2</v>
      </c>
      <c r="DH12" s="18">
        <f t="shared" si="8"/>
        <v>0.3942976628854778</v>
      </c>
      <c r="DI12" s="18">
        <f t="shared" si="9"/>
        <v>0.43975594089905584</v>
      </c>
      <c r="DJ12" s="18">
        <f t="shared" si="10"/>
        <v>0.138011466398474</v>
      </c>
    </row>
    <row r="13" spans="1:114" x14ac:dyDescent="0.2">
      <c r="A13" s="183">
        <f>[31]Sheet1!A2</f>
        <v>2011</v>
      </c>
      <c r="B13" s="7">
        <f t="shared" si="1"/>
        <v>2045863880791.5801</v>
      </c>
      <c r="C13" s="7">
        <f t="shared" si="2"/>
        <v>2087616204889.3674</v>
      </c>
      <c r="D13" s="7">
        <f t="shared" si="3"/>
        <v>15947.719607541305</v>
      </c>
      <c r="E13" s="7">
        <f>'2001-2015 PNAD avginctaxable'!D13</f>
        <v>130903744</v>
      </c>
      <c r="F13" s="7">
        <f>'2001-2015 PNAD avginctaxable'!E13</f>
        <v>0</v>
      </c>
      <c r="G13" s="7">
        <f>'2001-2015 PNAD avginctaxable'!F13</f>
        <v>0</v>
      </c>
      <c r="H13" s="7">
        <f>'2001-2015 PNAD avginctaxable'!G13</f>
        <v>0</v>
      </c>
      <c r="I13" s="7">
        <f>'2001-2015 PNAD avginctaxable'!H13</f>
        <v>0</v>
      </c>
      <c r="J13" s="7">
        <f>'2001-2015 PNAD avginctaxable'!I13</f>
        <v>0</v>
      </c>
      <c r="K13" s="7">
        <f>'2001-2015 PNAD avginctaxable'!J13</f>
        <v>0</v>
      </c>
      <c r="L13" s="7">
        <f>'2001-2015 PNAD avginctaxable'!K13</f>
        <v>0</v>
      </c>
      <c r="M13" s="7">
        <f>'2001-2015 PNAD avginctaxable'!L13</f>
        <v>0</v>
      </c>
      <c r="N13" s="7">
        <f>'2001-2015 PNAD avginctaxable'!M13</f>
        <v>0</v>
      </c>
      <c r="O13" s="7">
        <f>'2001-2015 PNAD avginctaxable'!N13</f>
        <v>403.93673706054699</v>
      </c>
      <c r="P13" s="7">
        <f>'2001-2015 PNAD avginctaxable'!O13</f>
        <v>1266.02014160156</v>
      </c>
      <c r="Q13" s="7">
        <f>'2001-2015 PNAD avginctaxable'!P13</f>
        <v>1833.45690917969</v>
      </c>
      <c r="R13" s="7">
        <f>'2001-2015 PNAD avginctaxable'!Q13</f>
        <v>2336.00366210938</v>
      </c>
      <c r="S13" s="7">
        <f>'2001-2015 PNAD avginctaxable'!R13</f>
        <v>2786.43334960938</v>
      </c>
      <c r="T13" s="7">
        <f>'2001-2015 PNAD avginctaxable'!S13</f>
        <v>3183.60595703125</v>
      </c>
      <c r="U13" s="7">
        <f>'2001-2015 PNAD avginctaxable'!T13</f>
        <v>3270</v>
      </c>
      <c r="V13" s="7">
        <f>'2001-2015 PNAD avginctaxable'!U13</f>
        <v>3270</v>
      </c>
      <c r="W13" s="7">
        <f>'2001-2015 PNAD avginctaxable'!V13</f>
        <v>3411.31176757812</v>
      </c>
      <c r="X13" s="7">
        <f>'2001-2015 PNAD avginctaxable'!W13</f>
        <v>3600</v>
      </c>
      <c r="Y13" s="7">
        <f>'2001-2015 PNAD avginctaxable'!X13</f>
        <v>3823.79638671875</v>
      </c>
      <c r="Z13" s="7">
        <f>'2001-2015 PNAD avginctaxable'!Y13</f>
        <v>4186.39599609375</v>
      </c>
      <c r="AA13" s="7">
        <f>'2001-2015 PNAD avginctaxable'!Z13</f>
        <v>4406.54248046875</v>
      </c>
      <c r="AB13" s="7">
        <f>'2001-2015 PNAD avginctaxable'!AA13</f>
        <v>4755.279296875</v>
      </c>
      <c r="AC13" s="7">
        <f>'2001-2015 PNAD avginctaxable'!AB13</f>
        <v>4805.93115234375</v>
      </c>
      <c r="AD13" s="7">
        <f>'2001-2015 PNAD avginctaxable'!AC13</f>
        <v>5090.53564453125</v>
      </c>
      <c r="AE13" s="7">
        <f>'2001-2015 PNAD avginctaxable'!AD13</f>
        <v>5410.0830078125</v>
      </c>
      <c r="AF13" s="7">
        <f>'2001-2015 PNAD avginctaxable'!AE13</f>
        <v>5778.6494140625</v>
      </c>
      <c r="AG13" s="7">
        <f>'2001-2015 PNAD avginctaxable'!AF13</f>
        <v>6000</v>
      </c>
      <c r="AH13" s="7">
        <f>'2001-2015 PNAD avginctaxable'!AG13</f>
        <v>6158.7412109375</v>
      </c>
      <c r="AI13" s="7">
        <f>'2001-2015 PNAD avginctaxable'!AH13</f>
        <v>6526.5537109375</v>
      </c>
      <c r="AJ13" s="7">
        <f>'2001-2015 PNAD avginctaxable'!AI13</f>
        <v>6540</v>
      </c>
      <c r="AK13" s="7">
        <f>'2001-2015 PNAD avginctaxable'!AJ13</f>
        <v>6540</v>
      </c>
      <c r="AL13" s="7">
        <f>'2001-2015 PNAD avginctaxable'!AK13</f>
        <v>6540</v>
      </c>
      <c r="AM13" s="7">
        <f>'2001-2015 PNAD avginctaxable'!AL13</f>
        <v>6540</v>
      </c>
      <c r="AN13" s="7">
        <f>'2001-2015 PNAD avginctaxable'!AM13</f>
        <v>6540</v>
      </c>
      <c r="AO13" s="7">
        <f>'2001-2015 PNAD avginctaxable'!AN13</f>
        <v>6540</v>
      </c>
      <c r="AP13" s="7">
        <f>'2001-2015 PNAD avginctaxable'!AO13</f>
        <v>6540</v>
      </c>
      <c r="AQ13" s="7">
        <f>'2001-2015 PNAD avginctaxable'!AP13</f>
        <v>6583.51123046875</v>
      </c>
      <c r="AR13" s="7">
        <f>'2001-2015 PNAD avginctaxable'!AQ13</f>
        <v>6818.08642578125</v>
      </c>
      <c r="AS13" s="7">
        <f>'2001-2015 PNAD avginctaxable'!AR13</f>
        <v>7101.52294921875</v>
      </c>
      <c r="AT13" s="7">
        <f>'2001-2015 PNAD avginctaxable'!AS13</f>
        <v>7200</v>
      </c>
      <c r="AU13" s="7">
        <f>'2001-2015 PNAD avginctaxable'!AT13</f>
        <v>7203.50732421875</v>
      </c>
      <c r="AV13" s="7">
        <f>'2001-2015 PNAD avginctaxable'!AU13</f>
        <v>7446.59765625</v>
      </c>
      <c r="AW13" s="7">
        <f>'2001-2015 PNAD avginctaxable'!AV13</f>
        <v>7742.3115234375</v>
      </c>
      <c r="AX13" s="7">
        <f>'2001-2015 PNAD avginctaxable'!AW13</f>
        <v>7900.68017578125</v>
      </c>
      <c r="AY13" s="7">
        <f>'2001-2015 PNAD avginctaxable'!AX13</f>
        <v>8167.74560546875</v>
      </c>
      <c r="AZ13" s="7">
        <f>'2001-2015 PNAD avginctaxable'!AY13</f>
        <v>8394.6767578125</v>
      </c>
      <c r="BA13" s="7">
        <f>'2001-2015 PNAD avginctaxable'!AZ13</f>
        <v>8436.875</v>
      </c>
      <c r="BB13" s="7">
        <f>'2001-2015 PNAD avginctaxable'!BA13</f>
        <v>8767.9541015625</v>
      </c>
      <c r="BC13" s="7">
        <f>'2001-2015 PNAD avginctaxable'!BB13</f>
        <v>8997.1845703125</v>
      </c>
      <c r="BD13" s="7">
        <f>'2001-2015 PNAD avginctaxable'!BC13</f>
        <v>9074.3681640625</v>
      </c>
      <c r="BE13" s="7">
        <f>'2001-2015 PNAD avginctaxable'!BD13</f>
        <v>9377.60546875</v>
      </c>
      <c r="BF13" s="7">
        <f>'2001-2015 PNAD avginctaxable'!BE13</f>
        <v>9599.875</v>
      </c>
      <c r="BG13" s="7">
        <f>'2001-2015 PNAD avginctaxable'!BF13</f>
        <v>9600</v>
      </c>
      <c r="BH13" s="7">
        <f>'2001-2015 PNAD avginctaxable'!BG13</f>
        <v>9799.80078125</v>
      </c>
      <c r="BI13" s="7">
        <f>'2001-2015 PNAD avginctaxable'!BH13</f>
        <v>10071.46484375</v>
      </c>
      <c r="BJ13" s="7">
        <f>'2001-2015 PNAD avginctaxable'!BI13</f>
        <v>10284.7685546875</v>
      </c>
      <c r="BK13" s="7">
        <f>'2001-2015 PNAD avginctaxable'!BJ13</f>
        <v>10635.4443359375</v>
      </c>
      <c r="BL13" s="7">
        <f>'2001-2015 PNAD avginctaxable'!BK13</f>
        <v>10800</v>
      </c>
      <c r="BM13" s="7">
        <f>'2001-2015 PNAD avginctaxable'!BL13</f>
        <v>11049.6484375</v>
      </c>
      <c r="BN13" s="7">
        <f>'2001-2015 PNAD avginctaxable'!BM13</f>
        <v>11430.2294921875</v>
      </c>
      <c r="BO13" s="7">
        <f>'2001-2015 PNAD avginctaxable'!BN13</f>
        <v>11873.9638671875</v>
      </c>
      <c r="BP13" s="7">
        <f>'2001-2015 PNAD avginctaxable'!BO13</f>
        <v>12000</v>
      </c>
      <c r="BQ13" s="7">
        <f>'2001-2015 PNAD avginctaxable'!BP13</f>
        <v>12007.837890625</v>
      </c>
      <c r="BR13" s="7">
        <f>'2001-2015 PNAD avginctaxable'!BQ13</f>
        <v>12380.4072265625</v>
      </c>
      <c r="BS13" s="7">
        <f>'2001-2015 PNAD avginctaxable'!BR13</f>
        <v>12770.5205078125</v>
      </c>
      <c r="BT13" s="7">
        <f>'2001-2015 PNAD avginctaxable'!BS13</f>
        <v>13080</v>
      </c>
      <c r="BU13" s="7">
        <f>'2001-2015 PNAD avginctaxable'!BT13</f>
        <v>13162.2216796875</v>
      </c>
      <c r="BV13" s="7">
        <f>'2001-2015 PNAD avginctaxable'!BU13</f>
        <v>13435.7548828125</v>
      </c>
      <c r="BW13" s="7">
        <f>'2001-2015 PNAD avginctaxable'!BV13</f>
        <v>13906.119140625</v>
      </c>
      <c r="BX13" s="7">
        <f>'2001-2015 PNAD avginctaxable'!BW13</f>
        <v>14372.4365234375</v>
      </c>
      <c r="BY13" s="7">
        <f>'2001-2015 PNAD avginctaxable'!BX13</f>
        <v>14513.41796875</v>
      </c>
      <c r="BZ13" s="7">
        <f>'2001-2015 PNAD avginctaxable'!BY13</f>
        <v>14995.1201171875</v>
      </c>
      <c r="CA13" s="7">
        <f>'2001-2015 PNAD avginctaxable'!BZ13</f>
        <v>15439.1484375</v>
      </c>
      <c r="CB13" s="7">
        <f>'2001-2015 PNAD avginctaxable'!CA13</f>
        <v>15895.2841796875</v>
      </c>
      <c r="CC13" s="7">
        <f>'2001-2015 PNAD avginctaxable'!CB13</f>
        <v>16529.6875</v>
      </c>
      <c r="CD13" s="7">
        <f>'2001-2015 PNAD avginctaxable'!CC13</f>
        <v>17097.947265625</v>
      </c>
      <c r="CE13" s="7">
        <f>'2001-2015 PNAD avginctaxable'!CD13</f>
        <v>17904.021484375</v>
      </c>
      <c r="CF13" s="7">
        <f>'2001-2015 PNAD avginctaxable'!CE13</f>
        <v>18012.189453125</v>
      </c>
      <c r="CG13" s="7">
        <f>'2001-2015 PNAD avginctaxable'!CF13</f>
        <v>18629.04296875</v>
      </c>
      <c r="CH13" s="7">
        <f>'2001-2015 PNAD avginctaxable'!CG13</f>
        <v>19322.884765625</v>
      </c>
      <c r="CI13" s="7">
        <f>'2001-2015 PNAD avginctaxable'!CH13</f>
        <v>20105.75390625</v>
      </c>
      <c r="CJ13" s="7">
        <f>'2001-2015 PNAD avginctaxable'!CI13</f>
        <v>21045.50390625</v>
      </c>
      <c r="CK13" s="7">
        <f>'2001-2015 PNAD avginctaxable'!CJ13</f>
        <v>21885.90234375</v>
      </c>
      <c r="CL13" s="7">
        <f>'2001-2015 PNAD avginctaxable'!CK13</f>
        <v>23152.017578125</v>
      </c>
      <c r="CM13" s="7">
        <f>'2001-2015 PNAD avginctaxable'!CL13</f>
        <v>24000</v>
      </c>
      <c r="CN13" s="7">
        <f>'2001-2015 PNAD avginctaxable'!CM13</f>
        <v>24754.28125</v>
      </c>
      <c r="CO13" s="7">
        <f>'2001-2015 PNAD avginctaxable'!CN13</f>
        <v>26392.15625</v>
      </c>
      <c r="CP13" s="7">
        <f>'2001-2015 PNAD avginctaxable'!CO13</f>
        <v>27863.123046875</v>
      </c>
      <c r="CQ13" s="7">
        <f>'2001-2015 PNAD avginctaxable'!CP13</f>
        <v>29750.865234375</v>
      </c>
      <c r="CR13" s="7">
        <f>'2001-2015 PNAD avginctaxable'!CQ13*'2007-2015 DIRPF avginctaxable'!CO19</f>
        <v>32283.313620061628</v>
      </c>
      <c r="CS13" s="7">
        <f>'2001-2015 PNAD avginctaxable'!CR13*'2007-2015 DIRPF avginctaxable'!CP19</f>
        <v>35045.534706771898</v>
      </c>
      <c r="CT13" s="7">
        <f>'2001-2015 PNAD avginctaxable'!CS13*'2007-2015 DIRPF avginctaxable'!CQ19</f>
        <v>38314.079502348162</v>
      </c>
      <c r="CU13" s="7">
        <f>'2001-2015 PNAD avginctaxable'!CT13*'2007-2015 DIRPF avginctaxable'!CR19</f>
        <v>42373.597887980002</v>
      </c>
      <c r="CV13" s="7">
        <f>'2001-2015 PNAD avginctaxable'!CU13*'2007-2015 DIRPF avginctaxable'!CS19</f>
        <v>47295.7322256353</v>
      </c>
      <c r="CW13" s="7">
        <f>'2001-2015 PNAD avginctaxable'!CV13*'2007-2015 DIRPF avginctaxable'!CT19</f>
        <v>53973.131720171637</v>
      </c>
      <c r="CX13" s="7">
        <f>'2001-2015 PNAD avginctaxable'!CW13*'2007-2015 DIRPF avginctaxable'!CU19</f>
        <v>64528.319571366825</v>
      </c>
      <c r="CY13" s="7">
        <f>'2001-2015 PNAD avginctaxable'!CX13*'2007-2015 DIRPF avginctaxable'!CV19</f>
        <v>80668.512354172984</v>
      </c>
      <c r="CZ13" s="7">
        <f>'2001-2015 PNAD avginctaxable'!CY13*'2007-2015 DIRPF avginctaxable'!CW19</f>
        <v>107713.83750222287</v>
      </c>
      <c r="DA13" s="7">
        <f>'2001-2015 PNAD avginctaxable'!CZ13*'2007-2015 DIRPF avginctaxable'!CX19</f>
        <v>235731.15706501054</v>
      </c>
      <c r="DC13" s="18">
        <f>SUM(F13:BC13)/SUM($F13:$DA13)</f>
        <v>0.14349633413234122</v>
      </c>
      <c r="DD13" s="18">
        <f t="shared" si="5"/>
        <v>0.39378721842849435</v>
      </c>
      <c r="DE13" s="18">
        <f t="shared" si="6"/>
        <v>0.46271644743916446</v>
      </c>
      <c r="DF13" s="18">
        <f t="shared" si="7"/>
        <v>0.14781496218025977</v>
      </c>
      <c r="DG13" s="60">
        <f t="shared" si="0"/>
        <v>2.2309232967117412E-2</v>
      </c>
      <c r="DH13" s="18">
        <f t="shared" si="8"/>
        <v>0.38932537183507088</v>
      </c>
      <c r="DI13" s="18">
        <f t="shared" si="9"/>
        <v>0.44486906106547053</v>
      </c>
      <c r="DJ13" s="18">
        <f t="shared" si="10"/>
        <v>0.13889126899341281</v>
      </c>
    </row>
    <row r="14" spans="1:114" x14ac:dyDescent="0.2">
      <c r="A14" s="183">
        <f>[32]Sheet1!A2</f>
        <v>2012</v>
      </c>
      <c r="B14" s="7">
        <f t="shared" si="1"/>
        <v>2364101940903.4849</v>
      </c>
      <c r="C14" s="7">
        <f>D14*E14</f>
        <v>2412348919289.2705</v>
      </c>
      <c r="D14" s="7">
        <f t="shared" si="3"/>
        <v>18037.321681323265</v>
      </c>
      <c r="E14" s="7">
        <f>'2001-2015 PNAD avginctaxable'!D14</f>
        <v>133742080</v>
      </c>
      <c r="F14" s="7">
        <f>'2001-2015 PNAD avginctaxable'!E14</f>
        <v>0</v>
      </c>
      <c r="G14" s="7">
        <f>'2001-2015 PNAD avginctaxable'!F14</f>
        <v>0</v>
      </c>
      <c r="H14" s="7">
        <f>'2001-2015 PNAD avginctaxable'!G14</f>
        <v>0</v>
      </c>
      <c r="I14" s="7">
        <f>'2001-2015 PNAD avginctaxable'!H14</f>
        <v>0</v>
      </c>
      <c r="J14" s="7">
        <f>'2001-2015 PNAD avginctaxable'!I14</f>
        <v>0</v>
      </c>
      <c r="K14" s="7">
        <f>'2001-2015 PNAD avginctaxable'!J14</f>
        <v>0</v>
      </c>
      <c r="L14" s="7">
        <f>'2001-2015 PNAD avginctaxable'!K14</f>
        <v>0</v>
      </c>
      <c r="M14" s="7">
        <f>'2001-2015 PNAD avginctaxable'!L14</f>
        <v>0</v>
      </c>
      <c r="N14" s="7">
        <f>'2001-2015 PNAD avginctaxable'!M14</f>
        <v>0</v>
      </c>
      <c r="O14" s="7">
        <f>'2001-2015 PNAD avginctaxable'!N14</f>
        <v>461.32971191406199</v>
      </c>
      <c r="P14" s="7">
        <f>'2001-2015 PNAD avginctaxable'!O14</f>
        <v>1443.54992675781</v>
      </c>
      <c r="Q14" s="7">
        <f>'2001-2015 PNAD avginctaxable'!P14</f>
        <v>2085.55053710938</v>
      </c>
      <c r="R14" s="7">
        <f>'2001-2015 PNAD avginctaxable'!Q14</f>
        <v>2601.44213867188</v>
      </c>
      <c r="S14" s="7">
        <f>'2001-2015 PNAD avginctaxable'!R14</f>
        <v>3238.52783203125</v>
      </c>
      <c r="T14" s="7">
        <f>'2001-2015 PNAD avginctaxable'!S14</f>
        <v>3638.78955078125</v>
      </c>
      <c r="U14" s="7">
        <f>'2001-2015 PNAD avginctaxable'!T14</f>
        <v>3732</v>
      </c>
      <c r="V14" s="7">
        <f>'2001-2015 PNAD avginctaxable'!U14</f>
        <v>3732</v>
      </c>
      <c r="W14" s="7">
        <f>'2001-2015 PNAD avginctaxable'!V14</f>
        <v>3778.09838867188</v>
      </c>
      <c r="X14" s="7">
        <f>'2001-2015 PNAD avginctaxable'!W14</f>
        <v>4155.42041015625</v>
      </c>
      <c r="Y14" s="7">
        <f>'2001-2015 PNAD avginctaxable'!X14</f>
        <v>4478.1162109375</v>
      </c>
      <c r="Z14" s="7">
        <f>'2001-2015 PNAD avginctaxable'!Y14</f>
        <v>4800</v>
      </c>
      <c r="AA14" s="7">
        <f>'2001-2015 PNAD avginctaxable'!Z14</f>
        <v>4893.869140625</v>
      </c>
      <c r="AB14" s="7">
        <f>'2001-2015 PNAD avginctaxable'!AA14</f>
        <v>5306.92822265625</v>
      </c>
      <c r="AC14" s="7">
        <f>'2001-2015 PNAD avginctaxable'!AB14</f>
        <v>5583.97998046875</v>
      </c>
      <c r="AD14" s="7">
        <f>'2001-2015 PNAD avginctaxable'!AC14</f>
        <v>5972.4072265625</v>
      </c>
      <c r="AE14" s="7">
        <f>'2001-2015 PNAD avginctaxable'!AD14</f>
        <v>6037.4140625</v>
      </c>
      <c r="AF14" s="7">
        <f>'2001-2015 PNAD avginctaxable'!AE14</f>
        <v>6491.37646484375</v>
      </c>
      <c r="AG14" s="7">
        <f>'2001-2015 PNAD avginctaxable'!AF14</f>
        <v>6996.0478515625</v>
      </c>
      <c r="AH14" s="7">
        <f>'2001-2015 PNAD avginctaxable'!AG14</f>
        <v>7200</v>
      </c>
      <c r="AI14" s="7">
        <f>'2001-2015 PNAD avginctaxable'!AH14</f>
        <v>7378.6455078125</v>
      </c>
      <c r="AJ14" s="7">
        <f>'2001-2015 PNAD avginctaxable'!AI14</f>
        <v>7464</v>
      </c>
      <c r="AK14" s="7">
        <f>'2001-2015 PNAD avginctaxable'!AJ14</f>
        <v>7464</v>
      </c>
      <c r="AL14" s="7">
        <f>'2001-2015 PNAD avginctaxable'!AK14</f>
        <v>7464</v>
      </c>
      <c r="AM14" s="7">
        <f>'2001-2015 PNAD avginctaxable'!AL14</f>
        <v>7464</v>
      </c>
      <c r="AN14" s="7">
        <f>'2001-2015 PNAD avginctaxable'!AM14</f>
        <v>7464</v>
      </c>
      <c r="AO14" s="7">
        <f>'2001-2015 PNAD avginctaxable'!AN14</f>
        <v>7464</v>
      </c>
      <c r="AP14" s="7">
        <f>'2001-2015 PNAD avginctaxable'!AO14</f>
        <v>7464</v>
      </c>
      <c r="AQ14" s="7">
        <f>'2001-2015 PNAD avginctaxable'!AP14</f>
        <v>7465.57373046875</v>
      </c>
      <c r="AR14" s="7">
        <f>'2001-2015 PNAD avginctaxable'!AQ14</f>
        <v>7676.7060546875</v>
      </c>
      <c r="AS14" s="7">
        <f>'2001-2015 PNAD avginctaxable'!AR14</f>
        <v>7874.56201171875</v>
      </c>
      <c r="AT14" s="7">
        <f>'2001-2015 PNAD avginctaxable'!AS14</f>
        <v>8222.7529296875</v>
      </c>
      <c r="AU14" s="7">
        <f>'2001-2015 PNAD avginctaxable'!AT14</f>
        <v>8400</v>
      </c>
      <c r="AV14" s="7">
        <f>'2001-2015 PNAD avginctaxable'!AU14</f>
        <v>8528.716796875</v>
      </c>
      <c r="AW14" s="7">
        <f>'2001-2015 PNAD avginctaxable'!AV14</f>
        <v>8840.37890625</v>
      </c>
      <c r="AX14" s="7">
        <f>'2001-2015 PNAD avginctaxable'!AW14</f>
        <v>9000</v>
      </c>
      <c r="AY14" s="7">
        <f>'2001-2015 PNAD avginctaxable'!AX14</f>
        <v>9183.26171875</v>
      </c>
      <c r="AZ14" s="7">
        <f>'2001-2015 PNAD avginctaxable'!AY14</f>
        <v>9541.6318359375</v>
      </c>
      <c r="BA14" s="7">
        <f>'2001-2015 PNAD avginctaxable'!AZ14</f>
        <v>9600</v>
      </c>
      <c r="BB14" s="7">
        <f>'2001-2015 PNAD avginctaxable'!BA14</f>
        <v>9689.875</v>
      </c>
      <c r="BC14" s="7">
        <f>'2001-2015 PNAD avginctaxable'!BB14</f>
        <v>10025.8857421875</v>
      </c>
      <c r="BD14" s="7">
        <f>'2001-2015 PNAD avginctaxable'!BC14</f>
        <v>10290.1064453125</v>
      </c>
      <c r="BE14" s="7">
        <f>'2001-2015 PNAD avginctaxable'!BD14</f>
        <v>10706.61328125</v>
      </c>
      <c r="BF14" s="7">
        <f>'2001-2015 PNAD avginctaxable'!BE14</f>
        <v>10811.080078125</v>
      </c>
      <c r="BG14" s="7">
        <f>'2001-2015 PNAD avginctaxable'!BF14</f>
        <v>11035.4189453125</v>
      </c>
      <c r="BH14" s="7">
        <f>'2001-2015 PNAD avginctaxable'!BG14</f>
        <v>11273.916015625</v>
      </c>
      <c r="BI14" s="7">
        <f>'2001-2015 PNAD avginctaxable'!BH14</f>
        <v>11532.9423828125</v>
      </c>
      <c r="BJ14" s="7">
        <f>'2001-2015 PNAD avginctaxable'!BI14</f>
        <v>11944.03515625</v>
      </c>
      <c r="BK14" s="7">
        <f>'2001-2015 PNAD avginctaxable'!BJ14</f>
        <v>12000</v>
      </c>
      <c r="BL14" s="7">
        <f>'2001-2015 PNAD avginctaxable'!BK14</f>
        <v>12024.5576171875</v>
      </c>
      <c r="BM14" s="7">
        <f>'2001-2015 PNAD avginctaxable'!BL14</f>
        <v>12411.037109375</v>
      </c>
      <c r="BN14" s="7">
        <f>'2001-2015 PNAD avginctaxable'!BM14</f>
        <v>12791.7890625</v>
      </c>
      <c r="BO14" s="7">
        <f>'2001-2015 PNAD avginctaxable'!BN14</f>
        <v>13191.6171875</v>
      </c>
      <c r="BP14" s="7">
        <f>'2001-2015 PNAD avginctaxable'!BO14</f>
        <v>13506.1845703125</v>
      </c>
      <c r="BQ14" s="7">
        <f>'2001-2015 PNAD avginctaxable'!BP14</f>
        <v>14024.287109375</v>
      </c>
      <c r="BR14" s="7">
        <f>'2001-2015 PNAD avginctaxable'!BQ14</f>
        <v>14400</v>
      </c>
      <c r="BS14" s="7">
        <f>'2001-2015 PNAD avginctaxable'!BR14</f>
        <v>14482.166015625</v>
      </c>
      <c r="BT14" s="7">
        <f>'2001-2015 PNAD avginctaxable'!BS14</f>
        <v>14887.32421875</v>
      </c>
      <c r="BU14" s="7">
        <f>'2001-2015 PNAD avginctaxable'!BT14</f>
        <v>14953.8447265625</v>
      </c>
      <c r="BV14" s="7">
        <f>'2001-2015 PNAD avginctaxable'!BU14</f>
        <v>15126.5341796875</v>
      </c>
      <c r="BW14" s="7">
        <f>'2001-2015 PNAD avginctaxable'!BV14</f>
        <v>15624.017578125</v>
      </c>
      <c r="BX14" s="7">
        <f>'2001-2015 PNAD avginctaxable'!BW14</f>
        <v>16034.0205078125</v>
      </c>
      <c r="BY14" s="7">
        <f>'2001-2015 PNAD avginctaxable'!BX14</f>
        <v>16634.822265625</v>
      </c>
      <c r="BZ14" s="7">
        <f>'2001-2015 PNAD avginctaxable'!BY14</f>
        <v>17078.0859375</v>
      </c>
      <c r="CA14" s="7">
        <f>'2001-2015 PNAD avginctaxable'!BZ14</f>
        <v>17797.912109375</v>
      </c>
      <c r="CB14" s="7">
        <f>'2001-2015 PNAD avginctaxable'!CA14</f>
        <v>18000</v>
      </c>
      <c r="CC14" s="7">
        <f>'2001-2015 PNAD avginctaxable'!CB14</f>
        <v>18196.876953125</v>
      </c>
      <c r="CD14" s="7">
        <f>'2001-2015 PNAD avginctaxable'!CC14</f>
        <v>18933.966796875</v>
      </c>
      <c r="CE14" s="7">
        <f>'2001-2015 PNAD avginctaxable'!CD14</f>
        <v>19517.296875</v>
      </c>
      <c r="CF14" s="7">
        <f>'2001-2015 PNAD avginctaxable'!CE14</f>
        <v>20441.8125</v>
      </c>
      <c r="CG14" s="7">
        <f>'2001-2015 PNAD avginctaxable'!CF14</f>
        <v>21251.017578125</v>
      </c>
      <c r="CH14" s="7">
        <f>'2001-2015 PNAD avginctaxable'!CG14</f>
        <v>21900.666015625</v>
      </c>
      <c r="CI14" s="7">
        <f>'2001-2015 PNAD avginctaxable'!CH14</f>
        <v>22750.52734375</v>
      </c>
      <c r="CJ14" s="7">
        <f>'2001-2015 PNAD avginctaxable'!CI14</f>
        <v>23833.287109375</v>
      </c>
      <c r="CK14" s="7">
        <f>'2001-2015 PNAD avginctaxable'!CJ14*'2007-2015 DIRPF avginctaxable'!CH20</f>
        <v>25667.612463653473</v>
      </c>
      <c r="CL14" s="7">
        <f>'2001-2015 PNAD avginctaxable'!CK14*'2007-2015 DIRPF avginctaxable'!CI20</f>
        <v>27151.845119394573</v>
      </c>
      <c r="CM14" s="7">
        <f>'2001-2015 PNAD avginctaxable'!CL14*'2007-2015 DIRPF avginctaxable'!CJ20</f>
        <v>28309.57774546144</v>
      </c>
      <c r="CN14" s="7">
        <f>'2001-2015 PNAD avginctaxable'!CM14*'2007-2015 DIRPF avginctaxable'!CK20</f>
        <v>29331.316110367901</v>
      </c>
      <c r="CO14" s="7">
        <f>'2001-2015 PNAD avginctaxable'!CN14*'2007-2015 DIRPF avginctaxable'!CL20</f>
        <v>30518.839040114308</v>
      </c>
      <c r="CP14" s="7">
        <f>'2001-2015 PNAD avginctaxable'!CO14*'2007-2015 DIRPF avginctaxable'!CM20</f>
        <v>32117.522084497188</v>
      </c>
      <c r="CQ14" s="7">
        <f>'2001-2015 PNAD avginctaxable'!CP14*'2007-2015 DIRPF avginctaxable'!CN20</f>
        <v>34174.122806533487</v>
      </c>
      <c r="CR14" s="7">
        <f>'2001-2015 PNAD avginctaxable'!CQ14*'2007-2015 DIRPF avginctaxable'!CO20</f>
        <v>36783.039569559449</v>
      </c>
      <c r="CS14" s="7">
        <f>'2001-2015 PNAD avginctaxable'!CR14*'2007-2015 DIRPF avginctaxable'!CP20</f>
        <v>40099.467336165188</v>
      </c>
      <c r="CT14" s="7">
        <f>'2001-2015 PNAD avginctaxable'!CS14*'2007-2015 DIRPF avginctaxable'!CQ20</f>
        <v>44245.000727858962</v>
      </c>
      <c r="CU14" s="7">
        <f>'2001-2015 PNAD avginctaxable'!CT14*'2007-2015 DIRPF avginctaxable'!CR20</f>
        <v>49102.440102939589</v>
      </c>
      <c r="CV14" s="7">
        <f>'2001-2015 PNAD avginctaxable'!CU14*'2007-2015 DIRPF avginctaxable'!CS20</f>
        <v>54687.418421639239</v>
      </c>
      <c r="CW14" s="7">
        <f>'2001-2015 PNAD avginctaxable'!CV14*'2007-2015 DIRPF avginctaxable'!CT20</f>
        <v>61964.743984960369</v>
      </c>
      <c r="CX14" s="7">
        <f>'2001-2015 PNAD avginctaxable'!CW14*'2007-2015 DIRPF avginctaxable'!CU20</f>
        <v>72978.308307392479</v>
      </c>
      <c r="CY14" s="7">
        <f>'2001-2015 PNAD avginctaxable'!CX14*'2007-2015 DIRPF avginctaxable'!CV20</f>
        <v>90445.853574063396</v>
      </c>
      <c r="CZ14" s="7">
        <f>'2001-2015 PNAD avginctaxable'!CY14*'2007-2015 DIRPF avginctaxable'!CW20</f>
        <v>120329.99424306027</v>
      </c>
      <c r="DA14" s="7">
        <f>'2001-2015 PNAD avginctaxable'!CZ14*'2007-2015 DIRPF avginctaxable'!CX20</f>
        <v>256134.46493216525</v>
      </c>
      <c r="DC14" s="18">
        <f t="shared" si="4"/>
        <v>0.14431346432112224</v>
      </c>
      <c r="DD14" s="18">
        <f t="shared" si="5"/>
        <v>0.39731985252775143</v>
      </c>
      <c r="DE14" s="18">
        <f t="shared" si="6"/>
        <v>0.45836668315112633</v>
      </c>
      <c r="DF14" s="18">
        <f t="shared" si="7"/>
        <v>0.14200249319574954</v>
      </c>
      <c r="DG14" s="60">
        <f t="shared" si="0"/>
        <v>2.2309232967117412E-2</v>
      </c>
      <c r="DH14" s="18">
        <f t="shared" si="8"/>
        <v>0.39285800593432796</v>
      </c>
      <c r="DI14" s="18">
        <f t="shared" si="9"/>
        <v>0.4405192967774324</v>
      </c>
      <c r="DJ14" s="18">
        <f t="shared" si="10"/>
        <v>0.13307880000890257</v>
      </c>
    </row>
    <row r="15" spans="1:114" x14ac:dyDescent="0.2">
      <c r="A15" s="183">
        <f>[33]Sheet1!A2</f>
        <v>2013</v>
      </c>
      <c r="B15" s="7">
        <f t="shared" si="1"/>
        <v>2533423129593.3457</v>
      </c>
      <c r="C15" s="7">
        <f t="shared" si="2"/>
        <v>2585125642442.1895</v>
      </c>
      <c r="D15" s="7">
        <f t="shared" si="3"/>
        <v>19060.936544176911</v>
      </c>
      <c r="E15" s="7">
        <f>'2001-2015 PNAD avginctaxable'!D15</f>
        <v>135624272</v>
      </c>
      <c r="F15" s="7">
        <f>'2001-2015 PNAD avginctaxable'!E15</f>
        <v>0</v>
      </c>
      <c r="G15" s="7">
        <f>'2001-2015 PNAD avginctaxable'!F15</f>
        <v>0</v>
      </c>
      <c r="H15" s="7">
        <f>'2001-2015 PNAD avginctaxable'!G15</f>
        <v>0</v>
      </c>
      <c r="I15" s="7">
        <f>'2001-2015 PNAD avginctaxable'!H15</f>
        <v>0</v>
      </c>
      <c r="J15" s="7">
        <f>'2001-2015 PNAD avginctaxable'!I15</f>
        <v>0</v>
      </c>
      <c r="K15" s="7">
        <f>'2001-2015 PNAD avginctaxable'!J15</f>
        <v>0</v>
      </c>
      <c r="L15" s="7">
        <f>'2001-2015 PNAD avginctaxable'!K15</f>
        <v>0</v>
      </c>
      <c r="M15" s="7">
        <f>'2001-2015 PNAD avginctaxable'!L15</f>
        <v>0</v>
      </c>
      <c r="N15" s="7">
        <f>'2001-2015 PNAD avginctaxable'!M15</f>
        <v>0</v>
      </c>
      <c r="O15" s="7">
        <f>'2001-2015 PNAD avginctaxable'!N15</f>
        <v>157.63941955566401</v>
      </c>
      <c r="P15" s="7">
        <f>'2001-2015 PNAD avginctaxable'!O15</f>
        <v>1205.00122070312</v>
      </c>
      <c r="Q15" s="7">
        <f>'2001-2015 PNAD avginctaxable'!P15</f>
        <v>2019.19323730469</v>
      </c>
      <c r="R15" s="7">
        <f>'2001-2015 PNAD avginctaxable'!Q15</f>
        <v>2632.30078125</v>
      </c>
      <c r="S15" s="7">
        <f>'2001-2015 PNAD avginctaxable'!R15</f>
        <v>3312.53051757812</v>
      </c>
      <c r="T15" s="7">
        <f>'2001-2015 PNAD avginctaxable'!S15</f>
        <v>3825.08666992188</v>
      </c>
      <c r="U15" s="7">
        <f>'2001-2015 PNAD avginctaxable'!T15</f>
        <v>4068</v>
      </c>
      <c r="V15" s="7">
        <f>'2001-2015 PNAD avginctaxable'!U15</f>
        <v>4068</v>
      </c>
      <c r="W15" s="7">
        <f>'2001-2015 PNAD avginctaxable'!V15</f>
        <v>4131.9580078125</v>
      </c>
      <c r="X15" s="7">
        <f>'2001-2015 PNAD avginctaxable'!W15</f>
        <v>4433.64111328125</v>
      </c>
      <c r="Y15" s="7">
        <f>'2001-2015 PNAD avginctaxable'!X15</f>
        <v>4799.83837890625</v>
      </c>
      <c r="Z15" s="7">
        <f>'2001-2015 PNAD avginctaxable'!Y15</f>
        <v>5006.12890625</v>
      </c>
      <c r="AA15" s="7">
        <f>'2001-2015 PNAD avginctaxable'!Z15</f>
        <v>5405.03564453125</v>
      </c>
      <c r="AB15" s="7">
        <f>'2001-2015 PNAD avginctaxable'!AA15</f>
        <v>5821.86376953125</v>
      </c>
      <c r="AC15" s="7">
        <f>'2001-2015 PNAD avginctaxable'!AB15</f>
        <v>6000</v>
      </c>
      <c r="AD15" s="7">
        <f>'2001-2015 PNAD avginctaxable'!AC15</f>
        <v>6268.98291015625</v>
      </c>
      <c r="AE15" s="7">
        <f>'2001-2015 PNAD avginctaxable'!AD15</f>
        <v>6782.14404296875</v>
      </c>
      <c r="AF15" s="7">
        <f>'2001-2015 PNAD avginctaxable'!AE15</f>
        <v>7195.51513671875</v>
      </c>
      <c r="AG15" s="7">
        <f>'2001-2015 PNAD avginctaxable'!AF15</f>
        <v>7320.61181640625</v>
      </c>
      <c r="AH15" s="7">
        <f>'2001-2015 PNAD avginctaxable'!AG15</f>
        <v>7790.11865234375</v>
      </c>
      <c r="AI15" s="7">
        <f>'2001-2015 PNAD avginctaxable'!AH15</f>
        <v>8118.50634765625</v>
      </c>
      <c r="AJ15" s="7">
        <f>'2001-2015 PNAD avginctaxable'!AI15</f>
        <v>8136</v>
      </c>
      <c r="AK15" s="7">
        <f>'2001-2015 PNAD avginctaxable'!AJ15</f>
        <v>8136</v>
      </c>
      <c r="AL15" s="7">
        <f>'2001-2015 PNAD avginctaxable'!AK15</f>
        <v>8136</v>
      </c>
      <c r="AM15" s="7">
        <f>'2001-2015 PNAD avginctaxable'!AL15</f>
        <v>8136</v>
      </c>
      <c r="AN15" s="7">
        <f>'2001-2015 PNAD avginctaxable'!AM15</f>
        <v>8136</v>
      </c>
      <c r="AO15" s="7">
        <f>'2001-2015 PNAD avginctaxable'!AN15</f>
        <v>8136</v>
      </c>
      <c r="AP15" s="7">
        <f>'2001-2015 PNAD avginctaxable'!AO15</f>
        <v>8136</v>
      </c>
      <c r="AQ15" s="7">
        <f>'2001-2015 PNAD avginctaxable'!AP15</f>
        <v>8231.8134765625</v>
      </c>
      <c r="AR15" s="7">
        <f>'2001-2015 PNAD avginctaxable'!AQ15</f>
        <v>8400</v>
      </c>
      <c r="AS15" s="7">
        <f>'2001-2015 PNAD avginctaxable'!AR15</f>
        <v>8673.3173828125</v>
      </c>
      <c r="AT15" s="7">
        <f>'2001-2015 PNAD avginctaxable'!AS15</f>
        <v>8965.1572265625</v>
      </c>
      <c r="AU15" s="7">
        <f>'2001-2015 PNAD avginctaxable'!AT15</f>
        <v>9053.8828125</v>
      </c>
      <c r="AV15" s="7">
        <f>'2001-2015 PNAD avginctaxable'!AU15</f>
        <v>9443.49609375</v>
      </c>
      <c r="AW15" s="7">
        <f>'2001-2015 PNAD avginctaxable'!AV15</f>
        <v>9600</v>
      </c>
      <c r="AX15" s="7">
        <f>'2001-2015 PNAD avginctaxable'!AW15</f>
        <v>9668.861328125</v>
      </c>
      <c r="AY15" s="7">
        <f>'2001-2015 PNAD avginctaxable'!AX15</f>
        <v>10043.515625</v>
      </c>
      <c r="AZ15" s="7">
        <f>'2001-2015 PNAD avginctaxable'!AY15</f>
        <v>10239.7548828125</v>
      </c>
      <c r="BA15" s="7">
        <f>'2001-2015 PNAD avginctaxable'!AZ15</f>
        <v>10640.2490234375</v>
      </c>
      <c r="BB15" s="7">
        <f>'2001-2015 PNAD avginctaxable'!BA15</f>
        <v>10800</v>
      </c>
      <c r="BC15" s="7">
        <f>'2001-2015 PNAD avginctaxable'!BB15</f>
        <v>10976.9013671875</v>
      </c>
      <c r="BD15" s="7">
        <f>'2001-2015 PNAD avginctaxable'!BC15</f>
        <v>11341.70703125</v>
      </c>
      <c r="BE15" s="7">
        <f>'2001-2015 PNAD avginctaxable'!BD15</f>
        <v>11734.63671875</v>
      </c>
      <c r="BF15" s="7">
        <f>'2001-2015 PNAD avginctaxable'!BE15</f>
        <v>12000</v>
      </c>
      <c r="BG15" s="7">
        <f>'2001-2015 PNAD avginctaxable'!BF15</f>
        <v>12000</v>
      </c>
      <c r="BH15" s="7">
        <f>'2001-2015 PNAD avginctaxable'!BG15</f>
        <v>12017.7470703125</v>
      </c>
      <c r="BI15" s="7">
        <f>'2001-2015 PNAD avginctaxable'!BH15</f>
        <v>12276.6435546875</v>
      </c>
      <c r="BJ15" s="7">
        <f>'2001-2015 PNAD avginctaxable'!BI15</f>
        <v>12659.5625</v>
      </c>
      <c r="BK15" s="7">
        <f>'2001-2015 PNAD avginctaxable'!BJ15</f>
        <v>13093.193359375</v>
      </c>
      <c r="BL15" s="7">
        <f>'2001-2015 PNAD avginctaxable'!BK15</f>
        <v>13285.990234375</v>
      </c>
      <c r="BM15" s="7">
        <f>'2001-2015 PNAD avginctaxable'!BL15</f>
        <v>13797.615234375</v>
      </c>
      <c r="BN15" s="7">
        <f>'2001-2015 PNAD avginctaxable'!BM15</f>
        <v>14292.333984375</v>
      </c>
      <c r="BO15" s="7">
        <f>'2001-2015 PNAD avginctaxable'!BN15</f>
        <v>14400</v>
      </c>
      <c r="BP15" s="7">
        <f>'2001-2015 PNAD avginctaxable'!BO15</f>
        <v>14626.78515625</v>
      </c>
      <c r="BQ15" s="7">
        <f>'2001-2015 PNAD avginctaxable'!BP15</f>
        <v>15023.69921875</v>
      </c>
      <c r="BR15" s="7">
        <f>'2001-2015 PNAD avginctaxable'!BQ15</f>
        <v>15503.6962890625</v>
      </c>
      <c r="BS15" s="7">
        <f>'2001-2015 PNAD avginctaxable'!BR15</f>
        <v>15819.7412109375</v>
      </c>
      <c r="BT15" s="7">
        <f>'2001-2015 PNAD avginctaxable'!BS15</f>
        <v>16223.423828125</v>
      </c>
      <c r="BU15" s="7">
        <f>'2001-2015 PNAD avginctaxable'!BT15</f>
        <v>16281.05859375</v>
      </c>
      <c r="BV15" s="7">
        <f>'2001-2015 PNAD avginctaxable'!BU15</f>
        <v>16695.048828125</v>
      </c>
      <c r="BW15" s="7">
        <f>'2001-2015 PNAD avginctaxable'!BV15</f>
        <v>17096.115234375</v>
      </c>
      <c r="BX15" s="7">
        <f>'2001-2015 PNAD avginctaxable'!BW15</f>
        <v>17766.947265625</v>
      </c>
      <c r="BY15" s="7">
        <f>'2001-2015 PNAD avginctaxable'!BX15</f>
        <v>18000</v>
      </c>
      <c r="BZ15" s="7">
        <f>'2001-2015 PNAD avginctaxable'!BY15</f>
        <v>18103.583984375</v>
      </c>
      <c r="CA15" s="7">
        <f>'2001-2015 PNAD avginctaxable'!BZ15</f>
        <v>18889.4921875</v>
      </c>
      <c r="CB15" s="7">
        <f>'2001-2015 PNAD avginctaxable'!CA15</f>
        <v>19430.212890625</v>
      </c>
      <c r="CC15" s="7">
        <f>'2001-2015 PNAD avginctaxable'!CB15</f>
        <v>20173.203125</v>
      </c>
      <c r="CD15" s="7">
        <f>'2001-2015 PNAD avginctaxable'!CC15</f>
        <v>20851.505859375</v>
      </c>
      <c r="CE15" s="7">
        <f>'2001-2015 PNAD avginctaxable'!CD15</f>
        <v>21558.6640625</v>
      </c>
      <c r="CF15" s="7">
        <f>'2001-2015 PNAD avginctaxable'!CE15</f>
        <v>22397.89453125</v>
      </c>
      <c r="CG15" s="7">
        <f>'2001-2015 PNAD avginctaxable'!CF15</f>
        <v>23353.646484375</v>
      </c>
      <c r="CH15" s="7">
        <f>'2001-2015 PNAD avginctaxable'!CG15</f>
        <v>24000</v>
      </c>
      <c r="CI15" s="7">
        <f>'2001-2015 PNAD avginctaxable'!CH15</f>
        <v>24177.72265625</v>
      </c>
      <c r="CJ15" s="7">
        <f>'2001-2015 PNAD avginctaxable'!CI15</f>
        <v>25232.712890625</v>
      </c>
      <c r="CK15" s="7">
        <f>'2001-2015 PNAD avginctaxable'!CJ15</f>
        <v>26451.375</v>
      </c>
      <c r="CL15" s="7">
        <f>'2001-2015 PNAD avginctaxable'!CK15</f>
        <v>27689.921875</v>
      </c>
      <c r="CM15" s="7">
        <f>'2001-2015 PNAD avginctaxable'!CL15</f>
        <v>29432.201171875</v>
      </c>
      <c r="CN15" s="7">
        <f>'2001-2015 PNAD avginctaxable'!CM15</f>
        <v>30207.322265625</v>
      </c>
      <c r="CO15" s="7">
        <f>'2001-2015 PNAD avginctaxable'!CN15</f>
        <v>32020.18359375</v>
      </c>
      <c r="CP15" s="7">
        <f>'2001-2015 PNAD avginctaxable'!CO15</f>
        <v>34044.765625</v>
      </c>
      <c r="CQ15" s="7">
        <f>'2001-2015 PNAD avginctaxable'!CP15</f>
        <v>35944.23828125</v>
      </c>
      <c r="CR15" s="7">
        <f>'2001-2015 PNAD avginctaxable'!CQ15*'2007-2015 DIRPF avginctaxable'!CO21</f>
        <v>38528.936991351926</v>
      </c>
      <c r="CS15" s="7">
        <f>'2001-2015 PNAD avginctaxable'!CR15*'2007-2015 DIRPF avginctaxable'!CP21</f>
        <v>41892.8892467552</v>
      </c>
      <c r="CT15" s="7">
        <f>'2001-2015 PNAD avginctaxable'!CS15*'2007-2015 DIRPF avginctaxable'!CQ21</f>
        <v>45609.521373477226</v>
      </c>
      <c r="CU15" s="7">
        <f>'2001-2015 PNAD avginctaxable'!CT15*'2007-2015 DIRPF avginctaxable'!CR21</f>
        <v>50031.103506204941</v>
      </c>
      <c r="CV15" s="7">
        <f>'2001-2015 PNAD avginctaxable'!CU15*'2007-2015 DIRPF avginctaxable'!CS21</f>
        <v>56189.632553462448</v>
      </c>
      <c r="CW15" s="7">
        <f>'2001-2015 PNAD avginctaxable'!CV15*'2007-2015 DIRPF avginctaxable'!CT21</f>
        <v>64627.608040546373</v>
      </c>
      <c r="CX15" s="7">
        <f>'2001-2015 PNAD avginctaxable'!CW15*'2007-2015 DIRPF avginctaxable'!CU21</f>
        <v>76231.349727072811</v>
      </c>
      <c r="CY15" s="7">
        <f>'2001-2015 PNAD avginctaxable'!CX15*'2007-2015 DIRPF avginctaxable'!CV21</f>
        <v>92928.487968409187</v>
      </c>
      <c r="CZ15" s="7">
        <f>'2001-2015 PNAD avginctaxable'!CY15*'2007-2015 DIRPF avginctaxable'!CW21</f>
        <v>124829.53148690629</v>
      </c>
      <c r="DA15" s="7">
        <f>'2001-2015 PNAD avginctaxable'!CZ15*'2007-2015 DIRPF avginctaxable'!CX21</f>
        <v>263278.95593500405</v>
      </c>
      <c r="DC15" s="18">
        <f t="shared" si="4"/>
        <v>0.14797334073167151</v>
      </c>
      <c r="DD15" s="18">
        <f t="shared" si="5"/>
        <v>0.40391225793785912</v>
      </c>
      <c r="DE15" s="18">
        <f t="shared" si="6"/>
        <v>0.44811440133046943</v>
      </c>
      <c r="DF15" s="18">
        <f t="shared" si="7"/>
        <v>0.13812487929163972</v>
      </c>
      <c r="DG15" s="60">
        <f t="shared" si="0"/>
        <v>2.2309232967117412E-2</v>
      </c>
      <c r="DH15" s="18">
        <f t="shared" si="8"/>
        <v>0.39945041134443565</v>
      </c>
      <c r="DI15" s="18">
        <f t="shared" si="9"/>
        <v>0.4302670149567755</v>
      </c>
      <c r="DJ15" s="18">
        <f t="shared" si="10"/>
        <v>0.12920118610479275</v>
      </c>
    </row>
    <row r="16" spans="1:114" x14ac:dyDescent="0.2">
      <c r="A16" s="183">
        <f>[34]Sheet1!A2</f>
        <v>2014</v>
      </c>
      <c r="B16" s="7">
        <f t="shared" si="1"/>
        <v>2829967618487.6401</v>
      </c>
      <c r="C16" s="7">
        <f t="shared" si="2"/>
        <v>2887722059681.2656</v>
      </c>
      <c r="D16" s="7">
        <f t="shared" si="3"/>
        <v>20772.991812821023</v>
      </c>
      <c r="E16" s="7">
        <f>'2001-2015 PNAD avginctaxable'!D16</f>
        <v>139013296</v>
      </c>
      <c r="F16" s="7">
        <f>'2001-2015 PNAD avginctaxable'!E16</f>
        <v>0</v>
      </c>
      <c r="G16" s="7">
        <f>'2001-2015 PNAD avginctaxable'!F16</f>
        <v>0</v>
      </c>
      <c r="H16" s="7">
        <f>'2001-2015 PNAD avginctaxable'!G16</f>
        <v>0</v>
      </c>
      <c r="I16" s="7">
        <f>'2001-2015 PNAD avginctaxable'!H16</f>
        <v>0</v>
      </c>
      <c r="J16" s="7">
        <f>'2001-2015 PNAD avginctaxable'!I16</f>
        <v>0</v>
      </c>
      <c r="K16" s="7">
        <f>'2001-2015 PNAD avginctaxable'!J16</f>
        <v>0</v>
      </c>
      <c r="L16" s="7">
        <f>'2001-2015 PNAD avginctaxable'!K16</f>
        <v>0</v>
      </c>
      <c r="M16" s="7">
        <f>'2001-2015 PNAD avginctaxable'!L16</f>
        <v>0</v>
      </c>
      <c r="N16" s="7">
        <f>'2001-2015 PNAD avginctaxable'!M16</f>
        <v>0</v>
      </c>
      <c r="O16" s="7">
        <f>'2001-2015 PNAD avginctaxable'!N16</f>
        <v>886.34942626953102</v>
      </c>
      <c r="P16" s="7">
        <f>'2001-2015 PNAD avginctaxable'!O16</f>
        <v>1903.19421386719</v>
      </c>
      <c r="Q16" s="7">
        <f>'2001-2015 PNAD avginctaxable'!P16</f>
        <v>2624.70458984375</v>
      </c>
      <c r="R16" s="7">
        <f>'2001-2015 PNAD avginctaxable'!Q16</f>
        <v>3325.46923828125</v>
      </c>
      <c r="S16" s="7">
        <f>'2001-2015 PNAD avginctaxable'!R16</f>
        <v>3976.17797851562</v>
      </c>
      <c r="T16" s="7">
        <f>'2001-2015 PNAD avginctaxable'!S16</f>
        <v>4343.5458984375</v>
      </c>
      <c r="U16" s="7">
        <f>'2001-2015 PNAD avginctaxable'!T16</f>
        <v>4344</v>
      </c>
      <c r="V16" s="7">
        <f>'2001-2015 PNAD avginctaxable'!U16</f>
        <v>4372.41259765625</v>
      </c>
      <c r="W16" s="7">
        <f>'2001-2015 PNAD avginctaxable'!V16</f>
        <v>4760.58984375</v>
      </c>
      <c r="X16" s="7">
        <f>'2001-2015 PNAD avginctaxable'!W16</f>
        <v>4945.46044921875</v>
      </c>
      <c r="Y16" s="7">
        <f>'2001-2015 PNAD avginctaxable'!X16</f>
        <v>5421.2255859375</v>
      </c>
      <c r="Z16" s="7">
        <f>'2001-2015 PNAD avginctaxable'!Y16</f>
        <v>5871.603515625</v>
      </c>
      <c r="AA16" s="7">
        <f>'2001-2015 PNAD avginctaxable'!Z16</f>
        <v>6000</v>
      </c>
      <c r="AB16" s="7">
        <f>'2001-2015 PNAD avginctaxable'!AA16</f>
        <v>6373.3740234375</v>
      </c>
      <c r="AC16" s="7">
        <f>'2001-2015 PNAD avginctaxable'!AB16</f>
        <v>6838.42236328125</v>
      </c>
      <c r="AD16" s="7">
        <f>'2001-2015 PNAD avginctaxable'!AC16</f>
        <v>7200</v>
      </c>
      <c r="AE16" s="7">
        <f>'2001-2015 PNAD avginctaxable'!AD16</f>
        <v>7399.39404296875</v>
      </c>
      <c r="AF16" s="7">
        <f>'2001-2015 PNAD avginctaxable'!AE16</f>
        <v>7909.68359375</v>
      </c>
      <c r="AG16" s="7">
        <f>'2001-2015 PNAD avginctaxable'!AF16</f>
        <v>8409.103515625</v>
      </c>
      <c r="AH16" s="7">
        <f>'2001-2015 PNAD avginctaxable'!AG16</f>
        <v>8671.5244140625</v>
      </c>
      <c r="AI16" s="7">
        <f>'2001-2015 PNAD avginctaxable'!AH16</f>
        <v>8688</v>
      </c>
      <c r="AJ16" s="7">
        <f>'2001-2015 PNAD avginctaxable'!AI16</f>
        <v>8688</v>
      </c>
      <c r="AK16" s="7">
        <f>'2001-2015 PNAD avginctaxable'!AJ16</f>
        <v>8688</v>
      </c>
      <c r="AL16" s="7">
        <f>'2001-2015 PNAD avginctaxable'!AK16</f>
        <v>8688</v>
      </c>
      <c r="AM16" s="7">
        <f>'2001-2015 PNAD avginctaxable'!AL16</f>
        <v>8688</v>
      </c>
      <c r="AN16" s="7">
        <f>'2001-2015 PNAD avginctaxable'!AM16</f>
        <v>8688</v>
      </c>
      <c r="AO16" s="7">
        <f>'2001-2015 PNAD avginctaxable'!AN16</f>
        <v>8688</v>
      </c>
      <c r="AP16" s="7">
        <f>'2001-2015 PNAD avginctaxable'!AO16</f>
        <v>8815.8994140625</v>
      </c>
      <c r="AQ16" s="7">
        <f>'2001-2015 PNAD avginctaxable'!AP16</f>
        <v>9006.19921875</v>
      </c>
      <c r="AR16" s="7">
        <f>'2001-2015 PNAD avginctaxable'!AQ16</f>
        <v>9257.2607421875</v>
      </c>
      <c r="AS16" s="7">
        <f>'2001-2015 PNAD avginctaxable'!AR16</f>
        <v>9592.3837890625</v>
      </c>
      <c r="AT16" s="7">
        <f>'2001-2015 PNAD avginctaxable'!AS16</f>
        <v>9643.904296875</v>
      </c>
      <c r="AU16" s="7">
        <f>'2001-2015 PNAD avginctaxable'!AT16</f>
        <v>10019.1337890625</v>
      </c>
      <c r="AV16" s="7">
        <f>'2001-2015 PNAD avginctaxable'!AU16</f>
        <v>10279.208984375</v>
      </c>
      <c r="AW16" s="7">
        <f>'2001-2015 PNAD avginctaxable'!AV16</f>
        <v>10646.11328125</v>
      </c>
      <c r="AX16" s="7">
        <f>'2001-2015 PNAD avginctaxable'!AW16</f>
        <v>10800</v>
      </c>
      <c r="AY16" s="7">
        <f>'2001-2015 PNAD avginctaxable'!AX16</f>
        <v>10989.55078125</v>
      </c>
      <c r="AZ16" s="7">
        <f>'2001-2015 PNAD avginctaxable'!AY16</f>
        <v>11423.978515625</v>
      </c>
      <c r="BA16" s="7">
        <f>'2001-2015 PNAD avginctaxable'!AZ16</f>
        <v>11747.279296875</v>
      </c>
      <c r="BB16" s="7">
        <f>'2001-2015 PNAD avginctaxable'!BA16</f>
        <v>12000</v>
      </c>
      <c r="BC16" s="7">
        <f>'2001-2015 PNAD avginctaxable'!BB16</f>
        <v>12000</v>
      </c>
      <c r="BD16" s="7">
        <f>'2001-2015 PNAD avginctaxable'!BC16</f>
        <v>12044.5390625</v>
      </c>
      <c r="BE16" s="7">
        <f>'2001-2015 PNAD avginctaxable'!BD16</f>
        <v>12469.0732421875</v>
      </c>
      <c r="BF16" s="7">
        <f>'2001-2015 PNAD avginctaxable'!BE16</f>
        <v>12858.3271484375</v>
      </c>
      <c r="BG16" s="7">
        <f>'2001-2015 PNAD avginctaxable'!BF16</f>
        <v>13147.0517578125</v>
      </c>
      <c r="BH16" s="7">
        <f>'2001-2015 PNAD avginctaxable'!BG16</f>
        <v>13290.298828125</v>
      </c>
      <c r="BI16" s="7">
        <f>'2001-2015 PNAD avginctaxable'!BH16</f>
        <v>13713.9169921875</v>
      </c>
      <c r="BJ16" s="7">
        <f>'2001-2015 PNAD avginctaxable'!BI16</f>
        <v>14227.1953125</v>
      </c>
      <c r="BK16" s="7">
        <f>'2001-2015 PNAD avginctaxable'!BJ16</f>
        <v>14400</v>
      </c>
      <c r="BL16" s="7">
        <f>'2001-2015 PNAD avginctaxable'!BK16</f>
        <v>14536.36328125</v>
      </c>
      <c r="BM16" s="7">
        <f>'2001-2015 PNAD avginctaxable'!BL16</f>
        <v>14981.1142578125</v>
      </c>
      <c r="BN16" s="7">
        <f>'2001-2015 PNAD avginctaxable'!BM16</f>
        <v>15377.7294921875</v>
      </c>
      <c r="BO16" s="7">
        <f>'2001-2015 PNAD avginctaxable'!BN16</f>
        <v>15698.2119140625</v>
      </c>
      <c r="BP16" s="7">
        <f>'2001-2015 PNAD avginctaxable'!BO16</f>
        <v>16227.9306640625</v>
      </c>
      <c r="BQ16" s="7">
        <f>'2001-2015 PNAD avginctaxable'!BP16</f>
        <v>16720.197265625</v>
      </c>
      <c r="BR16" s="7">
        <f>'2001-2015 PNAD avginctaxable'!BQ16</f>
        <v>17022.921875</v>
      </c>
      <c r="BS16" s="7">
        <f>'2001-2015 PNAD avginctaxable'!BR16</f>
        <v>17376</v>
      </c>
      <c r="BT16" s="7">
        <f>'2001-2015 PNAD avginctaxable'!BS16</f>
        <v>17476.259765625</v>
      </c>
      <c r="BU16" s="7">
        <f>'2001-2015 PNAD avginctaxable'!BT16</f>
        <v>17977.712890625</v>
      </c>
      <c r="BV16" s="7">
        <f>'2001-2015 PNAD avginctaxable'!BU16</f>
        <v>18000</v>
      </c>
      <c r="BW16" s="7">
        <f>'2001-2015 PNAD avginctaxable'!BV16</f>
        <v>18259.1796875</v>
      </c>
      <c r="BX16" s="7">
        <f>'2001-2015 PNAD avginctaxable'!BW16</f>
        <v>19004.72265625</v>
      </c>
      <c r="BY16" s="7">
        <f>'2001-2015 PNAD avginctaxable'!BX16</f>
        <v>19485.58203125</v>
      </c>
      <c r="BZ16" s="7">
        <f>'2001-2015 PNAD avginctaxable'!BY16</f>
        <v>20256.060546875</v>
      </c>
      <c r="CA16" s="7">
        <f>'2001-2015 PNAD avginctaxable'!BZ16</f>
        <v>20894.375</v>
      </c>
      <c r="CB16" s="7">
        <f>'2001-2015 PNAD avginctaxable'!CA16</f>
        <v>21488.8984375</v>
      </c>
      <c r="CC16" s="7">
        <f>'2001-2015 PNAD avginctaxable'!CB16</f>
        <v>22116.205078125</v>
      </c>
      <c r="CD16" s="7">
        <f>'2001-2015 PNAD avginctaxable'!CC16</f>
        <v>23004.939453125</v>
      </c>
      <c r="CE16" s="7">
        <f>'2001-2015 PNAD avginctaxable'!CD16</f>
        <v>23892.36328125</v>
      </c>
      <c r="CF16" s="7">
        <f>'2001-2015 PNAD avginctaxable'!CE16</f>
        <v>24000</v>
      </c>
      <c r="CG16" s="7">
        <f>'2001-2015 PNAD avginctaxable'!CF16</f>
        <v>24710.3671875</v>
      </c>
      <c r="CH16" s="7">
        <f>'2001-2015 PNAD avginctaxable'!CG16</f>
        <v>25752.44921875</v>
      </c>
      <c r="CI16" s="7">
        <f>'2001-2015 PNAD avginctaxable'!CH16</f>
        <v>26712.546875</v>
      </c>
      <c r="CJ16" s="7">
        <f>'2001-2015 PNAD avginctaxable'!CI16</f>
        <v>27848.66796875</v>
      </c>
      <c r="CK16" s="7">
        <f>'2001-2015 PNAD avginctaxable'!CJ16</f>
        <v>29304.240234375</v>
      </c>
      <c r="CL16" s="7">
        <f>'2001-2015 PNAD avginctaxable'!CK16</f>
        <v>30030.474609375</v>
      </c>
      <c r="CM16" s="7">
        <f>'2001-2015 PNAD avginctaxable'!CL16</f>
        <v>31424.634765625</v>
      </c>
      <c r="CN16" s="7">
        <f>'2001-2015 PNAD avginctaxable'!CM16</f>
        <v>33144.4609375</v>
      </c>
      <c r="CO16" s="7">
        <f>'2001-2015 PNAD avginctaxable'!CN16</f>
        <v>35188.12109375</v>
      </c>
      <c r="CP16" s="7">
        <f>'2001-2015 PNAD avginctaxable'!CO16</f>
        <v>36270.92578125</v>
      </c>
      <c r="CQ16" s="7">
        <f>'2001-2015 PNAD avginctaxable'!CP16</f>
        <v>38686.37109375</v>
      </c>
      <c r="CR16" s="7">
        <f>'2001-2015 PNAD avginctaxable'!CQ16</f>
        <v>41536.55078125</v>
      </c>
      <c r="CS16" s="7">
        <f>'2001-2015 PNAD avginctaxable'!CR16*'2007-2015 DIRPF avginctaxable'!CP22</f>
        <v>45306.096355173329</v>
      </c>
      <c r="CT16" s="7">
        <f>'2001-2015 PNAD avginctaxable'!CS16*'2007-2015 DIRPF avginctaxable'!CQ22</f>
        <v>49778.571055997287</v>
      </c>
      <c r="CU16" s="7">
        <f>'2001-2015 PNAD avginctaxable'!CT16*'2007-2015 DIRPF avginctaxable'!CR22</f>
        <v>55102.122939833134</v>
      </c>
      <c r="CV16" s="7">
        <f>'2001-2015 PNAD avginctaxable'!CU16*'2007-2015 DIRPF avginctaxable'!CS22</f>
        <v>61490.018711953599</v>
      </c>
      <c r="CW16" s="7">
        <f>'2001-2015 PNAD avginctaxable'!CV16*'2007-2015 DIRPF avginctaxable'!CT22</f>
        <v>70459.839861811895</v>
      </c>
      <c r="CX16" s="7">
        <f>'2001-2015 PNAD avginctaxable'!CW16*'2007-2015 DIRPF avginctaxable'!CU22</f>
        <v>82358.791071616957</v>
      </c>
      <c r="CY16" s="7">
        <f>'2001-2015 PNAD avginctaxable'!CX16*'2007-2015 DIRPF avginctaxable'!CV22</f>
        <v>101152.4376927781</v>
      </c>
      <c r="CZ16" s="7">
        <f>'2001-2015 PNAD avginctaxable'!CY16*'2007-2015 DIRPF avginctaxable'!CW22</f>
        <v>134975.90442480755</v>
      </c>
      <c r="DA16" s="7">
        <f>'2001-2015 PNAD avginctaxable'!CZ16*'2007-2015 DIRPF avginctaxable'!CX22</f>
        <v>283505.27129947796</v>
      </c>
      <c r="DC16" s="18">
        <f t="shared" si="4"/>
        <v>0.1504901894810157</v>
      </c>
      <c r="DD16" s="18">
        <f t="shared" si="5"/>
        <v>0.40389965838703085</v>
      </c>
      <c r="DE16" s="18">
        <f t="shared" si="6"/>
        <v>0.44561015213195337</v>
      </c>
      <c r="DF16" s="18">
        <f t="shared" si="7"/>
        <v>0.13647782363467711</v>
      </c>
      <c r="DG16" s="60">
        <f>DG17</f>
        <v>2.2309232967117412E-2</v>
      </c>
      <c r="DH16" s="18">
        <f t="shared" si="8"/>
        <v>0.39943781179360738</v>
      </c>
      <c r="DI16" s="18">
        <f t="shared" si="9"/>
        <v>0.42776276575825944</v>
      </c>
      <c r="DJ16" s="18">
        <f t="shared" si="10"/>
        <v>0.12755413044783015</v>
      </c>
    </row>
    <row r="17" spans="1:114" x14ac:dyDescent="0.2">
      <c r="A17" s="183">
        <f>[35]Sheet1!A2</f>
        <v>2015</v>
      </c>
      <c r="B17" s="7">
        <f t="shared" si="1"/>
        <v>3008403475929.8623</v>
      </c>
      <c r="C17" s="7">
        <f>D17*E17</f>
        <v>3069799465234.5532</v>
      </c>
      <c r="D17" s="7">
        <f t="shared" si="3"/>
        <v>21536.356314149234</v>
      </c>
      <c r="E17" s="7">
        <f>'2001-2015 PNAD avginctaxable'!D17</f>
        <v>142540336</v>
      </c>
      <c r="F17" s="7">
        <f>'2001-2015 PNAD avginctaxable'!E17</f>
        <v>0</v>
      </c>
      <c r="G17" s="7">
        <f>'2001-2015 PNAD avginctaxable'!F17</f>
        <v>0</v>
      </c>
      <c r="H17" s="7">
        <f>'2001-2015 PNAD avginctaxable'!G17</f>
        <v>0</v>
      </c>
      <c r="I17" s="7">
        <f>'2001-2015 PNAD avginctaxable'!H17</f>
        <v>0</v>
      </c>
      <c r="J17" s="7">
        <f>'2001-2015 PNAD avginctaxable'!I17</f>
        <v>0</v>
      </c>
      <c r="K17" s="7">
        <f>'2001-2015 PNAD avginctaxable'!J17</f>
        <v>0</v>
      </c>
      <c r="L17" s="7">
        <f>'2001-2015 PNAD avginctaxable'!K17</f>
        <v>0</v>
      </c>
      <c r="M17" s="7">
        <f>'2001-2015 PNAD avginctaxable'!L17</f>
        <v>0</v>
      </c>
      <c r="N17" s="7">
        <f>'2001-2015 PNAD avginctaxable'!M17</f>
        <v>0</v>
      </c>
      <c r="O17" s="7">
        <f>'2001-2015 PNAD avginctaxable'!N17</f>
        <v>0</v>
      </c>
      <c r="P17" s="7">
        <f>'2001-2015 PNAD avginctaxable'!O17</f>
        <v>946.44866943359398</v>
      </c>
      <c r="Q17" s="7">
        <f>'2001-2015 PNAD avginctaxable'!P17</f>
        <v>1981.80883789062</v>
      </c>
      <c r="R17" s="7">
        <f>'2001-2015 PNAD avginctaxable'!Q17</f>
        <v>2645.89672851562</v>
      </c>
      <c r="S17" s="7">
        <f>'2001-2015 PNAD avginctaxable'!R17</f>
        <v>3350.29907226562</v>
      </c>
      <c r="T17" s="7">
        <f>'2001-2015 PNAD avginctaxable'!S17</f>
        <v>3960.77294921875</v>
      </c>
      <c r="U17" s="7">
        <f>'2001-2015 PNAD avginctaxable'!T17</f>
        <v>4681.65869140625</v>
      </c>
      <c r="V17" s="7">
        <f>'2001-2015 PNAD avginctaxable'!U17</f>
        <v>4728</v>
      </c>
      <c r="W17" s="7">
        <f>'2001-2015 PNAD avginctaxable'!V17</f>
        <v>4728.71630859375</v>
      </c>
      <c r="X17" s="7">
        <f>'2001-2015 PNAD avginctaxable'!W17</f>
        <v>4798.81787109375</v>
      </c>
      <c r="Y17" s="7">
        <f>'2001-2015 PNAD avginctaxable'!X17</f>
        <v>5123.078125</v>
      </c>
      <c r="Z17" s="7">
        <f>'2001-2015 PNAD avginctaxable'!Y17</f>
        <v>5590.505859375</v>
      </c>
      <c r="AA17" s="7">
        <f>'2001-2015 PNAD avginctaxable'!Z17</f>
        <v>5997.62890625</v>
      </c>
      <c r="AB17" s="7">
        <f>'2001-2015 PNAD avginctaxable'!AA17</f>
        <v>6139.00048828125</v>
      </c>
      <c r="AC17" s="7">
        <f>'2001-2015 PNAD avginctaxable'!AB17</f>
        <v>6657.8017578125</v>
      </c>
      <c r="AD17" s="7">
        <f>'2001-2015 PNAD avginctaxable'!AC17</f>
        <v>7170.20458984375</v>
      </c>
      <c r="AE17" s="7">
        <f>'2001-2015 PNAD avginctaxable'!AD17</f>
        <v>7206.60107421875</v>
      </c>
      <c r="AF17" s="7">
        <f>'2001-2015 PNAD avginctaxable'!AE17</f>
        <v>7681.13818359375</v>
      </c>
      <c r="AG17" s="7">
        <f>'2001-2015 PNAD avginctaxable'!AF17</f>
        <v>8184.3388671875</v>
      </c>
      <c r="AH17" s="7">
        <f>'2001-2015 PNAD avginctaxable'!AG17</f>
        <v>8598.095703125</v>
      </c>
      <c r="AI17" s="7">
        <f>'2001-2015 PNAD avginctaxable'!AH17</f>
        <v>9000</v>
      </c>
      <c r="AJ17" s="7">
        <f>'2001-2015 PNAD avginctaxable'!AI17</f>
        <v>9236.423828125</v>
      </c>
      <c r="AK17" s="7">
        <f>'2001-2015 PNAD avginctaxable'!AJ17</f>
        <v>9456</v>
      </c>
      <c r="AL17" s="7">
        <f>'2001-2015 PNAD avginctaxable'!AK17</f>
        <v>9456</v>
      </c>
      <c r="AM17" s="7">
        <f>'2001-2015 PNAD avginctaxable'!AL17</f>
        <v>9456</v>
      </c>
      <c r="AN17" s="7">
        <f>'2001-2015 PNAD avginctaxable'!AM17</f>
        <v>9456</v>
      </c>
      <c r="AO17" s="7">
        <f>'2001-2015 PNAD avginctaxable'!AN17</f>
        <v>9456</v>
      </c>
      <c r="AP17" s="7">
        <f>'2001-2015 PNAD avginctaxable'!AO17</f>
        <v>9456</v>
      </c>
      <c r="AQ17" s="7">
        <f>'2001-2015 PNAD avginctaxable'!AP17</f>
        <v>9456</v>
      </c>
      <c r="AR17" s="7">
        <f>'2001-2015 PNAD avginctaxable'!AQ17</f>
        <v>9474.482421875</v>
      </c>
      <c r="AS17" s="7">
        <f>'2001-2015 PNAD avginctaxable'!AR17</f>
        <v>9594.4453125</v>
      </c>
      <c r="AT17" s="7">
        <f>'2001-2015 PNAD avginctaxable'!AS17</f>
        <v>9724.53515625</v>
      </c>
      <c r="AU17" s="7">
        <f>'2001-2015 PNAD avginctaxable'!AT17</f>
        <v>10163.884765625</v>
      </c>
      <c r="AV17" s="7">
        <f>'2001-2015 PNAD avginctaxable'!AU17</f>
        <v>10568.3330078125</v>
      </c>
      <c r="AW17" s="7">
        <f>'2001-2015 PNAD avginctaxable'!AV17</f>
        <v>10788.7900390625</v>
      </c>
      <c r="AX17" s="7">
        <f>'2001-2015 PNAD avginctaxable'!AW17</f>
        <v>10875.0859375</v>
      </c>
      <c r="AY17" s="7">
        <f>'2001-2015 PNAD avginctaxable'!AX17</f>
        <v>11332.048828125</v>
      </c>
      <c r="AZ17" s="7">
        <f>'2001-2015 PNAD avginctaxable'!AY17</f>
        <v>11761.2177734375</v>
      </c>
      <c r="BA17" s="7">
        <f>'2001-2015 PNAD avginctaxable'!AZ17</f>
        <v>11985.568359375</v>
      </c>
      <c r="BB17" s="7">
        <f>'2001-2015 PNAD avginctaxable'!BA17</f>
        <v>12000</v>
      </c>
      <c r="BC17" s="7">
        <f>'2001-2015 PNAD avginctaxable'!BB17</f>
        <v>12001.9130859375</v>
      </c>
      <c r="BD17" s="7">
        <f>'2001-2015 PNAD avginctaxable'!BC17</f>
        <v>12429.98828125</v>
      </c>
      <c r="BE17" s="7">
        <f>'2001-2015 PNAD avginctaxable'!BD17</f>
        <v>12905.2900390625</v>
      </c>
      <c r="BF17" s="7">
        <f>'2001-2015 PNAD avginctaxable'!BE17</f>
        <v>13200</v>
      </c>
      <c r="BG17" s="7">
        <f>'2001-2015 PNAD avginctaxable'!BF17</f>
        <v>13597.4833984375</v>
      </c>
      <c r="BH17" s="7">
        <f>'2001-2015 PNAD avginctaxable'!BG17</f>
        <v>13928.541015625</v>
      </c>
      <c r="BI17" s="7">
        <f>'2001-2015 PNAD avginctaxable'!BH17</f>
        <v>14288.93359375</v>
      </c>
      <c r="BJ17" s="7">
        <f>'2001-2015 PNAD avginctaxable'!BI17</f>
        <v>14400</v>
      </c>
      <c r="BK17" s="7">
        <f>'2001-2015 PNAD avginctaxable'!BJ17</f>
        <v>14470.2392578125</v>
      </c>
      <c r="BL17" s="7">
        <f>'2001-2015 PNAD avginctaxable'!BK17</f>
        <v>14970.3388671875</v>
      </c>
      <c r="BM17" s="7">
        <f>'2001-2015 PNAD avginctaxable'!BL17</f>
        <v>15310.130859375</v>
      </c>
      <c r="BN17" s="7">
        <f>'2001-2015 PNAD avginctaxable'!BM17</f>
        <v>15617.2421875</v>
      </c>
      <c r="BO17" s="7">
        <f>'2001-2015 PNAD avginctaxable'!BN17</f>
        <v>16182.68359375</v>
      </c>
      <c r="BP17" s="7">
        <f>'2001-2015 PNAD avginctaxable'!BO17</f>
        <v>16734.4921875</v>
      </c>
      <c r="BQ17" s="7">
        <f>'2001-2015 PNAD avginctaxable'!BP17</f>
        <v>17013.16796875</v>
      </c>
      <c r="BR17" s="7">
        <f>'2001-2015 PNAD avginctaxable'!BQ17</f>
        <v>17745.25</v>
      </c>
      <c r="BS17" s="7">
        <f>'2001-2015 PNAD avginctaxable'!BR17</f>
        <v>18000</v>
      </c>
      <c r="BT17" s="7">
        <f>'2001-2015 PNAD avginctaxable'!BS17</f>
        <v>18000</v>
      </c>
      <c r="BU17" s="7">
        <f>'2001-2015 PNAD avginctaxable'!BT17</f>
        <v>18483.736328125</v>
      </c>
      <c r="BV17" s="7">
        <f>'2001-2015 PNAD avginctaxable'!BU17</f>
        <v>18911.861328125</v>
      </c>
      <c r="BW17" s="7">
        <f>'2001-2015 PNAD avginctaxable'!BV17</f>
        <v>19076.623046875</v>
      </c>
      <c r="BX17" s="7">
        <f>'2001-2015 PNAD avginctaxable'!BW17</f>
        <v>19417.978515625</v>
      </c>
      <c r="BY17" s="7">
        <f>'2001-2015 PNAD avginctaxable'!BX17</f>
        <v>20150.17578125</v>
      </c>
      <c r="BZ17" s="7">
        <f>'2001-2015 PNAD avginctaxable'!BY17</f>
        <v>20828.06640625</v>
      </c>
      <c r="CA17" s="7">
        <f>'2001-2015 PNAD avginctaxable'!BZ17</f>
        <v>21391.91796875</v>
      </c>
      <c r="CB17" s="7">
        <f>'2001-2015 PNAD avginctaxable'!CA17</f>
        <v>21943.76171875</v>
      </c>
      <c r="CC17" s="7">
        <f>'2001-2015 PNAD avginctaxable'!CB17</f>
        <v>22820.3828125</v>
      </c>
      <c r="CD17" s="7">
        <f>'2001-2015 PNAD avginctaxable'!CC17</f>
        <v>23740.853515625</v>
      </c>
      <c r="CE17" s="7">
        <f>'2001-2015 PNAD avginctaxable'!CD17</f>
        <v>24000</v>
      </c>
      <c r="CF17" s="7">
        <f>'2001-2015 PNAD avginctaxable'!CE17</f>
        <v>24238.05078125</v>
      </c>
      <c r="CG17" s="7">
        <f>'2001-2015 PNAD avginctaxable'!CF17</f>
        <v>25368.50390625</v>
      </c>
      <c r="CH17" s="7">
        <f>'2001-2015 PNAD avginctaxable'!CG17</f>
        <v>26471.46484375</v>
      </c>
      <c r="CI17" s="7">
        <f>'2001-2015 PNAD avginctaxable'!CH17</f>
        <v>27420.072265625</v>
      </c>
      <c r="CJ17" s="7">
        <f>'2001-2015 PNAD avginctaxable'!CI17</f>
        <v>28566.701171875</v>
      </c>
      <c r="CK17" s="7">
        <f>'2001-2015 PNAD avginctaxable'!CJ17</f>
        <v>29836.537109375</v>
      </c>
      <c r="CL17" s="7">
        <f>'2001-2015 PNAD avginctaxable'!CK17</f>
        <v>30425.814453125</v>
      </c>
      <c r="CM17" s="7">
        <f>'2001-2015 PNAD avginctaxable'!CL17</f>
        <v>32236.572265625</v>
      </c>
      <c r="CN17" s="7">
        <f>'2001-2015 PNAD avginctaxable'!CM17</f>
        <v>33975.28125</v>
      </c>
      <c r="CO17" s="7">
        <f>'2001-2015 PNAD avginctaxable'!CN17</f>
        <v>35861.94921875</v>
      </c>
      <c r="CP17" s="7">
        <f>'2001-2015 PNAD avginctaxable'!CO17</f>
        <v>36806.1328125</v>
      </c>
      <c r="CQ17" s="7">
        <f>'2001-2015 PNAD avginctaxable'!CP17*'2007-2015 DIRPF avginctaxable'!CN23</f>
        <v>39911.473027778367</v>
      </c>
      <c r="CR17" s="7">
        <f>'2001-2015 PNAD avginctaxable'!CQ17*'2007-2015 DIRPF avginctaxable'!CO23</f>
        <v>43705.21586394278</v>
      </c>
      <c r="CS17" s="7">
        <f>'2001-2015 PNAD avginctaxable'!CR17*'2007-2015 DIRPF avginctaxable'!CP23</f>
        <v>48029.095926290793</v>
      </c>
      <c r="CT17" s="7">
        <f>'2001-2015 PNAD avginctaxable'!CS17*'2007-2015 DIRPF avginctaxable'!CQ23</f>
        <v>52883.345464580721</v>
      </c>
      <c r="CU17" s="7">
        <f>'2001-2015 PNAD avginctaxable'!CT17*'2007-2015 DIRPF avginctaxable'!CR23</f>
        <v>58055.502838849316</v>
      </c>
      <c r="CV17" s="7">
        <f>'2001-2015 PNAD avginctaxable'!CU17*'2007-2015 DIRPF avginctaxable'!CS23</f>
        <v>64549.543800713378</v>
      </c>
      <c r="CW17" s="7">
        <f>'2001-2015 PNAD avginctaxable'!CV17*'2007-2015 DIRPF avginctaxable'!CT23</f>
        <v>73534.182286407027</v>
      </c>
      <c r="CX17" s="7">
        <f>'2001-2015 PNAD avginctaxable'!CW17*'2007-2015 DIRPF avginctaxable'!CU23</f>
        <v>86155.461367007127</v>
      </c>
      <c r="CY17" s="7">
        <f>'2001-2015 PNAD avginctaxable'!CX17*'2007-2015 DIRPF avginctaxable'!CV23</f>
        <v>105640.06751209511</v>
      </c>
      <c r="CZ17" s="7">
        <f>'2001-2015 PNAD avginctaxable'!CY17*'2007-2015 DIRPF avginctaxable'!CW23</f>
        <v>142149.4494564553</v>
      </c>
      <c r="DA17" s="7">
        <f>'2001-2015 PNAD avginctaxable'!CZ17*'2007-2015 DIRPF avginctaxable'!CX23</f>
        <v>303386.53392207233</v>
      </c>
      <c r="DC17" s="18">
        <f>SUM(F17:BC17)/SUM($F17:$DA17)</f>
        <v>0.14620372016777203</v>
      </c>
      <c r="DD17" s="18">
        <f t="shared" si="5"/>
        <v>0.39963941867562769</v>
      </c>
      <c r="DE17" s="18">
        <f t="shared" si="6"/>
        <v>0.45415686115659998</v>
      </c>
      <c r="DF17" s="18">
        <f t="shared" si="7"/>
        <v>0.14087180277693934</v>
      </c>
      <c r="DG17" s="60">
        <f>'Fiscal income_NA'!Y21</f>
        <v>2.2309232967117412E-2</v>
      </c>
      <c r="DH17" s="18">
        <f t="shared" si="8"/>
        <v>0.39517757208220422</v>
      </c>
      <c r="DI17" s="18">
        <f t="shared" si="9"/>
        <v>0.43630947478290605</v>
      </c>
      <c r="DJ17" s="18">
        <f t="shared" si="10"/>
        <v>0.13194810959009237</v>
      </c>
    </row>
    <row r="18" spans="1:114" x14ac:dyDescent="0.2">
      <c r="DG18" s="185"/>
      <c r="DI18" s="27"/>
    </row>
    <row r="19" spans="1:114" x14ac:dyDescent="0.2">
      <c r="B19" s="17" t="s">
        <v>448</v>
      </c>
      <c r="DI19" s="27"/>
    </row>
    <row r="20" spans="1:114" x14ac:dyDescent="0.2">
      <c r="A20" s="183">
        <f>A3</f>
        <v>2001</v>
      </c>
      <c r="B20" s="7">
        <f>C20*0.98</f>
        <v>618836365673.70691</v>
      </c>
      <c r="C20" s="7">
        <f>D20*E20</f>
        <v>631465679258.88464</v>
      </c>
      <c r="D20" s="7">
        <f>AVERAGE(F20:DA20)</f>
        <v>5958.0576614049387</v>
      </c>
      <c r="E20" s="7">
        <f>'2001-2015 PNAD avginctaxable1'!D3</f>
        <v>105985157.43635519</v>
      </c>
      <c r="F20" s="7">
        <f>'2001-2015 PNAD avginctaxable1'!E3</f>
        <v>0</v>
      </c>
      <c r="G20" s="7">
        <f>'2001-2015 PNAD avginctaxable1'!F3</f>
        <v>0</v>
      </c>
      <c r="H20" s="7">
        <f>'2001-2015 PNAD avginctaxable1'!G3</f>
        <v>0</v>
      </c>
      <c r="I20" s="7">
        <f>'2001-2015 PNAD avginctaxable1'!H3</f>
        <v>0</v>
      </c>
      <c r="J20" s="7">
        <f>'2001-2015 PNAD avginctaxable1'!I3</f>
        <v>0</v>
      </c>
      <c r="K20" s="7">
        <f>'2001-2015 PNAD avginctaxable1'!J3</f>
        <v>0</v>
      </c>
      <c r="L20" s="7">
        <f>'2001-2015 PNAD avginctaxable1'!K3</f>
        <v>0</v>
      </c>
      <c r="M20" s="7">
        <f>'2001-2015 PNAD avginctaxable1'!L3</f>
        <v>0</v>
      </c>
      <c r="N20" s="7">
        <f>'2001-2015 PNAD avginctaxable1'!M3</f>
        <v>0</v>
      </c>
      <c r="O20" s="7">
        <f>'2001-2015 PNAD avginctaxable1'!N3</f>
        <v>0</v>
      </c>
      <c r="P20" s="7">
        <f>'2001-2015 PNAD avginctaxable1'!O3</f>
        <v>371.5177235541816</v>
      </c>
      <c r="Q20" s="7">
        <f>'2001-2015 PNAD avginctaxable1'!P3</f>
        <v>520.08432783136277</v>
      </c>
      <c r="R20" s="7">
        <f>'2001-2015 PNAD avginctaxable1'!Q3</f>
        <v>644.76163241339452</v>
      </c>
      <c r="S20" s="7">
        <f>'2001-2015 PNAD avginctaxable1'!R3</f>
        <v>752.41463926048505</v>
      </c>
      <c r="T20" s="7">
        <f>'2001-2015 PNAD avginctaxable1'!S3</f>
        <v>847.64145957438564</v>
      </c>
      <c r="U20" s="7">
        <f>'2001-2015 PNAD avginctaxable1'!T3</f>
        <v>952.89115288852304</v>
      </c>
      <c r="V20" s="7">
        <f>'2001-2015 PNAD avginctaxable1'!U3</f>
        <v>1055.3490597253519</v>
      </c>
      <c r="W20" s="7">
        <f>'2001-2015 PNAD avginctaxable1'!V3</f>
        <v>1080</v>
      </c>
      <c r="X20" s="7">
        <f>'2001-2015 PNAD avginctaxable1'!W3</f>
        <v>1080</v>
      </c>
      <c r="Y20" s="7">
        <f>'2001-2015 PNAD avginctaxable1'!X3</f>
        <v>1118.5864655042435</v>
      </c>
      <c r="Z20" s="7">
        <f>'2001-2015 PNAD avginctaxable1'!Y3</f>
        <v>1193.0359945971575</v>
      </c>
      <c r="AA20" s="7">
        <f>'2001-2015 PNAD avginctaxable1'!Z3</f>
        <v>1250.0364894306385</v>
      </c>
      <c r="AB20" s="7">
        <f>'2001-2015 PNAD avginctaxable1'!AA3</f>
        <v>1344.0082730727227</v>
      </c>
      <c r="AC20" s="7">
        <f>'2001-2015 PNAD avginctaxable1'!AB3</f>
        <v>1423.1386387489229</v>
      </c>
      <c r="AD20" s="7">
        <f>'2001-2015 PNAD avginctaxable1'!AC3</f>
        <v>1499.8093689844991</v>
      </c>
      <c r="AE20" s="7">
        <f>'2001-2015 PNAD avginctaxable1'!AD3</f>
        <v>1582.776200172478</v>
      </c>
      <c r="AF20" s="7">
        <f>'2001-2015 PNAD avginctaxable1'!AE3</f>
        <v>1643.4077642717543</v>
      </c>
      <c r="AG20" s="7">
        <f>'2001-2015 PNAD avginctaxable1'!AF3</f>
        <v>1746.1024109323323</v>
      </c>
      <c r="AH20" s="7">
        <f>'2001-2015 PNAD avginctaxable1'!AG3</f>
        <v>1781.2683797031771</v>
      </c>
      <c r="AI20" s="7">
        <f>'2001-2015 PNAD avginctaxable1'!AH3</f>
        <v>1871.2422364799393</v>
      </c>
      <c r="AJ20" s="7">
        <f>'2001-2015 PNAD avginctaxable1'!AI3</f>
        <v>1971.7376417668897</v>
      </c>
      <c r="AK20" s="7">
        <f>'2001-2015 PNAD avginctaxable1'!AJ3</f>
        <v>2060.6544446398157</v>
      </c>
      <c r="AL20" s="7">
        <f>'2001-2015 PNAD avginctaxable1'!AK3</f>
        <v>2125.1689377600915</v>
      </c>
      <c r="AM20" s="7">
        <f>'2001-2015 PNAD avginctaxable1'!AL3</f>
        <v>2127.5493321805197</v>
      </c>
      <c r="AN20" s="7">
        <f>'2001-2015 PNAD avginctaxable1'!AM3</f>
        <v>2160</v>
      </c>
      <c r="AO20" s="7">
        <f>'2001-2015 PNAD avginctaxable1'!AN3</f>
        <v>2160</v>
      </c>
      <c r="AP20" s="7">
        <f>'2001-2015 PNAD avginctaxable1'!AO3</f>
        <v>2160</v>
      </c>
      <c r="AQ20" s="7">
        <f>'2001-2015 PNAD avginctaxable1'!AP3</f>
        <v>2160</v>
      </c>
      <c r="AR20" s="7">
        <f>'2001-2015 PNAD avginctaxable1'!AQ3</f>
        <v>2160</v>
      </c>
      <c r="AS20" s="7">
        <f>'2001-2015 PNAD avginctaxable1'!AR3</f>
        <v>2187.884521484375</v>
      </c>
      <c r="AT20" s="7">
        <f>'2001-2015 PNAD avginctaxable1'!AS3</f>
        <v>2272.0460288552222</v>
      </c>
      <c r="AU20" s="7">
        <f>'2001-2015 PNAD avginctaxable1'!AT3</f>
        <v>2340.2972593259296</v>
      </c>
      <c r="AV20" s="7">
        <f>'2001-2015 PNAD avginctaxable1'!AU3</f>
        <v>2382.0460187289755</v>
      </c>
      <c r="AW20" s="7">
        <f>'2001-2015 PNAD avginctaxable1'!AV3</f>
        <v>2438.5737460121977</v>
      </c>
      <c r="AX20" s="7">
        <f>'2001-2015 PNAD avginctaxable1'!AW3</f>
        <v>2495.6871437114969</v>
      </c>
      <c r="AY20" s="7">
        <f>'2001-2015 PNAD avginctaxable1'!AX3</f>
        <v>2615.681884765625</v>
      </c>
      <c r="AZ20" s="7">
        <f>'2001-2015 PNAD avginctaxable1'!AY3</f>
        <v>2670.2992243982117</v>
      </c>
      <c r="BA20" s="7">
        <f>'2001-2015 PNAD avginctaxable1'!AZ3</f>
        <v>2740.792462535976</v>
      </c>
      <c r="BB20" s="7">
        <f>'2001-2015 PNAD avginctaxable1'!BA3</f>
        <v>2843.6528544324578</v>
      </c>
      <c r="BC20" s="7">
        <f>'2001-2015 PNAD avginctaxable1'!BB3</f>
        <v>2919.6236525574118</v>
      </c>
      <c r="BD20" s="7">
        <f>'2001-2015 PNAD avginctaxable1'!BC3</f>
        <v>2964.3028085760143</v>
      </c>
      <c r="BE20" s="7">
        <f>'2001-2015 PNAD avginctaxable1'!BD3</f>
        <v>3071.7281722658226</v>
      </c>
      <c r="BF20" s="7">
        <f>'2001-2015 PNAD avginctaxable1'!BE3</f>
        <v>3152.7009690060199</v>
      </c>
      <c r="BG20" s="7">
        <f>'2001-2015 PNAD avginctaxable1'!BF3</f>
        <v>3206.8394480068278</v>
      </c>
      <c r="BH20" s="7">
        <f>'2001-2015 PNAD avginctaxable1'!BG3</f>
        <v>3314.3894073710094</v>
      </c>
      <c r="BI20" s="7">
        <f>'2001-2015 PNAD avginctaxable1'!BH3</f>
        <v>3393.0510477758107</v>
      </c>
      <c r="BJ20" s="7">
        <f>'2001-2015 PNAD avginctaxable1'!BI3</f>
        <v>3519.1705611877974</v>
      </c>
      <c r="BK20" s="7">
        <f>'2001-2015 PNAD avginctaxable1'!BJ3</f>
        <v>3597.8150476242758</v>
      </c>
      <c r="BL20" s="7">
        <f>'2001-2015 PNAD avginctaxable1'!BK3</f>
        <v>3585.7100688195874</v>
      </c>
      <c r="BM20" s="7">
        <f>'2001-2015 PNAD avginctaxable1'!BL3</f>
        <v>3751.4277936294889</v>
      </c>
      <c r="BN20" s="7">
        <f>'2001-2015 PNAD avginctaxable1'!BM3</f>
        <v>3856.3594155026808</v>
      </c>
      <c r="BO20" s="7">
        <f>'2001-2015 PNAD avginctaxable1'!BN3</f>
        <v>4013.8234787567349</v>
      </c>
      <c r="BP20" s="7">
        <f>'2001-2015 PNAD avginctaxable1'!BO3</f>
        <v>4135.3226484275137</v>
      </c>
      <c r="BQ20" s="7">
        <f>'2001-2015 PNAD avginctaxable1'!BP3</f>
        <v>4164.6107539392906</v>
      </c>
      <c r="BR20" s="7">
        <f>'2001-2015 PNAD avginctaxable1'!BQ3</f>
        <v>4267.3944314422215</v>
      </c>
      <c r="BS20" s="7">
        <f>'2001-2015 PNAD avginctaxable1'!BR3</f>
        <v>4360.6123740762478</v>
      </c>
      <c r="BT20" s="7">
        <f>'2001-2015 PNAD avginctaxable1'!BS3</f>
        <v>4500.0713811436699</v>
      </c>
      <c r="BU20" s="7">
        <f>'2001-2015 PNAD avginctaxable1'!BT3</f>
        <v>4674.7676432027592</v>
      </c>
      <c r="BV20" s="7">
        <f>'2001-2015 PNAD avginctaxable1'!BU3</f>
        <v>4771.1159922480438</v>
      </c>
      <c r="BW20" s="7">
        <f>'2001-2015 PNAD avginctaxable1'!BV3</f>
        <v>4815.9628579087839</v>
      </c>
      <c r="BX20" s="7">
        <f>'2001-2015 PNAD avginctaxable1'!BW3</f>
        <v>5024.6189564367914</v>
      </c>
      <c r="BY20" s="7">
        <f>'2001-2015 PNAD avginctaxable1'!BX3</f>
        <v>5178.8735952818761</v>
      </c>
      <c r="BZ20" s="7">
        <f>'2001-2015 PNAD avginctaxable1'!BY3</f>
        <v>5372.3564750704954</v>
      </c>
      <c r="CA20" s="7">
        <f>'2001-2015 PNAD avginctaxable1'!BZ3</f>
        <v>5585.6241872880364</v>
      </c>
      <c r="CB20" s="7">
        <f>'2001-2015 PNAD avginctaxable1'!CA3</f>
        <v>5784.9298561064688</v>
      </c>
      <c r="CC20" s="7">
        <f>'2001-2015 PNAD avginctaxable1'!CB3</f>
        <v>5951.1935805507446</v>
      </c>
      <c r="CD20" s="7">
        <f>'2001-2015 PNAD avginctaxable1'!CC3</f>
        <v>6120.1757646689857</v>
      </c>
      <c r="CE20" s="7">
        <f>'2001-2015 PNAD avginctaxable1'!CD3</f>
        <v>6401.1897912574041</v>
      </c>
      <c r="CF20" s="7">
        <f>'2001-2015 PNAD avginctaxable1'!CE3</f>
        <v>6606.2975212764986</v>
      </c>
      <c r="CG20" s="7">
        <f>'2001-2015 PNAD avginctaxable1'!CF3</f>
        <v>6921.0632354122872</v>
      </c>
      <c r="CH20" s="7">
        <f>'2001-2015 PNAD avginctaxable1'!CG3</f>
        <v>7120.9152268313937</v>
      </c>
      <c r="CI20" s="7">
        <f>'2001-2015 PNAD avginctaxable1'!CH3</f>
        <v>7423.6905790742258</v>
      </c>
      <c r="CJ20" s="7">
        <f>'2001-2015 PNAD avginctaxable1'!CI3</f>
        <v>7768.8294318550725</v>
      </c>
      <c r="CK20" s="7">
        <f>'2001-2015 PNAD avginctaxable1'!CJ3*'2007-2015 DIRPF avginctaxable'!CH$26</f>
        <v>8338.5766143655819</v>
      </c>
      <c r="CL20" s="7">
        <f>'2001-2015 PNAD avginctaxable1'!CK3*'2007-2015 DIRPF avginctaxable'!CI$26</f>
        <v>8962.5549818654454</v>
      </c>
      <c r="CM20" s="7">
        <f>'2001-2015 PNAD avginctaxable1'!CL3*'2007-2015 DIRPF avginctaxable'!CJ$26</f>
        <v>9594.6576882299578</v>
      </c>
      <c r="CN20" s="7">
        <f>'2001-2015 PNAD avginctaxable1'!CM3*'2007-2015 DIRPF avginctaxable'!CK$26</f>
        <v>10100.408595733492</v>
      </c>
      <c r="CO20" s="7">
        <f>'2001-2015 PNAD avginctaxable1'!CN3*'2007-2015 DIRPF avginctaxable'!CL$26</f>
        <v>10412.049195307638</v>
      </c>
      <c r="CP20" s="7">
        <f>'2001-2015 PNAD avginctaxable1'!CO3*'2007-2015 DIRPF avginctaxable'!CM$26</f>
        <v>11112.19829383907</v>
      </c>
      <c r="CQ20" s="7">
        <f>'2001-2015 PNAD avginctaxable1'!CP3*'2007-2015 DIRPF avginctaxable'!CN$26</f>
        <v>12190.059444792272</v>
      </c>
      <c r="CR20" s="7">
        <f>'2001-2015 PNAD avginctaxable1'!CQ3*'2007-2015 DIRPF avginctaxable'!CO$26</f>
        <v>12891.974488588361</v>
      </c>
      <c r="CS20" s="7">
        <f>'2001-2015 PNAD avginctaxable1'!CR3*'2007-2015 DIRPF avginctaxable'!CP$26</f>
        <v>13634.844633453638</v>
      </c>
      <c r="CT20" s="7">
        <f>'2001-2015 PNAD avginctaxable1'!CS3*'2007-2015 DIRPF avginctaxable'!CQ$26</f>
        <v>14408.241800676789</v>
      </c>
      <c r="CU20" s="7">
        <f>'2001-2015 PNAD avginctaxable1'!CT3*'2007-2015 DIRPF avginctaxable'!CR$26</f>
        <v>15741.571365736227</v>
      </c>
      <c r="CV20" s="7">
        <f>'2001-2015 PNAD avginctaxable1'!CU3*'2007-2015 DIRPF avginctaxable'!CS$26</f>
        <v>17992.320088742996</v>
      </c>
      <c r="CW20" s="7">
        <f>'2001-2015 PNAD avginctaxable1'!CV3*'2007-2015 DIRPF avginctaxable'!CT$26</f>
        <v>21172.461050716756</v>
      </c>
      <c r="CX20" s="7">
        <f>'2001-2015 PNAD avginctaxable1'!CW3*'2007-2015 DIRPF avginctaxable'!CU$26</f>
        <v>25537.902743162187</v>
      </c>
      <c r="CY20" s="7">
        <f>'2001-2015 PNAD avginctaxable1'!CX3*'2007-2015 DIRPF avginctaxable'!CV$26</f>
        <v>31504.635094511683</v>
      </c>
      <c r="CZ20" s="7">
        <f>'2001-2015 PNAD avginctaxable1'!CY3*'2007-2015 DIRPF avginctaxable'!CW$26</f>
        <v>44187.826117578574</v>
      </c>
      <c r="DA20" s="7">
        <f>'2001-2015 PNAD avginctaxable1'!CZ3*'2007-2015 DIRPF avginctaxable'!CX$26</f>
        <v>98896.782070871544</v>
      </c>
      <c r="DC20" s="18">
        <f>SUM(F20:BC20)/SUM($F20:$DA20)</f>
        <v>0.11874636230629833</v>
      </c>
      <c r="DD20" s="18">
        <f>SUM(BD20:CQ20)/SUM($F20:$DA20)</f>
        <v>0.384500205159368</v>
      </c>
      <c r="DE20" s="26">
        <f>SUM(CR20:DA20)/SUM($F20:$DA20)</f>
        <v>0.49675343253433352</v>
      </c>
      <c r="DF20" s="18">
        <f>DA20/SUM(F20:DA20)</f>
        <v>0.16598829298263487</v>
      </c>
      <c r="DG20" s="60">
        <f>DG3</f>
        <v>2.2309232967117412E-2</v>
      </c>
      <c r="DH20" s="18">
        <f t="shared" ref="DH20:DH34" si="11">DD20-(DG20*0.2)</f>
        <v>0.38003835856594453</v>
      </c>
      <c r="DI20" s="26">
        <f>DE20-($DG20*0.8)</f>
        <v>0.47890604616063959</v>
      </c>
      <c r="DJ20" s="18">
        <f>DF20-(DG20*0.4)</f>
        <v>0.15706459979578791</v>
      </c>
    </row>
    <row r="21" spans="1:114" x14ac:dyDescent="0.2">
      <c r="A21" s="183">
        <f t="shared" ref="A21:A34" si="12">A4</f>
        <v>2002</v>
      </c>
      <c r="B21" s="7">
        <f t="shared" ref="B21:B34" si="13">C21*0.98</f>
        <v>689138071740.69373</v>
      </c>
      <c r="C21" s="7">
        <f t="shared" ref="C21:C33" si="14">D21*E21</f>
        <v>703202114021.11609</v>
      </c>
      <c r="D21" s="7">
        <f t="shared" ref="D21:D33" si="15">AVERAGE(F21:DA21)</f>
        <v>6438.1683373412125</v>
      </c>
      <c r="E21" s="7">
        <f>'2001-2015 PNAD avginctaxable1'!D4</f>
        <v>109223940.28477971</v>
      </c>
      <c r="F21" s="7">
        <f>'2001-2015 PNAD avginctaxable1'!E4</f>
        <v>0</v>
      </c>
      <c r="G21" s="7">
        <f>'2001-2015 PNAD avginctaxable1'!F4</f>
        <v>0</v>
      </c>
      <c r="H21" s="7">
        <f>'2001-2015 PNAD avginctaxable1'!G4</f>
        <v>0</v>
      </c>
      <c r="I21" s="7">
        <f>'2001-2015 PNAD avginctaxable1'!H4</f>
        <v>0</v>
      </c>
      <c r="J21" s="7">
        <f>'2001-2015 PNAD avginctaxable1'!I4</f>
        <v>0</v>
      </c>
      <c r="K21" s="7">
        <f>'2001-2015 PNAD avginctaxable1'!J4</f>
        <v>0</v>
      </c>
      <c r="L21" s="7">
        <f>'2001-2015 PNAD avginctaxable1'!K4</f>
        <v>0</v>
      </c>
      <c r="M21" s="7">
        <f>'2001-2015 PNAD avginctaxable1'!L4</f>
        <v>0</v>
      </c>
      <c r="N21" s="7">
        <f>'2001-2015 PNAD avginctaxable1'!M4</f>
        <v>0</v>
      </c>
      <c r="O21" s="7">
        <f>'2001-2015 PNAD avginctaxable1'!N4</f>
        <v>0</v>
      </c>
      <c r="P21" s="7">
        <f>'2001-2015 PNAD avginctaxable1'!O4</f>
        <v>451.92790385530549</v>
      </c>
      <c r="Q21" s="7">
        <f>'2001-2015 PNAD avginctaxable1'!P4</f>
        <v>613.46456753184873</v>
      </c>
      <c r="R21" s="7">
        <f>'2001-2015 PNAD avginctaxable1'!Q4</f>
        <v>757.09814846378242</v>
      </c>
      <c r="S21" s="7">
        <f>'2001-2015 PNAD avginctaxable1'!R4</f>
        <v>842.8513730411446</v>
      </c>
      <c r="T21" s="7">
        <f>'2001-2015 PNAD avginctaxable1'!S4</f>
        <v>975.85218688317889</v>
      </c>
      <c r="U21" s="7">
        <f>'2001-2015 PNAD avginctaxable1'!T4</f>
        <v>1106.7338223406832</v>
      </c>
      <c r="V21" s="7">
        <f>'2001-2015 PNAD avginctaxable1'!U4</f>
        <v>1179.5966958255058</v>
      </c>
      <c r="W21" s="7">
        <f>'2001-2015 PNAD avginctaxable1'!V4</f>
        <v>1200</v>
      </c>
      <c r="X21" s="7">
        <f>'2001-2015 PNAD avginctaxable1'!W4</f>
        <v>1200</v>
      </c>
      <c r="Y21" s="7">
        <f>'2001-2015 PNAD avginctaxable1'!X4</f>
        <v>1231.6167166922321</v>
      </c>
      <c r="Z21" s="7">
        <f>'2001-2015 PNAD avginctaxable1'!Y4</f>
        <v>1327.1519814867929</v>
      </c>
      <c r="AA21" s="7">
        <f>'2001-2015 PNAD avginctaxable1'!Z4</f>
        <v>1430.3399620492203</v>
      </c>
      <c r="AB21" s="7">
        <f>'2001-2015 PNAD avginctaxable1'!AA4</f>
        <v>1507.1238544161001</v>
      </c>
      <c r="AC21" s="7">
        <f>'2001-2015 PNAD avginctaxable1'!AB4</f>
        <v>1609.324089289132</v>
      </c>
      <c r="AD21" s="7">
        <f>'2001-2015 PNAD avginctaxable1'!AC4</f>
        <v>1667.0632146006176</v>
      </c>
      <c r="AE21" s="7">
        <f>'2001-2015 PNAD avginctaxable1'!AD4</f>
        <v>1757.0075242427984</v>
      </c>
      <c r="AF21" s="7">
        <f>'2001-2015 PNAD avginctaxable1'!AE4</f>
        <v>1776.9890753453828</v>
      </c>
      <c r="AG21" s="7">
        <f>'2001-2015 PNAD avginctaxable1'!AF4</f>
        <v>1919.9040399934602</v>
      </c>
      <c r="AH21" s="7">
        <f>'2001-2015 PNAD avginctaxable1'!AG4</f>
        <v>2016.5937978511331</v>
      </c>
      <c r="AI21" s="7">
        <f>'2001-2015 PNAD avginctaxable1'!AH4</f>
        <v>2071.2091402553442</v>
      </c>
      <c r="AJ21" s="7">
        <f>'2001-2015 PNAD avginctaxable1'!AI4</f>
        <v>2159.547661722464</v>
      </c>
      <c r="AK21" s="7">
        <f>'2001-2015 PNAD avginctaxable1'!AJ4</f>
        <v>2288.1641095375057</v>
      </c>
      <c r="AL21" s="7">
        <f>'2001-2015 PNAD avginctaxable1'!AK4</f>
        <v>2371.2336351345452</v>
      </c>
      <c r="AM21" s="7">
        <f>'2001-2015 PNAD avginctaxable1'!AL4</f>
        <v>2363.9437024227996</v>
      </c>
      <c r="AN21" s="7">
        <f>'2001-2015 PNAD avginctaxable1'!AM4</f>
        <v>2400</v>
      </c>
      <c r="AO21" s="7">
        <f>'2001-2015 PNAD avginctaxable1'!AN4</f>
        <v>2400</v>
      </c>
      <c r="AP21" s="7">
        <f>'2001-2015 PNAD avginctaxable1'!AO4</f>
        <v>2400</v>
      </c>
      <c r="AQ21" s="7">
        <f>'2001-2015 PNAD avginctaxable1'!AP4</f>
        <v>2400</v>
      </c>
      <c r="AR21" s="7">
        <f>'2001-2015 PNAD avginctaxable1'!AQ4</f>
        <v>2400</v>
      </c>
      <c r="AS21" s="7">
        <f>'2001-2015 PNAD avginctaxable1'!AR4</f>
        <v>2400</v>
      </c>
      <c r="AT21" s="7">
        <f>'2001-2015 PNAD avginctaxable1'!AS4</f>
        <v>2465.626896769425</v>
      </c>
      <c r="AU21" s="7">
        <f>'2001-2015 PNAD avginctaxable1'!AT4</f>
        <v>2494.940358855165</v>
      </c>
      <c r="AV21" s="7">
        <f>'2001-2015 PNAD avginctaxable1'!AU4</f>
        <v>2611.5651085682507</v>
      </c>
      <c r="AW21" s="7">
        <f>'2001-2015 PNAD avginctaxable1'!AV4</f>
        <v>2680.4571372538153</v>
      </c>
      <c r="AX21" s="7">
        <f>'2001-2015 PNAD avginctaxable1'!AW4</f>
        <v>2780.5070997348826</v>
      </c>
      <c r="AY21" s="7">
        <f>'2001-2015 PNAD avginctaxable1'!AX4</f>
        <v>2900.796630859375</v>
      </c>
      <c r="AZ21" s="7">
        <f>'2001-2015 PNAD avginctaxable1'!AY4</f>
        <v>2955.851793701529</v>
      </c>
      <c r="BA21" s="7">
        <f>'2001-2015 PNAD avginctaxable1'!AZ4</f>
        <v>2959.6460112084455</v>
      </c>
      <c r="BB21" s="7">
        <f>'2001-2015 PNAD avginctaxable1'!BA4</f>
        <v>3059.9840087832058</v>
      </c>
      <c r="BC21" s="7">
        <f>'2001-2015 PNAD avginctaxable1'!BB4</f>
        <v>3184.8314155744251</v>
      </c>
      <c r="BD21" s="7">
        <f>'2001-2015 PNAD avginctaxable1'!BC4</f>
        <v>3287.6950252818665</v>
      </c>
      <c r="BE21" s="7">
        <f>'2001-2015 PNAD avginctaxable1'!BD4</f>
        <v>3383.5613449135476</v>
      </c>
      <c r="BF21" s="7">
        <f>'2001-2015 PNAD avginctaxable1'!BE4</f>
        <v>3489.1873212576838</v>
      </c>
      <c r="BG21" s="7">
        <f>'2001-2015 PNAD avginctaxable1'!BF4</f>
        <v>3546.7471104323099</v>
      </c>
      <c r="BH21" s="7">
        <f>'2001-2015 PNAD avginctaxable1'!BG4</f>
        <v>3566.5355051889978</v>
      </c>
      <c r="BI21" s="7">
        <f>'2001-2015 PNAD avginctaxable1'!BH4</f>
        <v>3615.8743227264304</v>
      </c>
      <c r="BJ21" s="7">
        <f>'2001-2015 PNAD avginctaxable1'!BI4</f>
        <v>3757.9001035833003</v>
      </c>
      <c r="BK21" s="7">
        <f>'2001-2015 PNAD avginctaxable1'!BJ4</f>
        <v>3918.4713873105625</v>
      </c>
      <c r="BL21" s="7">
        <f>'2001-2015 PNAD avginctaxable1'!BK4</f>
        <v>4017.2658717432228</v>
      </c>
      <c r="BM21" s="7">
        <f>'2001-2015 PNAD avginctaxable1'!BL4</f>
        <v>4159.2414573915303</v>
      </c>
      <c r="BN21" s="7">
        <f>'2001-2015 PNAD avginctaxable1'!BM4</f>
        <v>4152.469104604972</v>
      </c>
      <c r="BO21" s="7">
        <f>'2001-2015 PNAD avginctaxable1'!BN4</f>
        <v>4307.724852090043</v>
      </c>
      <c r="BP21" s="7">
        <f>'2001-2015 PNAD avginctaxable1'!BO4</f>
        <v>4454.783543672318</v>
      </c>
      <c r="BQ21" s="7">
        <f>'2001-2015 PNAD avginctaxable1'!BP4</f>
        <v>4606.8186125616121</v>
      </c>
      <c r="BR21" s="7">
        <f>'2001-2015 PNAD avginctaxable1'!BQ4</f>
        <v>4745.3537567190697</v>
      </c>
      <c r="BS21" s="7">
        <f>'2001-2015 PNAD avginctaxable1'!BR4</f>
        <v>4786.482421875</v>
      </c>
      <c r="BT21" s="7">
        <f>'2001-2015 PNAD avginctaxable1'!BS4</f>
        <v>4798.3976752816416</v>
      </c>
      <c r="BU21" s="7">
        <f>'2001-2015 PNAD avginctaxable1'!BT4</f>
        <v>4983.2112472236186</v>
      </c>
      <c r="BV21" s="7">
        <f>'2001-2015 PNAD avginctaxable1'!BU4</f>
        <v>5134.8553454949424</v>
      </c>
      <c r="BW21" s="7">
        <f>'2001-2015 PNAD avginctaxable1'!BV4</f>
        <v>5308.170440910435</v>
      </c>
      <c r="BX21" s="7">
        <f>'2001-2015 PNAD avginctaxable1'!BW4</f>
        <v>5447.087304794195</v>
      </c>
      <c r="BY21" s="7">
        <f>'2001-2015 PNAD avginctaxable1'!BX4</f>
        <v>5652.2194972295265</v>
      </c>
      <c r="BZ21" s="7">
        <f>'2001-2015 PNAD avginctaxable1'!BY4</f>
        <v>5903.6159737811677</v>
      </c>
      <c r="CA21" s="7">
        <f>'2001-2015 PNAD avginctaxable1'!BZ4</f>
        <v>5972.4776506118324</v>
      </c>
      <c r="CB21" s="7">
        <f>'2001-2015 PNAD avginctaxable1'!CA4</f>
        <v>6129.8732500690203</v>
      </c>
      <c r="CC21" s="7">
        <f>'2001-2015 PNAD avginctaxable1'!CB4</f>
        <v>6414.2583115187072</v>
      </c>
      <c r="CD21" s="7">
        <f>'2001-2015 PNAD avginctaxable1'!CC4</f>
        <v>6601.2737206357579</v>
      </c>
      <c r="CE21" s="7">
        <f>'2001-2015 PNAD avginctaxable1'!CD4</f>
        <v>6978.951818407033</v>
      </c>
      <c r="CF21" s="7">
        <f>'2001-2015 PNAD avginctaxable1'!CE4</f>
        <v>7129.0610016676801</v>
      </c>
      <c r="CG21" s="7">
        <f>'2001-2015 PNAD avginctaxable1'!CF4</f>
        <v>7295.3811891647929</v>
      </c>
      <c r="CH21" s="7">
        <f>'2001-2015 PNAD avginctaxable1'!CG4</f>
        <v>7648.8154249072813</v>
      </c>
      <c r="CI21" s="7">
        <f>'2001-2015 PNAD avginctaxable1'!CH4</f>
        <v>8079.9160817357706</v>
      </c>
      <c r="CJ21" s="7">
        <f>'2001-2015 PNAD avginctaxable1'!CI4</f>
        <v>8330.101863023483</v>
      </c>
      <c r="CK21" s="7">
        <f>'2001-2015 PNAD avginctaxable1'!CJ4*'2007-2015 DIRPF avginctaxable'!CH$26</f>
        <v>8883.8271208679998</v>
      </c>
      <c r="CL21" s="7">
        <f>'2001-2015 PNAD avginctaxable1'!CK4*'2007-2015 DIRPF avginctaxable'!CI$26</f>
        <v>9759.8214949726553</v>
      </c>
      <c r="CM21" s="7">
        <f>'2001-2015 PNAD avginctaxable1'!CL4*'2007-2015 DIRPF avginctaxable'!CJ$26</f>
        <v>10320.077383305856</v>
      </c>
      <c r="CN21" s="7">
        <f>'2001-2015 PNAD avginctaxable1'!CM4*'2007-2015 DIRPF avginctaxable'!CK$26</f>
        <v>10873.77068761891</v>
      </c>
      <c r="CO21" s="7">
        <f>'2001-2015 PNAD avginctaxable1'!CN4*'2007-2015 DIRPF avginctaxable'!CL$26</f>
        <v>11239.114203342877</v>
      </c>
      <c r="CP21" s="7">
        <f>'2001-2015 PNAD avginctaxable1'!CO4*'2007-2015 DIRPF avginctaxable'!CM$26</f>
        <v>12043.141658584986</v>
      </c>
      <c r="CQ21" s="7">
        <f>'2001-2015 PNAD avginctaxable1'!CP4*'2007-2015 DIRPF avginctaxable'!CN$26</f>
        <v>12944.557464215633</v>
      </c>
      <c r="CR21" s="7">
        <f>'2001-2015 PNAD avginctaxable1'!CQ4*'2007-2015 DIRPF avginctaxable'!CO$26</f>
        <v>13796.116185179417</v>
      </c>
      <c r="CS21" s="7">
        <f>'2001-2015 PNAD avginctaxable1'!CR4*'2007-2015 DIRPF avginctaxable'!CP$26</f>
        <v>14737.42264556931</v>
      </c>
      <c r="CT21" s="7">
        <f>'2001-2015 PNAD avginctaxable1'!CS4*'2007-2015 DIRPF avginctaxable'!CQ$26</f>
        <v>15429.485688832485</v>
      </c>
      <c r="CU21" s="7">
        <f>'2001-2015 PNAD avginctaxable1'!CT4*'2007-2015 DIRPF avginctaxable'!CR$26</f>
        <v>17096.597831227631</v>
      </c>
      <c r="CV21" s="7">
        <f>'2001-2015 PNAD avginctaxable1'!CU4*'2007-2015 DIRPF avginctaxable'!CS$26</f>
        <v>19289.846893404181</v>
      </c>
      <c r="CW21" s="7">
        <f>'2001-2015 PNAD avginctaxable1'!CV4*'2007-2015 DIRPF avginctaxable'!CT$26</f>
        <v>23048.59034039397</v>
      </c>
      <c r="CX21" s="7">
        <f>'2001-2015 PNAD avginctaxable1'!CW4*'2007-2015 DIRPF avginctaxable'!CU$26</f>
        <v>27658.067804321512</v>
      </c>
      <c r="CY21" s="7">
        <f>'2001-2015 PNAD avginctaxable1'!CX4*'2007-2015 DIRPF avginctaxable'!CV$26</f>
        <v>34300.021076383608</v>
      </c>
      <c r="CZ21" s="7">
        <f>'2001-2015 PNAD avginctaxable1'!CY4*'2007-2015 DIRPF avginctaxable'!CW$26</f>
        <v>47533.942421296269</v>
      </c>
      <c r="DA21" s="7">
        <f>'2001-2015 PNAD avginctaxable1'!CZ4*'2007-2015 DIRPF avginctaxable'!CX$26</f>
        <v>104939.70963250492</v>
      </c>
      <c r="DC21" s="18">
        <f t="shared" ref="DC21:DC29" si="16">SUM(F21:BC21)/SUM($F21:$DA21)</f>
        <v>0.12164786560494484</v>
      </c>
      <c r="DD21" s="18">
        <f t="shared" ref="DD21:DD34" si="17">SUM(BD21:CQ21)/SUM($F21:$DA21)</f>
        <v>0.38468719140854024</v>
      </c>
      <c r="DE21" s="18">
        <f t="shared" ref="DE21:DE34" si="18">SUM(CR21:DA21)/SUM($F21:$DA21)</f>
        <v>0.49366494298651459</v>
      </c>
      <c r="DF21" s="18">
        <f t="shared" ref="DF21:DF34" si="19">DA21/SUM(F21:DA21)</f>
        <v>0.16299621900821895</v>
      </c>
      <c r="DG21" s="60">
        <f t="shared" ref="DG21:DG34" si="20">DG4</f>
        <v>2.2309232967117412E-2</v>
      </c>
      <c r="DH21" s="18">
        <f t="shared" si="11"/>
        <v>0.38022534481511677</v>
      </c>
      <c r="DI21" s="18">
        <f t="shared" ref="DI21:DI34" si="21">DE21-($DG21*0.8)</f>
        <v>0.47581755661282066</v>
      </c>
      <c r="DJ21" s="18">
        <f t="shared" ref="DJ21:DJ34" si="22">DF21-(DG21*0.4)</f>
        <v>0.15407252582137199</v>
      </c>
    </row>
    <row r="22" spans="1:114" x14ac:dyDescent="0.2">
      <c r="A22" s="183">
        <f t="shared" si="12"/>
        <v>2003</v>
      </c>
      <c r="B22" s="7">
        <f t="shared" si="13"/>
        <v>771341071841.49658</v>
      </c>
      <c r="C22" s="7">
        <f t="shared" si="14"/>
        <v>787082726368.87402</v>
      </c>
      <c r="D22" s="7">
        <f t="shared" si="15"/>
        <v>7023.1736677783401</v>
      </c>
      <c r="E22" s="7">
        <f>'2001-2015 PNAD avginctaxable1'!D5</f>
        <v>112069381.10899001</v>
      </c>
      <c r="F22" s="7">
        <f>'2001-2015 PNAD avginctaxable1'!E5</f>
        <v>0</v>
      </c>
      <c r="G22" s="7">
        <f>'2001-2015 PNAD avginctaxable1'!F5</f>
        <v>0</v>
      </c>
      <c r="H22" s="7">
        <f>'2001-2015 PNAD avginctaxable1'!G5</f>
        <v>0</v>
      </c>
      <c r="I22" s="7">
        <f>'2001-2015 PNAD avginctaxable1'!H5</f>
        <v>0</v>
      </c>
      <c r="J22" s="7">
        <f>'2001-2015 PNAD avginctaxable1'!I5</f>
        <v>0</v>
      </c>
      <c r="K22" s="7">
        <f>'2001-2015 PNAD avginctaxable1'!J5</f>
        <v>0</v>
      </c>
      <c r="L22" s="7">
        <f>'2001-2015 PNAD avginctaxable1'!K5</f>
        <v>0</v>
      </c>
      <c r="M22" s="7">
        <f>'2001-2015 PNAD avginctaxable1'!L5</f>
        <v>0</v>
      </c>
      <c r="N22" s="7">
        <f>'2001-2015 PNAD avginctaxable1'!M5</f>
        <v>0</v>
      </c>
      <c r="O22" s="7">
        <f>'2001-2015 PNAD avginctaxable1'!N5</f>
        <v>0</v>
      </c>
      <c r="P22" s="7">
        <f>'2001-2015 PNAD avginctaxable1'!O5</f>
        <v>442.98769829974276</v>
      </c>
      <c r="Q22" s="7">
        <f>'2001-2015 PNAD avginctaxable1'!P5</f>
        <v>634.35343825083987</v>
      </c>
      <c r="R22" s="7">
        <f>'2001-2015 PNAD avginctaxable1'!Q5</f>
        <v>793.70606401502198</v>
      </c>
      <c r="S22" s="7">
        <f>'2001-2015 PNAD avginctaxable1'!R5</f>
        <v>922.25927803631828</v>
      </c>
      <c r="T22" s="7">
        <f>'2001-2015 PNAD avginctaxable1'!S5</f>
        <v>1051.846143643286</v>
      </c>
      <c r="U22" s="7">
        <f>'2001-2015 PNAD avginctaxable1'!T5</f>
        <v>1184.3904743978699</v>
      </c>
      <c r="V22" s="7">
        <f>'2001-2015 PNAD avginctaxable1'!U5</f>
        <v>1292.3459520244569</v>
      </c>
      <c r="W22" s="7">
        <f>'2001-2015 PNAD avginctaxable1'!V5</f>
        <v>1440</v>
      </c>
      <c r="X22" s="7">
        <f>'2001-2015 PNAD avginctaxable1'!W5</f>
        <v>1440</v>
      </c>
      <c r="Y22" s="7">
        <f>'2001-2015 PNAD avginctaxable1'!X5</f>
        <v>1423.5783771883982</v>
      </c>
      <c r="Z22" s="7">
        <f>'2001-2015 PNAD avginctaxable1'!Y5</f>
        <v>1457.6024433918928</v>
      </c>
      <c r="AA22" s="7">
        <f>'2001-2015 PNAD avginctaxable1'!Z5</f>
        <v>1581.4423201652758</v>
      </c>
      <c r="AB22" s="7">
        <f>'2001-2015 PNAD avginctaxable1'!AA5</f>
        <v>1657.7986676309231</v>
      </c>
      <c r="AC22" s="7">
        <f>'2001-2015 PNAD avginctaxable1'!AB5</f>
        <v>1751.1243121776627</v>
      </c>
      <c r="AD22" s="7">
        <f>'2001-2015 PNAD avginctaxable1'!AC5</f>
        <v>1844.8632643199364</v>
      </c>
      <c r="AE22" s="7">
        <f>'2001-2015 PNAD avginctaxable1'!AD5</f>
        <v>1944.6533250359605</v>
      </c>
      <c r="AF22" s="7">
        <f>'2001-2015 PNAD avginctaxable1'!AE5</f>
        <v>2033.8206211874106</v>
      </c>
      <c r="AG22" s="7">
        <f>'2001-2015 PNAD avginctaxable1'!AF5</f>
        <v>2132.6351043745381</v>
      </c>
      <c r="AH22" s="7">
        <f>'2001-2015 PNAD avginctaxable1'!AG5</f>
        <v>2222.7804440214118</v>
      </c>
      <c r="AI22" s="7">
        <f>'2001-2015 PNAD avginctaxable1'!AH5</f>
        <v>2344.6060449596002</v>
      </c>
      <c r="AJ22" s="7">
        <f>'2001-2015 PNAD avginctaxable1'!AI5</f>
        <v>2383.8285897811211</v>
      </c>
      <c r="AK22" s="7">
        <f>'2001-2015 PNAD avginctaxable1'!AJ5</f>
        <v>2474.9424080375966</v>
      </c>
      <c r="AL22" s="7">
        <f>'2001-2015 PNAD avginctaxable1'!AK5</f>
        <v>2611.6343781443147</v>
      </c>
      <c r="AM22" s="7">
        <f>'2001-2015 PNAD avginctaxable1'!AL5</f>
        <v>2717.1991909719836</v>
      </c>
      <c r="AN22" s="7">
        <f>'2001-2015 PNAD avginctaxable1'!AM5</f>
        <v>2879.83740234375</v>
      </c>
      <c r="AO22" s="7">
        <f>'2001-2015 PNAD avginctaxable1'!AN5</f>
        <v>2880</v>
      </c>
      <c r="AP22" s="7">
        <f>'2001-2015 PNAD avginctaxable1'!AO5</f>
        <v>2880</v>
      </c>
      <c r="AQ22" s="7">
        <f>'2001-2015 PNAD avginctaxable1'!AP5</f>
        <v>2880</v>
      </c>
      <c r="AR22" s="7">
        <f>'2001-2015 PNAD avginctaxable1'!AQ5</f>
        <v>2880</v>
      </c>
      <c r="AS22" s="7">
        <f>'2001-2015 PNAD avginctaxable1'!AR5</f>
        <v>2880</v>
      </c>
      <c r="AT22" s="7">
        <f>'2001-2015 PNAD avginctaxable1'!AS5</f>
        <v>2865.1279031251715</v>
      </c>
      <c r="AU22" s="7">
        <f>'2001-2015 PNAD avginctaxable1'!AT5</f>
        <v>2845.1780491752211</v>
      </c>
      <c r="AV22" s="7">
        <f>'2001-2015 PNAD avginctaxable1'!AU5</f>
        <v>2948.7742250373258</v>
      </c>
      <c r="AW22" s="7">
        <f>'2001-2015 PNAD avginctaxable1'!AV5</f>
        <v>2980.970323715138</v>
      </c>
      <c r="AX22" s="7">
        <f>'2001-2015 PNAD avginctaxable1'!AW5</f>
        <v>3091.2731495399785</v>
      </c>
      <c r="AY22" s="7">
        <f>'2001-2015 PNAD avginctaxable1'!AX5</f>
        <v>3255.11669921875</v>
      </c>
      <c r="AZ22" s="7">
        <f>'2001-2015 PNAD avginctaxable1'!AY5</f>
        <v>3314.2500472667484</v>
      </c>
      <c r="BA22" s="7">
        <f>'2001-2015 PNAD avginctaxable1'!AZ5</f>
        <v>3376.8248232025085</v>
      </c>
      <c r="BB22" s="7">
        <f>'2001-2015 PNAD avginctaxable1'!BA5</f>
        <v>3516.5088035532904</v>
      </c>
      <c r="BC22" s="7">
        <f>'2001-2015 PNAD avginctaxable1'!BB5</f>
        <v>3552.7086419577818</v>
      </c>
      <c r="BD22" s="7">
        <f>'2001-2015 PNAD avginctaxable1'!BC5</f>
        <v>3592.4911148226224</v>
      </c>
      <c r="BE22" s="7">
        <f>'2001-2015 PNAD avginctaxable1'!BD5</f>
        <v>3778.4894188730277</v>
      </c>
      <c r="BF22" s="7">
        <f>'2001-2015 PNAD avginctaxable1'!BE5</f>
        <v>3842.6875396490605</v>
      </c>
      <c r="BG22" s="7">
        <f>'2001-2015 PNAD avginctaxable1'!BF5</f>
        <v>3969.7309066010848</v>
      </c>
      <c r="BH22" s="7">
        <f>'2001-2015 PNAD avginctaxable1'!BG5</f>
        <v>4127.2518908017473</v>
      </c>
      <c r="BI22" s="7">
        <f>'2001-2015 PNAD avginctaxable1'!BH5</f>
        <v>4167.054422905212</v>
      </c>
      <c r="BJ22" s="7">
        <f>'2001-2015 PNAD avginctaxable1'!BI5</f>
        <v>4244.7823695608395</v>
      </c>
      <c r="BK22" s="7">
        <f>'2001-2015 PNAD avginctaxable1'!BJ5</f>
        <v>4361.1737256731903</v>
      </c>
      <c r="BL22" s="7">
        <f>'2001-2015 PNAD avginctaxable1'!BK5</f>
        <v>4444.7531673542962</v>
      </c>
      <c r="BM22" s="7">
        <f>'2001-2015 PNAD avginctaxable1'!BL5</f>
        <v>4599.8522254665422</v>
      </c>
      <c r="BN22" s="7">
        <f>'2001-2015 PNAD avginctaxable1'!BM5</f>
        <v>4731.5892735562256</v>
      </c>
      <c r="BO22" s="7">
        <f>'2001-2015 PNAD avginctaxable1'!BN5</f>
        <v>4769.2379090134928</v>
      </c>
      <c r="BP22" s="7">
        <f>'2001-2015 PNAD avginctaxable1'!BO5</f>
        <v>4911.7300889149155</v>
      </c>
      <c r="BQ22" s="7">
        <f>'2001-2015 PNAD avginctaxable1'!BP5</f>
        <v>5024.1798029602787</v>
      </c>
      <c r="BR22" s="7">
        <f>'2001-2015 PNAD avginctaxable1'!BQ5</f>
        <v>5221.4222585640055</v>
      </c>
      <c r="BS22" s="7">
        <f>'2001-2015 PNAD avginctaxable1'!BR5</f>
        <v>5396.2282029378412</v>
      </c>
      <c r="BT22" s="7">
        <f>'2001-2015 PNAD avginctaxable1'!BS5</f>
        <v>5555.7978015438493</v>
      </c>
      <c r="BU22" s="7">
        <f>'2001-2015 PNAD avginctaxable1'!BT5</f>
        <v>5721.3035173419712</v>
      </c>
      <c r="BV22" s="7">
        <f>'2001-2015 PNAD avginctaxable1'!BU5</f>
        <v>5784.7602215862144</v>
      </c>
      <c r="BW22" s="7">
        <f>'2001-2015 PNAD avginctaxable1'!BV5</f>
        <v>5921.2394157904782</v>
      </c>
      <c r="BX22" s="7">
        <f>'2001-2015 PNAD avginctaxable1'!BW5</f>
        <v>6017.3398333174036</v>
      </c>
      <c r="BY22" s="7">
        <f>'2001-2015 PNAD avginctaxable1'!BX5</f>
        <v>6200.555734530687</v>
      </c>
      <c r="BZ22" s="7">
        <f>'2001-2015 PNAD avginctaxable1'!BY5</f>
        <v>6461.7450651469981</v>
      </c>
      <c r="CA22" s="7">
        <f>'2001-2015 PNAD avginctaxable1'!BZ5</f>
        <v>6678.4568877059273</v>
      </c>
      <c r="CB22" s="7">
        <f>'2001-2015 PNAD avginctaxable1'!CA5</f>
        <v>6918.7548262622277</v>
      </c>
      <c r="CC22" s="7">
        <f>'2001-2015 PNAD avginctaxable1'!CB5</f>
        <v>7141.0048513997499</v>
      </c>
      <c r="CD22" s="7">
        <f>'2001-2015 PNAD avginctaxable1'!CC5</f>
        <v>7245.8946747342852</v>
      </c>
      <c r="CE22" s="7">
        <f>'2001-2015 PNAD avginctaxable1'!CD5</f>
        <v>7607.7093629598776</v>
      </c>
      <c r="CF22" s="7">
        <f>'2001-2015 PNAD avginctaxable1'!CE5</f>
        <v>7877.8768651468163</v>
      </c>
      <c r="CG22" s="7">
        <f>'2001-2015 PNAD avginctaxable1'!CF5</f>
        <v>8267.1370431177511</v>
      </c>
      <c r="CH22" s="7">
        <f>'2001-2015 PNAD avginctaxable1'!CG5</f>
        <v>8434.2531105876224</v>
      </c>
      <c r="CI22" s="7">
        <f>'2001-2015 PNAD avginctaxable1'!CH5</f>
        <v>8848.0097096248737</v>
      </c>
      <c r="CJ22" s="7">
        <f>'2001-2015 PNAD avginctaxable1'!CI5</f>
        <v>9217.8082711663792</v>
      </c>
      <c r="CK22" s="7">
        <f>'2001-2015 PNAD avginctaxable1'!CJ5*'2007-2015 DIRPF avginctaxable'!CH$26</f>
        <v>9767.9850677537015</v>
      </c>
      <c r="CL22" s="7">
        <f>'2001-2015 PNAD avginctaxable1'!CK5*'2007-2015 DIRPF avginctaxable'!CI$26</f>
        <v>10714.531628239823</v>
      </c>
      <c r="CM22" s="7">
        <f>'2001-2015 PNAD avginctaxable1'!CL5*'2007-2015 DIRPF avginctaxable'!CJ$26</f>
        <v>11435.67121289979</v>
      </c>
      <c r="CN22" s="7">
        <f>'2001-2015 PNAD avginctaxable1'!CM5*'2007-2015 DIRPF avginctaxable'!CK$26</f>
        <v>12053.290464376443</v>
      </c>
      <c r="CO22" s="7">
        <f>'2001-2015 PNAD avginctaxable1'!CN5*'2007-2015 DIRPF avginctaxable'!CL$26</f>
        <v>12411.266556420178</v>
      </c>
      <c r="CP22" s="7">
        <f>'2001-2015 PNAD avginctaxable1'!CO5*'2007-2015 DIRPF avginctaxable'!CM$26</f>
        <v>13011.960313817252</v>
      </c>
      <c r="CQ22" s="7">
        <f>'2001-2015 PNAD avginctaxable1'!CP5*'2007-2015 DIRPF avginctaxable'!CN$26</f>
        <v>14230.750133661995</v>
      </c>
      <c r="CR22" s="7">
        <f>'2001-2015 PNAD avginctaxable1'!CQ5*'2007-2015 DIRPF avginctaxable'!CO$26</f>
        <v>15240.708485878007</v>
      </c>
      <c r="CS22" s="7">
        <f>'2001-2015 PNAD avginctaxable1'!CR5*'2007-2015 DIRPF avginctaxable'!CP$26</f>
        <v>16087.485436222731</v>
      </c>
      <c r="CT22" s="7">
        <f>'2001-2015 PNAD avginctaxable1'!CS5*'2007-2015 DIRPF avginctaxable'!CQ$26</f>
        <v>16955.987698138924</v>
      </c>
      <c r="CU22" s="7">
        <f>'2001-2015 PNAD avginctaxable1'!CT5*'2007-2015 DIRPF avginctaxable'!CR$26</f>
        <v>18410.912887179242</v>
      </c>
      <c r="CV22" s="7">
        <f>'2001-2015 PNAD avginctaxable1'!CU5*'2007-2015 DIRPF avginctaxable'!CS$26</f>
        <v>20963.422966470258</v>
      </c>
      <c r="CW22" s="7">
        <f>'2001-2015 PNAD avginctaxable1'!CV5*'2007-2015 DIRPF avginctaxable'!CT$26</f>
        <v>24784.919323008475</v>
      </c>
      <c r="CX22" s="7">
        <f>'2001-2015 PNAD avginctaxable1'!CW5*'2007-2015 DIRPF avginctaxable'!CU$26</f>
        <v>29372.828826157242</v>
      </c>
      <c r="CY22" s="7">
        <f>'2001-2015 PNAD avginctaxable1'!CX5*'2007-2015 DIRPF avginctaxable'!CV$26</f>
        <v>36417.80221041308</v>
      </c>
      <c r="CZ22" s="7">
        <f>'2001-2015 PNAD avginctaxable1'!CY5*'2007-2015 DIRPF avginctaxable'!CW$26</f>
        <v>50374.387753640927</v>
      </c>
      <c r="DA22" s="7">
        <f>'2001-2015 PNAD avginctaxable1'!CZ5*'2007-2015 DIRPF avginctaxable'!CX$26</f>
        <v>110190.18569574731</v>
      </c>
      <c r="DC22" s="18">
        <f t="shared" si="16"/>
        <v>0.12645418269470909</v>
      </c>
      <c r="DD22" s="18">
        <f t="shared" si="17"/>
        <v>0.39114475859698589</v>
      </c>
      <c r="DE22" s="18">
        <f t="shared" si="18"/>
        <v>0.48240105870830519</v>
      </c>
      <c r="DF22" s="18">
        <f t="shared" si="19"/>
        <v>0.15689514585306286</v>
      </c>
      <c r="DG22" s="60">
        <f>DG5</f>
        <v>2.2309232967117412E-2</v>
      </c>
      <c r="DH22" s="18">
        <f t="shared" si="11"/>
        <v>0.38668291200356242</v>
      </c>
      <c r="DI22" s="18">
        <f t="shared" si="21"/>
        <v>0.46455367233461126</v>
      </c>
      <c r="DJ22" s="18">
        <f t="shared" si="22"/>
        <v>0.14797145266621589</v>
      </c>
    </row>
    <row r="23" spans="1:114" x14ac:dyDescent="0.2">
      <c r="A23" s="183">
        <f t="shared" si="12"/>
        <v>2004</v>
      </c>
      <c r="B23" s="7">
        <f t="shared" si="13"/>
        <v>852063556898.3136</v>
      </c>
      <c r="C23" s="7">
        <f t="shared" si="14"/>
        <v>869452609079.91187</v>
      </c>
      <c r="D23" s="7">
        <f t="shared" si="15"/>
        <v>7615.0522297555035</v>
      </c>
      <c r="E23" s="7">
        <f>'2001-2015 PNAD avginctaxable1'!D6</f>
        <v>114175528</v>
      </c>
      <c r="F23" s="7">
        <f>'2001-2015 PNAD avginctaxable1'!E6</f>
        <v>0</v>
      </c>
      <c r="G23" s="7">
        <f>'2001-2015 PNAD avginctaxable1'!F6</f>
        <v>0</v>
      </c>
      <c r="H23" s="7">
        <f>'2001-2015 PNAD avginctaxable1'!G6</f>
        <v>0</v>
      </c>
      <c r="I23" s="7">
        <f>'2001-2015 PNAD avginctaxable1'!H6</f>
        <v>0</v>
      </c>
      <c r="J23" s="7">
        <f>'2001-2015 PNAD avginctaxable1'!I6</f>
        <v>0</v>
      </c>
      <c r="K23" s="7">
        <f>'2001-2015 PNAD avginctaxable1'!J6</f>
        <v>0</v>
      </c>
      <c r="L23" s="7">
        <f>'2001-2015 PNAD avginctaxable1'!K6</f>
        <v>0</v>
      </c>
      <c r="M23" s="7">
        <f>'2001-2015 PNAD avginctaxable1'!L6</f>
        <v>0</v>
      </c>
      <c r="N23" s="7">
        <f>'2001-2015 PNAD avginctaxable1'!M6</f>
        <v>1.7261813879013062</v>
      </c>
      <c r="O23" s="7">
        <f>'2001-2015 PNAD avginctaxable1'!N6</f>
        <v>285.23385620117188</v>
      </c>
      <c r="P23" s="7">
        <f>'2001-2015 PNAD avginctaxable1'!O6</f>
        <v>537.6689453125</v>
      </c>
      <c r="Q23" s="7">
        <f>'2001-2015 PNAD avginctaxable1'!P6</f>
        <v>746.54302978515625</v>
      </c>
      <c r="R23" s="7">
        <f>'2001-2015 PNAD avginctaxable1'!Q6</f>
        <v>894.7958984375</v>
      </c>
      <c r="S23" s="7">
        <f>'2001-2015 PNAD avginctaxable1'!R6</f>
        <v>1061.723388671875</v>
      </c>
      <c r="T23" s="7">
        <f>'2001-2015 PNAD avginctaxable1'!S6</f>
        <v>1200.827880859375</v>
      </c>
      <c r="U23" s="7">
        <f>'2001-2015 PNAD avginctaxable1'!T6</f>
        <v>1298.9375</v>
      </c>
      <c r="V23" s="7">
        <f>'2001-2015 PNAD avginctaxable1'!U6</f>
        <v>1484.6173095703125</v>
      </c>
      <c r="W23" s="7">
        <f>'2001-2015 PNAD avginctaxable1'!V6</f>
        <v>1560</v>
      </c>
      <c r="X23" s="7">
        <f>'2001-2015 PNAD avginctaxable1'!W6</f>
        <v>1560</v>
      </c>
      <c r="Y23" s="7">
        <f>'2001-2015 PNAD avginctaxable1'!X6</f>
        <v>1565.5814208984375</v>
      </c>
      <c r="Z23" s="7">
        <f>'2001-2015 PNAD avginctaxable1'!Y6</f>
        <v>1667.95849609375</v>
      </c>
      <c r="AA23" s="7">
        <f>'2001-2015 PNAD avginctaxable1'!Z6</f>
        <v>1757.21923828125</v>
      </c>
      <c r="AB23" s="7">
        <f>'2001-2015 PNAD avginctaxable1'!AA6</f>
        <v>1833.51220703125</v>
      </c>
      <c r="AC23" s="7">
        <f>'2001-2015 PNAD avginctaxable1'!AB6</f>
        <v>1964.000244140625</v>
      </c>
      <c r="AD23" s="7">
        <f>'2001-2015 PNAD avginctaxable1'!AC6</f>
        <v>2087.678466796875</v>
      </c>
      <c r="AE23" s="7">
        <f>'2001-2015 PNAD avginctaxable1'!AD6</f>
        <v>2157.2265625</v>
      </c>
      <c r="AF23" s="7">
        <f>'2001-2015 PNAD avginctaxable1'!AE6</f>
        <v>2272.875244140625</v>
      </c>
      <c r="AG23" s="7">
        <f>'2001-2015 PNAD avginctaxable1'!AF6</f>
        <v>2389.80810546875</v>
      </c>
      <c r="AH23" s="7">
        <f>'2001-2015 PNAD avginctaxable1'!AG6</f>
        <v>2439.033447265625</v>
      </c>
      <c r="AI23" s="7">
        <f>'2001-2015 PNAD avginctaxable1'!AH6</f>
        <v>2541.41015625</v>
      </c>
      <c r="AJ23" s="7">
        <f>'2001-2015 PNAD avginctaxable1'!AI6</f>
        <v>2683.454345703125</v>
      </c>
      <c r="AK23" s="7">
        <f>'2001-2015 PNAD avginctaxable1'!AJ6</f>
        <v>2822.033447265625</v>
      </c>
      <c r="AL23" s="7">
        <f>'2001-2015 PNAD avginctaxable1'!AK6</f>
        <v>2951.307373046875</v>
      </c>
      <c r="AM23" s="7">
        <f>'2001-2015 PNAD avginctaxable1'!AL6</f>
        <v>3041.056640625</v>
      </c>
      <c r="AN23" s="7">
        <f>'2001-2015 PNAD avginctaxable1'!AM6</f>
        <v>3120</v>
      </c>
      <c r="AO23" s="7">
        <f>'2001-2015 PNAD avginctaxable1'!AN6</f>
        <v>3120</v>
      </c>
      <c r="AP23" s="7">
        <f>'2001-2015 PNAD avginctaxable1'!AO6</f>
        <v>3120</v>
      </c>
      <c r="AQ23" s="7">
        <f>'2001-2015 PNAD avginctaxable1'!AP6</f>
        <v>3120</v>
      </c>
      <c r="AR23" s="7">
        <f>'2001-2015 PNAD avginctaxable1'!AQ6</f>
        <v>3120</v>
      </c>
      <c r="AS23" s="7">
        <f>'2001-2015 PNAD avginctaxable1'!AR6</f>
        <v>3120</v>
      </c>
      <c r="AT23" s="7">
        <f>'2001-2015 PNAD avginctaxable1'!AS6</f>
        <v>3120</v>
      </c>
      <c r="AU23" s="7">
        <f>'2001-2015 PNAD avginctaxable1'!AT6</f>
        <v>3208.95556640625</v>
      </c>
      <c r="AV23" s="7">
        <f>'2001-2015 PNAD avginctaxable1'!AU6</f>
        <v>3331.51806640625</v>
      </c>
      <c r="AW23" s="7">
        <f>'2001-2015 PNAD avginctaxable1'!AV6</f>
        <v>3380.318115234375</v>
      </c>
      <c r="AX23" s="7">
        <f>'2001-2015 PNAD avginctaxable1'!AW6</f>
        <v>3513.338623046875</v>
      </c>
      <c r="AY23" s="7">
        <f>'2001-2015 PNAD avginctaxable1'!AX6</f>
        <v>3600</v>
      </c>
      <c r="AZ23" s="7">
        <f>'2001-2015 PNAD avginctaxable1'!AY6</f>
        <v>3619.56787109375</v>
      </c>
      <c r="BA23" s="7">
        <f>'2001-2015 PNAD avginctaxable1'!AZ6</f>
        <v>3732.924072265625</v>
      </c>
      <c r="BB23" s="7">
        <f>'2001-2015 PNAD avginctaxable1'!BA6</f>
        <v>3857.15380859375</v>
      </c>
      <c r="BC23" s="7">
        <f>'2001-2015 PNAD avginctaxable1'!BB6</f>
        <v>3971.16455078125</v>
      </c>
      <c r="BD23" s="7">
        <f>'2001-2015 PNAD avginctaxable1'!BC6</f>
        <v>4122.736328125</v>
      </c>
      <c r="BE23" s="7">
        <f>'2001-2015 PNAD avginctaxable1'!BD6</f>
        <v>4200</v>
      </c>
      <c r="BF23" s="7">
        <f>'2001-2015 PNAD avginctaxable1'!BE6</f>
        <v>4243.25927734375</v>
      </c>
      <c r="BG23" s="7">
        <f>'2001-2015 PNAD avginctaxable1'!BF6</f>
        <v>4371.501953125</v>
      </c>
      <c r="BH23" s="7">
        <f>'2001-2015 PNAD avginctaxable1'!BG6</f>
        <v>4526.33544921875</v>
      </c>
      <c r="BI23" s="7">
        <f>'2001-2015 PNAD avginctaxable1'!BH6</f>
        <v>4645.408203125</v>
      </c>
      <c r="BJ23" s="7">
        <f>'2001-2015 PNAD avginctaxable1'!BI6</f>
        <v>4748.43115234375</v>
      </c>
      <c r="BK23" s="7">
        <f>'2001-2015 PNAD avginctaxable1'!BJ6</f>
        <v>4800</v>
      </c>
      <c r="BL23" s="7">
        <f>'2001-2015 PNAD avginctaxable1'!BK6</f>
        <v>4862.41748046875</v>
      </c>
      <c r="BM23" s="7">
        <f>'2001-2015 PNAD avginctaxable1'!BL6</f>
        <v>5026.26416015625</v>
      </c>
      <c r="BN23" s="7">
        <f>'2001-2015 PNAD avginctaxable1'!BM6</f>
        <v>5159.771484375</v>
      </c>
      <c r="BO23" s="7">
        <f>'2001-2015 PNAD avginctaxable1'!BN6</f>
        <v>5346.24609375</v>
      </c>
      <c r="BP23" s="7">
        <f>'2001-2015 PNAD avginctaxable1'!BO6</f>
        <v>5452.10693359375</v>
      </c>
      <c r="BQ23" s="7">
        <f>'2001-2015 PNAD avginctaxable1'!BP6</f>
        <v>5645.8720703125</v>
      </c>
      <c r="BR23" s="7">
        <f>'2001-2015 PNAD avginctaxable1'!BQ6</f>
        <v>5811.34130859375</v>
      </c>
      <c r="BS23" s="7">
        <f>'2001-2015 PNAD avginctaxable1'!BR6</f>
        <v>5983.10302734375</v>
      </c>
      <c r="BT23" s="7">
        <f>'2001-2015 PNAD avginctaxable1'!BS6</f>
        <v>6017.5146484375</v>
      </c>
      <c r="BU23" s="7">
        <f>'2001-2015 PNAD avginctaxable1'!BT6</f>
        <v>6202.5107421875</v>
      </c>
      <c r="BV23" s="7">
        <f>'2001-2015 PNAD avginctaxable1'!BU6</f>
        <v>6266.669921875</v>
      </c>
      <c r="BW23" s="7">
        <f>'2001-2015 PNAD avginctaxable1'!BV6</f>
        <v>6439.86572265625</v>
      </c>
      <c r="BX23" s="7">
        <f>'2001-2015 PNAD avginctaxable1'!BW6</f>
        <v>6641.13720703125</v>
      </c>
      <c r="BY23" s="7">
        <f>'2001-2015 PNAD avginctaxable1'!BX6</f>
        <v>6851.12841796875</v>
      </c>
      <c r="BZ23" s="7">
        <f>'2001-2015 PNAD avginctaxable1'!BY6</f>
        <v>7127.078125</v>
      </c>
      <c r="CA23" s="7">
        <f>'2001-2015 PNAD avginctaxable1'!BZ6</f>
        <v>7208.25927734375</v>
      </c>
      <c r="CB23" s="7">
        <f>'2001-2015 PNAD avginctaxable1'!CA6</f>
        <v>7442.29150390625</v>
      </c>
      <c r="CC23" s="7">
        <f>'2001-2015 PNAD avginctaxable1'!CB6</f>
        <v>7727.541015625</v>
      </c>
      <c r="CD23" s="7">
        <f>'2001-2015 PNAD avginctaxable1'!CC6</f>
        <v>7979.39404296875</v>
      </c>
      <c r="CE23" s="7">
        <f>'2001-2015 PNAD avginctaxable1'!CD6</f>
        <v>8332.93359375</v>
      </c>
      <c r="CF23" s="7">
        <f>'2001-2015 PNAD avginctaxable1'!CE6</f>
        <v>8501.2060546875</v>
      </c>
      <c r="CG23" s="7">
        <f>'2001-2015 PNAD avginctaxable1'!CF6</f>
        <v>8909.041015625</v>
      </c>
      <c r="CH23" s="7">
        <f>'2001-2015 PNAD avginctaxable1'!CG6</f>
        <v>9254.8896484375</v>
      </c>
      <c r="CI23" s="7">
        <f>'2001-2015 PNAD avginctaxable1'!CH6</f>
        <v>9593.3271484375</v>
      </c>
      <c r="CJ23" s="7">
        <f>'2001-2015 PNAD avginctaxable1'!CI6</f>
        <v>9983.630859375</v>
      </c>
      <c r="CK23" s="7">
        <f>'2001-2015 PNAD avginctaxable1'!CJ6*'2007-2015 DIRPF avginctaxable'!CH$26</f>
        <v>10664.248963249511</v>
      </c>
      <c r="CL23" s="7">
        <f>'2001-2015 PNAD avginctaxable1'!CK6*'2007-2015 DIRPF avginctaxable'!CI$26</f>
        <v>11610.430808493014</v>
      </c>
      <c r="CM23" s="7">
        <f>'2001-2015 PNAD avginctaxable1'!CL6*'2007-2015 DIRPF avginctaxable'!CJ$26</f>
        <v>12466.791498540908</v>
      </c>
      <c r="CN23" s="7">
        <f>'2001-2015 PNAD avginctaxable1'!CM6*'2007-2015 DIRPF avginctaxable'!CK$26</f>
        <v>12861.609881356033</v>
      </c>
      <c r="CO23" s="7">
        <f>'2001-2015 PNAD avginctaxable1'!CN6*'2007-2015 DIRPF avginctaxable'!CL$26</f>
        <v>13252.027284009409</v>
      </c>
      <c r="CP23" s="7">
        <f>'2001-2015 PNAD avginctaxable1'!CO6*'2007-2015 DIRPF avginctaxable'!CM$26</f>
        <v>14043.068143630553</v>
      </c>
      <c r="CQ23" s="7">
        <f>'2001-2015 PNAD avginctaxable1'!CP6*'2007-2015 DIRPF avginctaxable'!CN$26</f>
        <v>15334.620909121521</v>
      </c>
      <c r="CR23" s="7">
        <f>'2001-2015 PNAD avginctaxable1'!CQ6*'2007-2015 DIRPF avginctaxable'!CO$26</f>
        <v>16275.393636526966</v>
      </c>
      <c r="CS23" s="7">
        <f>'2001-2015 PNAD avginctaxable1'!CR6*'2007-2015 DIRPF avginctaxable'!CP$26</f>
        <v>17299.420958203424</v>
      </c>
      <c r="CT23" s="7">
        <f>'2001-2015 PNAD avginctaxable1'!CS6*'2007-2015 DIRPF avginctaxable'!CQ$26</f>
        <v>18107.988201880875</v>
      </c>
      <c r="CU23" s="7">
        <f>'2001-2015 PNAD avginctaxable1'!CT6*'2007-2015 DIRPF avginctaxable'!CR$26</f>
        <v>19773.005424986088</v>
      </c>
      <c r="CV23" s="7">
        <f>'2001-2015 PNAD avginctaxable1'!CU6*'2007-2015 DIRPF avginctaxable'!CS$26</f>
        <v>22519.581661075008</v>
      </c>
      <c r="CW23" s="7">
        <f>'2001-2015 PNAD avginctaxable1'!CV6*'2007-2015 DIRPF avginctaxable'!CT$26</f>
        <v>26369.832655622351</v>
      </c>
      <c r="CX23" s="7">
        <f>'2001-2015 PNAD avginctaxable1'!CW6*'2007-2015 DIRPF avginctaxable'!CU$26</f>
        <v>31523.238284383464</v>
      </c>
      <c r="CY23" s="7">
        <f>'2001-2015 PNAD avginctaxable1'!CX6*'2007-2015 DIRPF avginctaxable'!CV$26</f>
        <v>38605.504095905417</v>
      </c>
      <c r="CZ23" s="7">
        <f>'2001-2015 PNAD avginctaxable1'!CY6*'2007-2015 DIRPF avginctaxable'!CW$26</f>
        <v>53318.166354693538</v>
      </c>
      <c r="DA23" s="7">
        <f>'2001-2015 PNAD avginctaxable1'!CZ6*'2007-2015 DIRPF avginctaxable'!CX$26</f>
        <v>119195.91028712301</v>
      </c>
      <c r="DC23" s="18">
        <f t="shared" si="16"/>
        <v>0.12982336440617673</v>
      </c>
      <c r="DD23" s="18">
        <f t="shared" si="17"/>
        <v>0.39350486682769542</v>
      </c>
      <c r="DE23" s="18">
        <f t="shared" si="18"/>
        <v>0.47667176876612777</v>
      </c>
      <c r="DF23" s="18">
        <f t="shared" si="19"/>
        <v>0.15652671405373939</v>
      </c>
      <c r="DG23" s="60">
        <f t="shared" si="20"/>
        <v>2.2309232967117412E-2</v>
      </c>
      <c r="DH23" s="18">
        <f t="shared" si="11"/>
        <v>0.38904302023427195</v>
      </c>
      <c r="DI23" s="18">
        <f t="shared" si="21"/>
        <v>0.45882438239243384</v>
      </c>
      <c r="DJ23" s="18">
        <f t="shared" si="22"/>
        <v>0.14760302086689242</v>
      </c>
    </row>
    <row r="24" spans="1:114" x14ac:dyDescent="0.2">
      <c r="A24" s="183">
        <f t="shared" si="12"/>
        <v>2005</v>
      </c>
      <c r="B24" s="7">
        <f t="shared" si="13"/>
        <v>967255067718.83374</v>
      </c>
      <c r="C24" s="7">
        <f t="shared" si="14"/>
        <v>986994967060.03442</v>
      </c>
      <c r="D24" s="7">
        <f t="shared" si="15"/>
        <v>8424.1677226379288</v>
      </c>
      <c r="E24" s="7">
        <f>'2001-2015 PNAD avginctaxable1'!D7</f>
        <v>117162312</v>
      </c>
      <c r="F24" s="7">
        <f>'2001-2015 PNAD avginctaxable1'!E7</f>
        <v>0</v>
      </c>
      <c r="G24" s="7">
        <f>'2001-2015 PNAD avginctaxable1'!F7</f>
        <v>0</v>
      </c>
      <c r="H24" s="7">
        <f>'2001-2015 PNAD avginctaxable1'!G7</f>
        <v>0</v>
      </c>
      <c r="I24" s="7">
        <f>'2001-2015 PNAD avginctaxable1'!H7</f>
        <v>0</v>
      </c>
      <c r="J24" s="7">
        <f>'2001-2015 PNAD avginctaxable1'!I7</f>
        <v>0</v>
      </c>
      <c r="K24" s="7">
        <f>'2001-2015 PNAD avginctaxable1'!J7</f>
        <v>0</v>
      </c>
      <c r="L24" s="7">
        <f>'2001-2015 PNAD avginctaxable1'!K7</f>
        <v>0</v>
      </c>
      <c r="M24" s="7">
        <f>'2001-2015 PNAD avginctaxable1'!L7</f>
        <v>0</v>
      </c>
      <c r="N24" s="7">
        <f>'2001-2015 PNAD avginctaxable1'!M7</f>
        <v>14.494866371154785</v>
      </c>
      <c r="O24" s="7">
        <f>'2001-2015 PNAD avginctaxable1'!N7</f>
        <v>343.97857666015625</v>
      </c>
      <c r="P24" s="7">
        <f>'2001-2015 PNAD avginctaxable1'!O7</f>
        <v>623.0281982421875</v>
      </c>
      <c r="Q24" s="7">
        <f>'2001-2015 PNAD avginctaxable1'!P7</f>
        <v>846.317138671875</v>
      </c>
      <c r="R24" s="7">
        <f>'2001-2015 PNAD avginctaxable1'!Q7</f>
        <v>1062.883544921875</v>
      </c>
      <c r="S24" s="7">
        <f>'2001-2015 PNAD avginctaxable1'!R7</f>
        <v>1224.967529296875</v>
      </c>
      <c r="T24" s="7">
        <f>'2001-2015 PNAD avginctaxable1'!S7</f>
        <v>1340.36181640625</v>
      </c>
      <c r="U24" s="7">
        <f>'2001-2015 PNAD avginctaxable1'!T7</f>
        <v>1540.7197265625</v>
      </c>
      <c r="V24" s="7">
        <f>'2001-2015 PNAD avginctaxable1'!U7</f>
        <v>1703.727294921875</v>
      </c>
      <c r="W24" s="7">
        <f>'2001-2015 PNAD avginctaxable1'!V7</f>
        <v>1800</v>
      </c>
      <c r="X24" s="7">
        <f>'2001-2015 PNAD avginctaxable1'!W7</f>
        <v>1800</v>
      </c>
      <c r="Y24" s="7">
        <f>'2001-2015 PNAD avginctaxable1'!X7</f>
        <v>1800</v>
      </c>
      <c r="Z24" s="7">
        <f>'2001-2015 PNAD avginctaxable1'!Y7</f>
        <v>1844.2813720703125</v>
      </c>
      <c r="AA24" s="7">
        <f>'2001-2015 PNAD avginctaxable1'!Z7</f>
        <v>2001.2662353515625</v>
      </c>
      <c r="AB24" s="7">
        <f>'2001-2015 PNAD avginctaxable1'!AA7</f>
        <v>2113.28759765625</v>
      </c>
      <c r="AC24" s="7">
        <f>'2001-2015 PNAD avginctaxable1'!AB7</f>
        <v>2244.766845703125</v>
      </c>
      <c r="AD24" s="7">
        <f>'2001-2015 PNAD avginctaxable1'!AC7</f>
        <v>2394.341552734375</v>
      </c>
      <c r="AE24" s="7">
        <f>'2001-2015 PNAD avginctaxable1'!AD7</f>
        <v>2436.4755859375</v>
      </c>
      <c r="AF24" s="7">
        <f>'2001-2015 PNAD avginctaxable1'!AE7</f>
        <v>2524.296630859375</v>
      </c>
      <c r="AG24" s="7">
        <f>'2001-2015 PNAD avginctaxable1'!AF7</f>
        <v>2656.24072265625</v>
      </c>
      <c r="AH24" s="7">
        <f>'2001-2015 PNAD avginctaxable1'!AG7</f>
        <v>2771.3427734375</v>
      </c>
      <c r="AI24" s="7">
        <f>'2001-2015 PNAD avginctaxable1'!AH7</f>
        <v>2932.196044921875</v>
      </c>
      <c r="AJ24" s="7">
        <f>'2001-2015 PNAD avginctaxable1'!AI7</f>
        <v>3012.34716796875</v>
      </c>
      <c r="AK24" s="7">
        <f>'2001-2015 PNAD avginctaxable1'!AJ7</f>
        <v>3135.609619140625</v>
      </c>
      <c r="AL24" s="7">
        <f>'2001-2015 PNAD avginctaxable1'!AK7</f>
        <v>3317.879150390625</v>
      </c>
      <c r="AM24" s="7">
        <f>'2001-2015 PNAD avginctaxable1'!AL7</f>
        <v>3438.584228515625</v>
      </c>
      <c r="AN24" s="7">
        <f>'2001-2015 PNAD avginctaxable1'!AM7</f>
        <v>3595.71875</v>
      </c>
      <c r="AO24" s="7">
        <f>'2001-2015 PNAD avginctaxable1'!AN7</f>
        <v>3600</v>
      </c>
      <c r="AP24" s="7">
        <f>'2001-2015 PNAD avginctaxable1'!AO7</f>
        <v>3600</v>
      </c>
      <c r="AQ24" s="7">
        <f>'2001-2015 PNAD avginctaxable1'!AP7</f>
        <v>3600</v>
      </c>
      <c r="AR24" s="7">
        <f>'2001-2015 PNAD avginctaxable1'!AQ7</f>
        <v>3600</v>
      </c>
      <c r="AS24" s="7">
        <f>'2001-2015 PNAD avginctaxable1'!AR7</f>
        <v>3600</v>
      </c>
      <c r="AT24" s="7">
        <f>'2001-2015 PNAD avginctaxable1'!AS7</f>
        <v>3600</v>
      </c>
      <c r="AU24" s="7">
        <f>'2001-2015 PNAD avginctaxable1'!AT7</f>
        <v>3600</v>
      </c>
      <c r="AV24" s="7">
        <f>'2001-2015 PNAD avginctaxable1'!AU7</f>
        <v>3603.4033203125</v>
      </c>
      <c r="AW24" s="7">
        <f>'2001-2015 PNAD avginctaxable1'!AV7</f>
        <v>3741.0966796875</v>
      </c>
      <c r="AX24" s="7">
        <f>'2001-2015 PNAD avginctaxable1'!AW7</f>
        <v>3880.302734375</v>
      </c>
      <c r="AY24" s="7">
        <f>'2001-2015 PNAD avginctaxable1'!AX7</f>
        <v>4023.697998046875</v>
      </c>
      <c r="AZ24" s="7">
        <f>'2001-2015 PNAD avginctaxable1'!AY7</f>
        <v>4178.20751953125</v>
      </c>
      <c r="BA24" s="7">
        <f>'2001-2015 PNAD avginctaxable1'!AZ7</f>
        <v>4200</v>
      </c>
      <c r="BB24" s="7">
        <f>'2001-2015 PNAD avginctaxable1'!BA7</f>
        <v>4290.8203125</v>
      </c>
      <c r="BC24" s="7">
        <f>'2001-2015 PNAD avginctaxable1'!BB7</f>
        <v>4441.5986328125</v>
      </c>
      <c r="BD24" s="7">
        <f>'2001-2015 PNAD avginctaxable1'!BC7</f>
        <v>4562.91748046875</v>
      </c>
      <c r="BE24" s="7">
        <f>'2001-2015 PNAD avginctaxable1'!BD7</f>
        <v>4738.63671875</v>
      </c>
      <c r="BF24" s="7">
        <f>'2001-2015 PNAD avginctaxable1'!BE7</f>
        <v>4800</v>
      </c>
      <c r="BG24" s="7">
        <f>'2001-2015 PNAD avginctaxable1'!BF7</f>
        <v>4824.00439453125</v>
      </c>
      <c r="BH24" s="7">
        <f>'2001-2015 PNAD avginctaxable1'!BG7</f>
        <v>5000.22021484375</v>
      </c>
      <c r="BI24" s="7">
        <f>'2001-2015 PNAD avginctaxable1'!BH7</f>
        <v>5116.93994140625</v>
      </c>
      <c r="BJ24" s="7">
        <f>'2001-2015 PNAD avginctaxable1'!BI7</f>
        <v>5318.552734375</v>
      </c>
      <c r="BK24" s="7">
        <f>'2001-2015 PNAD avginctaxable1'!BJ7</f>
        <v>5400</v>
      </c>
      <c r="BL24" s="7">
        <f>'2001-2015 PNAD avginctaxable1'!BK7</f>
        <v>5433.68603515625</v>
      </c>
      <c r="BM24" s="7">
        <f>'2001-2015 PNAD avginctaxable1'!BL7</f>
        <v>5635.955078125</v>
      </c>
      <c r="BN24" s="7">
        <f>'2001-2015 PNAD avginctaxable1'!BM7</f>
        <v>5815.84033203125</v>
      </c>
      <c r="BO24" s="7">
        <f>'2001-2015 PNAD avginctaxable1'!BN7</f>
        <v>5993.00244140625</v>
      </c>
      <c r="BP24" s="7">
        <f>'2001-2015 PNAD avginctaxable1'!BO7</f>
        <v>6000.9873046875</v>
      </c>
      <c r="BQ24" s="7">
        <f>'2001-2015 PNAD avginctaxable1'!BP7</f>
        <v>6160.630859375</v>
      </c>
      <c r="BR24" s="7">
        <f>'2001-2015 PNAD avginctaxable1'!BQ7</f>
        <v>6354.09033203125</v>
      </c>
      <c r="BS24" s="7">
        <f>'2001-2015 PNAD avginctaxable1'!BR7</f>
        <v>6576.30126953125</v>
      </c>
      <c r="BT24" s="7">
        <f>'2001-2015 PNAD avginctaxable1'!BS7</f>
        <v>6740.85205078125</v>
      </c>
      <c r="BU24" s="7">
        <f>'2001-2015 PNAD avginctaxable1'!BT7</f>
        <v>7017.6630859375</v>
      </c>
      <c r="BV24" s="7">
        <f>'2001-2015 PNAD avginctaxable1'!BU7</f>
        <v>7200</v>
      </c>
      <c r="BW24" s="7">
        <f>'2001-2015 PNAD avginctaxable1'!BV7</f>
        <v>7200</v>
      </c>
      <c r="BX24" s="7">
        <f>'2001-2015 PNAD avginctaxable1'!BW7</f>
        <v>7253.74560546875</v>
      </c>
      <c r="BY24" s="7">
        <f>'2001-2015 PNAD avginctaxable1'!BX7</f>
        <v>7567.626953125</v>
      </c>
      <c r="BZ24" s="7">
        <f>'2001-2015 PNAD avginctaxable1'!BY7</f>
        <v>7812.72998046875</v>
      </c>
      <c r="CA24" s="7">
        <f>'2001-2015 PNAD avginctaxable1'!BZ7</f>
        <v>8094.46630859375</v>
      </c>
      <c r="CB24" s="7">
        <f>'2001-2015 PNAD avginctaxable1'!CA7</f>
        <v>8387.55078125</v>
      </c>
      <c r="CC24" s="7">
        <f>'2001-2015 PNAD avginctaxable1'!CB7</f>
        <v>8505.1728515625</v>
      </c>
      <c r="CD24" s="7">
        <f>'2001-2015 PNAD avginctaxable1'!CC7</f>
        <v>8903.8662109375</v>
      </c>
      <c r="CE24" s="7">
        <f>'2001-2015 PNAD avginctaxable1'!CD7</f>
        <v>9131.6005859375</v>
      </c>
      <c r="CF24" s="7">
        <f>'2001-2015 PNAD avginctaxable1'!CE7</f>
        <v>9547.189453125</v>
      </c>
      <c r="CG24" s="7">
        <f>'2001-2015 PNAD avginctaxable1'!CF7</f>
        <v>9751.197265625</v>
      </c>
      <c r="CH24" s="7">
        <f>'2001-2015 PNAD avginctaxable1'!CG7</f>
        <v>10214.4736328125</v>
      </c>
      <c r="CI24" s="7">
        <f>'2001-2015 PNAD avginctaxable1'!CH7</f>
        <v>10700.7041015625</v>
      </c>
      <c r="CJ24" s="7">
        <f>'2001-2015 PNAD avginctaxable1'!CI7</f>
        <v>10975.5751953125</v>
      </c>
      <c r="CK24" s="7">
        <f>'2001-2015 PNAD avginctaxable1'!CJ7*'2007-2015 DIRPF avginctaxable'!CH$26</f>
        <v>11836.285955716803</v>
      </c>
      <c r="CL24" s="7">
        <f>'2001-2015 PNAD avginctaxable1'!CK7*'2007-2015 DIRPF avginctaxable'!CI$26</f>
        <v>12753.243697294962</v>
      </c>
      <c r="CM24" s="7">
        <f>'2001-2015 PNAD avginctaxable1'!CL7*'2007-2015 DIRPF avginctaxable'!CJ$26</f>
        <v>13500.175059945561</v>
      </c>
      <c r="CN24" s="7">
        <f>'2001-2015 PNAD avginctaxable1'!CM7*'2007-2015 DIRPF avginctaxable'!CK$26</f>
        <v>14111.934846594309</v>
      </c>
      <c r="CO24" s="7">
        <f>'2001-2015 PNAD avginctaxable1'!CN7*'2007-2015 DIRPF avginctaxable'!CL$26</f>
        <v>14711.220300401479</v>
      </c>
      <c r="CP24" s="7">
        <f>'2001-2015 PNAD avginctaxable1'!CO7*'2007-2015 DIRPF avginctaxable'!CM$26</f>
        <v>15339.858414863747</v>
      </c>
      <c r="CQ24" s="7">
        <f>'2001-2015 PNAD avginctaxable1'!CP7*'2007-2015 DIRPF avginctaxable'!CN$26</f>
        <v>16719.452113369585</v>
      </c>
      <c r="CR24" s="7">
        <f>'2001-2015 PNAD avginctaxable1'!CQ7*'2007-2015 DIRPF avginctaxable'!CO$26</f>
        <v>17926.507933785346</v>
      </c>
      <c r="CS24" s="7">
        <f>'2001-2015 PNAD avginctaxable1'!CR7*'2007-2015 DIRPF avginctaxable'!CP$26</f>
        <v>18921.204936991733</v>
      </c>
      <c r="CT24" s="7">
        <f>'2001-2015 PNAD avginctaxable1'!CS7*'2007-2015 DIRPF avginctaxable'!CQ$26</f>
        <v>19717.241668781779</v>
      </c>
      <c r="CU24" s="7">
        <f>'2001-2015 PNAD avginctaxable1'!CT7*'2007-2015 DIRPF avginctaxable'!CR$26</f>
        <v>21709.429920322935</v>
      </c>
      <c r="CV24" s="7">
        <f>'2001-2015 PNAD avginctaxable1'!CU7*'2007-2015 DIRPF avginctaxable'!CS$26</f>
        <v>24644.24920774388</v>
      </c>
      <c r="CW24" s="7">
        <f>'2001-2015 PNAD avginctaxable1'!CV7*'2007-2015 DIRPF avginctaxable'!CT$26</f>
        <v>28884.161710428525</v>
      </c>
      <c r="CX24" s="7">
        <f>'2001-2015 PNAD avginctaxable1'!CW7*'2007-2015 DIRPF avginctaxable'!CU$26</f>
        <v>34679.764445261229</v>
      </c>
      <c r="CY24" s="7">
        <f>'2001-2015 PNAD avginctaxable1'!CX7*'2007-2015 DIRPF avginctaxable'!CV$26</f>
        <v>42572.650108311042</v>
      </c>
      <c r="CZ24" s="7">
        <f>'2001-2015 PNAD avginctaxable1'!CY7*'2007-2015 DIRPF avginctaxable'!CW$26</f>
        <v>58930.813452770206</v>
      </c>
      <c r="DA24" s="7">
        <f>'2001-2015 PNAD avginctaxable1'!CZ7*'2007-2015 DIRPF avginctaxable'!CX$26</f>
        <v>130644.15912532673</v>
      </c>
      <c r="DC24" s="18">
        <f t="shared" si="16"/>
        <v>0.13304369506495076</v>
      </c>
      <c r="DD24" s="18">
        <f t="shared" si="17"/>
        <v>0.39375800732933969</v>
      </c>
      <c r="DE24" s="18">
        <f t="shared" si="18"/>
        <v>0.47319829760570947</v>
      </c>
      <c r="DF24" s="18">
        <f t="shared" si="19"/>
        <v>0.15508257127199868</v>
      </c>
      <c r="DG24" s="60">
        <f t="shared" si="20"/>
        <v>2.2309232967117412E-2</v>
      </c>
      <c r="DH24" s="18">
        <f t="shared" si="11"/>
        <v>0.38929616073591622</v>
      </c>
      <c r="DI24" s="18">
        <f t="shared" si="21"/>
        <v>0.45535091123201554</v>
      </c>
      <c r="DJ24" s="18">
        <f t="shared" si="22"/>
        <v>0.14615887808515171</v>
      </c>
    </row>
    <row r="25" spans="1:114" x14ac:dyDescent="0.2">
      <c r="A25" s="183">
        <f t="shared" si="12"/>
        <v>2006</v>
      </c>
      <c r="B25" s="7">
        <f>C25*0.98</f>
        <v>1088194777217.2856</v>
      </c>
      <c r="C25" s="7">
        <f t="shared" si="14"/>
        <v>1110402833895.1895</v>
      </c>
      <c r="D25" s="7">
        <f t="shared" si="15"/>
        <v>9256.938767300273</v>
      </c>
      <c r="E25" s="7">
        <f>'2001-2015 PNAD avginctaxable1'!D8</f>
        <v>119953568</v>
      </c>
      <c r="F25" s="7">
        <f>'2001-2015 PNAD avginctaxable1'!E8</f>
        <v>0</v>
      </c>
      <c r="G25" s="7">
        <f>'2001-2015 PNAD avginctaxable1'!F8</f>
        <v>0</v>
      </c>
      <c r="H25" s="7">
        <f>'2001-2015 PNAD avginctaxable1'!G8</f>
        <v>0</v>
      </c>
      <c r="I25" s="7">
        <f>'2001-2015 PNAD avginctaxable1'!H8</f>
        <v>0</v>
      </c>
      <c r="J25" s="7">
        <f>'2001-2015 PNAD avginctaxable1'!I8</f>
        <v>0</v>
      </c>
      <c r="K25" s="7">
        <f>'2001-2015 PNAD avginctaxable1'!J8</f>
        <v>0</v>
      </c>
      <c r="L25" s="7">
        <f>'2001-2015 PNAD avginctaxable1'!K8</f>
        <v>0</v>
      </c>
      <c r="M25" s="7">
        <f>'2001-2015 PNAD avginctaxable1'!L8</f>
        <v>0</v>
      </c>
      <c r="N25" s="7">
        <f>'2001-2015 PNAD avginctaxable1'!M8</f>
        <v>0</v>
      </c>
      <c r="O25" s="7">
        <f>'2001-2015 PNAD avginctaxable1'!N8</f>
        <v>247.96626281738281</v>
      </c>
      <c r="P25" s="7">
        <f>'2001-2015 PNAD avginctaxable1'!O8</f>
        <v>598.9915771484375</v>
      </c>
      <c r="Q25" s="7">
        <f>'2001-2015 PNAD avginctaxable1'!P8</f>
        <v>845.39990234375</v>
      </c>
      <c r="R25" s="7">
        <f>'2001-2015 PNAD avginctaxable1'!Q8</f>
        <v>1092.6964111328125</v>
      </c>
      <c r="S25" s="7">
        <f>'2001-2015 PNAD avginctaxable1'!R8</f>
        <v>1268.770263671875</v>
      </c>
      <c r="T25" s="7">
        <f>'2001-2015 PNAD avginctaxable1'!S8</f>
        <v>1457.6317138671875</v>
      </c>
      <c r="U25" s="7">
        <f>'2001-2015 PNAD avginctaxable1'!T8</f>
        <v>1638.46337890625</v>
      </c>
      <c r="V25" s="7">
        <f>'2001-2015 PNAD avginctaxable1'!U8</f>
        <v>1797.1444091796875</v>
      </c>
      <c r="W25" s="7">
        <f>'2001-2015 PNAD avginctaxable1'!V8</f>
        <v>2039.029296875</v>
      </c>
      <c r="X25" s="7">
        <f>'2001-2015 PNAD avginctaxable1'!W8</f>
        <v>2100</v>
      </c>
      <c r="Y25" s="7">
        <f>'2001-2015 PNAD avginctaxable1'!X8</f>
        <v>2100</v>
      </c>
      <c r="Z25" s="7">
        <f>'2001-2015 PNAD avginctaxable1'!Y8</f>
        <v>2100</v>
      </c>
      <c r="AA25" s="7">
        <f>'2001-2015 PNAD avginctaxable1'!Z8</f>
        <v>2203.818115234375</v>
      </c>
      <c r="AB25" s="7">
        <f>'2001-2015 PNAD avginctaxable1'!AA8</f>
        <v>2382.904541015625</v>
      </c>
      <c r="AC25" s="7">
        <f>'2001-2015 PNAD avginctaxable1'!AB8</f>
        <v>2457.88671875</v>
      </c>
      <c r="AD25" s="7">
        <f>'2001-2015 PNAD avginctaxable1'!AC8</f>
        <v>2579.6630859375</v>
      </c>
      <c r="AE25" s="7">
        <f>'2001-2015 PNAD avginctaxable1'!AD8</f>
        <v>2747.09521484375</v>
      </c>
      <c r="AF25" s="7">
        <f>'2001-2015 PNAD avginctaxable1'!AE8</f>
        <v>2900.69677734375</v>
      </c>
      <c r="AG25" s="7">
        <f>'2001-2015 PNAD avginctaxable1'!AF8</f>
        <v>2980.655029296875</v>
      </c>
      <c r="AH25" s="7">
        <f>'2001-2015 PNAD avginctaxable1'!AG8</f>
        <v>3081.514404296875</v>
      </c>
      <c r="AI25" s="7">
        <f>'2001-2015 PNAD avginctaxable1'!AH8</f>
        <v>3275.639404296875</v>
      </c>
      <c r="AJ25" s="7">
        <f>'2001-2015 PNAD avginctaxable1'!AI8</f>
        <v>3384.072021484375</v>
      </c>
      <c r="AK25" s="7">
        <f>'2001-2015 PNAD avginctaxable1'!AJ8</f>
        <v>3564.72900390625</v>
      </c>
      <c r="AL25" s="7">
        <f>'2001-2015 PNAD avginctaxable1'!AK8</f>
        <v>3611.294189453125</v>
      </c>
      <c r="AM25" s="7">
        <f>'2001-2015 PNAD avginctaxable1'!AL8</f>
        <v>3793.451904296875</v>
      </c>
      <c r="AN25" s="7">
        <f>'2001-2015 PNAD avginctaxable1'!AM8</f>
        <v>3993.138916015625</v>
      </c>
      <c r="AO25" s="7">
        <f>'2001-2015 PNAD avginctaxable1'!AN8</f>
        <v>4196.70751953125</v>
      </c>
      <c r="AP25" s="7">
        <f>'2001-2015 PNAD avginctaxable1'!AO8</f>
        <v>4200</v>
      </c>
      <c r="AQ25" s="7">
        <f>'2001-2015 PNAD avginctaxable1'!AP8</f>
        <v>4200</v>
      </c>
      <c r="AR25" s="7">
        <f>'2001-2015 PNAD avginctaxable1'!AQ8</f>
        <v>4200</v>
      </c>
      <c r="AS25" s="7">
        <f>'2001-2015 PNAD avginctaxable1'!AR8</f>
        <v>4200</v>
      </c>
      <c r="AT25" s="7">
        <f>'2001-2015 PNAD avginctaxable1'!AS8</f>
        <v>4200</v>
      </c>
      <c r="AU25" s="7">
        <f>'2001-2015 PNAD avginctaxable1'!AT8</f>
        <v>4200</v>
      </c>
      <c r="AV25" s="7">
        <f>'2001-2015 PNAD avginctaxable1'!AU8</f>
        <v>4200</v>
      </c>
      <c r="AW25" s="7">
        <f>'2001-2015 PNAD avginctaxable1'!AV8</f>
        <v>4200</v>
      </c>
      <c r="AX25" s="7">
        <f>'2001-2015 PNAD avginctaxable1'!AW8</f>
        <v>4322.95751953125</v>
      </c>
      <c r="AY25" s="7">
        <f>'2001-2015 PNAD avginctaxable1'!AX8</f>
        <v>4478.4248046875</v>
      </c>
      <c r="AZ25" s="7">
        <f>'2001-2015 PNAD avginctaxable1'!AY8</f>
        <v>4601.6376953125</v>
      </c>
      <c r="BA25" s="7">
        <f>'2001-2015 PNAD avginctaxable1'!AZ8</f>
        <v>4765.22265625</v>
      </c>
      <c r="BB25" s="7">
        <f>'2001-2015 PNAD avginctaxable1'!BA8</f>
        <v>4800</v>
      </c>
      <c r="BC25" s="7">
        <f>'2001-2015 PNAD avginctaxable1'!BB8</f>
        <v>4884.42822265625</v>
      </c>
      <c r="BD25" s="7">
        <f>'2001-2015 PNAD avginctaxable1'!BC8</f>
        <v>5045.44677734375</v>
      </c>
      <c r="BE25" s="7">
        <f>'2001-2015 PNAD avginctaxable1'!BD8</f>
        <v>5150.9150390625</v>
      </c>
      <c r="BF25" s="7">
        <f>'2001-2015 PNAD avginctaxable1'!BE8</f>
        <v>5349.453125</v>
      </c>
      <c r="BG25" s="7">
        <f>'2001-2015 PNAD avginctaxable1'!BF8</f>
        <v>5419.5908203125</v>
      </c>
      <c r="BH25" s="7">
        <f>'2001-2015 PNAD avginctaxable1'!BG8</f>
        <v>5595.04931640625</v>
      </c>
      <c r="BI25" s="7">
        <f>'2001-2015 PNAD avginctaxable1'!BH8</f>
        <v>5738.755859375</v>
      </c>
      <c r="BJ25" s="7">
        <f>'2001-2015 PNAD avginctaxable1'!BI8</f>
        <v>5916.49658203125</v>
      </c>
      <c r="BK25" s="7">
        <f>'2001-2015 PNAD avginctaxable1'!BJ8</f>
        <v>6000</v>
      </c>
      <c r="BL25" s="7">
        <f>'2001-2015 PNAD avginctaxable1'!BK8</f>
        <v>6059.84033203125</v>
      </c>
      <c r="BM25" s="7">
        <f>'2001-2015 PNAD avginctaxable1'!BL8</f>
        <v>6276.876953125</v>
      </c>
      <c r="BN25" s="7">
        <f>'2001-2015 PNAD avginctaxable1'!BM8</f>
        <v>6330.47265625</v>
      </c>
      <c r="BO25" s="7">
        <f>'2001-2015 PNAD avginctaxable1'!BN8</f>
        <v>6555.6416015625</v>
      </c>
      <c r="BP25" s="7">
        <f>'2001-2015 PNAD avginctaxable1'!BO8</f>
        <v>6694.36083984375</v>
      </c>
      <c r="BQ25" s="7">
        <f>'2001-2015 PNAD avginctaxable1'!BP8</f>
        <v>6928.6435546875</v>
      </c>
      <c r="BR25" s="7">
        <f>'2001-2015 PNAD avginctaxable1'!BQ8</f>
        <v>7168.0478515625</v>
      </c>
      <c r="BS25" s="7">
        <f>'2001-2015 PNAD avginctaxable1'!BR8</f>
        <v>7200</v>
      </c>
      <c r="BT25" s="7">
        <f>'2001-2015 PNAD avginctaxable1'!BS8</f>
        <v>7395.65625</v>
      </c>
      <c r="BU25" s="7">
        <f>'2001-2015 PNAD avginctaxable1'!BT8</f>
        <v>7679.72900390625</v>
      </c>
      <c r="BV25" s="7">
        <f>'2001-2015 PNAD avginctaxable1'!BU8</f>
        <v>7883.98876953125</v>
      </c>
      <c r="BW25" s="7">
        <f>'2001-2015 PNAD avginctaxable1'!BV8</f>
        <v>8199.0458984375</v>
      </c>
      <c r="BX25" s="7">
        <f>'2001-2015 PNAD avginctaxable1'!BW8</f>
        <v>8400</v>
      </c>
      <c r="BY25" s="7">
        <f>'2001-2015 PNAD avginctaxable1'!BX8</f>
        <v>8400</v>
      </c>
      <c r="BZ25" s="7">
        <f>'2001-2015 PNAD avginctaxable1'!BY8</f>
        <v>8532.7626953125</v>
      </c>
      <c r="CA25" s="7">
        <f>'2001-2015 PNAD avginctaxable1'!BZ8</f>
        <v>8899.685546875</v>
      </c>
      <c r="CB25" s="7">
        <f>'2001-2015 PNAD avginctaxable1'!CA8</f>
        <v>9116.7919921875</v>
      </c>
      <c r="CC25" s="7">
        <f>'2001-2015 PNAD avginctaxable1'!CB8</f>
        <v>9476.5576171875</v>
      </c>
      <c r="CD25" s="7">
        <f>'2001-2015 PNAD avginctaxable1'!CC8</f>
        <v>9656.84375</v>
      </c>
      <c r="CE25" s="7">
        <f>'2001-2015 PNAD avginctaxable1'!CD8</f>
        <v>10066.5224609375</v>
      </c>
      <c r="CF25" s="7">
        <f>'2001-2015 PNAD avginctaxable1'!CE8</f>
        <v>10436.0341796875</v>
      </c>
      <c r="CG25" s="7">
        <f>'2001-2015 PNAD avginctaxable1'!CF8</f>
        <v>10830.4541015625</v>
      </c>
      <c r="CH25" s="7">
        <f>'2001-2015 PNAD avginctaxable1'!CG8</f>
        <v>11282.05859375</v>
      </c>
      <c r="CI25" s="7">
        <f>'2001-2015 PNAD avginctaxable1'!CH8</f>
        <v>11825.673828125</v>
      </c>
      <c r="CJ25" s="7">
        <f>'2001-2015 PNAD avginctaxable1'!CI8</f>
        <v>12120.2197265625</v>
      </c>
      <c r="CK25" s="7">
        <f>'2001-2015 PNAD avginctaxable1'!CJ8*'2007-2015 DIRPF avginctaxable'!CH$26</f>
        <v>12899.383031417883</v>
      </c>
      <c r="CL25" s="7">
        <f>'2001-2015 PNAD avginctaxable1'!CK8*'2007-2015 DIRPF avginctaxable'!CI$26</f>
        <v>14035.266378931559</v>
      </c>
      <c r="CM25" s="7">
        <f>'2001-2015 PNAD avginctaxable1'!CL8*'2007-2015 DIRPF avginctaxable'!CJ$26</f>
        <v>15051.528077859435</v>
      </c>
      <c r="CN25" s="7">
        <f>'2001-2015 PNAD avginctaxable1'!CM8*'2007-2015 DIRPF avginctaxable'!CK$26</f>
        <v>15551.522965148952</v>
      </c>
      <c r="CO25" s="7">
        <f>'2001-2015 PNAD avginctaxable1'!CN8*'2007-2015 DIRPF avginctaxable'!CL$26</f>
        <v>16060.554423997459</v>
      </c>
      <c r="CP25" s="7">
        <f>'2001-2015 PNAD avginctaxable1'!CO8*'2007-2015 DIRPF avginctaxable'!CM$26</f>
        <v>17018.206626943196</v>
      </c>
      <c r="CQ25" s="7">
        <f>'2001-2015 PNAD avginctaxable1'!CP8*'2007-2015 DIRPF avginctaxable'!CN$26</f>
        <v>18482.663947908612</v>
      </c>
      <c r="CR25" s="7">
        <f>'2001-2015 PNAD avginctaxable1'!CQ8*'2007-2015 DIRPF avginctaxable'!CO$26</f>
        <v>19524.760722421855</v>
      </c>
      <c r="CS25" s="7">
        <f>'2001-2015 PNAD avginctaxable1'!CR8*'2007-2015 DIRPF avginctaxable'!CP$26</f>
        <v>20721.240690082515</v>
      </c>
      <c r="CT25" s="7">
        <f>'2001-2015 PNAD avginctaxable1'!CS8*'2007-2015 DIRPF avginctaxable'!CQ$26</f>
        <v>21751.39388666075</v>
      </c>
      <c r="CU25" s="7">
        <f>'2001-2015 PNAD avginctaxable1'!CT8*'2007-2015 DIRPF avginctaxable'!CR$26</f>
        <v>23867.720783571378</v>
      </c>
      <c r="CV25" s="7">
        <f>'2001-2015 PNAD avginctaxable1'!CU8*'2007-2015 DIRPF avginctaxable'!CS$26</f>
        <v>26768.957510299479</v>
      </c>
      <c r="CW25" s="7">
        <f>'2001-2015 PNAD avginctaxable1'!CV8*'2007-2015 DIRPF avginctaxable'!CT$26</f>
        <v>31449.416741265184</v>
      </c>
      <c r="CX25" s="7">
        <f>'2001-2015 PNAD avginctaxable1'!CW8*'2007-2015 DIRPF avginctaxable'!CU$26</f>
        <v>37660.136681395452</v>
      </c>
      <c r="CY25" s="7">
        <f>'2001-2015 PNAD avginctaxable1'!CX8*'2007-2015 DIRPF avginctaxable'!CV$26</f>
        <v>46122.996253441328</v>
      </c>
      <c r="CZ25" s="7">
        <f>'2001-2015 PNAD avginctaxable1'!CY8*'2007-2015 DIRPF avginctaxable'!CW$26</f>
        <v>64189.961355976309</v>
      </c>
      <c r="DA25" s="7">
        <f>'2001-2015 PNAD avginctaxable1'!CZ8*'2007-2015 DIRPF avginctaxable'!CX$26</f>
        <v>141014.51996996667</v>
      </c>
      <c r="DC25" s="18">
        <f t="shared" si="16"/>
        <v>0.13599747619028338</v>
      </c>
      <c r="DD25" s="18">
        <f t="shared" si="17"/>
        <v>0.39616848549363159</v>
      </c>
      <c r="DE25" s="18">
        <f t="shared" si="18"/>
        <v>0.467834038316085</v>
      </c>
      <c r="DF25" s="18">
        <f t="shared" si="19"/>
        <v>0.15233385843287006</v>
      </c>
      <c r="DG25" s="60">
        <f t="shared" si="20"/>
        <v>2.2309232967117412E-2</v>
      </c>
      <c r="DH25" s="18">
        <f t="shared" si="11"/>
        <v>0.39170663890020813</v>
      </c>
      <c r="DI25" s="18">
        <f t="shared" si="21"/>
        <v>0.44998665194239107</v>
      </c>
      <c r="DJ25" s="18">
        <f t="shared" si="22"/>
        <v>0.1434101652460231</v>
      </c>
    </row>
    <row r="26" spans="1:114" x14ac:dyDescent="0.2">
      <c r="A26" s="183">
        <f t="shared" si="12"/>
        <v>2007</v>
      </c>
      <c r="B26" s="7">
        <f t="shared" si="13"/>
        <v>1213631684935.5127</v>
      </c>
      <c r="C26" s="7">
        <f t="shared" si="14"/>
        <v>1238399678505.6252</v>
      </c>
      <c r="D26" s="7">
        <f t="shared" si="15"/>
        <v>10114.818233023332</v>
      </c>
      <c r="E26" s="7">
        <f>'2001-2015 PNAD avginctaxable1'!D9</f>
        <v>122434200</v>
      </c>
      <c r="F26" s="7">
        <f>'2001-2015 PNAD avginctaxable1'!E9</f>
        <v>0</v>
      </c>
      <c r="G26" s="7">
        <f>'2001-2015 PNAD avginctaxable1'!F9</f>
        <v>0</v>
      </c>
      <c r="H26" s="7">
        <f>'2001-2015 PNAD avginctaxable1'!G9</f>
        <v>0</v>
      </c>
      <c r="I26" s="7">
        <f>'2001-2015 PNAD avginctaxable1'!H9</f>
        <v>0</v>
      </c>
      <c r="J26" s="7">
        <f>'2001-2015 PNAD avginctaxable1'!I9</f>
        <v>0</v>
      </c>
      <c r="K26" s="7">
        <f>'2001-2015 PNAD avginctaxable1'!J9</f>
        <v>0</v>
      </c>
      <c r="L26" s="7">
        <f>'2001-2015 PNAD avginctaxable1'!K9</f>
        <v>0</v>
      </c>
      <c r="M26" s="7">
        <f>'2001-2015 PNAD avginctaxable1'!L9</f>
        <v>0</v>
      </c>
      <c r="N26" s="7">
        <f>'2001-2015 PNAD avginctaxable1'!M9</f>
        <v>0</v>
      </c>
      <c r="O26" s="7">
        <f>'2001-2015 PNAD avginctaxable1'!N9</f>
        <v>131.9852294921875</v>
      </c>
      <c r="P26" s="7">
        <f>'2001-2015 PNAD avginctaxable1'!O9</f>
        <v>590.58447265625</v>
      </c>
      <c r="Q26" s="7">
        <f>'2001-2015 PNAD avginctaxable1'!P9</f>
        <v>904.64404296875</v>
      </c>
      <c r="R26" s="7">
        <f>'2001-2015 PNAD avginctaxable1'!Q9</f>
        <v>1185.5555419921875</v>
      </c>
      <c r="S26" s="7">
        <f>'2001-2015 PNAD avginctaxable1'!R9</f>
        <v>1401.0654296875</v>
      </c>
      <c r="T26" s="7">
        <f>'2001-2015 PNAD avginctaxable1'!S9</f>
        <v>1629.8265380859375</v>
      </c>
      <c r="U26" s="7">
        <f>'2001-2015 PNAD avginctaxable1'!T9</f>
        <v>1773.8936767578125</v>
      </c>
      <c r="V26" s="7">
        <f>'2001-2015 PNAD avginctaxable1'!U9</f>
        <v>2036.0303955078125</v>
      </c>
      <c r="W26" s="7">
        <f>'2001-2015 PNAD avginctaxable1'!V9</f>
        <v>2236.070068359375</v>
      </c>
      <c r="X26" s="7">
        <f>'2001-2015 PNAD avginctaxable1'!W9</f>
        <v>2280</v>
      </c>
      <c r="Y26" s="7">
        <f>'2001-2015 PNAD avginctaxable1'!X9</f>
        <v>2280</v>
      </c>
      <c r="Z26" s="7">
        <f>'2001-2015 PNAD avginctaxable1'!Y9</f>
        <v>2323.297119140625</v>
      </c>
      <c r="AA26" s="7">
        <f>'2001-2015 PNAD avginctaxable1'!Z9</f>
        <v>2413.59521484375</v>
      </c>
      <c r="AB26" s="7">
        <f>'2001-2015 PNAD avginctaxable1'!AA9</f>
        <v>2541.93017578125</v>
      </c>
      <c r="AC26" s="7">
        <f>'2001-2015 PNAD avginctaxable1'!AB9</f>
        <v>2724.257568359375</v>
      </c>
      <c r="AD26" s="7">
        <f>'2001-2015 PNAD avginctaxable1'!AC9</f>
        <v>2914.385986328125</v>
      </c>
      <c r="AE26" s="7">
        <f>'2001-2015 PNAD avginctaxable1'!AD9</f>
        <v>3012.09228515625</v>
      </c>
      <c r="AF26" s="7">
        <f>'2001-2015 PNAD avginctaxable1'!AE9</f>
        <v>3162.6884765625</v>
      </c>
      <c r="AG26" s="7">
        <f>'2001-2015 PNAD avginctaxable1'!AF9</f>
        <v>3333.186767578125</v>
      </c>
      <c r="AH26" s="7">
        <f>'2001-2015 PNAD avginctaxable1'!AG9</f>
        <v>3466.31884765625</v>
      </c>
      <c r="AI26" s="7">
        <f>'2001-2015 PNAD avginctaxable1'!AH9</f>
        <v>3599.58642578125</v>
      </c>
      <c r="AJ26" s="7">
        <f>'2001-2015 PNAD avginctaxable1'!AI9</f>
        <v>3731.5654296875</v>
      </c>
      <c r="AK26" s="7">
        <f>'2001-2015 PNAD avginctaxable1'!AJ9</f>
        <v>3943.081298828125</v>
      </c>
      <c r="AL26" s="7">
        <f>'2001-2015 PNAD avginctaxable1'!AK9</f>
        <v>4160.49755859375</v>
      </c>
      <c r="AM26" s="7">
        <f>'2001-2015 PNAD avginctaxable1'!AL9</f>
        <v>4232.8720703125</v>
      </c>
      <c r="AN26" s="7">
        <f>'2001-2015 PNAD avginctaxable1'!AM9</f>
        <v>4460.01513671875</v>
      </c>
      <c r="AO26" s="7">
        <f>'2001-2015 PNAD avginctaxable1'!AN9</f>
        <v>4560</v>
      </c>
      <c r="AP26" s="7">
        <f>'2001-2015 PNAD avginctaxable1'!AO9</f>
        <v>4560</v>
      </c>
      <c r="AQ26" s="7">
        <f>'2001-2015 PNAD avginctaxable1'!AP9</f>
        <v>4560</v>
      </c>
      <c r="AR26" s="7">
        <f>'2001-2015 PNAD avginctaxable1'!AQ9</f>
        <v>4560</v>
      </c>
      <c r="AS26" s="7">
        <f>'2001-2015 PNAD avginctaxable1'!AR9</f>
        <v>4560</v>
      </c>
      <c r="AT26" s="7">
        <f>'2001-2015 PNAD avginctaxable1'!AS9</f>
        <v>4560</v>
      </c>
      <c r="AU26" s="7">
        <f>'2001-2015 PNAD avginctaxable1'!AT9</f>
        <v>4560</v>
      </c>
      <c r="AV26" s="7">
        <f>'2001-2015 PNAD avginctaxable1'!AU9</f>
        <v>4627.2900390625</v>
      </c>
      <c r="AW26" s="7">
        <f>'2001-2015 PNAD avginctaxable1'!AV9</f>
        <v>4782.54345703125</v>
      </c>
      <c r="AX26" s="7">
        <f>'2001-2015 PNAD avginctaxable1'!AW9</f>
        <v>4800</v>
      </c>
      <c r="AY26" s="7">
        <f>'2001-2015 PNAD avginctaxable1'!AX9</f>
        <v>4924.0693359375</v>
      </c>
      <c r="AZ26" s="7">
        <f>'2001-2015 PNAD avginctaxable1'!AY9</f>
        <v>5058.9609375</v>
      </c>
      <c r="BA26" s="7">
        <f>'2001-2015 PNAD avginctaxable1'!AZ9</f>
        <v>5215.39697265625</v>
      </c>
      <c r="BB26" s="7">
        <f>'2001-2015 PNAD avginctaxable1'!BA9</f>
        <v>5370.1162109375</v>
      </c>
      <c r="BC26" s="7">
        <f>'2001-2015 PNAD avginctaxable1'!BB9</f>
        <v>5440.228515625</v>
      </c>
      <c r="BD26" s="7">
        <f>'2001-2015 PNAD avginctaxable1'!BC9</f>
        <v>5637.611328125</v>
      </c>
      <c r="BE26" s="7">
        <f>'2001-2015 PNAD avginctaxable1'!BD9</f>
        <v>5802.9853515625</v>
      </c>
      <c r="BF26" s="7">
        <f>'2001-2015 PNAD avginctaxable1'!BE9</f>
        <v>5947.74169921875</v>
      </c>
      <c r="BG26" s="7">
        <f>'2001-2015 PNAD avginctaxable1'!BF9</f>
        <v>6000</v>
      </c>
      <c r="BH26" s="7">
        <f>'2001-2015 PNAD avginctaxable1'!BG9</f>
        <v>6086.9453125</v>
      </c>
      <c r="BI26" s="7">
        <f>'2001-2015 PNAD avginctaxable1'!BH9</f>
        <v>6292.599609375</v>
      </c>
      <c r="BJ26" s="7">
        <f>'2001-2015 PNAD avginctaxable1'!BI9</f>
        <v>6478.26513671875</v>
      </c>
      <c r="BK26" s="7">
        <f>'2001-2015 PNAD avginctaxable1'!BJ9</f>
        <v>6637.021484375</v>
      </c>
      <c r="BL26" s="7">
        <f>'2001-2015 PNAD avginctaxable1'!BK9</f>
        <v>6802.18798828125</v>
      </c>
      <c r="BM26" s="7">
        <f>'2001-2015 PNAD avginctaxable1'!BL9</f>
        <v>6982.42626953125</v>
      </c>
      <c r="BN26" s="7">
        <f>'2001-2015 PNAD avginctaxable1'!BM9</f>
        <v>7168.28173828125</v>
      </c>
      <c r="BO26" s="7">
        <f>'2001-2015 PNAD avginctaxable1'!BN9</f>
        <v>7200</v>
      </c>
      <c r="BP26" s="7">
        <f>'2001-2015 PNAD avginctaxable1'!BO9</f>
        <v>7364.8642578125</v>
      </c>
      <c r="BQ26" s="7">
        <f>'2001-2015 PNAD avginctaxable1'!BP9</f>
        <v>7618.087890625</v>
      </c>
      <c r="BR26" s="7">
        <f>'2001-2015 PNAD avginctaxable1'!BQ9</f>
        <v>7824.3603515625</v>
      </c>
      <c r="BS26" s="7">
        <f>'2001-2015 PNAD avginctaxable1'!BR9</f>
        <v>8105.8779296875</v>
      </c>
      <c r="BT26" s="7">
        <f>'2001-2015 PNAD avginctaxable1'!BS9</f>
        <v>8362.9169921875</v>
      </c>
      <c r="BU26" s="7">
        <f>'2001-2015 PNAD avginctaxable1'!BT9</f>
        <v>8422.2626953125</v>
      </c>
      <c r="BV26" s="7">
        <f>'2001-2015 PNAD avginctaxable1'!BU9</f>
        <v>8714.615234375</v>
      </c>
      <c r="BW26" s="7">
        <f>'2001-2015 PNAD avginctaxable1'!BV9</f>
        <v>8982.9580078125</v>
      </c>
      <c r="BX26" s="7">
        <f>'2001-2015 PNAD avginctaxable1'!BW9</f>
        <v>9110.9658203125</v>
      </c>
      <c r="BY26" s="7">
        <f>'2001-2015 PNAD avginctaxable1'!BX9</f>
        <v>9270.919921875</v>
      </c>
      <c r="BZ26" s="7">
        <f>'2001-2015 PNAD avginctaxable1'!BY9</f>
        <v>9563.529296875</v>
      </c>
      <c r="CA26" s="7">
        <f>'2001-2015 PNAD avginctaxable1'!BZ9</f>
        <v>9693.86328125</v>
      </c>
      <c r="CB26" s="7">
        <f>'2001-2015 PNAD avginctaxable1'!CA9</f>
        <v>10093.54296875</v>
      </c>
      <c r="CC26" s="7">
        <f>'2001-2015 PNAD avginctaxable1'!CB9</f>
        <v>10447.826171875</v>
      </c>
      <c r="CD26" s="7">
        <f>'2001-2015 PNAD avginctaxable1'!CC9</f>
        <v>10776.4287109375</v>
      </c>
      <c r="CE26" s="7">
        <f>'2001-2015 PNAD avginctaxable1'!CD9</f>
        <v>11151.7138671875</v>
      </c>
      <c r="CF26" s="7">
        <f>'2001-2015 PNAD avginctaxable1'!CE9</f>
        <v>11583.1005859375</v>
      </c>
      <c r="CG26" s="7">
        <f>'2001-2015 PNAD avginctaxable1'!CF9</f>
        <v>11978.142578125</v>
      </c>
      <c r="CH26" s="7">
        <f>'2001-2015 PNAD avginctaxable1'!CG9</f>
        <v>12259.583984375</v>
      </c>
      <c r="CI26" s="7">
        <f>'2001-2015 PNAD avginctaxable1'!CH9</f>
        <v>12795.796875</v>
      </c>
      <c r="CJ26" s="7">
        <f>'2001-2015 PNAD avginctaxable1'!CI9</f>
        <v>13323.716796875</v>
      </c>
      <c r="CK26" s="7">
        <f>'2001-2015 PNAD avginctaxable1'!CJ9*'2007-2015 DIRPF avginctaxable'!CH$26</f>
        <v>14203.725193068582</v>
      </c>
      <c r="CL26" s="7">
        <f>'2001-2015 PNAD avginctaxable1'!CK9*'2007-2015 DIRPF avginctaxable'!CI$26</f>
        <v>15324.720453979644</v>
      </c>
      <c r="CM26" s="7">
        <f>'2001-2015 PNAD avginctaxable1'!CL9*'2007-2015 DIRPF avginctaxable'!CJ$26</f>
        <v>16234.281356650636</v>
      </c>
      <c r="CN26" s="7">
        <f>'2001-2015 PNAD avginctaxable1'!CM9*'2007-2015 DIRPF avginctaxable'!CK$26</f>
        <v>16928.75284232149</v>
      </c>
      <c r="CO26" s="7">
        <f>'2001-2015 PNAD avginctaxable1'!CN9*'2007-2015 DIRPF avginctaxable'!CL$26</f>
        <v>17564.332710995786</v>
      </c>
      <c r="CP26" s="7">
        <f>'2001-2015 PNAD avginctaxable1'!CO9*'2007-2015 DIRPF avginctaxable'!CM$26</f>
        <v>18574.046580636408</v>
      </c>
      <c r="CQ26" s="7">
        <f>'2001-2015 PNAD avginctaxable1'!CP9*'2007-2015 DIRPF avginctaxable'!CN$26</f>
        <v>19900.987913816873</v>
      </c>
      <c r="CR26" s="7">
        <f>'2001-2015 PNAD avginctaxable1'!CQ9*'2007-2015 DIRPF avginctaxable'!CO$26</f>
        <v>21318.630545176915</v>
      </c>
      <c r="CS26" s="7">
        <f>'2001-2015 PNAD avginctaxable1'!CR9*'2007-2015 DIRPF avginctaxable'!CP$26</f>
        <v>22597.456831758849</v>
      </c>
      <c r="CT26" s="7">
        <f>'2001-2015 PNAD avginctaxable1'!CS9*'2007-2015 DIRPF avginctaxable'!CQ$26</f>
        <v>23692.547521949182</v>
      </c>
      <c r="CU26" s="7">
        <f>'2001-2015 PNAD avginctaxable1'!CT9*'2007-2015 DIRPF avginctaxable'!CR$26</f>
        <v>25519.498742774584</v>
      </c>
      <c r="CV26" s="7">
        <f>'2001-2015 PNAD avginctaxable1'!CU9*'2007-2015 DIRPF avginctaxable'!CS$26</f>
        <v>29049.086349091664</v>
      </c>
      <c r="CW26" s="7">
        <f>'2001-2015 PNAD avginctaxable1'!CV9*'2007-2015 DIRPF avginctaxable'!CT$26</f>
        <v>33887.518596389848</v>
      </c>
      <c r="CX26" s="7">
        <f>'2001-2015 PNAD avginctaxable1'!CW9*'2007-2015 DIRPF avginctaxable'!CU$26</f>
        <v>40424.12242879119</v>
      </c>
      <c r="CY26" s="7">
        <f>'2001-2015 PNAD avginctaxable1'!CX9*'2007-2015 DIRPF avginctaxable'!CV$26</f>
        <v>49851.856943139726</v>
      </c>
      <c r="CZ26" s="7">
        <f>'2001-2015 PNAD avginctaxable1'!CY9*'2007-2015 DIRPF avginctaxable'!CW$26</f>
        <v>68913.000085242442</v>
      </c>
      <c r="DA26" s="7">
        <f>'2001-2015 PNAD avginctaxable1'!CZ9*'2007-2015 DIRPF avginctaxable'!CX$26</f>
        <v>154408.48684424485</v>
      </c>
      <c r="DC26" s="18">
        <f t="shared" si="16"/>
        <v>0.13703422842839949</v>
      </c>
      <c r="DD26" s="18">
        <f t="shared" si="17"/>
        <v>0.39863493134435452</v>
      </c>
      <c r="DE26" s="18">
        <f t="shared" si="18"/>
        <v>0.46433084022724613</v>
      </c>
      <c r="DF26" s="18">
        <f t="shared" si="19"/>
        <v>0.1526557208315665</v>
      </c>
      <c r="DG26" s="60">
        <f t="shared" si="20"/>
        <v>2.2309232967117412E-2</v>
      </c>
      <c r="DH26" s="18">
        <f t="shared" si="11"/>
        <v>0.39417308475093105</v>
      </c>
      <c r="DI26" s="18">
        <f t="shared" si="21"/>
        <v>0.4464834538535522</v>
      </c>
      <c r="DJ26" s="18">
        <f t="shared" si="22"/>
        <v>0.14373202764471954</v>
      </c>
    </row>
    <row r="27" spans="1:114" x14ac:dyDescent="0.2">
      <c r="A27" s="183">
        <f t="shared" si="12"/>
        <v>2008</v>
      </c>
      <c r="B27" s="7">
        <f t="shared" si="13"/>
        <v>1421802940586.6299</v>
      </c>
      <c r="C27" s="7">
        <f t="shared" si="14"/>
        <v>1450819327129.2141</v>
      </c>
      <c r="D27" s="7">
        <f t="shared" si="15"/>
        <v>11569.79487962545</v>
      </c>
      <c r="E27" s="7">
        <f>'2001-2015 PNAD avginctaxable1'!D10</f>
        <v>125397152</v>
      </c>
      <c r="F27" s="7">
        <f>'2001-2015 PNAD avginctaxable1'!E10</f>
        <v>0</v>
      </c>
      <c r="G27" s="7">
        <f>'2001-2015 PNAD avginctaxable1'!F10</f>
        <v>0</v>
      </c>
      <c r="H27" s="7">
        <f>'2001-2015 PNAD avginctaxable1'!G10</f>
        <v>0</v>
      </c>
      <c r="I27" s="7">
        <f>'2001-2015 PNAD avginctaxable1'!H10</f>
        <v>0</v>
      </c>
      <c r="J27" s="7">
        <f>'2001-2015 PNAD avginctaxable1'!I10</f>
        <v>0</v>
      </c>
      <c r="K27" s="7">
        <f>'2001-2015 PNAD avginctaxable1'!J10</f>
        <v>0</v>
      </c>
      <c r="L27" s="7">
        <f>'2001-2015 PNAD avginctaxable1'!K10</f>
        <v>0</v>
      </c>
      <c r="M27" s="7">
        <f>'2001-2015 PNAD avginctaxable1'!L10</f>
        <v>0</v>
      </c>
      <c r="N27" s="7">
        <f>'2001-2015 PNAD avginctaxable1'!M10</f>
        <v>61.667667388916016</v>
      </c>
      <c r="O27" s="7">
        <f>'2001-2015 PNAD avginctaxable1'!N10</f>
        <v>586.74468994140625</v>
      </c>
      <c r="P27" s="7">
        <f>'2001-2015 PNAD avginctaxable1'!O10</f>
        <v>968.0391845703125</v>
      </c>
      <c r="Q27" s="7">
        <f>'2001-2015 PNAD avginctaxable1'!P10</f>
        <v>1265.1787109375</v>
      </c>
      <c r="R27" s="7">
        <f>'2001-2015 PNAD avginctaxable1'!Q10</f>
        <v>1586.6280517578125</v>
      </c>
      <c r="S27" s="7">
        <f>'2001-2015 PNAD avginctaxable1'!R10</f>
        <v>1768.2513427734375</v>
      </c>
      <c r="T27" s="7">
        <f>'2001-2015 PNAD avginctaxable1'!S10</f>
        <v>2049.643310546875</v>
      </c>
      <c r="U27" s="7">
        <f>'2001-2015 PNAD avginctaxable1'!T10</f>
        <v>2352.193359375</v>
      </c>
      <c r="V27" s="7">
        <f>'2001-2015 PNAD avginctaxable1'!U10</f>
        <v>2488.4833984375</v>
      </c>
      <c r="W27" s="7">
        <f>'2001-2015 PNAD avginctaxable1'!V10</f>
        <v>2490</v>
      </c>
      <c r="X27" s="7">
        <f>'2001-2015 PNAD avginctaxable1'!W10</f>
        <v>2490</v>
      </c>
      <c r="Y27" s="7">
        <f>'2001-2015 PNAD avginctaxable1'!X10</f>
        <v>2516.38134765625</v>
      </c>
      <c r="Z27" s="7">
        <f>'2001-2015 PNAD avginctaxable1'!Y10</f>
        <v>2707.50927734375</v>
      </c>
      <c r="AA27" s="7">
        <f>'2001-2015 PNAD avginctaxable1'!Z10</f>
        <v>2934.075927734375</v>
      </c>
      <c r="AB27" s="7">
        <f>'2001-2015 PNAD avginctaxable1'!AA10</f>
        <v>3058.421875</v>
      </c>
      <c r="AC27" s="7">
        <f>'2001-2015 PNAD avginctaxable1'!AB10</f>
        <v>3298.53955078125</v>
      </c>
      <c r="AD27" s="7">
        <f>'2001-2015 PNAD avginctaxable1'!AC10</f>
        <v>3423.892333984375</v>
      </c>
      <c r="AE27" s="7">
        <f>'2001-2015 PNAD avginctaxable1'!AD10</f>
        <v>3589.895751953125</v>
      </c>
      <c r="AF27" s="7">
        <f>'2001-2015 PNAD avginctaxable1'!AE10</f>
        <v>3671.737548828125</v>
      </c>
      <c r="AG27" s="7">
        <f>'2001-2015 PNAD avginctaxable1'!AF10</f>
        <v>3876.488525390625</v>
      </c>
      <c r="AH27" s="7">
        <f>'2001-2015 PNAD avginctaxable1'!AG10</f>
        <v>4141.013671875</v>
      </c>
      <c r="AI27" s="7">
        <f>'2001-2015 PNAD avginctaxable1'!AH10</f>
        <v>4214.2001953125</v>
      </c>
      <c r="AJ27" s="7">
        <f>'2001-2015 PNAD avginctaxable1'!AI10</f>
        <v>4414.5244140625</v>
      </c>
      <c r="AK27" s="7">
        <f>'2001-2015 PNAD avginctaxable1'!AJ10</f>
        <v>4692.11962890625</v>
      </c>
      <c r="AL27" s="7">
        <f>'2001-2015 PNAD avginctaxable1'!AK10</f>
        <v>4823.13525390625</v>
      </c>
      <c r="AM27" s="7">
        <f>'2001-2015 PNAD avginctaxable1'!AL10</f>
        <v>4974.76025390625</v>
      </c>
      <c r="AN27" s="7">
        <f>'2001-2015 PNAD avginctaxable1'!AM10</f>
        <v>4980</v>
      </c>
      <c r="AO27" s="7">
        <f>'2001-2015 PNAD avginctaxable1'!AN10</f>
        <v>4980</v>
      </c>
      <c r="AP27" s="7">
        <f>'2001-2015 PNAD avginctaxable1'!AO10</f>
        <v>4980</v>
      </c>
      <c r="AQ27" s="7">
        <f>'2001-2015 PNAD avginctaxable1'!AP10</f>
        <v>4980</v>
      </c>
      <c r="AR27" s="7">
        <f>'2001-2015 PNAD avginctaxable1'!AQ10</f>
        <v>4980</v>
      </c>
      <c r="AS27" s="7">
        <f>'2001-2015 PNAD avginctaxable1'!AR10</f>
        <v>4980</v>
      </c>
      <c r="AT27" s="7">
        <f>'2001-2015 PNAD avginctaxable1'!AS10</f>
        <v>4980.32763671875</v>
      </c>
      <c r="AU27" s="7">
        <f>'2001-2015 PNAD avginctaxable1'!AT10</f>
        <v>5038.044921875</v>
      </c>
      <c r="AV27" s="7">
        <f>'2001-2015 PNAD avginctaxable1'!AU10</f>
        <v>5187.3154296875</v>
      </c>
      <c r="AW27" s="7">
        <f>'2001-2015 PNAD avginctaxable1'!AV10</f>
        <v>5381.943359375</v>
      </c>
      <c r="AX27" s="7">
        <f>'2001-2015 PNAD avginctaxable1'!AW10</f>
        <v>5473.87841796875</v>
      </c>
      <c r="AY27" s="7">
        <f>'2001-2015 PNAD avginctaxable1'!AX10</f>
        <v>5675.265625</v>
      </c>
      <c r="AZ27" s="7">
        <f>'2001-2015 PNAD avginctaxable1'!AY10</f>
        <v>5845.41064453125</v>
      </c>
      <c r="BA27" s="7">
        <f>'2001-2015 PNAD avginctaxable1'!AZ10</f>
        <v>5996.47998046875</v>
      </c>
      <c r="BB27" s="7">
        <f>'2001-2015 PNAD avginctaxable1'!BA10</f>
        <v>6027.21435546875</v>
      </c>
      <c r="BC27" s="7">
        <f>'2001-2015 PNAD avginctaxable1'!BB10</f>
        <v>6180.6162109375</v>
      </c>
      <c r="BD27" s="7">
        <f>'2001-2015 PNAD avginctaxable1'!BC10</f>
        <v>6352.29833984375</v>
      </c>
      <c r="BE27" s="7">
        <f>'2001-2015 PNAD avginctaxable1'!BD10</f>
        <v>6564.9833984375</v>
      </c>
      <c r="BF27" s="7">
        <f>'2001-2015 PNAD avginctaxable1'!BE10</f>
        <v>6685.373046875</v>
      </c>
      <c r="BG27" s="7">
        <f>'2001-2015 PNAD avginctaxable1'!BF10</f>
        <v>6850.08984375</v>
      </c>
      <c r="BH27" s="7">
        <f>'2001-2015 PNAD avginctaxable1'!BG10</f>
        <v>7096.60498046875</v>
      </c>
      <c r="BI27" s="7">
        <f>'2001-2015 PNAD avginctaxable1'!BH10</f>
        <v>7200</v>
      </c>
      <c r="BJ27" s="7">
        <f>'2001-2015 PNAD avginctaxable1'!BI10</f>
        <v>7223.99951171875</v>
      </c>
      <c r="BK27" s="7">
        <f>'2001-2015 PNAD avginctaxable1'!BJ10</f>
        <v>7407.1474609375</v>
      </c>
      <c r="BL27" s="7">
        <f>'2001-2015 PNAD avginctaxable1'!BK10</f>
        <v>7540.0693359375</v>
      </c>
      <c r="BM27" s="7">
        <f>'2001-2015 PNAD avginctaxable1'!BL10</f>
        <v>7772.16162109375</v>
      </c>
      <c r="BN27" s="7">
        <f>'2001-2015 PNAD avginctaxable1'!BM10</f>
        <v>7962.1552734375</v>
      </c>
      <c r="BO27" s="7">
        <f>'2001-2015 PNAD avginctaxable1'!BN10</f>
        <v>8262.96875</v>
      </c>
      <c r="BP27" s="7">
        <f>'2001-2015 PNAD avginctaxable1'!BO10</f>
        <v>8400</v>
      </c>
      <c r="BQ27" s="7">
        <f>'2001-2015 PNAD avginctaxable1'!BP10</f>
        <v>8504.1611328125</v>
      </c>
      <c r="BR27" s="7">
        <f>'2001-2015 PNAD avginctaxable1'!BQ10</f>
        <v>8787.1025390625</v>
      </c>
      <c r="BS27" s="7">
        <f>'2001-2015 PNAD avginctaxable1'!BR10</f>
        <v>9021.31640625</v>
      </c>
      <c r="BT27" s="7">
        <f>'2001-2015 PNAD avginctaxable1'!BS10</f>
        <v>9306.7080078125</v>
      </c>
      <c r="BU27" s="7">
        <f>'2001-2015 PNAD avginctaxable1'!BT10</f>
        <v>9596.349609375</v>
      </c>
      <c r="BV27" s="7">
        <f>'2001-2015 PNAD avginctaxable1'!BU10</f>
        <v>9688.228515625</v>
      </c>
      <c r="BW27" s="7">
        <f>'2001-2015 PNAD avginctaxable1'!BV10</f>
        <v>9941.6748046875</v>
      </c>
      <c r="BX27" s="7">
        <f>'2001-2015 PNAD avginctaxable1'!BW10</f>
        <v>10032.625</v>
      </c>
      <c r="BY27" s="7">
        <f>'2001-2015 PNAD avginctaxable1'!BX10</f>
        <v>10274.9208984375</v>
      </c>
      <c r="BZ27" s="7">
        <f>'2001-2015 PNAD avginctaxable1'!BY10</f>
        <v>10664.904296875</v>
      </c>
      <c r="CA27" s="7">
        <f>'2001-2015 PNAD avginctaxable1'!BZ10</f>
        <v>10885.236328125</v>
      </c>
      <c r="CB27" s="7">
        <f>'2001-2015 PNAD avginctaxable1'!CA10</f>
        <v>11296.7158203125</v>
      </c>
      <c r="CC27" s="7">
        <f>'2001-2015 PNAD avginctaxable1'!CB10</f>
        <v>11728.9267578125</v>
      </c>
      <c r="CD27" s="7">
        <f>'2001-2015 PNAD avginctaxable1'!CC10</f>
        <v>12000</v>
      </c>
      <c r="CE27" s="7">
        <f>'2001-2015 PNAD avginctaxable1'!CD10</f>
        <v>12270.59765625</v>
      </c>
      <c r="CF27" s="7">
        <f>'2001-2015 PNAD avginctaxable1'!CE10</f>
        <v>12725.8076171875</v>
      </c>
      <c r="CG27" s="7">
        <f>'2001-2015 PNAD avginctaxable1'!CF10</f>
        <v>13243.7978515625</v>
      </c>
      <c r="CH27" s="7">
        <f>'2001-2015 PNAD avginctaxable1'!CG10</f>
        <v>13797.875</v>
      </c>
      <c r="CI27" s="7">
        <f>'2001-2015 PNAD avginctaxable1'!CH10</f>
        <v>14371.8896484375</v>
      </c>
      <c r="CJ27" s="7">
        <f>'2001-2015 PNAD avginctaxable1'!CI10</f>
        <v>14752.974609375</v>
      </c>
      <c r="CK27" s="7">
        <f>'2001-2015 PNAD avginctaxable1'!CJ10*'2007-2015 DIRPF avginctaxable'!CH27</f>
        <v>16043.552653717479</v>
      </c>
      <c r="CL27" s="7">
        <f>'2001-2015 PNAD avginctaxable1'!CK10*'2007-2015 DIRPF avginctaxable'!CI27</f>
        <v>17350.69802233146</v>
      </c>
      <c r="CM27" s="7">
        <f>'2001-2015 PNAD avginctaxable1'!CL10*'2007-2015 DIRPF avginctaxable'!CJ27</f>
        <v>18512.519046020221</v>
      </c>
      <c r="CN27" s="7">
        <f>'2001-2015 PNAD avginctaxable1'!CM10*'2007-2015 DIRPF avginctaxable'!CK27</f>
        <v>19612.462685359027</v>
      </c>
      <c r="CO27" s="7">
        <f>'2001-2015 PNAD avginctaxable1'!CN10*'2007-2015 DIRPF avginctaxable'!CL27</f>
        <v>20717.405480980051</v>
      </c>
      <c r="CP27" s="7">
        <f>'2001-2015 PNAD avginctaxable1'!CO10*'2007-2015 DIRPF avginctaxable'!CM27</f>
        <v>22037.883103758035</v>
      </c>
      <c r="CQ27" s="7">
        <f>'2001-2015 PNAD avginctaxable1'!CP10*'2007-2015 DIRPF avginctaxable'!CN27</f>
        <v>23312.539065889989</v>
      </c>
      <c r="CR27" s="7">
        <f>'2001-2015 PNAD avginctaxable1'!CQ10*'2007-2015 DIRPF avginctaxable'!CO27</f>
        <v>24598.873912186034</v>
      </c>
      <c r="CS27" s="7">
        <f>'2001-2015 PNAD avginctaxable1'!CR10*'2007-2015 DIRPF avginctaxable'!CP27</f>
        <v>26093.029054394527</v>
      </c>
      <c r="CT27" s="7">
        <f>'2001-2015 PNAD avginctaxable1'!CS10*'2007-2015 DIRPF avginctaxable'!CQ27</f>
        <v>28043.400371509353</v>
      </c>
      <c r="CU27" s="7">
        <f>'2001-2015 PNAD avginctaxable1'!CT10*'2007-2015 DIRPF avginctaxable'!CR27</f>
        <v>30813.994660028453</v>
      </c>
      <c r="CV27" s="7">
        <f>'2001-2015 PNAD avginctaxable1'!CU10*'2007-2015 DIRPF avginctaxable'!CS27</f>
        <v>34818.637699193328</v>
      </c>
      <c r="CW27" s="7">
        <f>'2001-2015 PNAD avginctaxable1'!CV10*'2007-2015 DIRPF avginctaxable'!CT27</f>
        <v>39648.145287142746</v>
      </c>
      <c r="CX27" s="7">
        <f>'2001-2015 PNAD avginctaxable1'!CW10*'2007-2015 DIRPF avginctaxable'!CU27</f>
        <v>47235.394920702594</v>
      </c>
      <c r="CY27" s="7">
        <f>'2001-2015 PNAD avginctaxable1'!CX10*'2007-2015 DIRPF avginctaxable'!CV27</f>
        <v>59828.319874118839</v>
      </c>
      <c r="CZ27" s="7">
        <f>'2001-2015 PNAD avginctaxable1'!CY10*'2007-2015 DIRPF avginctaxable'!CW27</f>
        <v>81117.926237847481</v>
      </c>
      <c r="DA27" s="7">
        <f>'2001-2015 PNAD avginctaxable1'!CZ10*'2007-2015 DIRPF avginctaxable'!CX$26</f>
        <v>168875.01997046481</v>
      </c>
      <c r="DC27" s="18">
        <f t="shared" si="16"/>
        <v>0.13838622336888301</v>
      </c>
      <c r="DD27" s="18">
        <f t="shared" si="17"/>
        <v>0.39395402326727497</v>
      </c>
      <c r="DE27" s="18">
        <f t="shared" si="18"/>
        <v>0.46765975336384213</v>
      </c>
      <c r="DF27" s="18">
        <f t="shared" si="19"/>
        <v>0.14596198266907548</v>
      </c>
      <c r="DG27" s="60">
        <f t="shared" si="20"/>
        <v>2.2309232967117412E-2</v>
      </c>
      <c r="DH27" s="18">
        <f t="shared" si="11"/>
        <v>0.3894921766738515</v>
      </c>
      <c r="DI27" s="18">
        <f t="shared" si="21"/>
        <v>0.4498123669901482</v>
      </c>
      <c r="DJ27" s="18">
        <f t="shared" si="22"/>
        <v>0.13703828948222851</v>
      </c>
    </row>
    <row r="28" spans="1:114" x14ac:dyDescent="0.2">
      <c r="A28" s="183">
        <f t="shared" si="12"/>
        <v>2009</v>
      </c>
      <c r="B28" s="7">
        <f t="shared" si="13"/>
        <v>1568305043051.2217</v>
      </c>
      <c r="C28" s="7">
        <f t="shared" si="14"/>
        <v>1600311268419.614</v>
      </c>
      <c r="D28" s="7">
        <f t="shared" si="15"/>
        <v>12530.544060127129</v>
      </c>
      <c r="E28" s="7">
        <f>'2001-2015 PNAD avginctaxable1'!D11</f>
        <v>127712832</v>
      </c>
      <c r="F28" s="7">
        <f>'2001-2015 PNAD avginctaxable1'!E11</f>
        <v>0</v>
      </c>
      <c r="G28" s="7">
        <f>'2001-2015 PNAD avginctaxable1'!F11</f>
        <v>0</v>
      </c>
      <c r="H28" s="7">
        <f>'2001-2015 PNAD avginctaxable1'!G11</f>
        <v>0</v>
      </c>
      <c r="I28" s="7">
        <f>'2001-2015 PNAD avginctaxable1'!H11</f>
        <v>0</v>
      </c>
      <c r="J28" s="7">
        <f>'2001-2015 PNAD avginctaxable1'!I11</f>
        <v>0</v>
      </c>
      <c r="K28" s="7">
        <f>'2001-2015 PNAD avginctaxable1'!J11</f>
        <v>0</v>
      </c>
      <c r="L28" s="7">
        <f>'2001-2015 PNAD avginctaxable1'!K11</f>
        <v>0</v>
      </c>
      <c r="M28" s="7">
        <f>'2001-2015 PNAD avginctaxable1'!L11</f>
        <v>0</v>
      </c>
      <c r="N28" s="7">
        <f>'2001-2015 PNAD avginctaxable1'!M11</f>
        <v>0</v>
      </c>
      <c r="O28" s="7">
        <f>'2001-2015 PNAD avginctaxable1'!N11</f>
        <v>429.90560913085938</v>
      </c>
      <c r="P28" s="7">
        <f>'2001-2015 PNAD avginctaxable1'!O11</f>
        <v>887.092041015625</v>
      </c>
      <c r="Q28" s="7">
        <f>'2001-2015 PNAD avginctaxable1'!P11</f>
        <v>1230.8541259765625</v>
      </c>
      <c r="R28" s="7">
        <f>'2001-2015 PNAD avginctaxable1'!Q11</f>
        <v>1573.0689697265625</v>
      </c>
      <c r="S28" s="7">
        <f>'2001-2015 PNAD avginctaxable1'!R11</f>
        <v>1838.227294921875</v>
      </c>
      <c r="T28" s="7">
        <f>'2001-2015 PNAD avginctaxable1'!S11</f>
        <v>2081.138916015625</v>
      </c>
      <c r="U28" s="7">
        <f>'2001-2015 PNAD avginctaxable1'!T11</f>
        <v>2385.3056640625</v>
      </c>
      <c r="V28" s="7">
        <f>'2001-2015 PNAD avginctaxable1'!U11</f>
        <v>2609.36083984375</v>
      </c>
      <c r="W28" s="7">
        <f>'2001-2015 PNAD avginctaxable1'!V11</f>
        <v>2790</v>
      </c>
      <c r="X28" s="7">
        <f>'2001-2015 PNAD avginctaxable1'!W11</f>
        <v>2790</v>
      </c>
      <c r="Y28" s="7">
        <f>'2001-2015 PNAD avginctaxable1'!X11</f>
        <v>2790</v>
      </c>
      <c r="Z28" s="7">
        <f>'2001-2015 PNAD avginctaxable1'!Y11</f>
        <v>2885.927978515625</v>
      </c>
      <c r="AA28" s="7">
        <f>'2001-2015 PNAD avginctaxable1'!Z11</f>
        <v>3038.59228515625</v>
      </c>
      <c r="AB28" s="7">
        <f>'2001-2015 PNAD avginctaxable1'!AA11</f>
        <v>3285.189453125</v>
      </c>
      <c r="AC28" s="7">
        <f>'2001-2015 PNAD avginctaxable1'!AB11</f>
        <v>3462.385498046875</v>
      </c>
      <c r="AD28" s="7">
        <f>'2001-2015 PNAD avginctaxable1'!AC11</f>
        <v>3602.83203125</v>
      </c>
      <c r="AE28" s="7">
        <f>'2001-2015 PNAD avginctaxable1'!AD11</f>
        <v>3755.892578125</v>
      </c>
      <c r="AF28" s="7">
        <f>'2001-2015 PNAD avginctaxable1'!AE11</f>
        <v>3960.8330078125</v>
      </c>
      <c r="AG28" s="7">
        <f>'2001-2015 PNAD avginctaxable1'!AF11</f>
        <v>4174.56103515625</v>
      </c>
      <c r="AH28" s="7">
        <f>'2001-2015 PNAD avginctaxable1'!AG11</f>
        <v>4257.19775390625</v>
      </c>
      <c r="AI28" s="7">
        <f>'2001-2015 PNAD avginctaxable1'!AH11</f>
        <v>4524.71142578125</v>
      </c>
      <c r="AJ28" s="7">
        <f>'2001-2015 PNAD avginctaxable1'!AI11</f>
        <v>4760.75341796875</v>
      </c>
      <c r="AK28" s="7">
        <f>'2001-2015 PNAD avginctaxable1'!AJ11</f>
        <v>4861.720703125</v>
      </c>
      <c r="AL28" s="7">
        <f>'2001-2015 PNAD avginctaxable1'!AK11</f>
        <v>5090.5126953125</v>
      </c>
      <c r="AM28" s="7">
        <f>'2001-2015 PNAD avginctaxable1'!AL11</f>
        <v>5347.72802734375</v>
      </c>
      <c r="AN28" s="7">
        <f>'2001-2015 PNAD avginctaxable1'!AM11</f>
        <v>5528.40283203125</v>
      </c>
      <c r="AO28" s="7">
        <f>'2001-2015 PNAD avginctaxable1'!AN11</f>
        <v>5580</v>
      </c>
      <c r="AP28" s="7">
        <f>'2001-2015 PNAD avginctaxable1'!AO11</f>
        <v>5580</v>
      </c>
      <c r="AQ28" s="7">
        <f>'2001-2015 PNAD avginctaxable1'!AP11</f>
        <v>5580</v>
      </c>
      <c r="AR28" s="7">
        <f>'2001-2015 PNAD avginctaxable1'!AQ11</f>
        <v>5580</v>
      </c>
      <c r="AS28" s="7">
        <f>'2001-2015 PNAD avginctaxable1'!AR11</f>
        <v>5580</v>
      </c>
      <c r="AT28" s="7">
        <f>'2001-2015 PNAD avginctaxable1'!AS11</f>
        <v>5580</v>
      </c>
      <c r="AU28" s="7">
        <f>'2001-2015 PNAD avginctaxable1'!AT11</f>
        <v>5580</v>
      </c>
      <c r="AV28" s="7">
        <f>'2001-2015 PNAD avginctaxable1'!AU11</f>
        <v>5645.025390625</v>
      </c>
      <c r="AW28" s="7">
        <f>'2001-2015 PNAD avginctaxable1'!AV11</f>
        <v>5807.025390625</v>
      </c>
      <c r="AX28" s="7">
        <f>'2001-2015 PNAD avginctaxable1'!AW11</f>
        <v>5968.7255859375</v>
      </c>
      <c r="AY28" s="7">
        <f>'2001-2015 PNAD avginctaxable1'!AX11</f>
        <v>6006.4599609375</v>
      </c>
      <c r="AZ28" s="7">
        <f>'2001-2015 PNAD avginctaxable1'!AY11</f>
        <v>6171.53125</v>
      </c>
      <c r="BA28" s="7">
        <f>'2001-2015 PNAD avginctaxable1'!AZ11</f>
        <v>6349.2041015625</v>
      </c>
      <c r="BB28" s="7">
        <f>'2001-2015 PNAD avginctaxable1'!BA11</f>
        <v>6538.9638671875</v>
      </c>
      <c r="BC28" s="7">
        <f>'2001-2015 PNAD avginctaxable1'!BB11</f>
        <v>6683.00146484375</v>
      </c>
      <c r="BD28" s="7">
        <f>'2001-2015 PNAD avginctaxable1'!BC11</f>
        <v>6892.93359375</v>
      </c>
      <c r="BE28" s="7">
        <f>'2001-2015 PNAD avginctaxable1'!BD11</f>
        <v>7092.41796875</v>
      </c>
      <c r="BF28" s="7">
        <f>'2001-2015 PNAD avginctaxable1'!BE11</f>
        <v>7200</v>
      </c>
      <c r="BG28" s="7">
        <f>'2001-2015 PNAD avginctaxable1'!BF11</f>
        <v>7224.57421875</v>
      </c>
      <c r="BH28" s="7">
        <f>'2001-2015 PNAD avginctaxable1'!BG11</f>
        <v>7454.26953125</v>
      </c>
      <c r="BI28" s="7">
        <f>'2001-2015 PNAD avginctaxable1'!BH11</f>
        <v>7653.74169921875</v>
      </c>
      <c r="BJ28" s="7">
        <f>'2001-2015 PNAD avginctaxable1'!BI11</f>
        <v>7817.3828125</v>
      </c>
      <c r="BK28" s="7">
        <f>'2001-2015 PNAD avginctaxable1'!BJ11</f>
        <v>8046.4716796875</v>
      </c>
      <c r="BL28" s="7">
        <f>'2001-2015 PNAD avginctaxable1'!BK11</f>
        <v>8315.0693359375</v>
      </c>
      <c r="BM28" s="7">
        <f>'2001-2015 PNAD avginctaxable1'!BL11</f>
        <v>8400</v>
      </c>
      <c r="BN28" s="7">
        <f>'2001-2015 PNAD avginctaxable1'!BM11</f>
        <v>8453.1416015625</v>
      </c>
      <c r="BO28" s="7">
        <f>'2001-2015 PNAD avginctaxable1'!BN11</f>
        <v>8722.2021484375</v>
      </c>
      <c r="BP28" s="7">
        <f>'2001-2015 PNAD avginctaxable1'!BO11</f>
        <v>8970.6640625</v>
      </c>
      <c r="BQ28" s="7">
        <f>'2001-2015 PNAD avginctaxable1'!BP11</f>
        <v>9145.1611328125</v>
      </c>
      <c r="BR28" s="7">
        <f>'2001-2015 PNAD avginctaxable1'!BQ11</f>
        <v>9469.2890625</v>
      </c>
      <c r="BS28" s="7">
        <f>'2001-2015 PNAD avginctaxable1'!BR11</f>
        <v>9600</v>
      </c>
      <c r="BT28" s="7">
        <f>'2001-2015 PNAD avginctaxable1'!BS11</f>
        <v>9820.853515625</v>
      </c>
      <c r="BU28" s="7">
        <f>'2001-2015 PNAD avginctaxable1'!BT11</f>
        <v>10132.1416015625</v>
      </c>
      <c r="BV28" s="7">
        <f>'2001-2015 PNAD avginctaxable1'!BU11</f>
        <v>10435.94140625</v>
      </c>
      <c r="BW28" s="7">
        <f>'2001-2015 PNAD avginctaxable1'!BV11</f>
        <v>10767.453125</v>
      </c>
      <c r="BX28" s="7">
        <f>'2001-2015 PNAD avginctaxable1'!BW11</f>
        <v>10992.2734375</v>
      </c>
      <c r="BY28" s="7">
        <f>'2001-2015 PNAD avginctaxable1'!BX11</f>
        <v>11162.4833984375</v>
      </c>
      <c r="BZ28" s="7">
        <f>'2001-2015 PNAD avginctaxable1'!BY11</f>
        <v>11369.8427734375</v>
      </c>
      <c r="CA28" s="7">
        <f>'2001-2015 PNAD avginctaxable1'!BZ11</f>
        <v>11750.6162109375</v>
      </c>
      <c r="CB28" s="7">
        <f>'2001-2015 PNAD avginctaxable1'!CA11</f>
        <v>12000</v>
      </c>
      <c r="CC28" s="7">
        <f>'2001-2015 PNAD avginctaxable1'!CB11</f>
        <v>12256.6318359375</v>
      </c>
      <c r="CD28" s="7">
        <f>'2001-2015 PNAD avginctaxable1'!CC11</f>
        <v>12694.9228515625</v>
      </c>
      <c r="CE28" s="7">
        <f>'2001-2015 PNAD avginctaxable1'!CD11</f>
        <v>13168.2783203125</v>
      </c>
      <c r="CF28" s="7">
        <f>'2001-2015 PNAD avginctaxable1'!CE11</f>
        <v>13675.8203125</v>
      </c>
      <c r="CG28" s="7">
        <f>'2001-2015 PNAD avginctaxable1'!CF11</f>
        <v>14228.7001953125</v>
      </c>
      <c r="CH28" s="7">
        <f>'2001-2015 PNAD avginctaxable1'!CG11</f>
        <v>14531.6728515625</v>
      </c>
      <c r="CI28" s="7">
        <f>'2001-2015 PNAD avginctaxable1'!CH11</f>
        <v>15077.919921875</v>
      </c>
      <c r="CJ28" s="7">
        <f>'2001-2015 PNAD avginctaxable1'!CI11</f>
        <v>15699.275390625</v>
      </c>
      <c r="CK28" s="7">
        <f>'2001-2015 PNAD avginctaxable1'!CJ11*'2007-2015 DIRPF avginctaxable'!CH28</f>
        <v>16672.842504682143</v>
      </c>
      <c r="CL28" s="7">
        <f>'2001-2015 PNAD avginctaxable1'!CK11*'2007-2015 DIRPF avginctaxable'!CI28</f>
        <v>18999.181377553545</v>
      </c>
      <c r="CM28" s="7">
        <f>'2001-2015 PNAD avginctaxable1'!CL11*'2007-2015 DIRPF avginctaxable'!CJ28</f>
        <v>20475.512178058689</v>
      </c>
      <c r="CN28" s="7">
        <f>'2001-2015 PNAD avginctaxable1'!CM11*'2007-2015 DIRPF avginctaxable'!CK28</f>
        <v>21587.681741116427</v>
      </c>
      <c r="CO28" s="7">
        <f>'2001-2015 PNAD avginctaxable1'!CN11*'2007-2015 DIRPF avginctaxable'!CL28</f>
        <v>22332.172346690088</v>
      </c>
      <c r="CP28" s="7">
        <f>'2001-2015 PNAD avginctaxable1'!CO11*'2007-2015 DIRPF avginctaxable'!CM28</f>
        <v>23215.814245452821</v>
      </c>
      <c r="CQ28" s="7">
        <f>'2001-2015 PNAD avginctaxable1'!CP11*'2007-2015 DIRPF avginctaxable'!CN28</f>
        <v>24564.935890787627</v>
      </c>
      <c r="CR28" s="7">
        <f>'2001-2015 PNAD avginctaxable1'!CQ11*'2007-2015 DIRPF avginctaxable'!CO28</f>
        <v>26179.037162468794</v>
      </c>
      <c r="CS28" s="7">
        <f>'2001-2015 PNAD avginctaxable1'!CR11*'2007-2015 DIRPF avginctaxable'!CP28</f>
        <v>28027.708510916895</v>
      </c>
      <c r="CT28" s="7">
        <f>'2001-2015 PNAD avginctaxable1'!CS11*'2007-2015 DIRPF avginctaxable'!CQ28</f>
        <v>30298.472618535543</v>
      </c>
      <c r="CU28" s="7">
        <f>'2001-2015 PNAD avginctaxable1'!CT11*'2007-2015 DIRPF avginctaxable'!CR28</f>
        <v>33490.498504715084</v>
      </c>
      <c r="CV28" s="7">
        <f>'2001-2015 PNAD avginctaxable1'!CU11*'2007-2015 DIRPF avginctaxable'!CS28</f>
        <v>37969.085257976876</v>
      </c>
      <c r="CW28" s="7">
        <f>'2001-2015 PNAD avginctaxable1'!CV11*'2007-2015 DIRPF avginctaxable'!CT28</f>
        <v>43801.590577728952</v>
      </c>
      <c r="CX28" s="7">
        <f>'2001-2015 PNAD avginctaxable1'!CW11*'2007-2015 DIRPF avginctaxable'!CU28</f>
        <v>52319.523245078482</v>
      </c>
      <c r="CY28" s="7">
        <f>'2001-2015 PNAD avginctaxable1'!CX11*'2007-2015 DIRPF avginctaxable'!CV28</f>
        <v>65574.183243516847</v>
      </c>
      <c r="CZ28" s="7">
        <f>'2001-2015 PNAD avginctaxable1'!CY11*'2007-2015 DIRPF avginctaxable'!CW28</f>
        <v>89422.829256796191</v>
      </c>
      <c r="DA28" s="7">
        <f>'2001-2015 PNAD avginctaxable1'!CZ11*'2007-2015 DIRPF avginctaxable'!CX$26</f>
        <v>185729.06015947572</v>
      </c>
      <c r="DC28" s="18">
        <f t="shared" si="16"/>
        <v>0.13740195985817519</v>
      </c>
      <c r="DD28" s="18">
        <f t="shared" si="17"/>
        <v>0.38950446519995985</v>
      </c>
      <c r="DE28" s="18">
        <f t="shared" si="18"/>
        <v>0.47309357494186483</v>
      </c>
      <c r="DF28" s="18">
        <f t="shared" si="19"/>
        <v>0.14822106627474832</v>
      </c>
      <c r="DG28" s="60">
        <f t="shared" si="20"/>
        <v>2.2309232967117412E-2</v>
      </c>
      <c r="DH28" s="18">
        <f t="shared" si="11"/>
        <v>0.38504261860653638</v>
      </c>
      <c r="DI28" s="18">
        <f t="shared" si="21"/>
        <v>0.4552461885681709</v>
      </c>
      <c r="DJ28" s="18">
        <f t="shared" si="22"/>
        <v>0.13929737308790135</v>
      </c>
    </row>
    <row r="29" spans="1:114" x14ac:dyDescent="0.2">
      <c r="A29" s="183">
        <f t="shared" si="12"/>
        <v>2010</v>
      </c>
      <c r="B29" s="7">
        <f t="shared" si="13"/>
        <v>1740011911713.3066</v>
      </c>
      <c r="C29" s="7">
        <f t="shared" si="14"/>
        <v>1775522358891.1292</v>
      </c>
      <c r="D29" s="7">
        <f t="shared" si="15"/>
        <v>13730.924648009641</v>
      </c>
      <c r="E29" s="7">
        <f>'2001-2015 PNAD avginctaxable1'!D12</f>
        <v>129308288</v>
      </c>
      <c r="F29" s="7">
        <f>'2001-2015 PNAD avginctaxable1'!E12</f>
        <v>0</v>
      </c>
      <c r="G29" s="7">
        <f>'2001-2015 PNAD avginctaxable1'!F12</f>
        <v>0</v>
      </c>
      <c r="H29" s="7">
        <f>'2001-2015 PNAD avginctaxable1'!G12</f>
        <v>0</v>
      </c>
      <c r="I29" s="7">
        <f>'2001-2015 PNAD avginctaxable1'!H12</f>
        <v>0</v>
      </c>
      <c r="J29" s="7">
        <f>'2001-2015 PNAD avginctaxable1'!I12</f>
        <v>0</v>
      </c>
      <c r="K29" s="7">
        <f>'2001-2015 PNAD avginctaxable1'!J12</f>
        <v>0</v>
      </c>
      <c r="L29" s="7">
        <f>'2001-2015 PNAD avginctaxable1'!K12</f>
        <v>0</v>
      </c>
      <c r="M29" s="7">
        <f>'2001-2015 PNAD avginctaxable1'!L12</f>
        <v>0</v>
      </c>
      <c r="N29" s="7">
        <f>'2001-2015 PNAD avginctaxable1'!M12</f>
        <v>0</v>
      </c>
      <c r="O29" s="7">
        <f>'2001-2015 PNAD avginctaxable1'!N12</f>
        <v>352.72093200683594</v>
      </c>
      <c r="P29" s="7">
        <f>'2001-2015 PNAD avginctaxable1'!O12</f>
        <v>945.41195678710938</v>
      </c>
      <c r="Q29" s="7">
        <f>'2001-2015 PNAD avginctaxable1'!P12</f>
        <v>1359.6149291992188</v>
      </c>
      <c r="R29" s="7">
        <f>'2001-2015 PNAD avginctaxable1'!Q12</f>
        <v>1750.6316528320312</v>
      </c>
      <c r="S29" s="7">
        <f>'2001-2015 PNAD avginctaxable1'!R12</f>
        <v>2071.347412109375</v>
      </c>
      <c r="T29" s="7">
        <f>'2001-2015 PNAD avginctaxable1'!S12</f>
        <v>2325.2401123046875</v>
      </c>
      <c r="U29" s="7">
        <f>'2001-2015 PNAD avginctaxable1'!T12</f>
        <v>2702.4937744140625</v>
      </c>
      <c r="V29" s="7">
        <f>'2001-2015 PNAD avginctaxable1'!U12</f>
        <v>2939.680419921875</v>
      </c>
      <c r="W29" s="7">
        <f>'2001-2015 PNAD avginctaxable1'!V12</f>
        <v>3030</v>
      </c>
      <c r="X29" s="7">
        <f>'2001-2015 PNAD avginctaxable1'!W12</f>
        <v>3030.252197265625</v>
      </c>
      <c r="Y29" s="7">
        <f>'2001-2015 PNAD avginctaxable1'!X12</f>
        <v>3095.698486328125</v>
      </c>
      <c r="Z29" s="7">
        <f>'2001-2015 PNAD avginctaxable1'!Y12</f>
        <v>3248.68359375</v>
      </c>
      <c r="AA29" s="7">
        <f>'2001-2015 PNAD avginctaxable1'!Z12</f>
        <v>3458.9144287109375</v>
      </c>
      <c r="AB29" s="7">
        <f>'2001-2015 PNAD avginctaxable1'!AA12</f>
        <v>3734.208740234375</v>
      </c>
      <c r="AC29" s="7">
        <f>'2001-2015 PNAD avginctaxable1'!AB12</f>
        <v>3887.9197998046875</v>
      </c>
      <c r="AD29" s="7">
        <f>'2001-2015 PNAD avginctaxable1'!AC12</f>
        <v>4098.298828125</v>
      </c>
      <c r="AE29" s="7">
        <f>'2001-2015 PNAD avginctaxable1'!AD12</f>
        <v>4276.97265625</v>
      </c>
      <c r="AF29" s="7">
        <f>'2001-2015 PNAD avginctaxable1'!AE12</f>
        <v>4459.5390625</v>
      </c>
      <c r="AG29" s="7">
        <f>'2001-2015 PNAD avginctaxable1'!AF12</f>
        <v>4700.919921875</v>
      </c>
      <c r="AH29" s="7">
        <f>'2001-2015 PNAD avginctaxable1'!AG12</f>
        <v>4870.3232421875</v>
      </c>
      <c r="AI29" s="7">
        <f>'2001-2015 PNAD avginctaxable1'!AH12</f>
        <v>5160.770751953125</v>
      </c>
      <c r="AJ29" s="7">
        <f>'2001-2015 PNAD avginctaxable1'!AI12</f>
        <v>5382.80615234375</v>
      </c>
      <c r="AK29" s="7">
        <f>'2001-2015 PNAD avginctaxable1'!AJ12</f>
        <v>5567.07470703125</v>
      </c>
      <c r="AL29" s="7">
        <f>'2001-2015 PNAD avginctaxable1'!AK12</f>
        <v>5809.189208984375</v>
      </c>
      <c r="AM29" s="7">
        <f>'2001-2015 PNAD avginctaxable1'!AL12</f>
        <v>5943.864013671875</v>
      </c>
      <c r="AN29" s="7">
        <f>'2001-2015 PNAD avginctaxable1'!AM12</f>
        <v>6034.201416015625</v>
      </c>
      <c r="AO29" s="7">
        <f>'2001-2015 PNAD avginctaxable1'!AN12</f>
        <v>6060</v>
      </c>
      <c r="AP29" s="7">
        <f>'2001-2015 PNAD avginctaxable1'!AO12</f>
        <v>6060</v>
      </c>
      <c r="AQ29" s="7">
        <f>'2001-2015 PNAD avginctaxable1'!AP12</f>
        <v>6060</v>
      </c>
      <c r="AR29" s="7">
        <f>'2001-2015 PNAD avginctaxable1'!AQ12</f>
        <v>6060</v>
      </c>
      <c r="AS29" s="7">
        <f>'2001-2015 PNAD avginctaxable1'!AR12</f>
        <v>6060</v>
      </c>
      <c r="AT29" s="7">
        <f>'2001-2015 PNAD avginctaxable1'!AS12</f>
        <v>6073.37841796875</v>
      </c>
      <c r="AU29" s="7">
        <f>'2001-2015 PNAD avginctaxable1'!AT12</f>
        <v>6142.7548828125</v>
      </c>
      <c r="AV29" s="7">
        <f>'2001-2015 PNAD avginctaxable1'!AU12</f>
        <v>6289.07958984375</v>
      </c>
      <c r="AW29" s="7">
        <f>'2001-2015 PNAD avginctaxable1'!AV12</f>
        <v>6492.458740234375</v>
      </c>
      <c r="AX29" s="7">
        <f>'2001-2015 PNAD avginctaxable1'!AW12</f>
        <v>6584.36279296875</v>
      </c>
      <c r="AY29" s="7">
        <f>'2001-2015 PNAD avginctaxable1'!AX12</f>
        <v>6688.084228515625</v>
      </c>
      <c r="AZ29" s="7">
        <f>'2001-2015 PNAD avginctaxable1'!AY12</f>
        <v>6880.304931640625</v>
      </c>
      <c r="BA29" s="7">
        <f>'2001-2015 PNAD avginctaxable1'!AZ12</f>
        <v>7072.50244140625</v>
      </c>
      <c r="BB29" s="7">
        <f>'2001-2015 PNAD avginctaxable1'!BA12</f>
        <v>7281.5478515625</v>
      </c>
      <c r="BC29" s="7">
        <f>'2001-2015 PNAD avginctaxable1'!BB12</f>
        <v>7489.229248046875</v>
      </c>
      <c r="BD29" s="7">
        <f>'2001-2015 PNAD avginctaxable1'!BC12</f>
        <v>7646.466796875</v>
      </c>
      <c r="BE29" s="7">
        <f>'2001-2015 PNAD avginctaxable1'!BD12</f>
        <v>7771.22998046875</v>
      </c>
      <c r="BF29" s="7">
        <f>'2001-2015 PNAD avginctaxable1'!BE12</f>
        <v>7967.1953125</v>
      </c>
      <c r="BG29" s="7">
        <f>'2001-2015 PNAD avginctaxable1'!BF12</f>
        <v>8105.93408203125</v>
      </c>
      <c r="BH29" s="7">
        <f>'2001-2015 PNAD avginctaxable1'!BG12</f>
        <v>8281.013671875</v>
      </c>
      <c r="BI29" s="7">
        <f>'2001-2015 PNAD avginctaxable1'!BH12</f>
        <v>8524.944091796875</v>
      </c>
      <c r="BJ29" s="7">
        <f>'2001-2015 PNAD avginctaxable1'!BI12</f>
        <v>8708.56494140625</v>
      </c>
      <c r="BK29" s="7">
        <f>'2001-2015 PNAD avginctaxable1'!BJ12</f>
        <v>8848.0380859375</v>
      </c>
      <c r="BL29" s="7">
        <f>'2001-2015 PNAD avginctaxable1'!BK12</f>
        <v>9086.669921875</v>
      </c>
      <c r="BM29" s="7">
        <f>'2001-2015 PNAD avginctaxable1'!BL12</f>
        <v>9268.15673828125</v>
      </c>
      <c r="BN29" s="7">
        <f>'2001-2015 PNAD avginctaxable1'!BM12</f>
        <v>9404.04345703125</v>
      </c>
      <c r="BO29" s="7">
        <f>'2001-2015 PNAD avginctaxable1'!BN12</f>
        <v>9693.640625</v>
      </c>
      <c r="BP29" s="7">
        <f>'2001-2015 PNAD avginctaxable1'!BO12</f>
        <v>9888.67236328125</v>
      </c>
      <c r="BQ29" s="7">
        <f>'2001-2015 PNAD avginctaxable1'!BP12</f>
        <v>10126.3486328125</v>
      </c>
      <c r="BR29" s="7">
        <f>'2001-2015 PNAD avginctaxable1'!BQ12</f>
        <v>10461.52099609375</v>
      </c>
      <c r="BS29" s="7">
        <f>'2001-2015 PNAD avginctaxable1'!BR12</f>
        <v>10718.62451171875</v>
      </c>
      <c r="BT29" s="7">
        <f>'2001-2015 PNAD avginctaxable1'!BS12</f>
        <v>10910.4267578125</v>
      </c>
      <c r="BU29" s="7">
        <f>'2001-2015 PNAD avginctaxable1'!BT12</f>
        <v>11129.9189453125</v>
      </c>
      <c r="BV29" s="7">
        <f>'2001-2015 PNAD avginctaxable1'!BU12</f>
        <v>11484.99560546875</v>
      </c>
      <c r="BW29" s="7">
        <f>'2001-2015 PNAD avginctaxable1'!BV12</f>
        <v>11841.46435546875</v>
      </c>
      <c r="BX29" s="7">
        <f>'2001-2015 PNAD avginctaxable1'!BW12</f>
        <v>12037.7392578125</v>
      </c>
      <c r="BY29" s="7">
        <f>'2001-2015 PNAD avginctaxable1'!BX12</f>
        <v>12192.81689453125</v>
      </c>
      <c r="BZ29" s="7">
        <f>'2001-2015 PNAD avginctaxable1'!BY12</f>
        <v>12512.2451171875</v>
      </c>
      <c r="CA29" s="7">
        <f>'2001-2015 PNAD avginctaxable1'!BZ12</f>
        <v>12954.63134765625</v>
      </c>
      <c r="CB29" s="7">
        <f>'2001-2015 PNAD avginctaxable1'!CA12</f>
        <v>13201.1650390625</v>
      </c>
      <c r="CC29" s="7">
        <f>'2001-2015 PNAD avginctaxable1'!CB12</f>
        <v>13544.40576171875</v>
      </c>
      <c r="CD29" s="7">
        <f>'2001-2015 PNAD avginctaxable1'!CC12</f>
        <v>13979.07666015625</v>
      </c>
      <c r="CE29" s="7">
        <f>'2001-2015 PNAD avginctaxable1'!CD12</f>
        <v>14459.939453125</v>
      </c>
      <c r="CF29" s="7">
        <f>'2001-2015 PNAD avginctaxable1'!CE12</f>
        <v>15036.404296875</v>
      </c>
      <c r="CG29" s="7">
        <f>'2001-2015 PNAD avginctaxable1'!CF12</f>
        <v>15565.06689453125</v>
      </c>
      <c r="CH29" s="7">
        <f>'2001-2015 PNAD avginctaxable1'!CG12</f>
        <v>16088.77587890625</v>
      </c>
      <c r="CI29" s="7">
        <f>'2001-2015 PNAD avginctaxable1'!CH12</f>
        <v>16551.6650390625</v>
      </c>
      <c r="CJ29" s="7">
        <f>'2001-2015 PNAD avginctaxable1'!CI12</f>
        <v>17184.45703125</v>
      </c>
      <c r="CK29" s="7">
        <f>'2001-2015 PNAD avginctaxable1'!CJ12</f>
        <v>17943.939453125</v>
      </c>
      <c r="CL29" s="7">
        <f>'2001-2015 PNAD avginctaxable1'!CK12*'2007-2015 DIRPF avginctaxable'!CI29</f>
        <v>20197.190636496915</v>
      </c>
      <c r="CM29" s="7">
        <f>'2001-2015 PNAD avginctaxable1'!CL12*'2007-2015 DIRPF avginctaxable'!CJ29</f>
        <v>21820.040072092859</v>
      </c>
      <c r="CN29" s="7">
        <f>'2001-2015 PNAD avginctaxable1'!CM12*'2007-2015 DIRPF avginctaxable'!CK29</f>
        <v>22825.064372931232</v>
      </c>
      <c r="CO29" s="7">
        <f>'2001-2015 PNAD avginctaxable1'!CN12*'2007-2015 DIRPF avginctaxable'!CL29</f>
        <v>23852.720207651771</v>
      </c>
      <c r="CP29" s="7">
        <f>'2001-2015 PNAD avginctaxable1'!CO12*'2007-2015 DIRPF avginctaxable'!CM29</f>
        <v>25105.193573185883</v>
      </c>
      <c r="CQ29" s="7">
        <f>'2001-2015 PNAD avginctaxable1'!CP12*'2007-2015 DIRPF avginctaxable'!CN29</f>
        <v>26879.386284740871</v>
      </c>
      <c r="CR29" s="7">
        <f>'2001-2015 PNAD avginctaxable1'!CQ12*'2007-2015 DIRPF avginctaxable'!CO29</f>
        <v>29143.668583876795</v>
      </c>
      <c r="CS29" s="7">
        <f>'2001-2015 PNAD avginctaxable1'!CR12*'2007-2015 DIRPF avginctaxable'!CP29</f>
        <v>31705.053471757419</v>
      </c>
      <c r="CT29" s="7">
        <f>'2001-2015 PNAD avginctaxable1'!CS12*'2007-2015 DIRPF avginctaxable'!CQ29</f>
        <v>34424.478647697448</v>
      </c>
      <c r="CU29" s="7">
        <f>'2001-2015 PNAD avginctaxable1'!CT12*'2007-2015 DIRPF avginctaxable'!CR29</f>
        <v>37702.497208462621</v>
      </c>
      <c r="CV29" s="7">
        <f>'2001-2015 PNAD avginctaxable1'!CU12*'2007-2015 DIRPF avginctaxable'!CS29</f>
        <v>42189.817787915548</v>
      </c>
      <c r="CW29" s="7">
        <f>'2001-2015 PNAD avginctaxable1'!CV12*'2007-2015 DIRPF avginctaxable'!CT29</f>
        <v>48301.411763828306</v>
      </c>
      <c r="CX29" s="7">
        <f>'2001-2015 PNAD avginctaxable1'!CW12*'2007-2015 DIRPF avginctaxable'!CU29</f>
        <v>57823.91851658246</v>
      </c>
      <c r="CY29" s="7">
        <f>'2001-2015 PNAD avginctaxable1'!CX12*'2007-2015 DIRPF avginctaxable'!CV29</f>
        <v>72634.256397836725</v>
      </c>
      <c r="CZ29" s="7">
        <f>'2001-2015 PNAD avginctaxable1'!CY12*'2007-2015 DIRPF avginctaxable'!CW29</f>
        <v>97235.631024632821</v>
      </c>
      <c r="DA29" s="7">
        <f>'2001-2015 PNAD avginctaxable1'!CZ12*'2007-2015 DIRPF avginctaxable'!CX$26</f>
        <v>196601.45673162106</v>
      </c>
      <c r="DC29" s="18">
        <f t="shared" si="16"/>
        <v>0.13948840768663723</v>
      </c>
      <c r="DD29" s="18">
        <f t="shared" si="17"/>
        <v>0.38875735380466392</v>
      </c>
      <c r="DE29" s="18">
        <f t="shared" si="18"/>
        <v>0.47175423850869885</v>
      </c>
      <c r="DF29" s="18">
        <f t="shared" si="19"/>
        <v>0.14318151309651192</v>
      </c>
      <c r="DG29" s="60">
        <f t="shared" si="20"/>
        <v>2.2309232967117412E-2</v>
      </c>
      <c r="DH29" s="18">
        <f t="shared" si="11"/>
        <v>0.38429550721124045</v>
      </c>
      <c r="DI29" s="18">
        <f t="shared" si="21"/>
        <v>0.45390685213500492</v>
      </c>
      <c r="DJ29" s="18">
        <f t="shared" si="22"/>
        <v>0.13425781990966495</v>
      </c>
    </row>
    <row r="30" spans="1:114" x14ac:dyDescent="0.2">
      <c r="A30" s="183">
        <f t="shared" si="12"/>
        <v>2011</v>
      </c>
      <c r="B30" s="7">
        <f t="shared" si="13"/>
        <v>1934563293675.3389</v>
      </c>
      <c r="C30" s="7">
        <f t="shared" si="14"/>
        <v>1974044177219.7336</v>
      </c>
      <c r="D30" s="7">
        <f t="shared" si="15"/>
        <v>15080.120070666073</v>
      </c>
      <c r="E30" s="7">
        <f>'2001-2015 PNAD avginctaxable1'!D13</f>
        <v>130903744</v>
      </c>
      <c r="F30" s="7">
        <f>'2001-2015 PNAD avginctaxable1'!E13</f>
        <v>0</v>
      </c>
      <c r="G30" s="7">
        <f>'2001-2015 PNAD avginctaxable1'!F13</f>
        <v>0</v>
      </c>
      <c r="H30" s="7">
        <f>'2001-2015 PNAD avginctaxable1'!G13</f>
        <v>0</v>
      </c>
      <c r="I30" s="7">
        <f>'2001-2015 PNAD avginctaxable1'!H13</f>
        <v>0</v>
      </c>
      <c r="J30" s="7">
        <f>'2001-2015 PNAD avginctaxable1'!I13</f>
        <v>0</v>
      </c>
      <c r="K30" s="7">
        <f>'2001-2015 PNAD avginctaxable1'!J13</f>
        <v>0</v>
      </c>
      <c r="L30" s="7">
        <f>'2001-2015 PNAD avginctaxable1'!K13</f>
        <v>0</v>
      </c>
      <c r="M30" s="7">
        <f>'2001-2015 PNAD avginctaxable1'!L13</f>
        <v>0</v>
      </c>
      <c r="N30" s="7">
        <f>'2001-2015 PNAD avginctaxable1'!M13</f>
        <v>0</v>
      </c>
      <c r="O30" s="7">
        <f>'2001-2015 PNAD avginctaxable1'!N13</f>
        <v>275.5362548828125</v>
      </c>
      <c r="P30" s="7">
        <f>'2001-2015 PNAD avginctaxable1'!O13</f>
        <v>1003.7318725585938</v>
      </c>
      <c r="Q30" s="7">
        <f>'2001-2015 PNAD avginctaxable1'!P13</f>
        <v>1488.375732421875</v>
      </c>
      <c r="R30" s="7">
        <f>'2001-2015 PNAD avginctaxable1'!Q13</f>
        <v>1928.1943359375</v>
      </c>
      <c r="S30" s="7">
        <f>'2001-2015 PNAD avginctaxable1'!R13</f>
        <v>2304.467529296875</v>
      </c>
      <c r="T30" s="7">
        <f>'2001-2015 PNAD avginctaxable1'!S13</f>
        <v>2569.34130859375</v>
      </c>
      <c r="U30" s="7">
        <f>'2001-2015 PNAD avginctaxable1'!T13</f>
        <v>3019.681884765625</v>
      </c>
      <c r="V30" s="7">
        <f>'2001-2015 PNAD avginctaxable1'!U13</f>
        <v>3270</v>
      </c>
      <c r="W30" s="7">
        <f>'2001-2015 PNAD avginctaxable1'!V13</f>
        <v>3270</v>
      </c>
      <c r="X30" s="7">
        <f>'2001-2015 PNAD avginctaxable1'!W13</f>
        <v>3270.50439453125</v>
      </c>
      <c r="Y30" s="7">
        <f>'2001-2015 PNAD avginctaxable1'!X13</f>
        <v>3401.39697265625</v>
      </c>
      <c r="Z30" s="7">
        <f>'2001-2015 PNAD avginctaxable1'!Y13</f>
        <v>3611.439208984375</v>
      </c>
      <c r="AA30" s="7">
        <f>'2001-2015 PNAD avginctaxable1'!Z13</f>
        <v>3879.236572265625</v>
      </c>
      <c r="AB30" s="7">
        <f>'2001-2015 PNAD avginctaxable1'!AA13</f>
        <v>4183.22802734375</v>
      </c>
      <c r="AC30" s="7">
        <f>'2001-2015 PNAD avginctaxable1'!AB13</f>
        <v>4313.4541015625</v>
      </c>
      <c r="AD30" s="7">
        <f>'2001-2015 PNAD avginctaxable1'!AC13</f>
        <v>4593.765625</v>
      </c>
      <c r="AE30" s="7">
        <f>'2001-2015 PNAD avginctaxable1'!AD13</f>
        <v>4798.052734375</v>
      </c>
      <c r="AF30" s="7">
        <f>'2001-2015 PNAD avginctaxable1'!AE13</f>
        <v>4958.2451171875</v>
      </c>
      <c r="AG30" s="7">
        <f>'2001-2015 PNAD avginctaxable1'!AF13</f>
        <v>5227.27880859375</v>
      </c>
      <c r="AH30" s="7">
        <f>'2001-2015 PNAD avginctaxable1'!AG13</f>
        <v>5483.44873046875</v>
      </c>
      <c r="AI30" s="7">
        <f>'2001-2015 PNAD avginctaxable1'!AH13</f>
        <v>5796.830078125</v>
      </c>
      <c r="AJ30" s="7">
        <f>'2001-2015 PNAD avginctaxable1'!AI13</f>
        <v>6004.85888671875</v>
      </c>
      <c r="AK30" s="7">
        <f>'2001-2015 PNAD avginctaxable1'!AJ13</f>
        <v>6272.4287109375</v>
      </c>
      <c r="AL30" s="7">
        <f>'2001-2015 PNAD avginctaxable1'!AK13</f>
        <v>6527.86572265625</v>
      </c>
      <c r="AM30" s="7">
        <f>'2001-2015 PNAD avginctaxable1'!AL13</f>
        <v>6540</v>
      </c>
      <c r="AN30" s="7">
        <f>'2001-2015 PNAD avginctaxable1'!AM13</f>
        <v>6540</v>
      </c>
      <c r="AO30" s="7">
        <f>'2001-2015 PNAD avginctaxable1'!AN13</f>
        <v>6540</v>
      </c>
      <c r="AP30" s="7">
        <f>'2001-2015 PNAD avginctaxable1'!AO13</f>
        <v>6540</v>
      </c>
      <c r="AQ30" s="7">
        <f>'2001-2015 PNAD avginctaxable1'!AP13</f>
        <v>6540</v>
      </c>
      <c r="AR30" s="7">
        <f>'2001-2015 PNAD avginctaxable1'!AQ13</f>
        <v>6540</v>
      </c>
      <c r="AS30" s="7">
        <f>'2001-2015 PNAD avginctaxable1'!AR13</f>
        <v>6540</v>
      </c>
      <c r="AT30" s="7">
        <f>'2001-2015 PNAD avginctaxable1'!AS13</f>
        <v>6566.7568359375</v>
      </c>
      <c r="AU30" s="7">
        <f>'2001-2015 PNAD avginctaxable1'!AT13</f>
        <v>6705.509765625</v>
      </c>
      <c r="AV30" s="7">
        <f>'2001-2015 PNAD avginctaxable1'!AU13</f>
        <v>6933.1337890625</v>
      </c>
      <c r="AW30" s="7">
        <f>'2001-2015 PNAD avginctaxable1'!AV13</f>
        <v>7177.89208984375</v>
      </c>
      <c r="AX30" s="7">
        <f>'2001-2015 PNAD avginctaxable1'!AW13</f>
        <v>7200</v>
      </c>
      <c r="AY30" s="7">
        <f>'2001-2015 PNAD avginctaxable1'!AX13</f>
        <v>7369.70849609375</v>
      </c>
      <c r="AZ30" s="7">
        <f>'2001-2015 PNAD avginctaxable1'!AY13</f>
        <v>7589.07861328125</v>
      </c>
      <c r="BA30" s="7">
        <f>'2001-2015 PNAD avginctaxable1'!AZ13</f>
        <v>7795.80078125</v>
      </c>
      <c r="BB30" s="7">
        <f>'2001-2015 PNAD avginctaxable1'!BA13</f>
        <v>8024.1318359375</v>
      </c>
      <c r="BC30" s="7">
        <f>'2001-2015 PNAD avginctaxable1'!BB13</f>
        <v>8295.45703125</v>
      </c>
      <c r="BD30" s="7">
        <f>'2001-2015 PNAD avginctaxable1'!BC13</f>
        <v>8400</v>
      </c>
      <c r="BE30" s="7">
        <f>'2001-2015 PNAD avginctaxable1'!BD13</f>
        <v>8450.0419921875</v>
      </c>
      <c r="BF30" s="7">
        <f>'2001-2015 PNAD avginctaxable1'!BE13</f>
        <v>8734.390625</v>
      </c>
      <c r="BG30" s="7">
        <f>'2001-2015 PNAD avginctaxable1'!BF13</f>
        <v>8987.2939453125</v>
      </c>
      <c r="BH30" s="7">
        <f>'2001-2015 PNAD avginctaxable1'!BG13</f>
        <v>9107.7578125</v>
      </c>
      <c r="BI30" s="7">
        <f>'2001-2015 PNAD avginctaxable1'!BH13</f>
        <v>9396.146484375</v>
      </c>
      <c r="BJ30" s="7">
        <f>'2001-2015 PNAD avginctaxable1'!BI13</f>
        <v>9599.7470703125</v>
      </c>
      <c r="BK30" s="7">
        <f>'2001-2015 PNAD avginctaxable1'!BJ13</f>
        <v>9649.6044921875</v>
      </c>
      <c r="BL30" s="7">
        <f>'2001-2015 PNAD avginctaxable1'!BK13</f>
        <v>9858.2705078125</v>
      </c>
      <c r="BM30" s="7">
        <f>'2001-2015 PNAD avginctaxable1'!BL13</f>
        <v>10136.3134765625</v>
      </c>
      <c r="BN30" s="7">
        <f>'2001-2015 PNAD avginctaxable1'!BM13</f>
        <v>10354.9453125</v>
      </c>
      <c r="BO30" s="7">
        <f>'2001-2015 PNAD avginctaxable1'!BN13</f>
        <v>10665.0791015625</v>
      </c>
      <c r="BP30" s="7">
        <f>'2001-2015 PNAD avginctaxable1'!BO13</f>
        <v>10806.6806640625</v>
      </c>
      <c r="BQ30" s="7">
        <f>'2001-2015 PNAD avginctaxable1'!BP13</f>
        <v>11107.5361328125</v>
      </c>
      <c r="BR30" s="7">
        <f>'2001-2015 PNAD avginctaxable1'!BQ13</f>
        <v>11453.7529296875</v>
      </c>
      <c r="BS30" s="7">
        <f>'2001-2015 PNAD avginctaxable1'!BR13</f>
        <v>11837.2490234375</v>
      </c>
      <c r="BT30" s="7">
        <f>'2001-2015 PNAD avginctaxable1'!BS13</f>
        <v>12000</v>
      </c>
      <c r="BU30" s="7">
        <f>'2001-2015 PNAD avginctaxable1'!BT13</f>
        <v>12127.6962890625</v>
      </c>
      <c r="BV30" s="7">
        <f>'2001-2015 PNAD avginctaxable1'!BU13</f>
        <v>12534.0498046875</v>
      </c>
      <c r="BW30" s="7">
        <f>'2001-2015 PNAD avginctaxable1'!BV13</f>
        <v>12915.4755859375</v>
      </c>
      <c r="BX30" s="7">
        <f>'2001-2015 PNAD avginctaxable1'!BW13</f>
        <v>13083.205078125</v>
      </c>
      <c r="BY30" s="7">
        <f>'2001-2015 PNAD avginctaxable1'!BX13</f>
        <v>13223.150390625</v>
      </c>
      <c r="BZ30" s="7">
        <f>'2001-2015 PNAD avginctaxable1'!BY13</f>
        <v>13654.6474609375</v>
      </c>
      <c r="CA30" s="7">
        <f>'2001-2015 PNAD avginctaxable1'!BZ13</f>
        <v>14158.646484375</v>
      </c>
      <c r="CB30" s="7">
        <f>'2001-2015 PNAD avginctaxable1'!CA13</f>
        <v>14402.330078125</v>
      </c>
      <c r="CC30" s="7">
        <f>'2001-2015 PNAD avginctaxable1'!CB13</f>
        <v>14832.1796875</v>
      </c>
      <c r="CD30" s="7">
        <f>'2001-2015 PNAD avginctaxable1'!CC13</f>
        <v>15263.23046875</v>
      </c>
      <c r="CE30" s="7">
        <f>'2001-2015 PNAD avginctaxable1'!CD13</f>
        <v>15751.6005859375</v>
      </c>
      <c r="CF30" s="7">
        <f>'2001-2015 PNAD avginctaxable1'!CE13</f>
        <v>16396.98828125</v>
      </c>
      <c r="CG30" s="7">
        <f>'2001-2015 PNAD avginctaxable1'!CF13</f>
        <v>16901.43359375</v>
      </c>
      <c r="CH30" s="7">
        <f>'2001-2015 PNAD avginctaxable1'!CG13</f>
        <v>17645.87890625</v>
      </c>
      <c r="CI30" s="7">
        <f>'2001-2015 PNAD avginctaxable1'!CH13</f>
        <v>18025.41015625</v>
      </c>
      <c r="CJ30" s="7">
        <f>'2001-2015 PNAD avginctaxable1'!CI13</f>
        <v>18669.638671875</v>
      </c>
      <c r="CK30" s="7">
        <f>'2001-2015 PNAD avginctaxable1'!CJ13*'2007-2015 DIRPF avginctaxable'!CH30</f>
        <v>20661.163667002031</v>
      </c>
      <c r="CL30" s="7">
        <f>'2001-2015 PNAD avginctaxable1'!CK13*'2007-2015 DIRPF avginctaxable'!CI30</f>
        <v>22933.322097883625</v>
      </c>
      <c r="CM30" s="7">
        <f>'2001-2015 PNAD avginctaxable1'!CL13*'2007-2015 DIRPF avginctaxable'!CJ30</f>
        <v>24282.061676457539</v>
      </c>
      <c r="CN30" s="7">
        <f>'2001-2015 PNAD avginctaxable1'!CM13*'2007-2015 DIRPF avginctaxable'!CK30</f>
        <v>25328.655860106519</v>
      </c>
      <c r="CO30" s="7">
        <f>'2001-2015 PNAD avginctaxable1'!CN13*'2007-2015 DIRPF avginctaxable'!CL30</f>
        <v>26352.449606837923</v>
      </c>
      <c r="CP30" s="7">
        <f>'2001-2015 PNAD avginctaxable1'!CO13*'2007-2015 DIRPF avginctaxable'!CM30</f>
        <v>27876.927924628792</v>
      </c>
      <c r="CQ30" s="7">
        <f>'2001-2015 PNAD avginctaxable1'!CP13*'2007-2015 DIRPF avginctaxable'!CN30</f>
        <v>29888.310897298408</v>
      </c>
      <c r="CR30" s="7">
        <f>'2001-2015 PNAD avginctaxable1'!CQ13*'2007-2015 DIRPF avginctaxable'!CO30</f>
        <v>32283.313620061625</v>
      </c>
      <c r="CS30" s="7">
        <f>'2001-2015 PNAD avginctaxable1'!CR13*'2007-2015 DIRPF avginctaxable'!CP30</f>
        <v>35045.534706771898</v>
      </c>
      <c r="CT30" s="7">
        <f>'2001-2015 PNAD avginctaxable1'!CS13*'2007-2015 DIRPF avginctaxable'!CQ30</f>
        <v>38314.079502348162</v>
      </c>
      <c r="CU30" s="7">
        <f>'2001-2015 PNAD avginctaxable1'!CT13*'2007-2015 DIRPF avginctaxable'!CR30</f>
        <v>42373.597887980002</v>
      </c>
      <c r="CV30" s="7">
        <f>'2001-2015 PNAD avginctaxable1'!CU13*'2007-2015 DIRPF avginctaxable'!CS30</f>
        <v>47295.7322256353</v>
      </c>
      <c r="CW30" s="7">
        <f>'2001-2015 PNAD avginctaxable1'!CV13*'2007-2015 DIRPF avginctaxable'!CT30</f>
        <v>53973.13172017163</v>
      </c>
      <c r="CX30" s="7">
        <f>'2001-2015 PNAD avginctaxable1'!CW13*'2007-2015 DIRPF avginctaxable'!CU30</f>
        <v>64528.319571366817</v>
      </c>
      <c r="CY30" s="7">
        <f>'2001-2015 PNAD avginctaxable1'!CX13*'2007-2015 DIRPF avginctaxable'!CV30</f>
        <v>80668.512354172984</v>
      </c>
      <c r="CZ30" s="7">
        <f>'2001-2015 PNAD avginctaxable1'!CY13*'2007-2015 DIRPF avginctaxable'!CW30</f>
        <v>107713.83750222287</v>
      </c>
      <c r="DA30" s="7">
        <f>'2001-2015 PNAD avginctaxable1'!CZ13*'2007-2015 DIRPF avginctaxable'!CX$26</f>
        <v>207473.85330376637</v>
      </c>
      <c r="DC30" s="18">
        <f>SUM(F30:BC30)/SUM($F30:$DA30)</f>
        <v>0.13984559198461993</v>
      </c>
      <c r="DD30" s="18">
        <f t="shared" si="17"/>
        <v>0.38955476486336599</v>
      </c>
      <c r="DE30" s="18">
        <f t="shared" si="18"/>
        <v>0.47059964315201391</v>
      </c>
      <c r="DF30" s="18">
        <f t="shared" si="19"/>
        <v>0.13758103538402561</v>
      </c>
      <c r="DG30" s="60">
        <f t="shared" si="20"/>
        <v>2.2309232967117412E-2</v>
      </c>
      <c r="DH30" s="18">
        <f t="shared" si="11"/>
        <v>0.38509291826994252</v>
      </c>
      <c r="DI30" s="18">
        <f t="shared" si="21"/>
        <v>0.45275225677831998</v>
      </c>
      <c r="DJ30" s="18">
        <f t="shared" si="22"/>
        <v>0.12865734219717864</v>
      </c>
    </row>
    <row r="31" spans="1:114" x14ac:dyDescent="0.2">
      <c r="A31" s="183">
        <f t="shared" si="12"/>
        <v>2012</v>
      </c>
      <c r="B31" s="7">
        <f t="shared" si="13"/>
        <v>2235797865609.9272</v>
      </c>
      <c r="C31" s="7">
        <f t="shared" si="14"/>
        <v>2281426393479.5176</v>
      </c>
      <c r="D31" s="7">
        <f t="shared" si="15"/>
        <v>17058.40370868703</v>
      </c>
      <c r="E31" s="7">
        <f>'2001-2015 PNAD avginctaxable1'!D14</f>
        <v>133742080</v>
      </c>
      <c r="F31" s="7">
        <f>'2001-2015 PNAD avginctaxable1'!E14</f>
        <v>0</v>
      </c>
      <c r="G31" s="7">
        <f>'2001-2015 PNAD avginctaxable1'!F14</f>
        <v>0</v>
      </c>
      <c r="H31" s="7">
        <f>'2001-2015 PNAD avginctaxable1'!G14</f>
        <v>0</v>
      </c>
      <c r="I31" s="7">
        <f>'2001-2015 PNAD avginctaxable1'!H14</f>
        <v>0</v>
      </c>
      <c r="J31" s="7">
        <f>'2001-2015 PNAD avginctaxable1'!I14</f>
        <v>0</v>
      </c>
      <c r="K31" s="7">
        <f>'2001-2015 PNAD avginctaxable1'!J14</f>
        <v>0</v>
      </c>
      <c r="L31" s="7">
        <f>'2001-2015 PNAD avginctaxable1'!K14</f>
        <v>0</v>
      </c>
      <c r="M31" s="7">
        <f>'2001-2015 PNAD avginctaxable1'!L14</f>
        <v>0</v>
      </c>
      <c r="N31" s="7">
        <f>'2001-2015 PNAD avginctaxable1'!M14</f>
        <v>0</v>
      </c>
      <c r="O31" s="7">
        <f>'2001-2015 PNAD avginctaxable1'!N14</f>
        <v>308.12814331054688</v>
      </c>
      <c r="P31" s="7">
        <f>'2001-2015 PNAD avginctaxable1'!O14</f>
        <v>1112.021484375</v>
      </c>
      <c r="Q31" s="7">
        <f>'2001-2015 PNAD avginctaxable1'!P14</f>
        <v>1665.6302490234375</v>
      </c>
      <c r="R31" s="7">
        <f>'2001-2015 PNAD avginctaxable1'!Q14</f>
        <v>2213.82373046875</v>
      </c>
      <c r="S31" s="7">
        <f>'2001-2015 PNAD avginctaxable1'!R14</f>
        <v>2568.672607421875</v>
      </c>
      <c r="T31" s="7">
        <f>'2001-2015 PNAD avginctaxable1'!S14</f>
        <v>3004.447021484375</v>
      </c>
      <c r="U31" s="7">
        <f>'2001-2015 PNAD avginctaxable1'!T14</f>
        <v>3464.135498046875</v>
      </c>
      <c r="V31" s="7">
        <f>'2001-2015 PNAD avginctaxable1'!U14</f>
        <v>3708.274169921875</v>
      </c>
      <c r="W31" s="7">
        <f>'2001-2015 PNAD avginctaxable1'!V14</f>
        <v>3732</v>
      </c>
      <c r="X31" s="7">
        <f>'2001-2015 PNAD avginctaxable1'!W14</f>
        <v>3732</v>
      </c>
      <c r="Y31" s="7">
        <f>'2001-2015 PNAD avginctaxable1'!X14</f>
        <v>3801.2822265625</v>
      </c>
      <c r="Z31" s="7">
        <f>'2001-2015 PNAD avginctaxable1'!Y14</f>
        <v>4170.1240234375</v>
      </c>
      <c r="AA31" s="7">
        <f>'2001-2015 PNAD avginctaxable1'!Z14</f>
        <v>4368.6240234375</v>
      </c>
      <c r="AB31" s="7">
        <f>'2001-2015 PNAD avginctaxable1'!AA14</f>
        <v>4756.0029296875</v>
      </c>
      <c r="AC31" s="7">
        <f>'2001-2015 PNAD avginctaxable1'!AB14</f>
        <v>4898.359375</v>
      </c>
      <c r="AD31" s="7">
        <f>'2001-2015 PNAD avginctaxable1'!AC14</f>
        <v>5130.3671875</v>
      </c>
      <c r="AE31" s="7">
        <f>'2001-2015 PNAD avginctaxable1'!AD14</f>
        <v>5399.46630859375</v>
      </c>
      <c r="AF31" s="7">
        <f>'2001-2015 PNAD avginctaxable1'!AE14</f>
        <v>5717.412109375</v>
      </c>
      <c r="AG31" s="7">
        <f>'2001-2015 PNAD avginctaxable1'!AF14</f>
        <v>5988.16650390625</v>
      </c>
      <c r="AH31" s="7">
        <f>'2001-2015 PNAD avginctaxable1'!AG14</f>
        <v>6217.21826171875</v>
      </c>
      <c r="AI31" s="7">
        <f>'2001-2015 PNAD avginctaxable1'!AH14</f>
        <v>6562.73876953125</v>
      </c>
      <c r="AJ31" s="7">
        <f>'2001-2015 PNAD avginctaxable1'!AI14</f>
        <v>6917.51171875</v>
      </c>
      <c r="AK31" s="7">
        <f>'2001-2015 PNAD avginctaxable1'!AJ14</f>
        <v>7200</v>
      </c>
      <c r="AL31" s="7">
        <f>'2001-2015 PNAD avginctaxable1'!AK14</f>
        <v>7410.42626953125</v>
      </c>
      <c r="AM31" s="7">
        <f>'2001-2015 PNAD avginctaxable1'!AL14</f>
        <v>7464</v>
      </c>
      <c r="AN31" s="7">
        <f>'2001-2015 PNAD avginctaxable1'!AM14</f>
        <v>7464</v>
      </c>
      <c r="AO31" s="7">
        <f>'2001-2015 PNAD avginctaxable1'!AN14</f>
        <v>7464</v>
      </c>
      <c r="AP31" s="7">
        <f>'2001-2015 PNAD avginctaxable1'!AO14</f>
        <v>7464</v>
      </c>
      <c r="AQ31" s="7">
        <f>'2001-2015 PNAD avginctaxable1'!AP14</f>
        <v>7464</v>
      </c>
      <c r="AR31" s="7">
        <f>'2001-2015 PNAD avginctaxable1'!AQ14</f>
        <v>7464</v>
      </c>
      <c r="AS31" s="7">
        <f>'2001-2015 PNAD avginctaxable1'!AR14</f>
        <v>7464</v>
      </c>
      <c r="AT31" s="7">
        <f>'2001-2015 PNAD avginctaxable1'!AS14</f>
        <v>7464</v>
      </c>
      <c r="AU31" s="7">
        <f>'2001-2015 PNAD avginctaxable1'!AT14</f>
        <v>7558.68017578125</v>
      </c>
      <c r="AV31" s="7">
        <f>'2001-2015 PNAD avginctaxable1'!AU14</f>
        <v>7813.302734375</v>
      </c>
      <c r="AW31" s="7">
        <f>'2001-2015 PNAD avginctaxable1'!AV14</f>
        <v>8035.18359375</v>
      </c>
      <c r="AX31" s="7">
        <f>'2001-2015 PNAD avginctaxable1'!AW14</f>
        <v>8349.3193359375</v>
      </c>
      <c r="AY31" s="7">
        <f>'2001-2015 PNAD avginctaxable1'!AX14</f>
        <v>8400</v>
      </c>
      <c r="AZ31" s="7">
        <f>'2001-2015 PNAD avginctaxable1'!AY14</f>
        <v>8541.787109375</v>
      </c>
      <c r="BA31" s="7">
        <f>'2001-2015 PNAD avginctaxable1'!AZ14</f>
        <v>8829.2626953125</v>
      </c>
      <c r="BB31" s="7">
        <f>'2001-2015 PNAD avginctaxable1'!BA14</f>
        <v>9010.515625</v>
      </c>
      <c r="BC31" s="7">
        <f>'2001-2015 PNAD avginctaxable1'!BB14</f>
        <v>9238.4287109375</v>
      </c>
      <c r="BD31" s="7">
        <f>'2001-2015 PNAD avginctaxable1'!BC14</f>
        <v>9567.11328125</v>
      </c>
      <c r="BE31" s="7">
        <f>'2001-2015 PNAD avginctaxable1'!BD14</f>
        <v>9602.26171875</v>
      </c>
      <c r="BF31" s="7">
        <f>'2001-2015 PNAD avginctaxable1'!BE14</f>
        <v>9803.0009765625</v>
      </c>
      <c r="BG31" s="7">
        <f>'2001-2015 PNAD avginctaxable1'!BF14</f>
        <v>10099.611328125</v>
      </c>
      <c r="BH31" s="7">
        <f>'2001-2015 PNAD avginctaxable1'!BG14</f>
        <v>10302.15234375</v>
      </c>
      <c r="BI31" s="7">
        <f>'2001-2015 PNAD avginctaxable1'!BH14</f>
        <v>10650.763671875</v>
      </c>
      <c r="BJ31" s="7">
        <f>'2001-2015 PNAD avginctaxable1'!BI14</f>
        <v>10807.1982421875</v>
      </c>
      <c r="BK31" s="7">
        <f>'2001-2015 PNAD avginctaxable1'!BJ14</f>
        <v>11021.6396484375</v>
      </c>
      <c r="BL31" s="7">
        <f>'2001-2015 PNAD avginctaxable1'!BK14</f>
        <v>11258.0498046875</v>
      </c>
      <c r="BM31" s="7">
        <f>'2001-2015 PNAD avginctaxable1'!BL14</f>
        <v>11511.244140625</v>
      </c>
      <c r="BN31" s="7">
        <f>'2001-2015 PNAD avginctaxable1'!BM14</f>
        <v>11886.8369140625</v>
      </c>
      <c r="BO31" s="7">
        <f>'2001-2015 PNAD avginctaxable1'!BN14</f>
        <v>12000</v>
      </c>
      <c r="BP31" s="7">
        <f>'2001-2015 PNAD avginctaxable1'!BO14</f>
        <v>12140.6162109375</v>
      </c>
      <c r="BQ31" s="7">
        <f>'2001-2015 PNAD avginctaxable1'!BP14</f>
        <v>12535.0244140625</v>
      </c>
      <c r="BR31" s="7">
        <f>'2001-2015 PNAD avginctaxable1'!BQ14</f>
        <v>12807.9267578125</v>
      </c>
      <c r="BS31" s="7">
        <f>'2001-2015 PNAD avginctaxable1'!BR14</f>
        <v>13198.0615234375</v>
      </c>
      <c r="BT31" s="7">
        <f>'2001-2015 PNAD avginctaxable1'!BS14</f>
        <v>13552.6875</v>
      </c>
      <c r="BU31" s="7">
        <f>'2001-2015 PNAD avginctaxable1'!BT14</f>
        <v>14036.0546875</v>
      </c>
      <c r="BV31" s="7">
        <f>'2001-2015 PNAD avginctaxable1'!BU14</f>
        <v>14400</v>
      </c>
      <c r="BW31" s="7">
        <f>'2001-2015 PNAD avginctaxable1'!BV14</f>
        <v>14557.759765625</v>
      </c>
      <c r="BX31" s="7">
        <f>'2001-2015 PNAD avginctaxable1'!BW14</f>
        <v>14921.650390625</v>
      </c>
      <c r="BY31" s="7">
        <f>'2001-2015 PNAD avginctaxable1'!BX14</f>
        <v>14967.7705078125</v>
      </c>
      <c r="BZ31" s="7">
        <f>'2001-2015 PNAD avginctaxable1'!BY14</f>
        <v>15339.6064453125</v>
      </c>
      <c r="CA31" s="7">
        <f>'2001-2015 PNAD avginctaxable1'!BZ14</f>
        <v>15706.5927734375</v>
      </c>
      <c r="CB31" s="7">
        <f>'2001-2015 PNAD avginctaxable1'!CA14</f>
        <v>16225.169921875</v>
      </c>
      <c r="CC31" s="7">
        <f>'2001-2015 PNAD avginctaxable1'!CB14</f>
        <v>16754.783203125</v>
      </c>
      <c r="CD31" s="7">
        <f>'2001-2015 PNAD avginctaxable1'!CC14</f>
        <v>17195.580078125</v>
      </c>
      <c r="CE31" s="7">
        <f>'2001-2015 PNAD avginctaxable1'!CD14</f>
        <v>17884.298828125</v>
      </c>
      <c r="CF31" s="7">
        <f>'2001-2015 PNAD avginctaxable1'!CE14</f>
        <v>18059.314453125</v>
      </c>
      <c r="CG31" s="7">
        <f>'2001-2015 PNAD avginctaxable1'!CF14</f>
        <v>18711.85546875</v>
      </c>
      <c r="CH31" s="7">
        <f>'2001-2015 PNAD avginctaxable1'!CG14</f>
        <v>19374.4453125</v>
      </c>
      <c r="CI31" s="7">
        <f>'2001-2015 PNAD avginctaxable1'!CH14*'2007-2015 DIRPF avginctaxable'!CF31</f>
        <v>20631.024032309939</v>
      </c>
      <c r="CJ31" s="7">
        <f>'2001-2015 PNAD avginctaxable1'!CI14*'2007-2015 DIRPF avginctaxable'!CG31</f>
        <v>23337.353371721241</v>
      </c>
      <c r="CK31" s="7">
        <f>'2001-2015 PNAD avginctaxable1'!CJ14*'2007-2015 DIRPF avginctaxable'!CH31</f>
        <v>25667.612463653473</v>
      </c>
      <c r="CL31" s="7">
        <f>'2001-2015 PNAD avginctaxable1'!CK14*'2007-2015 DIRPF avginctaxable'!CI31</f>
        <v>27151.845119394573</v>
      </c>
      <c r="CM31" s="7">
        <f>'2001-2015 PNAD avginctaxable1'!CL14*'2007-2015 DIRPF avginctaxable'!CJ31</f>
        <v>28309.577745461447</v>
      </c>
      <c r="CN31" s="7">
        <f>'2001-2015 PNAD avginctaxable1'!CM14*'2007-2015 DIRPF avginctaxable'!CK31</f>
        <v>29331.316110367894</v>
      </c>
      <c r="CO31" s="7">
        <f>'2001-2015 PNAD avginctaxable1'!CN14*'2007-2015 DIRPF avginctaxable'!CL31</f>
        <v>30518.839040114308</v>
      </c>
      <c r="CP31" s="7">
        <f>'2001-2015 PNAD avginctaxable1'!CO14*'2007-2015 DIRPF avginctaxable'!CM31</f>
        <v>32117.522084497185</v>
      </c>
      <c r="CQ31" s="7">
        <f>'2001-2015 PNAD avginctaxable1'!CP14*'2007-2015 DIRPF avginctaxable'!CN31</f>
        <v>34174.122806533487</v>
      </c>
      <c r="CR31" s="7">
        <f>'2001-2015 PNAD avginctaxable1'!CQ14*'2007-2015 DIRPF avginctaxable'!CO31</f>
        <v>36783.039569559449</v>
      </c>
      <c r="CS31" s="7">
        <f>'2001-2015 PNAD avginctaxable1'!CR14*'2007-2015 DIRPF avginctaxable'!CP31</f>
        <v>40099.467336165188</v>
      </c>
      <c r="CT31" s="7">
        <f>'2001-2015 PNAD avginctaxable1'!CS14*'2007-2015 DIRPF avginctaxable'!CQ31</f>
        <v>44245.000727858962</v>
      </c>
      <c r="CU31" s="7">
        <f>'2001-2015 PNAD avginctaxable1'!CT14*'2007-2015 DIRPF avginctaxable'!CR31</f>
        <v>49102.440102939574</v>
      </c>
      <c r="CV31" s="7">
        <f>'2001-2015 PNAD avginctaxable1'!CU14*'2007-2015 DIRPF avginctaxable'!CS31</f>
        <v>54687.418421639239</v>
      </c>
      <c r="CW31" s="7">
        <f>'2001-2015 PNAD avginctaxable1'!CV14*'2007-2015 DIRPF avginctaxable'!CT31</f>
        <v>61964.743984960369</v>
      </c>
      <c r="CX31" s="7">
        <f>'2001-2015 PNAD avginctaxable1'!CW14*'2007-2015 DIRPF avginctaxable'!CU31</f>
        <v>72978.308307392479</v>
      </c>
      <c r="CY31" s="7">
        <f>'2001-2015 PNAD avginctaxable1'!CX14*'2007-2015 DIRPF avginctaxable'!CV31</f>
        <v>90445.853574063396</v>
      </c>
      <c r="CZ31" s="7">
        <f>'2001-2015 PNAD avginctaxable1'!CY14*'2007-2015 DIRPF avginctaxable'!CW31</f>
        <v>120329.99424306025</v>
      </c>
      <c r="DA31" s="7">
        <f>'2001-2015 PNAD avginctaxable1'!CZ14*'2007-2015 DIRPF avginctaxable'!CX$26</f>
        <v>223550.50892295822</v>
      </c>
      <c r="DC31" s="18">
        <f t="shared" ref="DC31:DC33" si="23">SUM(F31:BC31)/SUM($F31:$DA31)</f>
        <v>0.1404207079877989</v>
      </c>
      <c r="DD31" s="18">
        <f t="shared" si="17"/>
        <v>0.3940100695027377</v>
      </c>
      <c r="DE31" s="18">
        <f t="shared" si="18"/>
        <v>0.46556922250946359</v>
      </c>
      <c r="DF31" s="18">
        <f t="shared" si="19"/>
        <v>0.13105007522428058</v>
      </c>
      <c r="DG31" s="60">
        <f t="shared" si="20"/>
        <v>2.2309232967117412E-2</v>
      </c>
      <c r="DH31" s="18">
        <f t="shared" si="11"/>
        <v>0.38954822290931423</v>
      </c>
      <c r="DI31" s="18">
        <f t="shared" si="21"/>
        <v>0.44772183613576966</v>
      </c>
      <c r="DJ31" s="18">
        <f t="shared" si="22"/>
        <v>0.12212638203743362</v>
      </c>
    </row>
    <row r="32" spans="1:114" x14ac:dyDescent="0.2">
      <c r="A32" s="183">
        <f t="shared" si="12"/>
        <v>2013</v>
      </c>
      <c r="B32" s="7">
        <f t="shared" si="13"/>
        <v>2396990356600.9849</v>
      </c>
      <c r="C32" s="7">
        <f t="shared" si="14"/>
        <v>2445908527143.8623</v>
      </c>
      <c r="D32" s="7">
        <f t="shared" si="15"/>
        <v>18034.445391484664</v>
      </c>
      <c r="E32" s="7">
        <f>'2001-2015 PNAD avginctaxable1'!D15</f>
        <v>135624272</v>
      </c>
      <c r="F32" s="7">
        <f>'2001-2015 PNAD avginctaxable1'!E15</f>
        <v>0</v>
      </c>
      <c r="G32" s="7">
        <f>'2001-2015 PNAD avginctaxable1'!F15</f>
        <v>0</v>
      </c>
      <c r="H32" s="7">
        <f>'2001-2015 PNAD avginctaxable1'!G15</f>
        <v>0</v>
      </c>
      <c r="I32" s="7">
        <f>'2001-2015 PNAD avginctaxable1'!H15</f>
        <v>0</v>
      </c>
      <c r="J32" s="7">
        <f>'2001-2015 PNAD avginctaxable1'!I15</f>
        <v>0</v>
      </c>
      <c r="K32" s="7">
        <f>'2001-2015 PNAD avginctaxable1'!J15</f>
        <v>0</v>
      </c>
      <c r="L32" s="7">
        <f>'2001-2015 PNAD avginctaxable1'!K15</f>
        <v>0</v>
      </c>
      <c r="M32" s="7">
        <f>'2001-2015 PNAD avginctaxable1'!L15</f>
        <v>0</v>
      </c>
      <c r="N32" s="7">
        <f>'2001-2015 PNAD avginctaxable1'!M15</f>
        <v>0</v>
      </c>
      <c r="O32" s="7">
        <f>'2001-2015 PNAD avginctaxable1'!N15</f>
        <v>89.032432556152344</v>
      </c>
      <c r="P32" s="7">
        <f>'2001-2015 PNAD avginctaxable1'!O15</f>
        <v>928.07763671875</v>
      </c>
      <c r="Q32" s="7">
        <f>'2001-2015 PNAD avginctaxable1'!P15</f>
        <v>1566.6959228515625</v>
      </c>
      <c r="R32" s="7">
        <f>'2001-2015 PNAD avginctaxable1'!Q15</f>
        <v>2195.849853515625</v>
      </c>
      <c r="S32" s="7">
        <f>'2001-2015 PNAD avginctaxable1'!R15</f>
        <v>2687.8447265625</v>
      </c>
      <c r="T32" s="7">
        <f>'2001-2015 PNAD avginctaxable1'!S15</f>
        <v>3141.6689453125</v>
      </c>
      <c r="U32" s="7">
        <f>'2001-2015 PNAD avginctaxable1'!T15</f>
        <v>3649.38427734375</v>
      </c>
      <c r="V32" s="7">
        <f>'2001-2015 PNAD avginctaxable1'!U15</f>
        <v>4065.13330078125</v>
      </c>
      <c r="W32" s="7">
        <f>'2001-2015 PNAD avginctaxable1'!V15</f>
        <v>4068</v>
      </c>
      <c r="X32" s="7">
        <f>'2001-2015 PNAD avginctaxable1'!W15</f>
        <v>4068</v>
      </c>
      <c r="Y32" s="7">
        <f>'2001-2015 PNAD avginctaxable1'!X15</f>
        <v>4176.8017578125</v>
      </c>
      <c r="Z32" s="7">
        <f>'2001-2015 PNAD avginctaxable1'!Y15</f>
        <v>4449.3662109375</v>
      </c>
      <c r="AA32" s="7">
        <f>'2001-2015 PNAD avginctaxable1'!Z15</f>
        <v>4798.15966796875</v>
      </c>
      <c r="AB32" s="7">
        <f>'2001-2015 PNAD avginctaxable1'!AA15</f>
        <v>5043.4716796875</v>
      </c>
      <c r="AC32" s="7">
        <f>'2001-2015 PNAD avginctaxable1'!AB15</f>
        <v>5375.22802734375</v>
      </c>
      <c r="AD32" s="7">
        <f>'2001-2015 PNAD avginctaxable1'!AC15</f>
        <v>5667.24560546875</v>
      </c>
      <c r="AE32" s="7">
        <f>'2001-2015 PNAD avginctaxable1'!AD15</f>
        <v>5954.59033203125</v>
      </c>
      <c r="AF32" s="7">
        <f>'2001-2015 PNAD avginctaxable1'!AE15</f>
        <v>6147.03466796875</v>
      </c>
      <c r="AG32" s="7">
        <f>'2001-2015 PNAD avginctaxable1'!AF15</f>
        <v>6523.71337890625</v>
      </c>
      <c r="AH32" s="7">
        <f>'2001-2015 PNAD avginctaxable1'!AG15</f>
        <v>6899.669921875</v>
      </c>
      <c r="AI32" s="7">
        <f>'2001-2015 PNAD avginctaxable1'!AH15</f>
        <v>7197.27197265625</v>
      </c>
      <c r="AJ32" s="7">
        <f>'2001-2015 PNAD avginctaxable1'!AI15</f>
        <v>7458.14208984375</v>
      </c>
      <c r="AK32" s="7">
        <f>'2001-2015 PNAD avginctaxable1'!AJ15</f>
        <v>7855.2158203125</v>
      </c>
      <c r="AL32" s="7">
        <f>'2001-2015 PNAD avginctaxable1'!AK15</f>
        <v>8133.10595703125</v>
      </c>
      <c r="AM32" s="7">
        <f>'2001-2015 PNAD avginctaxable1'!AL15</f>
        <v>8136</v>
      </c>
      <c r="AN32" s="7">
        <f>'2001-2015 PNAD avginctaxable1'!AM15</f>
        <v>8136</v>
      </c>
      <c r="AO32" s="7">
        <f>'2001-2015 PNAD avginctaxable1'!AN15</f>
        <v>8136</v>
      </c>
      <c r="AP32" s="7">
        <f>'2001-2015 PNAD avginctaxable1'!AO15</f>
        <v>8136</v>
      </c>
      <c r="AQ32" s="7">
        <f>'2001-2015 PNAD avginctaxable1'!AP15</f>
        <v>8136</v>
      </c>
      <c r="AR32" s="7">
        <f>'2001-2015 PNAD avginctaxable1'!AQ15</f>
        <v>8136</v>
      </c>
      <c r="AS32" s="7">
        <f>'2001-2015 PNAD avginctaxable1'!AR15</f>
        <v>8136</v>
      </c>
      <c r="AT32" s="7">
        <f>'2001-2015 PNAD avginctaxable1'!AS15</f>
        <v>8179.705078125</v>
      </c>
      <c r="AU32" s="7">
        <f>'2001-2015 PNAD avginctaxable1'!AT15</f>
        <v>8377.1748046875</v>
      </c>
      <c r="AV32" s="7">
        <f>'2001-2015 PNAD avginctaxable1'!AU15</f>
        <v>8422.5625</v>
      </c>
      <c r="AW32" s="7">
        <f>'2001-2015 PNAD avginctaxable1'!AV15</f>
        <v>8732.7001953125</v>
      </c>
      <c r="AX32" s="7">
        <f>'2001-2015 PNAD avginctaxable1'!AW15</f>
        <v>8981.853515625</v>
      </c>
      <c r="AY32" s="7">
        <f>'2001-2015 PNAD avginctaxable1'!AX15</f>
        <v>9169.814453125</v>
      </c>
      <c r="AZ32" s="7">
        <f>'2001-2015 PNAD avginctaxable1'!AY15</f>
        <v>9505.9833984375</v>
      </c>
      <c r="BA32" s="7">
        <f>'2001-2015 PNAD avginctaxable1'!AZ15</f>
        <v>9600</v>
      </c>
      <c r="BB32" s="7">
        <f>'2001-2015 PNAD avginctaxable1'!BA15</f>
        <v>9789.1083984375</v>
      </c>
      <c r="BC32" s="7">
        <f>'2001-2015 PNAD avginctaxable1'!BB15</f>
        <v>10109.017578125</v>
      </c>
      <c r="BD32" s="7">
        <f>'2001-2015 PNAD avginctaxable1'!BC15</f>
        <v>10282.58984375</v>
      </c>
      <c r="BE32" s="7">
        <f>'2001-2015 PNAD avginctaxable1'!BD15</f>
        <v>10619.4521484375</v>
      </c>
      <c r="BF32" s="7">
        <f>'2001-2015 PNAD avginctaxable1'!BE15</f>
        <v>10800</v>
      </c>
      <c r="BG32" s="7">
        <f>'2001-2015 PNAD avginctaxable1'!BF15</f>
        <v>10985.1728515625</v>
      </c>
      <c r="BH32" s="7">
        <f>'2001-2015 PNAD avginctaxable1'!BG15</f>
        <v>11335.78515625</v>
      </c>
      <c r="BI32" s="7">
        <f>'2001-2015 PNAD avginctaxable1'!BH15</f>
        <v>11687.806640625</v>
      </c>
      <c r="BJ32" s="7">
        <f>'2001-2015 PNAD avginctaxable1'!BI15</f>
        <v>11987.8935546875</v>
      </c>
      <c r="BK32" s="7">
        <f>'2001-2015 PNAD avginctaxable1'!BJ15</f>
        <v>12000</v>
      </c>
      <c r="BL32" s="7">
        <f>'2001-2015 PNAD avginctaxable1'!BK15</f>
        <v>12158.427734375</v>
      </c>
      <c r="BM32" s="7">
        <f>'2001-2015 PNAD avginctaxable1'!BL15</f>
        <v>12458.875</v>
      </c>
      <c r="BN32" s="7">
        <f>'2001-2015 PNAD avginctaxable1'!BM15</f>
        <v>12710.509765625</v>
      </c>
      <c r="BO32" s="7">
        <f>'2001-2015 PNAD avginctaxable1'!BN15</f>
        <v>13125.7822265625</v>
      </c>
      <c r="BP32" s="7">
        <f>'2001-2015 PNAD avginctaxable1'!BO15</f>
        <v>13331.001953125</v>
      </c>
      <c r="BQ32" s="7">
        <f>'2001-2015 PNAD avginctaxable1'!BP15</f>
        <v>13807.048828125</v>
      </c>
      <c r="BR32" s="7">
        <f>'2001-2015 PNAD avginctaxable1'!BQ15</f>
        <v>14289.19140625</v>
      </c>
      <c r="BS32" s="7">
        <f>'2001-2015 PNAD avginctaxable1'!BR15</f>
        <v>14400</v>
      </c>
      <c r="BT32" s="7">
        <f>'2001-2015 PNAD avginctaxable1'!BS15</f>
        <v>14696.630859375</v>
      </c>
      <c r="BU32" s="7">
        <f>'2001-2015 PNAD avginctaxable1'!BT15</f>
        <v>15088.8994140625</v>
      </c>
      <c r="BV32" s="7">
        <f>'2001-2015 PNAD avginctaxable1'!BU15</f>
        <v>15546.212890625</v>
      </c>
      <c r="BW32" s="7">
        <f>'2001-2015 PNAD avginctaxable1'!BV15</f>
        <v>15938.46875</v>
      </c>
      <c r="BX32" s="7">
        <f>'2001-2015 PNAD avginctaxable1'!BW15</f>
        <v>16254.5361328125</v>
      </c>
      <c r="BY32" s="7">
        <f>'2001-2015 PNAD avginctaxable1'!BX15</f>
        <v>16370.80078125</v>
      </c>
      <c r="BZ32" s="7">
        <f>'2001-2015 PNAD avginctaxable1'!BY15</f>
        <v>16775.921875</v>
      </c>
      <c r="CA32" s="7">
        <f>'2001-2015 PNAD avginctaxable1'!BZ15</f>
        <v>17155.845703125</v>
      </c>
      <c r="CB32" s="7">
        <f>'2001-2015 PNAD avginctaxable1'!CA15</f>
        <v>17826.462890625</v>
      </c>
      <c r="CC32" s="7">
        <f>'2001-2015 PNAD avginctaxable1'!CB15</f>
        <v>18001.24609375</v>
      </c>
      <c r="CD32" s="7">
        <f>'2001-2015 PNAD avginctaxable1'!CC15</f>
        <v>18565.244140625</v>
      </c>
      <c r="CE32" s="7">
        <f>'2001-2015 PNAD avginctaxable1'!CD15</f>
        <v>19213.53125</v>
      </c>
      <c r="CF32" s="7">
        <f>'2001-2015 PNAD avginctaxable1'!CE15</f>
        <v>19922.2421875</v>
      </c>
      <c r="CG32" s="7">
        <f>'2001-2015 PNAD avginctaxable1'!CF15</f>
        <v>20630.7109375</v>
      </c>
      <c r="CH32" s="7">
        <f>'2001-2015 PNAD avginctaxable1'!CG15</f>
        <v>21281.482421875</v>
      </c>
      <c r="CI32" s="7">
        <f>'2001-2015 PNAD avginctaxable1'!CH15</f>
        <v>22021.59375</v>
      </c>
      <c r="CJ32" s="7">
        <f>'2001-2015 PNAD avginctaxable1'!CI15</f>
        <v>22998.447265625</v>
      </c>
      <c r="CK32" s="7">
        <f>'2001-2015 PNAD avginctaxable1'!CJ15*'2007-2015 DIRPF avginctaxable'!CH32</f>
        <v>24383.458752010069</v>
      </c>
      <c r="CL32" s="7">
        <f>'2001-2015 PNAD avginctaxable1'!CK15*'2007-2015 DIRPF avginctaxable'!CI32</f>
        <v>27145.043764098096</v>
      </c>
      <c r="CM32" s="7">
        <f>'2001-2015 PNAD avginctaxable1'!CL15*'2007-2015 DIRPF avginctaxable'!CJ32</f>
        <v>29067.385109568844</v>
      </c>
      <c r="CN32" s="7">
        <f>'2001-2015 PNAD avginctaxable1'!CM15*'2007-2015 DIRPF avginctaxable'!CK32</f>
        <v>30048.387015921369</v>
      </c>
      <c r="CO32" s="7">
        <f>'2001-2015 PNAD avginctaxable1'!CN15*'2007-2015 DIRPF avginctaxable'!CL32</f>
        <v>31384.824727945172</v>
      </c>
      <c r="CP32" s="7">
        <f>'2001-2015 PNAD avginctaxable1'!CO15*'2007-2015 DIRPF avginctaxable'!CM32</f>
        <v>33268.93544095882</v>
      </c>
      <c r="CQ32" s="7">
        <f>'2001-2015 PNAD avginctaxable1'!CP15*'2007-2015 DIRPF avginctaxable'!CN32</f>
        <v>35635.392042049112</v>
      </c>
      <c r="CR32" s="7">
        <f>'2001-2015 PNAD avginctaxable1'!CQ15*'2007-2015 DIRPF avginctaxable'!CO32</f>
        <v>38528.936991351926</v>
      </c>
      <c r="CS32" s="7">
        <f>'2001-2015 PNAD avginctaxable1'!CR15*'2007-2015 DIRPF avginctaxable'!CP32</f>
        <v>41892.8892467552</v>
      </c>
      <c r="CT32" s="7">
        <f>'2001-2015 PNAD avginctaxable1'!CS15*'2007-2015 DIRPF avginctaxable'!CQ32</f>
        <v>45609.521373477233</v>
      </c>
      <c r="CU32" s="7">
        <f>'2001-2015 PNAD avginctaxable1'!CT15*'2007-2015 DIRPF avginctaxable'!CR32</f>
        <v>50031.103506204949</v>
      </c>
      <c r="CV32" s="7">
        <f>'2001-2015 PNAD avginctaxable1'!CU15*'2007-2015 DIRPF avginctaxable'!CS32</f>
        <v>56189.632553462448</v>
      </c>
      <c r="CW32" s="7">
        <f>'2001-2015 PNAD avginctaxable1'!CV15*'2007-2015 DIRPF avginctaxable'!CT32</f>
        <v>64627.608040546365</v>
      </c>
      <c r="CX32" s="7">
        <f>'2001-2015 PNAD avginctaxable1'!CW15*'2007-2015 DIRPF avginctaxable'!CU32</f>
        <v>76231.349727072811</v>
      </c>
      <c r="CY32" s="7">
        <f>'2001-2015 PNAD avginctaxable1'!CX15*'2007-2015 DIRPF avginctaxable'!CV32</f>
        <v>92928.487968409187</v>
      </c>
      <c r="CZ32" s="7">
        <f>'2001-2015 PNAD avginctaxable1'!CY15*'2007-2015 DIRPF avginctaxable'!CW32</f>
        <v>124829.53148690627</v>
      </c>
      <c r="DA32" s="7">
        <f>'2001-2015 PNAD avginctaxable1'!CZ15*'2007-2015 DIRPF avginctaxable'!CX$26</f>
        <v>237415.61284124258</v>
      </c>
      <c r="DC32" s="18">
        <f t="shared" si="23"/>
        <v>0.14414561604988735</v>
      </c>
      <c r="DD32" s="18">
        <f t="shared" si="17"/>
        <v>0.39657512375921111</v>
      </c>
      <c r="DE32" s="18">
        <f t="shared" si="18"/>
        <v>0.45927926019090154</v>
      </c>
      <c r="DF32" s="18">
        <f t="shared" si="19"/>
        <v>0.1316456412645455</v>
      </c>
      <c r="DG32" s="60">
        <f t="shared" si="20"/>
        <v>2.2309232967117412E-2</v>
      </c>
      <c r="DH32" s="18">
        <f t="shared" si="11"/>
        <v>0.39211327716578764</v>
      </c>
      <c r="DI32" s="18">
        <f t="shared" si="21"/>
        <v>0.44143187381720761</v>
      </c>
      <c r="DJ32" s="18">
        <f t="shared" si="22"/>
        <v>0.12272194807769854</v>
      </c>
    </row>
    <row r="33" spans="1:114" x14ac:dyDescent="0.2">
      <c r="A33" s="183">
        <f t="shared" si="12"/>
        <v>2014</v>
      </c>
      <c r="B33" s="7">
        <f>C33*0.98</f>
        <v>2672637162291.1235</v>
      </c>
      <c r="C33" s="7">
        <f t="shared" si="14"/>
        <v>2727180777848.0854</v>
      </c>
      <c r="D33" s="7">
        <f t="shared" si="15"/>
        <v>19618.129030248198</v>
      </c>
      <c r="E33" s="7">
        <f>'2001-2015 PNAD avginctaxable1'!D16</f>
        <v>139013296</v>
      </c>
      <c r="F33" s="7">
        <f>'2001-2015 PNAD avginctaxable1'!E16</f>
        <v>0</v>
      </c>
      <c r="G33" s="7">
        <f>'2001-2015 PNAD avginctaxable1'!F16</f>
        <v>0</v>
      </c>
      <c r="H33" s="7">
        <f>'2001-2015 PNAD avginctaxable1'!G16</f>
        <v>0</v>
      </c>
      <c r="I33" s="7">
        <f>'2001-2015 PNAD avginctaxable1'!H16</f>
        <v>0</v>
      </c>
      <c r="J33" s="7">
        <f>'2001-2015 PNAD avginctaxable1'!I16</f>
        <v>0</v>
      </c>
      <c r="K33" s="7">
        <f>'2001-2015 PNAD avginctaxable1'!J16</f>
        <v>0</v>
      </c>
      <c r="L33" s="7">
        <f>'2001-2015 PNAD avginctaxable1'!K16</f>
        <v>0</v>
      </c>
      <c r="M33" s="7">
        <f>'2001-2015 PNAD avginctaxable1'!L16</f>
        <v>0</v>
      </c>
      <c r="N33" s="7">
        <f>'2001-2015 PNAD avginctaxable1'!M16</f>
        <v>0</v>
      </c>
      <c r="O33" s="7">
        <f>'2001-2015 PNAD avginctaxable1'!N16</f>
        <v>589.64630126953125</v>
      </c>
      <c r="P33" s="7">
        <f>'2001-2015 PNAD avginctaxable1'!O16</f>
        <v>1445.7152099609375</v>
      </c>
      <c r="Q33" s="7">
        <f>'2001-2015 PNAD avginctaxable1'!P16</f>
        <v>2126.595458984375</v>
      </c>
      <c r="R33" s="7">
        <f>'2001-2015 PNAD avginctaxable1'!Q16</f>
        <v>2722.74658203125</v>
      </c>
      <c r="S33" s="7">
        <f>'2001-2015 PNAD avginctaxable1'!R16</f>
        <v>3185.9208984375</v>
      </c>
      <c r="T33" s="7">
        <f>'2001-2015 PNAD avginctaxable1'!S16</f>
        <v>3748.80517578125</v>
      </c>
      <c r="U33" s="7">
        <f>'2001-2015 PNAD avginctaxable1'!T16</f>
        <v>4249.60302734375</v>
      </c>
      <c r="V33" s="7">
        <f>'2001-2015 PNAD avginctaxable1'!U16</f>
        <v>4344</v>
      </c>
      <c r="W33" s="7">
        <f>'2001-2015 PNAD avginctaxable1'!V16</f>
        <v>4344</v>
      </c>
      <c r="X33" s="7">
        <f>'2001-2015 PNAD avginctaxable1'!W16</f>
        <v>4363.49951171875</v>
      </c>
      <c r="Y33" s="7">
        <f>'2001-2015 PNAD avginctaxable1'!X16</f>
        <v>4733.65380859375</v>
      </c>
      <c r="Z33" s="7">
        <f>'2001-2015 PNAD avginctaxable1'!Y16</f>
        <v>4972.28662109375</v>
      </c>
      <c r="AA33" s="7">
        <f>'2001-2015 PNAD avginctaxable1'!Z16</f>
        <v>5362.00390625</v>
      </c>
      <c r="AB33" s="7">
        <f>'2001-2015 PNAD avginctaxable1'!AA16</f>
        <v>5765.61083984375</v>
      </c>
      <c r="AC33" s="7">
        <f>'2001-2015 PNAD avginctaxable1'!AB16</f>
        <v>6003.7158203125</v>
      </c>
      <c r="AD33" s="7">
        <f>'2001-2015 PNAD avginctaxable1'!AC16</f>
        <v>6208.5263671875</v>
      </c>
      <c r="AE33" s="7">
        <f>'2001-2015 PNAD avginctaxable1'!AD16</f>
        <v>6582.16357421875</v>
      </c>
      <c r="AF33" s="7">
        <f>'2001-2015 PNAD avginctaxable1'!AE16</f>
        <v>6973.40625</v>
      </c>
      <c r="AG33" s="7">
        <f>'2001-2015 PNAD avginctaxable1'!AF16</f>
        <v>7212.84912109375</v>
      </c>
      <c r="AH33" s="7">
        <f>'2001-2015 PNAD avginctaxable1'!AG16</f>
        <v>7553.53369140625</v>
      </c>
      <c r="AI33" s="7">
        <f>'2001-2015 PNAD avginctaxable1'!AH16</f>
        <v>7966.970703125</v>
      </c>
      <c r="AJ33" s="7">
        <f>'2001-2015 PNAD avginctaxable1'!AI16</f>
        <v>8397.767578125</v>
      </c>
      <c r="AK33" s="7">
        <f>'2001-2015 PNAD avginctaxable1'!AJ16</f>
        <v>8546.3046875</v>
      </c>
      <c r="AL33" s="7">
        <f>'2001-2015 PNAD avginctaxable1'!AK16</f>
        <v>8688</v>
      </c>
      <c r="AM33" s="7">
        <f>'2001-2015 PNAD avginctaxable1'!AL16</f>
        <v>8688</v>
      </c>
      <c r="AN33" s="7">
        <f>'2001-2015 PNAD avginctaxable1'!AM16</f>
        <v>8688</v>
      </c>
      <c r="AO33" s="7">
        <f>'2001-2015 PNAD avginctaxable1'!AN16</f>
        <v>8688</v>
      </c>
      <c r="AP33" s="7">
        <f>'2001-2015 PNAD avginctaxable1'!AO16</f>
        <v>8688</v>
      </c>
      <c r="AQ33" s="7">
        <f>'2001-2015 PNAD avginctaxable1'!AP16</f>
        <v>8688</v>
      </c>
      <c r="AR33" s="7">
        <f>'2001-2015 PNAD avginctaxable1'!AQ16</f>
        <v>8688</v>
      </c>
      <c r="AS33" s="7">
        <f>'2001-2015 PNAD avginctaxable1'!AR16</f>
        <v>8688.0732421875</v>
      </c>
      <c r="AT33" s="7">
        <f>'2001-2015 PNAD avginctaxable1'!AS16</f>
        <v>8828.2490234375</v>
      </c>
      <c r="AU33" s="7">
        <f>'2001-2015 PNAD avginctaxable1'!AT16</f>
        <v>9052.322265625</v>
      </c>
      <c r="AV33" s="7">
        <f>'2001-2015 PNAD avginctaxable1'!AU16</f>
        <v>9361.748046875</v>
      </c>
      <c r="AW33" s="7">
        <f>'2001-2015 PNAD avginctaxable1'!AV16</f>
        <v>9599.9580078125</v>
      </c>
      <c r="AX33" s="7">
        <f>'2001-2015 PNAD avginctaxable1'!AW16</f>
        <v>9737.310546875</v>
      </c>
      <c r="AY33" s="7">
        <f>'2001-2015 PNAD avginctaxable1'!AX16</f>
        <v>10097.318359375</v>
      </c>
      <c r="AZ33" s="7">
        <f>'2001-2015 PNAD avginctaxable1'!AY16</f>
        <v>10299.6513671875</v>
      </c>
      <c r="BA33" s="7">
        <f>'2001-2015 PNAD avginctaxable1'!AZ16</f>
        <v>10616.728515625</v>
      </c>
      <c r="BB33" s="7">
        <f>'2001-2015 PNAD avginctaxable1'!BA16</f>
        <v>10800</v>
      </c>
      <c r="BC33" s="7">
        <f>'2001-2015 PNAD avginctaxable1'!BB16</f>
        <v>10973.0673828125</v>
      </c>
      <c r="BD33" s="7">
        <f>'2001-2015 PNAD avginctaxable1'!BC16</f>
        <v>11370.078125</v>
      </c>
      <c r="BE33" s="7">
        <f>'2001-2015 PNAD avginctaxable1'!BD16</f>
        <v>11667.24609375</v>
      </c>
      <c r="BF33" s="7">
        <f>'2001-2015 PNAD avginctaxable1'!BE16</f>
        <v>11987.6396484375</v>
      </c>
      <c r="BG33" s="7">
        <f>'2001-2015 PNAD avginctaxable1'!BF16</f>
        <v>12000</v>
      </c>
      <c r="BH33" s="7">
        <f>'2001-2015 PNAD avginctaxable1'!BG16</f>
        <v>12170.0078125</v>
      </c>
      <c r="BI33" s="7">
        <f>'2001-2015 PNAD avginctaxable1'!BH16</f>
        <v>12567.53125</v>
      </c>
      <c r="BJ33" s="7">
        <f>'2001-2015 PNAD avginctaxable1'!BI16</f>
        <v>12810.888671875</v>
      </c>
      <c r="BK33" s="7">
        <f>'2001-2015 PNAD avginctaxable1'!BJ16</f>
        <v>13113.6875</v>
      </c>
      <c r="BL33" s="7">
        <f>'2001-2015 PNAD avginctaxable1'!BK16</f>
        <v>13271.955078125</v>
      </c>
      <c r="BM33" s="7">
        <f>'2001-2015 PNAD avginctaxable1'!BL16</f>
        <v>13654.2646484375</v>
      </c>
      <c r="BN33" s="7">
        <f>'2001-2015 PNAD avginctaxable1'!BM16</f>
        <v>14140.6015625</v>
      </c>
      <c r="BO33" s="7">
        <f>'2001-2015 PNAD avginctaxable1'!BN16</f>
        <v>14400</v>
      </c>
      <c r="BP33" s="7">
        <f>'2001-2015 PNAD avginctaxable1'!BO16</f>
        <v>14537.546875</v>
      </c>
      <c r="BQ33" s="7">
        <f>'2001-2015 PNAD avginctaxable1'!BP16</f>
        <v>14957.7001953125</v>
      </c>
      <c r="BR33" s="7">
        <f>'2001-2015 PNAD avginctaxable1'!BQ16</f>
        <v>15364.505859375</v>
      </c>
      <c r="BS33" s="7">
        <f>'2001-2015 PNAD avginctaxable1'!BR16</f>
        <v>15694.0146484375</v>
      </c>
      <c r="BT33" s="7">
        <f>'2001-2015 PNAD avginctaxable1'!BS16</f>
        <v>16210.41015625</v>
      </c>
      <c r="BU33" s="7">
        <f>'2001-2015 PNAD avginctaxable1'!BT16</f>
        <v>16719.275390625</v>
      </c>
      <c r="BV33" s="7">
        <f>'2001-2015 PNAD avginctaxable1'!BU16</f>
        <v>16891.48828125</v>
      </c>
      <c r="BW33" s="7">
        <f>'2001-2015 PNAD avginctaxable1'!BV16</f>
        <v>17336.126953125</v>
      </c>
      <c r="BX33" s="7">
        <f>'2001-2015 PNAD avginctaxable1'!BW16</f>
        <v>17393.748046875</v>
      </c>
      <c r="BY33" s="7">
        <f>'2001-2015 PNAD avginctaxable1'!BX16</f>
        <v>17863.541015625</v>
      </c>
      <c r="BZ33" s="7">
        <f>'2001-2015 PNAD avginctaxable1'!BY16</f>
        <v>18002.89453125</v>
      </c>
      <c r="CA33" s="7">
        <f>'2001-2015 PNAD avginctaxable1'!BZ16</f>
        <v>18452.517578125</v>
      </c>
      <c r="CB33" s="7">
        <f>'2001-2015 PNAD avginctaxable1'!CA16</f>
        <v>19114.11328125</v>
      </c>
      <c r="CC33" s="7">
        <f>'2001-2015 PNAD avginctaxable1'!CB16</f>
        <v>19686.734375</v>
      </c>
      <c r="CD33" s="7">
        <f>'2001-2015 PNAD avginctaxable1'!CC16</f>
        <v>20446.6953125</v>
      </c>
      <c r="CE33" s="7">
        <f>'2001-2015 PNAD avginctaxable1'!CD16</f>
        <v>21036.65625</v>
      </c>
      <c r="CF33" s="7">
        <f>'2001-2015 PNAD avginctaxable1'!CE16</f>
        <v>21625.044921875</v>
      </c>
      <c r="CG33" s="7">
        <f>'2001-2015 PNAD avginctaxable1'!CF16</f>
        <v>22397.568359375</v>
      </c>
      <c r="CH33" s="7">
        <f>'2001-2015 PNAD avginctaxable1'!CG16</f>
        <v>23304.326171875</v>
      </c>
      <c r="CI33" s="7">
        <f>'2001-2015 PNAD avginctaxable1'!CH16</f>
        <v>23999.9765625</v>
      </c>
      <c r="CJ33" s="7">
        <f>'2001-2015 PNAD avginctaxable1'!CI16</f>
        <v>24528.912109375</v>
      </c>
      <c r="CK33" s="7">
        <f>'2001-2015 PNAD avginctaxable1'!CJ16*'2007-2015 DIRPF avginctaxable'!CH33</f>
        <v>26845.523331066426</v>
      </c>
      <c r="CL33" s="7">
        <f>'2001-2015 PNAD avginctaxable1'!CK16*'2007-2015 DIRPF avginctaxable'!CI33</f>
        <v>29322.292336673116</v>
      </c>
      <c r="CM33" s="7">
        <f>'2001-2015 PNAD avginctaxable1'!CL16*'2007-2015 DIRPF avginctaxable'!CJ33</f>
        <v>31014.852402754917</v>
      </c>
      <c r="CN33" s="7">
        <f>'2001-2015 PNAD avginctaxable1'!CM16*'2007-2015 DIRPF avginctaxable'!CK33</f>
        <v>32360.391452673863</v>
      </c>
      <c r="CO33" s="7">
        <f>'2001-2015 PNAD avginctaxable1'!CN16*'2007-2015 DIRPF avginctaxable'!CL33</f>
        <v>34012.830551439794</v>
      </c>
      <c r="CP33" s="7">
        <f>'2001-2015 PNAD avginctaxable1'!CO16*'2007-2015 DIRPF avginctaxable'!CM33</f>
        <v>36185.829023814586</v>
      </c>
      <c r="CQ33" s="7">
        <f>'2001-2015 PNAD avginctaxable1'!CP16*'2007-2015 DIRPF avginctaxable'!CN33</f>
        <v>38772.493458161625</v>
      </c>
      <c r="CR33" s="7">
        <f>'2001-2015 PNAD avginctaxable1'!CQ16*'2007-2015 DIRPF avginctaxable'!CO33</f>
        <v>41713.714507765952</v>
      </c>
      <c r="CS33" s="7">
        <f>'2001-2015 PNAD avginctaxable1'!CR16*'2007-2015 DIRPF avginctaxable'!CP33</f>
        <v>45306.096355173329</v>
      </c>
      <c r="CT33" s="7">
        <f>'2001-2015 PNAD avginctaxable1'!CS16*'2007-2015 DIRPF avginctaxable'!CQ33</f>
        <v>49778.571055997294</v>
      </c>
      <c r="CU33" s="7">
        <f>'2001-2015 PNAD avginctaxable1'!CT16*'2007-2015 DIRPF avginctaxable'!CR33</f>
        <v>55102.122939833149</v>
      </c>
      <c r="CV33" s="7">
        <f>'2001-2015 PNAD avginctaxable1'!CU16*'2007-2015 DIRPF avginctaxable'!CS33</f>
        <v>61490.018711953591</v>
      </c>
      <c r="CW33" s="7">
        <f>'2001-2015 PNAD avginctaxable1'!CV16*'2007-2015 DIRPF avginctaxable'!CT33</f>
        <v>70459.839861811895</v>
      </c>
      <c r="CX33" s="7">
        <f>'2001-2015 PNAD avginctaxable1'!CW16*'2007-2015 DIRPF avginctaxable'!CU33</f>
        <v>82358.791071616957</v>
      </c>
      <c r="CY33" s="7">
        <f>'2001-2015 PNAD avginctaxable1'!CX16*'2007-2015 DIRPF avginctaxable'!CV33</f>
        <v>101152.4376927781</v>
      </c>
      <c r="CZ33" s="7">
        <f>'2001-2015 PNAD avginctaxable1'!CY16*'2007-2015 DIRPF avginctaxable'!CW33</f>
        <v>134975.90442480755</v>
      </c>
      <c r="DA33" s="7">
        <f>'2001-2015 PNAD avginctaxable1'!CZ16*'2007-2015 DIRPF avginctaxable'!CX$26</f>
        <v>255973.74468878235</v>
      </c>
      <c r="DC33" s="18">
        <f t="shared" si="23"/>
        <v>0.1459210261338913</v>
      </c>
      <c r="DD33" s="18">
        <f t="shared" si="17"/>
        <v>0.3961804454562588</v>
      </c>
      <c r="DE33" s="18">
        <f t="shared" si="18"/>
        <v>0.45789852840984968</v>
      </c>
      <c r="DF33" s="18">
        <f t="shared" si="19"/>
        <v>0.13047816348547275</v>
      </c>
      <c r="DG33" s="60">
        <f t="shared" si="20"/>
        <v>2.2309232967117412E-2</v>
      </c>
      <c r="DH33" s="18">
        <f>DD33-(DG33*0.2)</f>
        <v>0.39171859886283533</v>
      </c>
      <c r="DI33" s="18">
        <f t="shared" si="21"/>
        <v>0.44005114203615575</v>
      </c>
      <c r="DJ33" s="18">
        <f t="shared" si="22"/>
        <v>0.12155447029862579</v>
      </c>
    </row>
    <row r="34" spans="1:114" x14ac:dyDescent="0.2">
      <c r="A34" s="183">
        <f t="shared" si="12"/>
        <v>2015</v>
      </c>
      <c r="B34" s="7">
        <f t="shared" si="13"/>
        <v>2833860112875.5493</v>
      </c>
      <c r="C34" s="7">
        <f>D34*E34</f>
        <v>2891693992730.1523</v>
      </c>
      <c r="D34" s="7">
        <f>AVERAGE(F34:DA34)</f>
        <v>20286.84703486424</v>
      </c>
      <c r="E34" s="7">
        <f>'2001-2015 PNAD avginctaxable1'!D17</f>
        <v>142540336</v>
      </c>
      <c r="F34" s="7">
        <f>'2001-2015 PNAD avginctaxable1'!E17</f>
        <v>0</v>
      </c>
      <c r="G34" s="7">
        <f>'2001-2015 PNAD avginctaxable1'!F17</f>
        <v>0</v>
      </c>
      <c r="H34" s="7">
        <f>'2001-2015 PNAD avginctaxable1'!G17</f>
        <v>0</v>
      </c>
      <c r="I34" s="7">
        <f>'2001-2015 PNAD avginctaxable1'!H17</f>
        <v>0</v>
      </c>
      <c r="J34" s="7">
        <f>'2001-2015 PNAD avginctaxable1'!I17</f>
        <v>0</v>
      </c>
      <c r="K34" s="7">
        <f>'2001-2015 PNAD avginctaxable1'!J17</f>
        <v>0</v>
      </c>
      <c r="L34" s="7">
        <f>'2001-2015 PNAD avginctaxable1'!K17</f>
        <v>0</v>
      </c>
      <c r="M34" s="7">
        <f>'2001-2015 PNAD avginctaxable1'!L17</f>
        <v>0</v>
      </c>
      <c r="N34" s="7">
        <f>'2001-2015 PNAD avginctaxable1'!M17</f>
        <v>0</v>
      </c>
      <c r="O34" s="7">
        <f>'2001-2015 PNAD avginctaxable1'!N17</f>
        <v>0</v>
      </c>
      <c r="P34" s="7">
        <f>'2001-2015 PNAD avginctaxable1'!O17</f>
        <v>573.281005859375</v>
      </c>
      <c r="Q34" s="7">
        <f>'2001-2015 PNAD avginctaxable1'!P17</f>
        <v>1476.2384033203125</v>
      </c>
      <c r="R34" s="7">
        <f>'2001-2015 PNAD avginctaxable1'!Q17</f>
        <v>2108.8505859375</v>
      </c>
      <c r="S34" s="7">
        <f>'2001-2015 PNAD avginctaxable1'!R17</f>
        <v>2686.70166015625</v>
      </c>
      <c r="T34" s="7">
        <f>'2001-2015 PNAD avginctaxable1'!S17</f>
        <v>3245.3955078125</v>
      </c>
      <c r="U34" s="7">
        <f>'2001-2015 PNAD avginctaxable1'!T17</f>
        <v>3645.634765625</v>
      </c>
      <c r="V34" s="7">
        <f>'2001-2015 PNAD avginctaxable1'!U17</f>
        <v>4236.0498046875</v>
      </c>
      <c r="W34" s="7">
        <f>'2001-2015 PNAD avginctaxable1'!V17</f>
        <v>4711.77392578125</v>
      </c>
      <c r="X34" s="7">
        <f>'2001-2015 PNAD avginctaxable1'!W17</f>
        <v>4728</v>
      </c>
      <c r="Y34" s="7">
        <f>'2001-2015 PNAD avginctaxable1'!X17</f>
        <v>4728</v>
      </c>
      <c r="Z34" s="7">
        <f>'2001-2015 PNAD avginctaxable1'!Y17</f>
        <v>4785.58544921875</v>
      </c>
      <c r="AA34" s="7">
        <f>'2001-2015 PNAD avginctaxable1'!Z17</f>
        <v>5078.76318359375</v>
      </c>
      <c r="AB34" s="7">
        <f>'2001-2015 PNAD avginctaxable1'!AA17</f>
        <v>5488.44921875</v>
      </c>
      <c r="AC34" s="7">
        <f>'2001-2015 PNAD avginctaxable1'!AB17</f>
        <v>5937.15380859375</v>
      </c>
      <c r="AD34" s="7">
        <f>'2001-2015 PNAD avginctaxable1'!AC17</f>
        <v>6144.03173828125</v>
      </c>
      <c r="AE34" s="7">
        <f>'2001-2015 PNAD avginctaxable1'!AD17</f>
        <v>6483.73876953125</v>
      </c>
      <c r="AF34" s="7">
        <f>'2001-2015 PNAD avginctaxable1'!AE17</f>
        <v>6727.294921875</v>
      </c>
      <c r="AG34" s="7">
        <f>'2001-2015 PNAD avginctaxable1'!AF17</f>
        <v>7157.001953125</v>
      </c>
      <c r="AH34" s="7">
        <f>'2001-2015 PNAD avginctaxable1'!AG17</f>
        <v>7295.3828125</v>
      </c>
      <c r="AI34" s="7">
        <f>'2001-2015 PNAD avginctaxable1'!AH17</f>
        <v>7737.2763671875</v>
      </c>
      <c r="AJ34" s="7">
        <f>'2001-2015 PNAD avginctaxable1'!AI17</f>
        <v>8197.6015625</v>
      </c>
      <c r="AK34" s="7">
        <f>'2001-2015 PNAD avginctaxable1'!AJ17</f>
        <v>8403.2890625</v>
      </c>
      <c r="AL34" s="7">
        <f>'2001-2015 PNAD avginctaxable1'!AK17</f>
        <v>8831.3544921875</v>
      </c>
      <c r="AM34" s="7">
        <f>'2001-2015 PNAD avginctaxable1'!AL17</f>
        <v>9089.5224609375</v>
      </c>
      <c r="AN34" s="7">
        <f>'2001-2015 PNAD avginctaxable1'!AM17</f>
        <v>9435.611328125</v>
      </c>
      <c r="AO34" s="7">
        <f>'2001-2015 PNAD avginctaxable1'!AN17</f>
        <v>9456</v>
      </c>
      <c r="AP34" s="7">
        <f>'2001-2015 PNAD avginctaxable1'!AO17</f>
        <v>9456</v>
      </c>
      <c r="AQ34" s="7">
        <f>'2001-2015 PNAD avginctaxable1'!AP17</f>
        <v>9456</v>
      </c>
      <c r="AR34" s="7">
        <f>'2001-2015 PNAD avginctaxable1'!AQ17</f>
        <v>9456</v>
      </c>
      <c r="AS34" s="7">
        <f>'2001-2015 PNAD avginctaxable1'!AR17</f>
        <v>9456</v>
      </c>
      <c r="AT34" s="7">
        <f>'2001-2015 PNAD avginctaxable1'!AS17</f>
        <v>9456</v>
      </c>
      <c r="AU34" s="7">
        <f>'2001-2015 PNAD avginctaxable1'!AT17</f>
        <v>9456</v>
      </c>
      <c r="AV34" s="7">
        <f>'2001-2015 PNAD avginctaxable1'!AU17</f>
        <v>9511.8203125</v>
      </c>
      <c r="AW34" s="7">
        <f>'2001-2015 PNAD avginctaxable1'!AV17</f>
        <v>9611.6318359375</v>
      </c>
      <c r="AX34" s="7">
        <f>'2001-2015 PNAD avginctaxable1'!AW17</f>
        <v>9946.9775390625</v>
      </c>
      <c r="AY34" s="7">
        <f>'2001-2015 PNAD avginctaxable1'!AX17</f>
        <v>10223.9599609375</v>
      </c>
      <c r="AZ34" s="7">
        <f>'2001-2015 PNAD avginctaxable1'!AY17</f>
        <v>10600.30078125</v>
      </c>
      <c r="BA34" s="7">
        <f>'2001-2015 PNAD avginctaxable1'!AZ17</f>
        <v>10794.140625</v>
      </c>
      <c r="BB34" s="7">
        <f>'2001-2015 PNAD avginctaxable1'!BA17</f>
        <v>10953.2490234375</v>
      </c>
      <c r="BC34" s="7">
        <f>'2001-2015 PNAD avginctaxable1'!BB17</f>
        <v>11343.0576171875</v>
      </c>
      <c r="BD34" s="7">
        <f>'2001-2015 PNAD avginctaxable1'!BC17</f>
        <v>11733.8046875</v>
      </c>
      <c r="BE34" s="7">
        <f>'2001-2015 PNAD avginctaxable1'!BD17</f>
        <v>11979.2939453125</v>
      </c>
      <c r="BF34" s="7">
        <f>'2001-2015 PNAD avginctaxable1'!BE17</f>
        <v>12000</v>
      </c>
      <c r="BG34" s="7">
        <f>'2001-2015 PNAD avginctaxable1'!BF17</f>
        <v>12225.6279296875</v>
      </c>
      <c r="BH34" s="7">
        <f>'2001-2015 PNAD avginctaxable1'!BG17</f>
        <v>12590.115234375</v>
      </c>
      <c r="BI34" s="7">
        <f>'2001-2015 PNAD avginctaxable1'!BH17</f>
        <v>12944.9853515625</v>
      </c>
      <c r="BJ34" s="7">
        <f>'2001-2015 PNAD avginctaxable1'!BI17</f>
        <v>13198.8798828125</v>
      </c>
      <c r="BK34" s="7">
        <f>'2001-2015 PNAD avginctaxable1'!BJ17</f>
        <v>13555.51953125</v>
      </c>
      <c r="BL34" s="7">
        <f>'2001-2015 PNAD avginctaxable1'!BK17</f>
        <v>13917.1650390625</v>
      </c>
      <c r="BM34" s="7">
        <f>'2001-2015 PNAD avginctaxable1'!BL17</f>
        <v>14275.5791015625</v>
      </c>
      <c r="BN34" s="7">
        <f>'2001-2015 PNAD avginctaxable1'!BM17</f>
        <v>14400</v>
      </c>
      <c r="BO34" s="7">
        <f>'2001-2015 PNAD avginctaxable1'!BN17</f>
        <v>14511.640625</v>
      </c>
      <c r="BP34" s="7">
        <f>'2001-2015 PNAD avginctaxable1'!BO17</f>
        <v>14961.93359375</v>
      </c>
      <c r="BQ34" s="7">
        <f>'2001-2015 PNAD avginctaxable1'!BP17</f>
        <v>15389.0634765625</v>
      </c>
      <c r="BR34" s="7">
        <f>'2001-2015 PNAD avginctaxable1'!BQ17</f>
        <v>15681.79296875</v>
      </c>
      <c r="BS34" s="7">
        <f>'2001-2015 PNAD avginctaxable1'!BR17</f>
        <v>16226.6689453125</v>
      </c>
      <c r="BT34" s="7">
        <f>'2001-2015 PNAD avginctaxable1'!BS17</f>
        <v>16741.55078125</v>
      </c>
      <c r="BU34" s="7">
        <f>'2001-2015 PNAD avginctaxable1'!BT17</f>
        <v>16896.2265625</v>
      </c>
      <c r="BV34" s="7">
        <f>'2001-2015 PNAD avginctaxable1'!BU17</f>
        <v>17511.39453125</v>
      </c>
      <c r="BW34" s="7">
        <f>'2001-2015 PNAD avginctaxable1'!BV17</f>
        <v>17988.140625</v>
      </c>
      <c r="BX34" s="7">
        <f>'2001-2015 PNAD avginctaxable1'!BW17</f>
        <v>18032.03515625</v>
      </c>
      <c r="BY34" s="7">
        <f>'2001-2015 PNAD avginctaxable1'!BX17</f>
        <v>18626.826171875</v>
      </c>
      <c r="BZ34" s="7">
        <f>'2001-2015 PNAD avginctaxable1'!BY17</f>
        <v>18912</v>
      </c>
      <c r="CA34" s="7">
        <f>'2001-2015 PNAD avginctaxable1'!BZ17</f>
        <v>19122.82421875</v>
      </c>
      <c r="CB34" s="7">
        <f>'2001-2015 PNAD avginctaxable1'!CA17</f>
        <v>19594.634765625</v>
      </c>
      <c r="CC34" s="7">
        <f>'2001-2015 PNAD avginctaxable1'!CB17</f>
        <v>20329.755859375</v>
      </c>
      <c r="CD34" s="7">
        <f>'2001-2015 PNAD avginctaxable1'!CC17</f>
        <v>20984.693359375</v>
      </c>
      <c r="CE34" s="7">
        <f>'2001-2015 PNAD avginctaxable1'!CD17</f>
        <v>21541.72265625</v>
      </c>
      <c r="CF34" s="7">
        <f>'2001-2015 PNAD avginctaxable1'!CE17</f>
        <v>22288.4140625</v>
      </c>
      <c r="CG34" s="7">
        <f>'2001-2015 PNAD avginctaxable1'!CF17</f>
        <v>23072.521484375</v>
      </c>
      <c r="CH34" s="7">
        <f>'2001-2015 PNAD avginctaxable1'!CG17</f>
        <v>23928.203125</v>
      </c>
      <c r="CI34" s="7">
        <f>'2001-2015 PNAD avginctaxable1'!CH17</f>
        <v>24197.46484375</v>
      </c>
      <c r="CJ34" s="7">
        <f>'2001-2015 PNAD avginctaxable1'!CI17</f>
        <v>25241.79296875</v>
      </c>
      <c r="CK34" s="7">
        <f>'2001-2015 PNAD avginctaxable1'!CJ17</f>
        <v>26280.265625</v>
      </c>
      <c r="CL34" s="7">
        <f>'2001-2015 PNAD avginctaxable1'!CK17*'2007-2015 DIRPF avginctaxable'!CI34</f>
        <v>29254.053221356771</v>
      </c>
      <c r="CM34" s="7">
        <f>'2001-2015 PNAD avginctaxable1'!CL17*'2007-2015 DIRPF avginctaxable'!CJ34</f>
        <v>31839.549506380514</v>
      </c>
      <c r="CN34" s="7">
        <f>'2001-2015 PNAD avginctaxable1'!CM17*'2007-2015 DIRPF avginctaxable'!CK34</f>
        <v>33943.404829505584</v>
      </c>
      <c r="CO34" s="7">
        <f>'2001-2015 PNAD avginctaxable1'!CN17*'2007-2015 DIRPF avginctaxable'!CL34</f>
        <v>35087.743980154199</v>
      </c>
      <c r="CP34" s="7">
        <f>'2001-2015 PNAD avginctaxable1'!CO17*'2007-2015 DIRPF avginctaxable'!CM34</f>
        <v>36811.294091901378</v>
      </c>
      <c r="CQ34" s="7">
        <f>'2001-2015 PNAD avginctaxable1'!CP17*'2007-2015 DIRPF avginctaxable'!CN34</f>
        <v>39911.473027778367</v>
      </c>
      <c r="CR34" s="7">
        <f>'2001-2015 PNAD avginctaxable1'!CQ17*'2007-2015 DIRPF avginctaxable'!CO34</f>
        <v>43705.215863942787</v>
      </c>
      <c r="CS34" s="7">
        <f>'2001-2015 PNAD avginctaxable1'!CR17*'2007-2015 DIRPF avginctaxable'!CP34</f>
        <v>48029.095926290785</v>
      </c>
      <c r="CT34" s="7">
        <f>'2001-2015 PNAD avginctaxable1'!CS17*'2007-2015 DIRPF avginctaxable'!CQ34</f>
        <v>52883.345464580721</v>
      </c>
      <c r="CU34" s="7">
        <f>'2001-2015 PNAD avginctaxable1'!CT17*'2007-2015 DIRPF avginctaxable'!CR34</f>
        <v>58055.502838849308</v>
      </c>
      <c r="CV34" s="7">
        <f>'2001-2015 PNAD avginctaxable1'!CU17*'2007-2015 DIRPF avginctaxable'!CS34</f>
        <v>64549.543800713378</v>
      </c>
      <c r="CW34" s="7">
        <f>'2001-2015 PNAD avginctaxable1'!CV17*'2007-2015 DIRPF avginctaxable'!CT34</f>
        <v>73534.182286407027</v>
      </c>
      <c r="CX34" s="7">
        <f>'2001-2015 PNAD avginctaxable1'!CW17*'2007-2015 DIRPF avginctaxable'!CU34</f>
        <v>86155.461367007127</v>
      </c>
      <c r="CY34" s="7">
        <f>'2001-2015 PNAD avginctaxable1'!CX17*'2007-2015 DIRPF avginctaxable'!CV34</f>
        <v>105640.06751209511</v>
      </c>
      <c r="CZ34" s="7">
        <f>'2001-2015 PNAD avginctaxable1'!CY17*'2007-2015 DIRPF avginctaxable'!CW34</f>
        <v>142149.4494564553</v>
      </c>
      <c r="DA34" s="7">
        <f>'2001-2015 PNAD avginctaxable1'!CZ17*'2007-2015 DIRPF avginctaxable'!CX$26</f>
        <v>268143.6627202318</v>
      </c>
      <c r="DC34" s="18">
        <f>SUM(F34:BC34)/SUM($F34:$DA34)</f>
        <v>0.14201769254150956</v>
      </c>
      <c r="DD34" s="18">
        <f t="shared" si="17"/>
        <v>0.3932252529905223</v>
      </c>
      <c r="DE34" s="18">
        <f t="shared" si="18"/>
        <v>0.464757054467968</v>
      </c>
      <c r="DF34" s="18">
        <f t="shared" si="19"/>
        <v>0.13217611502635665</v>
      </c>
      <c r="DG34" s="60">
        <f t="shared" si="20"/>
        <v>2.2309232967117412E-2</v>
      </c>
      <c r="DH34" s="18">
        <f t="shared" si="11"/>
        <v>0.38876340639709883</v>
      </c>
      <c r="DI34" s="18">
        <f t="shared" si="21"/>
        <v>0.44690966809427407</v>
      </c>
      <c r="DJ34" s="18">
        <f t="shared" si="22"/>
        <v>0.12325242183950968</v>
      </c>
    </row>
    <row r="35" spans="1:114" s="295" customFormat="1" x14ac:dyDescent="0.2">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C35" s="18"/>
      <c r="DD35" s="18"/>
      <c r="DE35" s="18"/>
      <c r="DF35" s="18"/>
      <c r="DG35" s="60"/>
      <c r="DH35" s="18"/>
      <c r="DI35" s="18"/>
      <c r="DJ35" s="18"/>
    </row>
    <row r="36" spans="1:114" s="295" customFormat="1" x14ac:dyDescent="0.2">
      <c r="B36" s="17" t="s">
        <v>463</v>
      </c>
      <c r="DI36" s="27"/>
    </row>
    <row r="37" spans="1:114" s="295" customFormat="1" x14ac:dyDescent="0.2">
      <c r="A37" s="295">
        <f>A20</f>
        <v>2001</v>
      </c>
      <c r="B37" s="7">
        <f>C37*0.98</f>
        <v>642535969967.44702</v>
      </c>
      <c r="C37" s="7">
        <f>D37*E37</f>
        <v>655648948946.37451</v>
      </c>
      <c r="D37" s="7">
        <f>AVERAGE(F37:DA37)</f>
        <v>6186.233665219549</v>
      </c>
      <c r="E37" s="7">
        <f>'2001-2015 PNAD avginctaxable2'!D3</f>
        <v>105985157.43635519</v>
      </c>
      <c r="F37" s="7">
        <f>'2001-2015 PNAD avginctaxable2'!E3</f>
        <v>0</v>
      </c>
      <c r="G37" s="7">
        <f>'2001-2015 PNAD avginctaxable2'!F3</f>
        <v>0</v>
      </c>
      <c r="H37" s="7">
        <f>'2001-2015 PNAD avginctaxable2'!G3</f>
        <v>0</v>
      </c>
      <c r="I37" s="7">
        <f>'2001-2015 PNAD avginctaxable2'!H3</f>
        <v>0</v>
      </c>
      <c r="J37" s="7">
        <f>'2001-2015 PNAD avginctaxable2'!I3</f>
        <v>0</v>
      </c>
      <c r="K37" s="7">
        <f>'2001-2015 PNAD avginctaxable2'!J3</f>
        <v>0</v>
      </c>
      <c r="L37" s="7">
        <f>'2001-2015 PNAD avginctaxable2'!K3</f>
        <v>0</v>
      </c>
      <c r="M37" s="7">
        <f>'2001-2015 PNAD avginctaxable2'!L3</f>
        <v>0</v>
      </c>
      <c r="N37" s="7">
        <f>'2001-2015 PNAD avginctaxable2'!M3</f>
        <v>0</v>
      </c>
      <c r="O37" s="7">
        <f>'2001-2015 PNAD avginctaxable2'!N3</f>
        <v>0</v>
      </c>
      <c r="P37" s="7">
        <f>'2001-2015 PNAD avginctaxable2'!O3</f>
        <v>371.5177235541816</v>
      </c>
      <c r="Q37" s="7">
        <f>'2001-2015 PNAD avginctaxable2'!P3</f>
        <v>520.08432783136277</v>
      </c>
      <c r="R37" s="7">
        <f>'2001-2015 PNAD avginctaxable2'!Q3</f>
        <v>644.76398288005487</v>
      </c>
      <c r="S37" s="7">
        <f>'2001-2015 PNAD avginctaxable2'!R3</f>
        <v>753.08052300168185</v>
      </c>
      <c r="T37" s="7">
        <f>'2001-2015 PNAD avginctaxable2'!S3</f>
        <v>848.40635961394139</v>
      </c>
      <c r="U37" s="7">
        <f>'2001-2015 PNAD avginctaxable2'!T3</f>
        <v>954.07235836826715</v>
      </c>
      <c r="V37" s="7">
        <f>'2001-2015 PNAD avginctaxable2'!U3</f>
        <v>1055.7566905621588</v>
      </c>
      <c r="W37" s="7">
        <f>'2001-2015 PNAD avginctaxable2'!V3</f>
        <v>1080</v>
      </c>
      <c r="X37" s="7">
        <f>'2001-2015 PNAD avginctaxable2'!W3</f>
        <v>1116.6929178949886</v>
      </c>
      <c r="Y37" s="7">
        <f>'2001-2015 PNAD avginctaxable2'!X3</f>
        <v>1186.8457393185322</v>
      </c>
      <c r="Z37" s="7">
        <f>'2001-2015 PNAD avginctaxable2'!Y3</f>
        <v>1241.548758612583</v>
      </c>
      <c r="AA37" s="7">
        <f>'2001-2015 PNAD avginctaxable2'!Z3</f>
        <v>1341.0166134489916</v>
      </c>
      <c r="AB37" s="7">
        <f>'2001-2015 PNAD avginctaxable2'!AA3</f>
        <v>1422.4706460392595</v>
      </c>
      <c r="AC37" s="7">
        <f>'2001-2015 PNAD avginctaxable2'!AB3</f>
        <v>1498.0642787221582</v>
      </c>
      <c r="AD37" s="7">
        <f>'2001-2015 PNAD avginctaxable2'!AC3</f>
        <v>1580.7807394843137</v>
      </c>
      <c r="AE37" s="7">
        <f>'2001-2015 PNAD avginctaxable2'!AD3</f>
        <v>1643.916085238521</v>
      </c>
      <c r="AF37" s="7">
        <f>'2001-2015 PNAD avginctaxable2'!AE3</f>
        <v>1742.9108755578309</v>
      </c>
      <c r="AG37" s="7">
        <f>'2001-2015 PNAD avginctaxable2'!AF3</f>
        <v>1782.9572293890446</v>
      </c>
      <c r="AH37" s="7">
        <f>'2001-2015 PNAD avginctaxable2'!AG3</f>
        <v>1879.0171224763142</v>
      </c>
      <c r="AI37" s="7">
        <f>'2001-2015 PNAD avginctaxable2'!AH3</f>
        <v>1981.7783004998523</v>
      </c>
      <c r="AJ37" s="7">
        <f>'2001-2015 PNAD avginctaxable2'!AI3</f>
        <v>2062.5992996034797</v>
      </c>
      <c r="AK37" s="7">
        <f>'2001-2015 PNAD avginctaxable2'!AJ3</f>
        <v>2126.3448291994623</v>
      </c>
      <c r="AL37" s="7">
        <f>'2001-2015 PNAD avginctaxable2'!AK3</f>
        <v>2127.7880795290471</v>
      </c>
      <c r="AM37" s="7">
        <f>'2001-2015 PNAD avginctaxable2'!AL3</f>
        <v>2160</v>
      </c>
      <c r="AN37" s="7">
        <f>'2001-2015 PNAD avginctaxable2'!AM3</f>
        <v>2160</v>
      </c>
      <c r="AO37" s="7">
        <f>'2001-2015 PNAD avginctaxable2'!AN3</f>
        <v>2160</v>
      </c>
      <c r="AP37" s="7">
        <f>'2001-2015 PNAD avginctaxable2'!AO3</f>
        <v>2160</v>
      </c>
      <c r="AQ37" s="7">
        <f>'2001-2015 PNAD avginctaxable2'!AP3</f>
        <v>2177.35302734375</v>
      </c>
      <c r="AR37" s="7">
        <f>'2001-2015 PNAD avginctaxable2'!AQ3</f>
        <v>2269.6689919114588</v>
      </c>
      <c r="AS37" s="7">
        <f>'2001-2015 PNAD avginctaxable2'!AR3</f>
        <v>2330.6065974898347</v>
      </c>
      <c r="AT37" s="7">
        <f>'2001-2015 PNAD avginctaxable2'!AS3</f>
        <v>2371.4183755422982</v>
      </c>
      <c r="AU37" s="7">
        <f>'2001-2015 PNAD avginctaxable2'!AT3</f>
        <v>2430.3737623792508</v>
      </c>
      <c r="AV37" s="7">
        <f>'2001-2015 PNAD avginctaxable2'!AU3</f>
        <v>2483.0425469121778</v>
      </c>
      <c r="AW37" s="7">
        <f>'2001-2015 PNAD avginctaxable2'!AV3</f>
        <v>2606.8799568068648</v>
      </c>
      <c r="AX37" s="7">
        <f>'2001-2015 PNAD avginctaxable2'!AW3</f>
        <v>2670.6291549788853</v>
      </c>
      <c r="AY37" s="7">
        <f>'2001-2015 PNAD avginctaxable2'!AX3</f>
        <v>2733.9079503000917</v>
      </c>
      <c r="AZ37" s="7">
        <f>'2001-2015 PNAD avginctaxable2'!AY3</f>
        <v>2840.5028361557684</v>
      </c>
      <c r="BA37" s="7">
        <f>'2001-2015 PNAD avginctaxable2'!AZ3</f>
        <v>2917.6171383474079</v>
      </c>
      <c r="BB37" s="7">
        <f>'2001-2015 PNAD avginctaxable2'!BA3</f>
        <v>2957.918610688238</v>
      </c>
      <c r="BC37" s="7">
        <f>'2001-2015 PNAD avginctaxable2'!BB3</f>
        <v>3069.15576171875</v>
      </c>
      <c r="BD37" s="7">
        <f>'2001-2015 PNAD avginctaxable2'!BC3</f>
        <v>3153.3127484857519</v>
      </c>
      <c r="BE37" s="7">
        <f>'2001-2015 PNAD avginctaxable2'!BD3</f>
        <v>3217.3665285568627</v>
      </c>
      <c r="BF37" s="7">
        <f>'2001-2015 PNAD avginctaxable2'!BE3</f>
        <v>3319.3324189808632</v>
      </c>
      <c r="BG37" s="7">
        <f>'2001-2015 PNAD avginctaxable2'!BF3</f>
        <v>3405.4354011732903</v>
      </c>
      <c r="BH37" s="7">
        <f>'2001-2015 PNAD avginctaxable2'!BG3</f>
        <v>3539.3097012558246</v>
      </c>
      <c r="BI37" s="7">
        <f>'2001-2015 PNAD avginctaxable2'!BH3</f>
        <v>3598.2617040168889</v>
      </c>
      <c r="BJ37" s="7">
        <f>'2001-2015 PNAD avginctaxable2'!BI3</f>
        <v>3598.0385729844606</v>
      </c>
      <c r="BK37" s="7">
        <f>'2001-2015 PNAD avginctaxable2'!BJ3</f>
        <v>3767.0886871103608</v>
      </c>
      <c r="BL37" s="7">
        <f>'2001-2015 PNAD avginctaxable2'!BK3</f>
        <v>3873.0061347677456</v>
      </c>
      <c r="BM37" s="7">
        <f>'2001-2015 PNAD avginctaxable2'!BL3</f>
        <v>4041.0562104695264</v>
      </c>
      <c r="BN37" s="7">
        <f>'2001-2015 PNAD avginctaxable2'!BM3</f>
        <v>4142.4113272629775</v>
      </c>
      <c r="BO37" s="7">
        <f>'2001-2015 PNAD avginctaxable2'!BN3</f>
        <v>4185.1712025905435</v>
      </c>
      <c r="BP37" s="7">
        <f>'2001-2015 PNAD avginctaxable2'!BO3</f>
        <v>4262.2835100762732</v>
      </c>
      <c r="BQ37" s="7">
        <f>'2001-2015 PNAD avginctaxable2'!BP3</f>
        <v>4408.5766415190701</v>
      </c>
      <c r="BR37" s="7">
        <f>'2001-2015 PNAD avginctaxable2'!BQ3</f>
        <v>4534.1386790090964</v>
      </c>
      <c r="BS37" s="7">
        <f>'2001-2015 PNAD avginctaxable2'!BR3</f>
        <v>4724.881270629272</v>
      </c>
      <c r="BT37" s="7">
        <f>'2001-2015 PNAD avginctaxable2'!BS3</f>
        <v>4773.0890783034392</v>
      </c>
      <c r="BU37" s="7">
        <f>'2001-2015 PNAD avginctaxable2'!BT3</f>
        <v>4888.4607708309259</v>
      </c>
      <c r="BV37" s="7">
        <f>'2001-2015 PNAD avginctaxable2'!BU3</f>
        <v>5045.0322675059379</v>
      </c>
      <c r="BW37" s="7">
        <f>'2001-2015 PNAD avginctaxable2'!BV3</f>
        <v>5247.1488368045993</v>
      </c>
      <c r="BX37" s="7">
        <f>'2001-2015 PNAD avginctaxable2'!BW3</f>
        <v>5339.7124687423866</v>
      </c>
      <c r="BY37" s="7">
        <f>'2001-2015 PNAD avginctaxable2'!BX3</f>
        <v>5530.4140878515609</v>
      </c>
      <c r="BZ37" s="7">
        <f>'2001-2015 PNAD avginctaxable2'!BY3</f>
        <v>5712.3015056425274</v>
      </c>
      <c r="CA37" s="7">
        <f>'2001-2015 PNAD avginctaxable2'!BZ3</f>
        <v>5925.1766962199708</v>
      </c>
      <c r="CB37" s="7">
        <f>'2001-2015 PNAD avginctaxable2'!CA3</f>
        <v>6043.8153895064706</v>
      </c>
      <c r="CC37" s="7">
        <f>'2001-2015 PNAD avginctaxable2'!CB3</f>
        <v>6293.2978316508279</v>
      </c>
      <c r="CD37" s="7">
        <f>'2001-2015 PNAD avginctaxable2'!CC3</f>
        <v>6561.3458226351677</v>
      </c>
      <c r="CE37" s="7">
        <f>'2001-2015 PNAD avginctaxable2'!CD3</f>
        <v>6756.4469455498729</v>
      </c>
      <c r="CF37" s="7">
        <f>'2001-2015 PNAD avginctaxable2'!CE3</f>
        <v>7091.5279498250047</v>
      </c>
      <c r="CG37" s="7">
        <f>'2001-2015 PNAD avginctaxable2'!CF3</f>
        <v>7235.3012448033478</v>
      </c>
      <c r="CH37" s="7">
        <f>'2001-2015 PNAD avginctaxable2'!CG3</f>
        <v>7592.9312343547481</v>
      </c>
      <c r="CI37" s="7">
        <f>'2001-2015 PNAD avginctaxable2'!CH3</f>
        <v>7918.6434222382195</v>
      </c>
      <c r="CJ37" s="7">
        <f>'2001-2015 PNAD avginctaxable2'!CI3</f>
        <v>8309.6939769858236</v>
      </c>
      <c r="CK37" s="7">
        <f>'2001-2015 PNAD avginctaxable2'!CJ3</f>
        <v>8582.0772068415154</v>
      </c>
      <c r="CL37" s="7">
        <f>'2001-2015 PNAD avginctaxable2'!CK3*'2007-2015 DIRPF avginctaxable'!CI$26</f>
        <v>9598.008686453526</v>
      </c>
      <c r="CM37" s="7">
        <f>'2001-2015 PNAD avginctaxable2'!CL3*'2007-2015 DIRPF avginctaxable'!CJ$26</f>
        <v>10273.168189052785</v>
      </c>
      <c r="CN37" s="7">
        <f>'2001-2015 PNAD avginctaxable2'!CM3*'2007-2015 DIRPF avginctaxable'!CK$26</f>
        <v>10766.843119931606</v>
      </c>
      <c r="CO37" s="7">
        <f>'2001-2015 PNAD avginctaxable2'!CN3*'2007-2015 DIRPF avginctaxable'!CL$26</f>
        <v>11133.753098220121</v>
      </c>
      <c r="CP37" s="7">
        <f>'2001-2015 PNAD avginctaxable2'!CO3*'2007-2015 DIRPF avginctaxable'!CM$26</f>
        <v>11567.84880800147</v>
      </c>
      <c r="CQ37" s="7">
        <f>'2001-2015 PNAD avginctaxable2'!CP3*'2007-2015 DIRPF avginctaxable'!CN$26</f>
        <v>12652.511541845832</v>
      </c>
      <c r="CR37" s="7">
        <f>'2001-2015 PNAD avginctaxable2'!CQ3*'2007-2015 DIRPF avginctaxable'!CO$26</f>
        <v>13360.284114363858</v>
      </c>
      <c r="CS37" s="7">
        <f>'2001-2015 PNAD avginctaxable2'!CR3*'2007-2015 DIRPF avginctaxable'!CP$26</f>
        <v>14223.68145748849</v>
      </c>
      <c r="CT37" s="7">
        <f>'2001-2015 PNAD avginctaxable2'!CS3*'2007-2015 DIRPF avginctaxable'!CQ$26</f>
        <v>14948.849129592067</v>
      </c>
      <c r="CU37" s="7">
        <f>'2001-2015 PNAD avginctaxable2'!CT3*'2007-2015 DIRPF avginctaxable'!CR$26</f>
        <v>16377.202221399832</v>
      </c>
      <c r="CV37" s="7">
        <f>'2001-2015 PNAD avginctaxable2'!CU3*'2007-2015 DIRPF avginctaxable'!CS$26</f>
        <v>18504.57521084257</v>
      </c>
      <c r="CW37" s="7">
        <f>'2001-2015 PNAD avginctaxable2'!CV3*'2007-2015 DIRPF avginctaxable'!CT$26</f>
        <v>21950.200974994819</v>
      </c>
      <c r="CX37" s="7">
        <f>'2001-2015 PNAD avginctaxable2'!CW3*'2007-2015 DIRPF avginctaxable'!CU$26</f>
        <v>26134.562174475825</v>
      </c>
      <c r="CY37" s="7">
        <f>'2001-2015 PNAD avginctaxable2'!CX3*'2007-2015 DIRPF avginctaxable'!CV$26</f>
        <v>32210.670423283704</v>
      </c>
      <c r="CZ37" s="7">
        <f>'2001-2015 PNAD avginctaxable2'!CY3*'2007-2015 DIRPF avginctaxable'!CW$26</f>
        <v>45008.227667222003</v>
      </c>
      <c r="DA37" s="7">
        <f>'2001-2015 PNAD avginctaxable2'!CZ3*'2007-2015 DIRPF avginctaxable'!CX$26</f>
        <v>99835.404038204462</v>
      </c>
      <c r="DC37" s="18">
        <f>SUM(F37:BC37)/SUM($F37:$DA37)</f>
        <v>0.11874994086372531</v>
      </c>
      <c r="DD37" s="18">
        <f>SUM(BD37:CQ37)/SUM($F37:$DA37)</f>
        <v>0.39217435688323021</v>
      </c>
      <c r="DE37" s="26">
        <f>SUM(CR37:DA37)/SUM($F37:$DA37)</f>
        <v>0.48907570225304453</v>
      </c>
      <c r="DF37" s="18">
        <f>DA37/SUM(F37:DA37)</f>
        <v>0.16138317664834168</v>
      </c>
      <c r="DG37" s="60">
        <f>DG20</f>
        <v>2.2309232967117412E-2</v>
      </c>
      <c r="DH37" s="18">
        <f>DD37-(DG37*0.2)</f>
        <v>0.38771251028980674</v>
      </c>
      <c r="DI37" s="26">
        <f>DE37-($DG37*0.8)</f>
        <v>0.4712283158793506</v>
      </c>
      <c r="DJ37" s="18">
        <f>DF37-(DG37*0.4)</f>
        <v>0.15245948346149471</v>
      </c>
    </row>
    <row r="38" spans="1:114" s="295" customFormat="1" x14ac:dyDescent="0.2">
      <c r="A38" s="295">
        <f t="shared" ref="A38:A51" si="24">A21</f>
        <v>2002</v>
      </c>
      <c r="B38" s="7">
        <f t="shared" ref="B38:B41" si="25">C38*0.98</f>
        <v>718324089211.18225</v>
      </c>
      <c r="C38" s="7">
        <f t="shared" ref="C38:C50" si="26">D38*E38</f>
        <v>732983764501.20642</v>
      </c>
      <c r="D38" s="7">
        <f t="shared" ref="D38:D50" si="27">AVERAGE(F38:DA38)</f>
        <v>6710.8342968592506</v>
      </c>
      <c r="E38" s="7">
        <f>'2001-2015 PNAD avginctaxable2'!D4</f>
        <v>109223940.28477971</v>
      </c>
      <c r="F38" s="7">
        <f>'2001-2015 PNAD avginctaxable2'!E4</f>
        <v>0</v>
      </c>
      <c r="G38" s="7">
        <f>'2001-2015 PNAD avginctaxable2'!F4</f>
        <v>0</v>
      </c>
      <c r="H38" s="7">
        <f>'2001-2015 PNAD avginctaxable2'!G4</f>
        <v>0</v>
      </c>
      <c r="I38" s="7">
        <f>'2001-2015 PNAD avginctaxable2'!H4</f>
        <v>0</v>
      </c>
      <c r="J38" s="7">
        <f>'2001-2015 PNAD avginctaxable2'!I4</f>
        <v>0</v>
      </c>
      <c r="K38" s="7">
        <f>'2001-2015 PNAD avginctaxable2'!J4</f>
        <v>0</v>
      </c>
      <c r="L38" s="7">
        <f>'2001-2015 PNAD avginctaxable2'!K4</f>
        <v>0</v>
      </c>
      <c r="M38" s="7">
        <f>'2001-2015 PNAD avginctaxable2'!L4</f>
        <v>0</v>
      </c>
      <c r="N38" s="7">
        <f>'2001-2015 PNAD avginctaxable2'!M4</f>
        <v>0</v>
      </c>
      <c r="O38" s="7">
        <f>'2001-2015 PNAD avginctaxable2'!N4</f>
        <v>0</v>
      </c>
      <c r="P38" s="7">
        <f>'2001-2015 PNAD avginctaxable2'!O4</f>
        <v>451.92790385530549</v>
      </c>
      <c r="Q38" s="7">
        <f>'2001-2015 PNAD avginctaxable2'!P4</f>
        <v>613.46450681774161</v>
      </c>
      <c r="R38" s="7">
        <f>'2001-2015 PNAD avginctaxable2'!Q4</f>
        <v>757.25954717445995</v>
      </c>
      <c r="S38" s="7">
        <f>'2001-2015 PNAD avginctaxable2'!R4</f>
        <v>842.79014302181588</v>
      </c>
      <c r="T38" s="7">
        <f>'2001-2015 PNAD avginctaxable2'!S4</f>
        <v>976.77522406968546</v>
      </c>
      <c r="U38" s="7">
        <f>'2001-2015 PNAD avginctaxable2'!T4</f>
        <v>1107.010897922999</v>
      </c>
      <c r="V38" s="7">
        <f>'2001-2015 PNAD avginctaxable2'!U4</f>
        <v>1179.7085304942432</v>
      </c>
      <c r="W38" s="7">
        <f>'2001-2015 PNAD avginctaxable2'!V4</f>
        <v>1200</v>
      </c>
      <c r="X38" s="7">
        <f>'2001-2015 PNAD avginctaxable2'!W4</f>
        <v>1232.6903452663134</v>
      </c>
      <c r="Y38" s="7">
        <f>'2001-2015 PNAD avginctaxable2'!X4</f>
        <v>1310.1699586730706</v>
      </c>
      <c r="Z38" s="7">
        <f>'2001-2015 PNAD avginctaxable2'!Y4</f>
        <v>1419.989374007677</v>
      </c>
      <c r="AA38" s="7">
        <f>'2001-2015 PNAD avginctaxable2'!Z4</f>
        <v>1503.8596223588909</v>
      </c>
      <c r="AB38" s="7">
        <f>'2001-2015 PNAD avginctaxable2'!AA4</f>
        <v>1607.0381227624432</v>
      </c>
      <c r="AC38" s="7">
        <f>'2001-2015 PNAD avginctaxable2'!AB4</f>
        <v>1666.4582389867753</v>
      </c>
      <c r="AD38" s="7">
        <f>'2001-2015 PNAD avginctaxable2'!AC4</f>
        <v>1753.3755326286409</v>
      </c>
      <c r="AE38" s="7">
        <f>'2001-2015 PNAD avginctaxable2'!AD4</f>
        <v>1775.5342442287915</v>
      </c>
      <c r="AF38" s="7">
        <f>'2001-2015 PNAD avginctaxable2'!AE4</f>
        <v>1911.812968247237</v>
      </c>
      <c r="AG38" s="7">
        <f>'2001-2015 PNAD avginctaxable2'!AF4</f>
        <v>2017.4758159783551</v>
      </c>
      <c r="AH38" s="7">
        <f>'2001-2015 PNAD avginctaxable2'!AG4</f>
        <v>2076.8159766533058</v>
      </c>
      <c r="AI38" s="7">
        <f>'2001-2015 PNAD avginctaxable2'!AH4</f>
        <v>2161.9520461103098</v>
      </c>
      <c r="AJ38" s="7">
        <f>'2001-2015 PNAD avginctaxable2'!AI4</f>
        <v>2292.8996685274665</v>
      </c>
      <c r="AK38" s="7">
        <f>'2001-2015 PNAD avginctaxable2'!AJ4</f>
        <v>2368.2254900163184</v>
      </c>
      <c r="AL38" s="7">
        <f>'2001-2015 PNAD avginctaxable2'!AK4</f>
        <v>2364.2089772544969</v>
      </c>
      <c r="AM38" s="7">
        <f>'2001-2015 PNAD avginctaxable2'!AL4</f>
        <v>2400</v>
      </c>
      <c r="AN38" s="7">
        <f>'2001-2015 PNAD avginctaxable2'!AM4</f>
        <v>2400</v>
      </c>
      <c r="AO38" s="7">
        <f>'2001-2015 PNAD avginctaxable2'!AN4</f>
        <v>2400</v>
      </c>
      <c r="AP38" s="7">
        <f>'2001-2015 PNAD avginctaxable2'!AO4</f>
        <v>2400</v>
      </c>
      <c r="AQ38" s="7">
        <f>'2001-2015 PNAD avginctaxable2'!AP4</f>
        <v>2400</v>
      </c>
      <c r="AR38" s="7">
        <f>'2001-2015 PNAD avginctaxable2'!AQ4</f>
        <v>2456.3422627249442</v>
      </c>
      <c r="AS38" s="7">
        <f>'2001-2015 PNAD avginctaxable2'!AR4</f>
        <v>2485.4694270403897</v>
      </c>
      <c r="AT38" s="7">
        <f>'2001-2015 PNAD avginctaxable2'!AS4</f>
        <v>2586.9790128693994</v>
      </c>
      <c r="AU38" s="7">
        <f>'2001-2015 PNAD avginctaxable2'!AT4</f>
        <v>2677.2773777522434</v>
      </c>
      <c r="AV38" s="7">
        <f>'2001-2015 PNAD avginctaxable2'!AU4</f>
        <v>2759.8274179424816</v>
      </c>
      <c r="AW38" s="7">
        <f>'2001-2015 PNAD avginctaxable2'!AV4</f>
        <v>2892.4186941661437</v>
      </c>
      <c r="AX38" s="7">
        <f>'2001-2015 PNAD avginctaxable2'!AW4</f>
        <v>2959.5694073686282</v>
      </c>
      <c r="AY38" s="7">
        <f>'2001-2015 PNAD avginctaxable2'!AX4</f>
        <v>2957.1569343697879</v>
      </c>
      <c r="AZ38" s="7">
        <f>'2001-2015 PNAD avginctaxable2'!AY4</f>
        <v>3048.2526811344887</v>
      </c>
      <c r="BA38" s="7">
        <f>'2001-2015 PNAD avginctaxable2'!AZ4</f>
        <v>3171.511198399302</v>
      </c>
      <c r="BB38" s="7">
        <f>'2001-2015 PNAD avginctaxable2'!BA4</f>
        <v>3279.3407113463381</v>
      </c>
      <c r="BC38" s="7">
        <f>'2001-2015 PNAD avginctaxable2'!BB4</f>
        <v>3383.0087890625</v>
      </c>
      <c r="BD38" s="7">
        <f>'2001-2015 PNAD avginctaxable2'!BC4</f>
        <v>3489.7358163713257</v>
      </c>
      <c r="BE38" s="7">
        <f>'2001-2015 PNAD avginctaxable2'!BD4</f>
        <v>3550.3067423640437</v>
      </c>
      <c r="BF38" s="7">
        <f>'2001-2015 PNAD avginctaxable2'!BE4</f>
        <v>3564.0816908903703</v>
      </c>
      <c r="BG38" s="7">
        <f>'2001-2015 PNAD avginctaxable2'!BF4</f>
        <v>3618.9487586180812</v>
      </c>
      <c r="BH38" s="7">
        <f>'2001-2015 PNAD avginctaxable2'!BG4</f>
        <v>3770.0324537466236</v>
      </c>
      <c r="BI38" s="7">
        <f>'2001-2015 PNAD avginctaxable2'!BH4</f>
        <v>3934.6372891757919</v>
      </c>
      <c r="BJ38" s="7">
        <f>'2001-2015 PNAD avginctaxable2'!BI4</f>
        <v>4035.9967796373426</v>
      </c>
      <c r="BK38" s="7">
        <f>'2001-2015 PNAD avginctaxable2'!BJ4</f>
        <v>4160.0244611321677</v>
      </c>
      <c r="BL38" s="7">
        <f>'2001-2015 PNAD avginctaxable2'!BK4</f>
        <v>4161.4878054171249</v>
      </c>
      <c r="BM38" s="7">
        <f>'2001-2015 PNAD avginctaxable2'!BL4</f>
        <v>4337.2336553818022</v>
      </c>
      <c r="BN38" s="7">
        <f>'2001-2015 PNAD avginctaxable2'!BM4</f>
        <v>4472.4315968419041</v>
      </c>
      <c r="BO38" s="7">
        <f>'2001-2015 PNAD avginctaxable2'!BN4</f>
        <v>4661.5808691129951</v>
      </c>
      <c r="BP38" s="7">
        <f>'2001-2015 PNAD avginctaxable2'!BO4</f>
        <v>4735.870566751415</v>
      </c>
      <c r="BQ38" s="7">
        <f>'2001-2015 PNAD avginctaxable2'!BP4</f>
        <v>4795.2492187500002</v>
      </c>
      <c r="BR38" s="7">
        <f>'2001-2015 PNAD avginctaxable2'!BQ4</f>
        <v>4828.9156267407852</v>
      </c>
      <c r="BS38" s="7">
        <f>'2001-2015 PNAD avginctaxable2'!BR4</f>
        <v>5021.3129886066863</v>
      </c>
      <c r="BT38" s="7">
        <f>'2001-2015 PNAD avginctaxable2'!BS4</f>
        <v>5184.3533569621331</v>
      </c>
      <c r="BU38" s="7">
        <f>'2001-2015 PNAD avginctaxable2'!BT4</f>
        <v>5354.7424070871384</v>
      </c>
      <c r="BV38" s="7">
        <f>'2001-2015 PNAD avginctaxable2'!BU4</f>
        <v>5497.7816143402169</v>
      </c>
      <c r="BW38" s="7">
        <f>'2001-2015 PNAD avginctaxable2'!BV4</f>
        <v>5717.0585518201888</v>
      </c>
      <c r="BX38" s="7">
        <f>'2001-2015 PNAD avginctaxable2'!BW4</f>
        <v>5914.3355793414667</v>
      </c>
      <c r="BY38" s="7">
        <f>'2001-2015 PNAD avginctaxable2'!BX4</f>
        <v>6012.1814116206915</v>
      </c>
      <c r="BZ38" s="7">
        <f>'2001-2015 PNAD avginctaxable2'!BY4</f>
        <v>6170.1646014650651</v>
      </c>
      <c r="CA38" s="7">
        <f>'2001-2015 PNAD avginctaxable2'!BZ4</f>
        <v>6341.6561220875092</v>
      </c>
      <c r="CB38" s="7">
        <f>'2001-2015 PNAD avginctaxable2'!CA4</f>
        <v>6575.4587325440589</v>
      </c>
      <c r="CC38" s="7">
        <f>'2001-2015 PNAD avginctaxable2'!CB4</f>
        <v>6839.6513650303268</v>
      </c>
      <c r="CD38" s="7">
        <f>'2001-2015 PNAD avginctaxable2'!CC4</f>
        <v>7167.9859465421696</v>
      </c>
      <c r="CE38" s="7">
        <f>'2001-2015 PNAD avginctaxable2'!CD4</f>
        <v>7184.5520445821567</v>
      </c>
      <c r="CF38" s="7">
        <f>'2001-2015 PNAD avginctaxable2'!CE4</f>
        <v>7575.2015160015408</v>
      </c>
      <c r="CG38" s="7">
        <f>'2001-2015 PNAD avginctaxable2'!CF4</f>
        <v>7903.4448925828283</v>
      </c>
      <c r="CH38" s="7">
        <f>'2001-2015 PNAD avginctaxable2'!CG4</f>
        <v>8287.8229248202006</v>
      </c>
      <c r="CI38" s="7">
        <f>'2001-2015 PNAD avginctaxable2'!CH4</f>
        <v>8492.117753444425</v>
      </c>
      <c r="CJ38" s="7">
        <f>'2001-2015 PNAD avginctaxable2'!CI4</f>
        <v>8967.470594135033</v>
      </c>
      <c r="CK38" s="7">
        <f>'2001-2015 PNAD avginctaxable2'!CJ4</f>
        <v>9408.1739064113644</v>
      </c>
      <c r="CL38" s="7">
        <f>'2001-2015 PNAD avginctaxable2'!CK4*'2007-2015 DIRPF avginctaxable'!CI$26</f>
        <v>10402.493434023532</v>
      </c>
      <c r="CM38" s="7">
        <f>'2001-2015 PNAD avginctaxable2'!CL4*'2007-2015 DIRPF avginctaxable'!CJ$26</f>
        <v>11195.80853434323</v>
      </c>
      <c r="CN38" s="7">
        <f>'2001-2015 PNAD avginctaxable2'!CM4*'2007-2015 DIRPF avginctaxable'!CK$26</f>
        <v>11698.142444741732</v>
      </c>
      <c r="CO38" s="7">
        <f>'2001-2015 PNAD avginctaxable2'!CN4*'2007-2015 DIRPF avginctaxable'!CL$26</f>
        <v>12204.015596259364</v>
      </c>
      <c r="CP38" s="7">
        <f>'2001-2015 PNAD avginctaxable2'!CO4*'2007-2015 DIRPF avginctaxable'!CM$26</f>
        <v>12700.291618479632</v>
      </c>
      <c r="CQ38" s="7">
        <f>'2001-2015 PNAD avginctaxable2'!CP4*'2007-2015 DIRPF avginctaxable'!CN$26</f>
        <v>13661.300258433197</v>
      </c>
      <c r="CR38" s="7">
        <f>'2001-2015 PNAD avginctaxable2'!CQ4*'2007-2015 DIRPF avginctaxable'!CO$26</f>
        <v>14564.076763349614</v>
      </c>
      <c r="CS38" s="7">
        <f>'2001-2015 PNAD avginctaxable2'!CR4*'2007-2015 DIRPF avginctaxable'!CP$26</f>
        <v>15397.281433494687</v>
      </c>
      <c r="CT38" s="7">
        <f>'2001-2015 PNAD avginctaxable2'!CS4*'2007-2015 DIRPF avginctaxable'!CQ$26</f>
        <v>16258.861317805367</v>
      </c>
      <c r="CU38" s="7">
        <f>'2001-2015 PNAD avginctaxable2'!CT4*'2007-2015 DIRPF avginctaxable'!CR$26</f>
        <v>17779.665489167412</v>
      </c>
      <c r="CV38" s="7">
        <f>'2001-2015 PNAD avginctaxable2'!CU4*'2007-2015 DIRPF avginctaxable'!CS$26</f>
        <v>20055.447396462718</v>
      </c>
      <c r="CW38" s="7">
        <f>'2001-2015 PNAD avginctaxable2'!CV4*'2007-2015 DIRPF avginctaxable'!CT$26</f>
        <v>24032.083083206533</v>
      </c>
      <c r="CX38" s="7">
        <f>'2001-2015 PNAD avginctaxable2'!CW4*'2007-2015 DIRPF avginctaxable'!CU$26</f>
        <v>28376.247226362659</v>
      </c>
      <c r="CY38" s="7">
        <f>'2001-2015 PNAD avginctaxable2'!CX4*'2007-2015 DIRPF avginctaxable'!CV$26</f>
        <v>35232.992559083032</v>
      </c>
      <c r="CZ38" s="7">
        <f>'2001-2015 PNAD avginctaxable2'!CY4*'2007-2015 DIRPF avginctaxable'!CW$26</f>
        <v>48584.340313611487</v>
      </c>
      <c r="DA38" s="7">
        <f>'2001-2015 PNAD avginctaxable2'!CZ4*'2007-2015 DIRPF avginctaxable'!CX$26</f>
        <v>105959.78552751082</v>
      </c>
      <c r="DC38" s="18">
        <f t="shared" ref="DC38:DC46" si="28">SUM(F38:BC38)/SUM($F38:$DA38)</f>
        <v>0.12107078413075748</v>
      </c>
      <c r="DD38" s="18">
        <f t="shared" ref="DD38:DD51" si="29">SUM(BD38:CQ38)/SUM($F38:$DA38)</f>
        <v>0.39278879475537454</v>
      </c>
      <c r="DE38" s="18">
        <f t="shared" ref="DE38:DE51" si="30">SUM(CR38:DA38)/SUM($F38:$DA38)</f>
        <v>0.4861404211138679</v>
      </c>
      <c r="DF38" s="18">
        <f t="shared" ref="DF38:DF51" si="31">DA38/SUM(F38:DA38)</f>
        <v>0.15789361030282217</v>
      </c>
      <c r="DG38" s="60">
        <f t="shared" ref="DG38:DG51" si="32">DG21</f>
        <v>2.2309232967117412E-2</v>
      </c>
      <c r="DH38" s="18">
        <f t="shared" ref="DH38:DH51" si="33">DD38-(DG38*0.2)</f>
        <v>0.38832694816195107</v>
      </c>
      <c r="DI38" s="18">
        <f t="shared" ref="DI38:DI51" si="34">DE38-($DG38*0.8)</f>
        <v>0.46829303474017397</v>
      </c>
      <c r="DJ38" s="18">
        <f t="shared" ref="DJ38:DJ51" si="35">DF38-(DG38*0.4)</f>
        <v>0.14896991711597521</v>
      </c>
    </row>
    <row r="39" spans="1:114" s="295" customFormat="1" x14ac:dyDescent="0.2">
      <c r="A39" s="295">
        <f t="shared" si="24"/>
        <v>2003</v>
      </c>
      <c r="B39" s="7">
        <f t="shared" si="25"/>
        <v>799667070516.24585</v>
      </c>
      <c r="C39" s="7">
        <f t="shared" si="26"/>
        <v>815986806649.23047</v>
      </c>
      <c r="D39" s="7">
        <f t="shared" si="27"/>
        <v>7281.0860430795528</v>
      </c>
      <c r="E39" s="7">
        <f>'2001-2015 PNAD avginctaxable2'!D5</f>
        <v>112069381.10899001</v>
      </c>
      <c r="F39" s="7">
        <f>'2001-2015 PNAD avginctaxable2'!E5</f>
        <v>0</v>
      </c>
      <c r="G39" s="7">
        <f>'2001-2015 PNAD avginctaxable2'!F5</f>
        <v>0</v>
      </c>
      <c r="H39" s="7">
        <f>'2001-2015 PNAD avginctaxable2'!G5</f>
        <v>0</v>
      </c>
      <c r="I39" s="7">
        <f>'2001-2015 PNAD avginctaxable2'!H5</f>
        <v>0</v>
      </c>
      <c r="J39" s="7">
        <f>'2001-2015 PNAD avginctaxable2'!I5</f>
        <v>0</v>
      </c>
      <c r="K39" s="7">
        <f>'2001-2015 PNAD avginctaxable2'!J5</f>
        <v>0</v>
      </c>
      <c r="L39" s="7">
        <f>'2001-2015 PNAD avginctaxable2'!K5</f>
        <v>0</v>
      </c>
      <c r="M39" s="7">
        <f>'2001-2015 PNAD avginctaxable2'!L5</f>
        <v>0</v>
      </c>
      <c r="N39" s="7">
        <f>'2001-2015 PNAD avginctaxable2'!M5</f>
        <v>0</v>
      </c>
      <c r="O39" s="7">
        <f>'2001-2015 PNAD avginctaxable2'!N5</f>
        <v>0</v>
      </c>
      <c r="P39" s="7">
        <f>'2001-2015 PNAD avginctaxable2'!O5</f>
        <v>442.98769829974276</v>
      </c>
      <c r="Q39" s="7">
        <f>'2001-2015 PNAD avginctaxable2'!P5</f>
        <v>634.48039144896165</v>
      </c>
      <c r="R39" s="7">
        <f>'2001-2015 PNAD avginctaxable2'!Q5</f>
        <v>794.10492012677105</v>
      </c>
      <c r="S39" s="7">
        <f>'2001-2015 PNAD avginctaxable2'!R5</f>
        <v>923.05333886014034</v>
      </c>
      <c r="T39" s="7">
        <f>'2001-2015 PNAD avginctaxable2'!S5</f>
        <v>1054.999674411534</v>
      </c>
      <c r="U39" s="7">
        <f>'2001-2015 PNAD avginctaxable2'!T5</f>
        <v>1185.7572653847528</v>
      </c>
      <c r="V39" s="7">
        <f>'2001-2015 PNAD avginctaxable2'!U5</f>
        <v>1295.7884465202505</v>
      </c>
      <c r="W39" s="7">
        <f>'2001-2015 PNAD avginctaxable2'!V5</f>
        <v>1440</v>
      </c>
      <c r="X39" s="7">
        <f>'2001-2015 PNAD avginctaxable2'!W5</f>
        <v>1431.8540355350171</v>
      </c>
      <c r="Y39" s="7">
        <f>'2001-2015 PNAD avginctaxable2'!X5</f>
        <v>1442.1666728168871</v>
      </c>
      <c r="Z39" s="7">
        <f>'2001-2015 PNAD avginctaxable2'!Y5</f>
        <v>1549.6972932564966</v>
      </c>
      <c r="AA39" s="7">
        <f>'2001-2015 PNAD avginctaxable2'!Z5</f>
        <v>1655.3261205427016</v>
      </c>
      <c r="AB39" s="7">
        <f>'2001-2015 PNAD avginctaxable2'!AA5</f>
        <v>1742.4040407810544</v>
      </c>
      <c r="AC39" s="7">
        <f>'2001-2015 PNAD avginctaxable2'!AB5</f>
        <v>1825.1296582423943</v>
      </c>
      <c r="AD39" s="7">
        <f>'2001-2015 PNAD avginctaxable2'!AC5</f>
        <v>1930.5016581250411</v>
      </c>
      <c r="AE39" s="7">
        <f>'2001-2015 PNAD avginctaxable2'!AD5</f>
        <v>2024.0154610947736</v>
      </c>
      <c r="AF39" s="7">
        <f>'2001-2015 PNAD avginctaxable2'!AE5</f>
        <v>2118.2756620139949</v>
      </c>
      <c r="AG39" s="7">
        <f>'2001-2015 PNAD avginctaxable2'!AF5</f>
        <v>2208.6929387237233</v>
      </c>
      <c r="AH39" s="7">
        <f>'2001-2015 PNAD avginctaxable2'!AG5</f>
        <v>2344.4364438879193</v>
      </c>
      <c r="AI39" s="7">
        <f>'2001-2015 PNAD avginctaxable2'!AH5</f>
        <v>2376.3171482116568</v>
      </c>
      <c r="AJ39" s="7">
        <f>'2001-2015 PNAD avginctaxable2'!AI5</f>
        <v>2470.1531495056256</v>
      </c>
      <c r="AK39" s="7">
        <f>'2001-2015 PNAD avginctaxable2'!AJ5</f>
        <v>2600.1029132210788</v>
      </c>
      <c r="AL39" s="7">
        <f>'2001-2015 PNAD avginctaxable2'!AK5</f>
        <v>2713.9776589143767</v>
      </c>
      <c r="AM39" s="7">
        <f>'2001-2015 PNAD avginctaxable2'!AL5</f>
        <v>2879.513427734375</v>
      </c>
      <c r="AN39" s="7">
        <f>'2001-2015 PNAD avginctaxable2'!AM5</f>
        <v>2880</v>
      </c>
      <c r="AO39" s="7">
        <f>'2001-2015 PNAD avginctaxable2'!AN5</f>
        <v>2880</v>
      </c>
      <c r="AP39" s="7">
        <f>'2001-2015 PNAD avginctaxable2'!AO5</f>
        <v>2880</v>
      </c>
      <c r="AQ39" s="7">
        <f>'2001-2015 PNAD avginctaxable2'!AP5</f>
        <v>2880</v>
      </c>
      <c r="AR39" s="7">
        <f>'2001-2015 PNAD avginctaxable2'!AQ5</f>
        <v>2879.0161865479567</v>
      </c>
      <c r="AS39" s="7">
        <f>'2001-2015 PNAD avginctaxable2'!AR5</f>
        <v>2835.4275096794254</v>
      </c>
      <c r="AT39" s="7">
        <f>'2001-2015 PNAD avginctaxable2'!AS5</f>
        <v>2918.7510675157728</v>
      </c>
      <c r="AU39" s="7">
        <f>'2001-2015 PNAD avginctaxable2'!AT5</f>
        <v>2976.3161437631165</v>
      </c>
      <c r="AV39" s="7">
        <f>'2001-2015 PNAD avginctaxable2'!AU5</f>
        <v>3058.2905882462765</v>
      </c>
      <c r="AW39" s="7">
        <f>'2001-2015 PNAD avginctaxable2'!AV5</f>
        <v>3231.7009389809105</v>
      </c>
      <c r="AX39" s="7">
        <f>'2001-2015 PNAD avginctaxable2'!AW5</f>
        <v>3315.3966342699428</v>
      </c>
      <c r="AY39" s="7">
        <f>'2001-2015 PNAD avginctaxable2'!AX5</f>
        <v>3358.4855817377284</v>
      </c>
      <c r="AZ39" s="7">
        <f>'2001-2015 PNAD avginctaxable2'!AY5</f>
        <v>3502.1836528484323</v>
      </c>
      <c r="BA39" s="7">
        <f>'2001-2015 PNAD avginctaxable2'!AZ5</f>
        <v>3549.1628653862394</v>
      </c>
      <c r="BB39" s="7">
        <f>'2001-2015 PNAD avginctaxable2'!BA5</f>
        <v>3571.7033318123085</v>
      </c>
      <c r="BC39" s="7">
        <f>'2001-2015 PNAD avginctaxable2'!BB5</f>
        <v>3766.1865234375</v>
      </c>
      <c r="BD39" s="7">
        <f>'2001-2015 PNAD avginctaxable2'!BC5</f>
        <v>3833.6306723110583</v>
      </c>
      <c r="BE39" s="7">
        <f>'2001-2015 PNAD avginctaxable2'!BD5</f>
        <v>3965.8652155761683</v>
      </c>
      <c r="BF39" s="7">
        <f>'2001-2015 PNAD avginctaxable2'!BE5</f>
        <v>4119.1175132303097</v>
      </c>
      <c r="BG39" s="7">
        <f>'2001-2015 PNAD avginctaxable2'!BF5</f>
        <v>4161.4462204221036</v>
      </c>
      <c r="BH39" s="7">
        <f>'2001-2015 PNAD avginctaxable2'!BG5</f>
        <v>4238.2399948211878</v>
      </c>
      <c r="BI39" s="7">
        <f>'2001-2015 PNAD avginctaxable2'!BH5</f>
        <v>4365.5306899773459</v>
      </c>
      <c r="BJ39" s="7">
        <f>'2001-2015 PNAD avginctaxable2'!BI5</f>
        <v>4451.1504700554669</v>
      </c>
      <c r="BK39" s="7">
        <f>'2001-2015 PNAD avginctaxable2'!BJ5</f>
        <v>4613.0181217792097</v>
      </c>
      <c r="BL39" s="7">
        <f>'2001-2015 PNAD avginctaxable2'!BK5</f>
        <v>4734.3987060967784</v>
      </c>
      <c r="BM39" s="7">
        <f>'2001-2015 PNAD avginctaxable2'!BL5</f>
        <v>4772.8720261507005</v>
      </c>
      <c r="BN39" s="7">
        <f>'2001-2015 PNAD avginctaxable2'!BM5</f>
        <v>4911.6046454941234</v>
      </c>
      <c r="BO39" s="7">
        <f>'2001-2015 PNAD avginctaxable2'!BN5</f>
        <v>5041.2890971016395</v>
      </c>
      <c r="BP39" s="7">
        <f>'2001-2015 PNAD avginctaxable2'!BO5</f>
        <v>5232.7934830439544</v>
      </c>
      <c r="BQ39" s="7">
        <f>'2001-2015 PNAD avginctaxable2'!BP5</f>
        <v>5415.8248276362419</v>
      </c>
      <c r="BR39" s="7">
        <f>'2001-2015 PNAD avginctaxable2'!BQ5</f>
        <v>5582.0775624318621</v>
      </c>
      <c r="BS39" s="7">
        <f>'2001-2015 PNAD avginctaxable2'!BR5</f>
        <v>5731.3866752871245</v>
      </c>
      <c r="BT39" s="7">
        <f>'2001-2015 PNAD avginctaxable2'!BS5</f>
        <v>5834.402700799229</v>
      </c>
      <c r="BU39" s="7">
        <f>'2001-2015 PNAD avginctaxable2'!BT5</f>
        <v>5954.8700207614993</v>
      </c>
      <c r="BV39" s="7">
        <f>'2001-2015 PNAD avginctaxable2'!BU5</f>
        <v>6028.3652729232663</v>
      </c>
      <c r="BW39" s="7">
        <f>'2001-2015 PNAD avginctaxable2'!BV5</f>
        <v>6232.0679907569402</v>
      </c>
      <c r="BX39" s="7">
        <f>'2001-2015 PNAD avginctaxable2'!BW5</f>
        <v>6363.0419622377422</v>
      </c>
      <c r="BY39" s="7">
        <f>'2001-2015 PNAD avginctaxable2'!BX5</f>
        <v>6642.8902609119805</v>
      </c>
      <c r="BZ39" s="7">
        <f>'2001-2015 PNAD avginctaxable2'!BY5</f>
        <v>6821.1578458048225</v>
      </c>
      <c r="CA39" s="7">
        <f>'2001-2015 PNAD avginctaxable2'!BZ5</f>
        <v>7101.9608395927271</v>
      </c>
      <c r="CB39" s="7">
        <f>'2001-2015 PNAD avginctaxable2'!CA5</f>
        <v>7182.8469878029919</v>
      </c>
      <c r="CC39" s="7">
        <f>'2001-2015 PNAD avginctaxable2'!CB5</f>
        <v>7471.3703592556149</v>
      </c>
      <c r="CD39" s="7">
        <f>'2001-2015 PNAD avginctaxable2'!CC5</f>
        <v>7804.9908703169849</v>
      </c>
      <c r="CE39" s="7">
        <f>'2001-2015 PNAD avginctaxable2'!CD5</f>
        <v>8100.5094500290397</v>
      </c>
      <c r="CF39" s="7">
        <f>'2001-2015 PNAD avginctaxable2'!CE5</f>
        <v>8349.8106326286434</v>
      </c>
      <c r="CG39" s="7">
        <f>'2001-2015 PNAD avginctaxable2'!CF5</f>
        <v>8665.2784008408507</v>
      </c>
      <c r="CH39" s="7">
        <f>'2001-2015 PNAD avginctaxable2'!CG5</f>
        <v>8999.7105631634367</v>
      </c>
      <c r="CI39" s="7">
        <f>'2001-2015 PNAD avginctaxable2'!CH5</f>
        <v>9406.7406511289937</v>
      </c>
      <c r="CJ39" s="7">
        <f>'2001-2015 PNAD avginctaxable2'!CI5</f>
        <v>9747.799610744938</v>
      </c>
      <c r="CK39" s="7">
        <f>'2001-2015 PNAD avginctaxable2'!CJ5</f>
        <v>10224.761695972695</v>
      </c>
      <c r="CL39" s="7">
        <f>'2001-2015 PNAD avginctaxable2'!CK5*'2007-2015 DIRPF avginctaxable'!CI$26</f>
        <v>11422.318854492767</v>
      </c>
      <c r="CM39" s="7">
        <f>'2001-2015 PNAD avginctaxable2'!CL5*'2007-2015 DIRPF avginctaxable'!CJ$26</f>
        <v>12278.425250358621</v>
      </c>
      <c r="CN39" s="7">
        <f>'2001-2015 PNAD avginctaxable2'!CM5*'2007-2015 DIRPF avginctaxable'!CK$26</f>
        <v>12757.577190995458</v>
      </c>
      <c r="CO39" s="7">
        <f>'2001-2015 PNAD avginctaxable2'!CN5*'2007-2015 DIRPF avginctaxable'!CL$26</f>
        <v>12992.300570372921</v>
      </c>
      <c r="CP39" s="7">
        <f>'2001-2015 PNAD avginctaxable2'!CO5*'2007-2015 DIRPF avginctaxable'!CM$26</f>
        <v>13567.749656140641</v>
      </c>
      <c r="CQ39" s="7">
        <f>'2001-2015 PNAD avginctaxable2'!CP5*'2007-2015 DIRPF avginctaxable'!CN$26</f>
        <v>14924.293245993895</v>
      </c>
      <c r="CR39" s="7">
        <f>'2001-2015 PNAD avginctaxable2'!CQ5*'2007-2015 DIRPF avginctaxable'!CO$26</f>
        <v>15771.534225116136</v>
      </c>
      <c r="CS39" s="7">
        <f>'2001-2015 PNAD avginctaxable2'!CR5*'2007-2015 DIRPF avginctaxable'!CP$26</f>
        <v>16762.038390194884</v>
      </c>
      <c r="CT39" s="7">
        <f>'2001-2015 PNAD avginctaxable2'!CS5*'2007-2015 DIRPF avginctaxable'!CQ$26</f>
        <v>17642.774823401785</v>
      </c>
      <c r="CU39" s="7">
        <f>'2001-2015 PNAD avginctaxable2'!CT5*'2007-2015 DIRPF avginctaxable'!CR$26</f>
        <v>19002.715208710542</v>
      </c>
      <c r="CV39" s="7">
        <f>'2001-2015 PNAD avginctaxable2'!CU5*'2007-2015 DIRPF avginctaxable'!CS$26</f>
        <v>21674.632786987138</v>
      </c>
      <c r="CW39" s="7">
        <f>'2001-2015 PNAD avginctaxable2'!CV5*'2007-2015 DIRPF avginctaxable'!CT$26</f>
        <v>25493.484811759641</v>
      </c>
      <c r="CX39" s="7">
        <f>'2001-2015 PNAD avginctaxable2'!CW5*'2007-2015 DIRPF avginctaxable'!CU$26</f>
        <v>30353.994042748254</v>
      </c>
      <c r="CY39" s="7">
        <f>'2001-2015 PNAD avginctaxable2'!CX5*'2007-2015 DIRPF avginctaxable'!CV$26</f>
        <v>37268.5733194352</v>
      </c>
      <c r="CZ39" s="7">
        <f>'2001-2015 PNAD avginctaxable2'!CY5*'2007-2015 DIRPF avginctaxable'!CW$26</f>
        <v>51311.323779427534</v>
      </c>
      <c r="DA39" s="7">
        <f>'2001-2015 PNAD avginctaxable2'!CZ5*'2007-2015 DIRPF avginctaxable'!CX$26</f>
        <v>111215.68907284737</v>
      </c>
      <c r="DC39" s="18">
        <f t="shared" si="28"/>
        <v>0.12575920199283439</v>
      </c>
      <c r="DD39" s="18">
        <f t="shared" si="29"/>
        <v>0.39835470297885195</v>
      </c>
      <c r="DE39" s="18">
        <f t="shared" si="30"/>
        <v>0.47588609502831386</v>
      </c>
      <c r="DF39" s="18">
        <f t="shared" si="31"/>
        <v>0.15274601675467692</v>
      </c>
      <c r="DG39" s="60">
        <f>DG22</f>
        <v>2.2309232967117412E-2</v>
      </c>
      <c r="DH39" s="18">
        <f t="shared" si="33"/>
        <v>0.39389285638542848</v>
      </c>
      <c r="DI39" s="18">
        <f t="shared" si="34"/>
        <v>0.45803870865461993</v>
      </c>
      <c r="DJ39" s="18">
        <f t="shared" si="35"/>
        <v>0.14382232356782995</v>
      </c>
    </row>
    <row r="40" spans="1:114" s="295" customFormat="1" x14ac:dyDescent="0.2">
      <c r="A40" s="295">
        <f t="shared" si="24"/>
        <v>2004</v>
      </c>
      <c r="B40" s="7">
        <f t="shared" si="25"/>
        <v>880521274165.68274</v>
      </c>
      <c r="C40" s="7">
        <f t="shared" si="26"/>
        <v>898491096087.4314</v>
      </c>
      <c r="D40" s="7">
        <f t="shared" si="27"/>
        <v>7869.3842001539188</v>
      </c>
      <c r="E40" s="7">
        <f>'2001-2015 PNAD avginctaxable2'!D6</f>
        <v>114175528</v>
      </c>
      <c r="F40" s="7">
        <f>'2001-2015 PNAD avginctaxable2'!E6</f>
        <v>0</v>
      </c>
      <c r="G40" s="7">
        <f>'2001-2015 PNAD avginctaxable2'!F6</f>
        <v>0</v>
      </c>
      <c r="H40" s="7">
        <f>'2001-2015 PNAD avginctaxable2'!G6</f>
        <v>0</v>
      </c>
      <c r="I40" s="7">
        <f>'2001-2015 PNAD avginctaxable2'!H6</f>
        <v>0</v>
      </c>
      <c r="J40" s="7">
        <f>'2001-2015 PNAD avginctaxable2'!I6</f>
        <v>0</v>
      </c>
      <c r="K40" s="7">
        <f>'2001-2015 PNAD avginctaxable2'!J6</f>
        <v>0</v>
      </c>
      <c r="L40" s="7">
        <f>'2001-2015 PNAD avginctaxable2'!K6</f>
        <v>0</v>
      </c>
      <c r="M40" s="7">
        <f>'2001-2015 PNAD avginctaxable2'!L6</f>
        <v>0</v>
      </c>
      <c r="N40" s="7">
        <f>'2001-2015 PNAD avginctaxable2'!M6</f>
        <v>1.7261813879013062</v>
      </c>
      <c r="O40" s="7">
        <f>'2001-2015 PNAD avginctaxable2'!N6</f>
        <v>285.23385620117188</v>
      </c>
      <c r="P40" s="7">
        <f>'2001-2015 PNAD avginctaxable2'!O6</f>
        <v>537.6689453125</v>
      </c>
      <c r="Q40" s="7">
        <f>'2001-2015 PNAD avginctaxable2'!P6</f>
        <v>746.54302978515625</v>
      </c>
      <c r="R40" s="7">
        <f>'2001-2015 PNAD avginctaxable2'!Q6</f>
        <v>894.7958984375</v>
      </c>
      <c r="S40" s="7">
        <f>'2001-2015 PNAD avginctaxable2'!R6</f>
        <v>1062.713134765625</v>
      </c>
      <c r="T40" s="7">
        <f>'2001-2015 PNAD avginctaxable2'!S6</f>
        <v>1202.0003662109375</v>
      </c>
      <c r="U40" s="7">
        <f>'2001-2015 PNAD avginctaxable2'!T6</f>
        <v>1300.414794921875</v>
      </c>
      <c r="V40" s="7">
        <f>'2001-2015 PNAD avginctaxable2'!U6</f>
        <v>1485.5887451171875</v>
      </c>
      <c r="W40" s="7">
        <f>'2001-2015 PNAD avginctaxable2'!V6</f>
        <v>1560</v>
      </c>
      <c r="X40" s="7">
        <f>'2001-2015 PNAD avginctaxable2'!W6</f>
        <v>1560</v>
      </c>
      <c r="Y40" s="7">
        <f>'2001-2015 PNAD avginctaxable2'!X6</f>
        <v>1651.897705078125</v>
      </c>
      <c r="Z40" s="7">
        <f>'2001-2015 PNAD avginctaxable2'!Y6</f>
        <v>1736.023193359375</v>
      </c>
      <c r="AA40" s="7">
        <f>'2001-2015 PNAD avginctaxable2'!Z6</f>
        <v>1816.1268310546875</v>
      </c>
      <c r="AB40" s="7">
        <f>'2001-2015 PNAD avginctaxable2'!AA6</f>
        <v>1937.8519287109375</v>
      </c>
      <c r="AC40" s="7">
        <f>'2001-2015 PNAD avginctaxable2'!AB6</f>
        <v>2075.52001953125</v>
      </c>
      <c r="AD40" s="7">
        <f>'2001-2015 PNAD avginctaxable2'!AC6</f>
        <v>2142.0927734375</v>
      </c>
      <c r="AE40" s="7">
        <f>'2001-2015 PNAD avginctaxable2'!AD6</f>
        <v>2247.802734375</v>
      </c>
      <c r="AF40" s="7">
        <f>'2001-2015 PNAD avginctaxable2'!AE6</f>
        <v>2380.71923828125</v>
      </c>
      <c r="AG40" s="7">
        <f>'2001-2015 PNAD avginctaxable2'!AF6</f>
        <v>2422.015869140625</v>
      </c>
      <c r="AH40" s="7">
        <f>'2001-2015 PNAD avginctaxable2'!AG6</f>
        <v>2529.636962890625</v>
      </c>
      <c r="AI40" s="7">
        <f>'2001-2015 PNAD avginctaxable2'!AH6</f>
        <v>2666.168701171875</v>
      </c>
      <c r="AJ40" s="7">
        <f>'2001-2015 PNAD avginctaxable2'!AI6</f>
        <v>2810.387939453125</v>
      </c>
      <c r="AK40" s="7">
        <f>'2001-2015 PNAD avginctaxable2'!AJ6</f>
        <v>2943.11376953125</v>
      </c>
      <c r="AL40" s="7">
        <f>'2001-2015 PNAD avginctaxable2'!AK6</f>
        <v>3031.234619140625</v>
      </c>
      <c r="AM40" s="7">
        <f>'2001-2015 PNAD avginctaxable2'!AL6</f>
        <v>3120</v>
      </c>
      <c r="AN40" s="7">
        <f>'2001-2015 PNAD avginctaxable2'!AM6</f>
        <v>3120</v>
      </c>
      <c r="AO40" s="7">
        <f>'2001-2015 PNAD avginctaxable2'!AN6</f>
        <v>3120</v>
      </c>
      <c r="AP40" s="7">
        <f>'2001-2015 PNAD avginctaxable2'!AO6</f>
        <v>3120</v>
      </c>
      <c r="AQ40" s="7">
        <f>'2001-2015 PNAD avginctaxable2'!AP6</f>
        <v>3120</v>
      </c>
      <c r="AR40" s="7">
        <f>'2001-2015 PNAD avginctaxable2'!AQ6</f>
        <v>3120</v>
      </c>
      <c r="AS40" s="7">
        <f>'2001-2015 PNAD avginctaxable2'!AR6</f>
        <v>3173.076416015625</v>
      </c>
      <c r="AT40" s="7">
        <f>'2001-2015 PNAD avginctaxable2'!AS6</f>
        <v>3301.563232421875</v>
      </c>
      <c r="AU40" s="7">
        <f>'2001-2015 PNAD avginctaxable2'!AT6</f>
        <v>3365.679443359375</v>
      </c>
      <c r="AV40" s="7">
        <f>'2001-2015 PNAD avginctaxable2'!AU6</f>
        <v>3479.585693359375</v>
      </c>
      <c r="AW40" s="7">
        <f>'2001-2015 PNAD avginctaxable2'!AV6</f>
        <v>3596.11865234375</v>
      </c>
      <c r="AX40" s="7">
        <f>'2001-2015 PNAD avginctaxable2'!AW6</f>
        <v>3604.6298828125</v>
      </c>
      <c r="AY40" s="7">
        <f>'2001-2015 PNAD avginctaxable2'!AX6</f>
        <v>3709.43017578125</v>
      </c>
      <c r="AZ40" s="7">
        <f>'2001-2015 PNAD avginctaxable2'!AY6</f>
        <v>3835.503662109375</v>
      </c>
      <c r="BA40" s="7">
        <f>'2001-2015 PNAD avginctaxable2'!AZ6</f>
        <v>3950.78466796875</v>
      </c>
      <c r="BB40" s="7">
        <f>'2001-2015 PNAD avginctaxable2'!BA6</f>
        <v>4100.42333984375</v>
      </c>
      <c r="BC40" s="7">
        <f>'2001-2015 PNAD avginctaxable2'!BB6</f>
        <v>4200</v>
      </c>
      <c r="BD40" s="7">
        <f>'2001-2015 PNAD avginctaxable2'!BC6</f>
        <v>4226.64208984375</v>
      </c>
      <c r="BE40" s="7">
        <f>'2001-2015 PNAD avginctaxable2'!BD6</f>
        <v>4357.1337890625</v>
      </c>
      <c r="BF40" s="7">
        <f>'2001-2015 PNAD avginctaxable2'!BE6</f>
        <v>4512.86181640625</v>
      </c>
      <c r="BG40" s="7">
        <f>'2001-2015 PNAD avginctaxable2'!BF6</f>
        <v>4636.04248046875</v>
      </c>
      <c r="BH40" s="7">
        <f>'2001-2015 PNAD avginctaxable2'!BG6</f>
        <v>4750.07470703125</v>
      </c>
      <c r="BI40" s="7">
        <f>'2001-2015 PNAD avginctaxable2'!BH6</f>
        <v>4800</v>
      </c>
      <c r="BJ40" s="7">
        <f>'2001-2015 PNAD avginctaxable2'!BI6</f>
        <v>4860.53076171875</v>
      </c>
      <c r="BK40" s="7">
        <f>'2001-2015 PNAD avginctaxable2'!BJ6</f>
        <v>5027.50244140625</v>
      </c>
      <c r="BL40" s="7">
        <f>'2001-2015 PNAD avginctaxable2'!BK6</f>
        <v>5164.8447265625</v>
      </c>
      <c r="BM40" s="7">
        <f>'2001-2015 PNAD avginctaxable2'!BL6</f>
        <v>5352.23779296875</v>
      </c>
      <c r="BN40" s="7">
        <f>'2001-2015 PNAD avginctaxable2'!BM6</f>
        <v>5457.66064453125</v>
      </c>
      <c r="BO40" s="7">
        <f>'2001-2015 PNAD avginctaxable2'!BN6</f>
        <v>5659.91162109375</v>
      </c>
      <c r="BP40" s="7">
        <f>'2001-2015 PNAD avginctaxable2'!BO6</f>
        <v>5829.75048828125</v>
      </c>
      <c r="BQ40" s="7">
        <f>'2001-2015 PNAD avginctaxable2'!BP6</f>
        <v>5994.0615234375</v>
      </c>
      <c r="BR40" s="7">
        <f>'2001-2015 PNAD avginctaxable2'!BQ6</f>
        <v>6019.5234375</v>
      </c>
      <c r="BS40" s="7">
        <f>'2001-2015 PNAD avginctaxable2'!BR6</f>
        <v>6207.19970703125</v>
      </c>
      <c r="BT40" s="7">
        <f>'2001-2015 PNAD avginctaxable2'!BS6</f>
        <v>6276.32275390625</v>
      </c>
      <c r="BU40" s="7">
        <f>'2001-2015 PNAD avginctaxable2'!BT6</f>
        <v>6375.31689453125</v>
      </c>
      <c r="BV40" s="7">
        <f>'2001-2015 PNAD avginctaxable2'!BU6</f>
        <v>6567.52490234375</v>
      </c>
      <c r="BW40" s="7">
        <f>'2001-2015 PNAD avginctaxable2'!BV6</f>
        <v>6762.44091796875</v>
      </c>
      <c r="BX40" s="7">
        <f>'2001-2015 PNAD avginctaxable2'!BW6</f>
        <v>7033.50439453125</v>
      </c>
      <c r="BY40" s="7">
        <f>'2001-2015 PNAD avginctaxable2'!BX6</f>
        <v>7200</v>
      </c>
      <c r="BZ40" s="7">
        <f>'2001-2015 PNAD avginctaxable2'!BY6</f>
        <v>7316.740234375</v>
      </c>
      <c r="CA40" s="7">
        <f>'2001-2015 PNAD avginctaxable2'!BZ6</f>
        <v>7627.15869140625</v>
      </c>
      <c r="CB40" s="7">
        <f>'2001-2015 PNAD avginctaxable2'!CA6</f>
        <v>7859.2744140625</v>
      </c>
      <c r="CC40" s="7">
        <f>'2001-2015 PNAD avginctaxable2'!CB6</f>
        <v>8188.29931640625</v>
      </c>
      <c r="CD40" s="7">
        <f>'2001-2015 PNAD avginctaxable2'!CC6</f>
        <v>8404.658203125</v>
      </c>
      <c r="CE40" s="7">
        <f>'2001-2015 PNAD avginctaxable2'!CD6</f>
        <v>8695.6748046875</v>
      </c>
      <c r="CF40" s="7">
        <f>'2001-2015 PNAD avginctaxable2'!CE6</f>
        <v>9058.4150390625</v>
      </c>
      <c r="CG40" s="7">
        <f>'2001-2015 PNAD avginctaxable2'!CF6</f>
        <v>9435.12109375</v>
      </c>
      <c r="CH40" s="7">
        <f>'2001-2015 PNAD avginctaxable2'!CG6</f>
        <v>9682.0556640625</v>
      </c>
      <c r="CI40" s="7">
        <f>'2001-2015 PNAD avginctaxable2'!CH6</f>
        <v>10125.6767578125</v>
      </c>
      <c r="CJ40" s="7">
        <f>'2001-2015 PNAD avginctaxable2'!CI6</f>
        <v>10621.896484375</v>
      </c>
      <c r="CK40" s="7">
        <f>'2001-2015 PNAD avginctaxable2'!CJ6</f>
        <v>11082.798828125</v>
      </c>
      <c r="CL40" s="7">
        <f>'2001-2015 PNAD avginctaxable2'!CK6*'2007-2015 DIRPF avginctaxable'!CI$26</f>
        <v>12451.46089740107</v>
      </c>
      <c r="CM40" s="7">
        <f>'2001-2015 PNAD avginctaxable2'!CL6*'2007-2015 DIRPF avginctaxable'!CJ$26</f>
        <v>13031.13916661612</v>
      </c>
      <c r="CN40" s="7">
        <f>'2001-2015 PNAD avginctaxable2'!CM6*'2007-2015 DIRPF avginctaxable'!CK$26</f>
        <v>13474.966419379112</v>
      </c>
      <c r="CO40" s="7">
        <f>'2001-2015 PNAD avginctaxable2'!CN6*'2007-2015 DIRPF avginctaxable'!CL$26</f>
        <v>13791.29791720874</v>
      </c>
      <c r="CP40" s="7">
        <f>'2001-2015 PNAD avginctaxable2'!CO6*'2007-2015 DIRPF avginctaxable'!CM$26</f>
        <v>14682.656381422034</v>
      </c>
      <c r="CQ40" s="7">
        <f>'2001-2015 PNAD avginctaxable2'!CP6*'2007-2015 DIRPF avginctaxable'!CN$26</f>
        <v>15879.766621577239</v>
      </c>
      <c r="CR40" s="7">
        <f>'2001-2015 PNAD avginctaxable2'!CQ6*'2007-2015 DIRPF avginctaxable'!CO$26</f>
        <v>16886.936559067512</v>
      </c>
      <c r="CS40" s="7">
        <f>'2001-2015 PNAD avginctaxable2'!CR6*'2007-2015 DIRPF avginctaxable'!CP$26</f>
        <v>17961.626032097985</v>
      </c>
      <c r="CT40" s="7">
        <f>'2001-2015 PNAD avginctaxable2'!CS6*'2007-2015 DIRPF avginctaxable'!CQ$26</f>
        <v>18639.548353966227</v>
      </c>
      <c r="CU40" s="7">
        <f>'2001-2015 PNAD avginctaxable2'!CT6*'2007-2015 DIRPF avginctaxable'!CR$26</f>
        <v>20481.920954724046</v>
      </c>
      <c r="CV40" s="7">
        <f>'2001-2015 PNAD avginctaxable2'!CU6*'2007-2015 DIRPF avginctaxable'!CS$26</f>
        <v>23214.469529759215</v>
      </c>
      <c r="CW40" s="7">
        <f>'2001-2015 PNAD avginctaxable2'!CV6*'2007-2015 DIRPF avginctaxable'!CT$26</f>
        <v>27043.540791505719</v>
      </c>
      <c r="CX40" s="7">
        <f>'2001-2015 PNAD avginctaxable2'!CW6*'2007-2015 DIRPF avginctaxable'!CU$26</f>
        <v>32321.163185935409</v>
      </c>
      <c r="CY40" s="7">
        <f>'2001-2015 PNAD avginctaxable2'!CX6*'2007-2015 DIRPF avginctaxable'!CV$26</f>
        <v>39463.345762921424</v>
      </c>
      <c r="CZ40" s="7">
        <f>'2001-2015 PNAD avginctaxable2'!CY6*'2007-2015 DIRPF avginctaxable'!CW$26</f>
        <v>54168.021598356769</v>
      </c>
      <c r="DA40" s="7">
        <f>'2001-2015 PNAD avginctaxable2'!CZ6*'2007-2015 DIRPF avginctaxable'!CX$26</f>
        <v>120213.63001826647</v>
      </c>
      <c r="DC40" s="18">
        <f t="shared" si="28"/>
        <v>0.12969766096985763</v>
      </c>
      <c r="DD40" s="18">
        <f t="shared" si="29"/>
        <v>0.39962484589242486</v>
      </c>
      <c r="DE40" s="18">
        <f t="shared" si="30"/>
        <v>0.4706774931377174</v>
      </c>
      <c r="DF40" s="18">
        <f t="shared" si="31"/>
        <v>0.15276116524583358</v>
      </c>
      <c r="DG40" s="60">
        <f t="shared" si="32"/>
        <v>2.2309232967117412E-2</v>
      </c>
      <c r="DH40" s="18">
        <f t="shared" si="33"/>
        <v>0.39516299929900139</v>
      </c>
      <c r="DI40" s="18">
        <f t="shared" si="34"/>
        <v>0.45283010676402347</v>
      </c>
      <c r="DJ40" s="18">
        <f t="shared" si="35"/>
        <v>0.14383747205898662</v>
      </c>
    </row>
    <row r="41" spans="1:114" s="295" customFormat="1" x14ac:dyDescent="0.2">
      <c r="A41" s="295">
        <f t="shared" si="24"/>
        <v>2005</v>
      </c>
      <c r="B41" s="7">
        <f t="shared" si="25"/>
        <v>999782679489.78162</v>
      </c>
      <c r="C41" s="7">
        <f t="shared" si="26"/>
        <v>1020186407642.6343</v>
      </c>
      <c r="D41" s="7">
        <f t="shared" si="27"/>
        <v>8707.4622395863462</v>
      </c>
      <c r="E41" s="7">
        <f>'2001-2015 PNAD avginctaxable2'!D7</f>
        <v>117162312</v>
      </c>
      <c r="F41" s="7">
        <f>'2001-2015 PNAD avginctaxable2'!E7</f>
        <v>0</v>
      </c>
      <c r="G41" s="7">
        <f>'2001-2015 PNAD avginctaxable2'!F7</f>
        <v>0</v>
      </c>
      <c r="H41" s="7">
        <f>'2001-2015 PNAD avginctaxable2'!G7</f>
        <v>0</v>
      </c>
      <c r="I41" s="7">
        <f>'2001-2015 PNAD avginctaxable2'!H7</f>
        <v>0</v>
      </c>
      <c r="J41" s="7">
        <f>'2001-2015 PNAD avginctaxable2'!I7</f>
        <v>0</v>
      </c>
      <c r="K41" s="7">
        <f>'2001-2015 PNAD avginctaxable2'!J7</f>
        <v>0</v>
      </c>
      <c r="L41" s="7">
        <f>'2001-2015 PNAD avginctaxable2'!K7</f>
        <v>0</v>
      </c>
      <c r="M41" s="7">
        <f>'2001-2015 PNAD avginctaxable2'!L7</f>
        <v>0</v>
      </c>
      <c r="N41" s="7">
        <f>'2001-2015 PNAD avginctaxable2'!M7</f>
        <v>14.494866371154785</v>
      </c>
      <c r="O41" s="7">
        <f>'2001-2015 PNAD avginctaxable2'!N7</f>
        <v>343.97857666015625</v>
      </c>
      <c r="P41" s="7">
        <f>'2001-2015 PNAD avginctaxable2'!O7</f>
        <v>623.13153076171875</v>
      </c>
      <c r="Q41" s="7">
        <f>'2001-2015 PNAD avginctaxable2'!P7</f>
        <v>847.396728515625</v>
      </c>
      <c r="R41" s="7">
        <f>'2001-2015 PNAD avginctaxable2'!Q7</f>
        <v>1065.068115234375</v>
      </c>
      <c r="S41" s="7">
        <f>'2001-2015 PNAD avginctaxable2'!R7</f>
        <v>1226.32177734375</v>
      </c>
      <c r="T41" s="7">
        <f>'2001-2015 PNAD avginctaxable2'!S7</f>
        <v>1344.344970703125</v>
      </c>
      <c r="U41" s="7">
        <f>'2001-2015 PNAD avginctaxable2'!T7</f>
        <v>1546.18896484375</v>
      </c>
      <c r="V41" s="7">
        <f>'2001-2015 PNAD avginctaxable2'!U7</f>
        <v>1706.7706298828125</v>
      </c>
      <c r="W41" s="7">
        <f>'2001-2015 PNAD avginctaxable2'!V7</f>
        <v>1800</v>
      </c>
      <c r="X41" s="7">
        <f>'2001-2015 PNAD avginctaxable2'!W7</f>
        <v>1800</v>
      </c>
      <c r="Y41" s="7">
        <f>'2001-2015 PNAD avginctaxable2'!X7</f>
        <v>1821.002685546875</v>
      </c>
      <c r="Z41" s="7">
        <f>'2001-2015 PNAD avginctaxable2'!Y7</f>
        <v>1964.8731689453125</v>
      </c>
      <c r="AA41" s="7">
        <f>'2001-2015 PNAD avginctaxable2'!Z7</f>
        <v>2096.4169921875</v>
      </c>
      <c r="AB41" s="7">
        <f>'2001-2015 PNAD avginctaxable2'!AA7</f>
        <v>2212.486083984375</v>
      </c>
      <c r="AC41" s="7">
        <f>'2001-2015 PNAD avginctaxable2'!AB7</f>
        <v>2378.72119140625</v>
      </c>
      <c r="AD41" s="7">
        <f>'2001-2015 PNAD avginctaxable2'!AC7</f>
        <v>2414.381103515625</v>
      </c>
      <c r="AE41" s="7">
        <f>'2001-2015 PNAD avginctaxable2'!AD7</f>
        <v>2518.662109375</v>
      </c>
      <c r="AF41" s="7">
        <f>'2001-2015 PNAD avginctaxable2'!AE7</f>
        <v>2627.741943359375</v>
      </c>
      <c r="AG41" s="7">
        <f>'2001-2015 PNAD avginctaxable2'!AF7</f>
        <v>2745.13134765625</v>
      </c>
      <c r="AH41" s="7">
        <f>'2001-2015 PNAD avginctaxable2'!AG7</f>
        <v>2910.188232421875</v>
      </c>
      <c r="AI41" s="7">
        <f>'2001-2015 PNAD avginctaxable2'!AH7</f>
        <v>3002.82177734375</v>
      </c>
      <c r="AJ41" s="7">
        <f>'2001-2015 PNAD avginctaxable2'!AI7</f>
        <v>3111.853271484375</v>
      </c>
      <c r="AK41" s="7">
        <f>'2001-2015 PNAD avginctaxable2'!AJ7</f>
        <v>3300.908203125</v>
      </c>
      <c r="AL41" s="7">
        <f>'2001-2015 PNAD avginctaxable2'!AK7</f>
        <v>3418.178466796875</v>
      </c>
      <c r="AM41" s="7">
        <f>'2001-2015 PNAD avginctaxable2'!AL7</f>
        <v>3588.47998046875</v>
      </c>
      <c r="AN41" s="7">
        <f>'2001-2015 PNAD avginctaxable2'!AM7</f>
        <v>3600</v>
      </c>
      <c r="AO41" s="7">
        <f>'2001-2015 PNAD avginctaxable2'!AN7</f>
        <v>3600</v>
      </c>
      <c r="AP41" s="7">
        <f>'2001-2015 PNAD avginctaxable2'!AO7</f>
        <v>3600</v>
      </c>
      <c r="AQ41" s="7">
        <f>'2001-2015 PNAD avginctaxable2'!AP7</f>
        <v>3600</v>
      </c>
      <c r="AR41" s="7">
        <f>'2001-2015 PNAD avginctaxable2'!AQ7</f>
        <v>3600</v>
      </c>
      <c r="AS41" s="7">
        <f>'2001-2015 PNAD avginctaxable2'!AR7</f>
        <v>3600</v>
      </c>
      <c r="AT41" s="7">
        <f>'2001-2015 PNAD avginctaxable2'!AS7</f>
        <v>3600</v>
      </c>
      <c r="AU41" s="7">
        <f>'2001-2015 PNAD avginctaxable2'!AT7</f>
        <v>3690.422119140625</v>
      </c>
      <c r="AV41" s="7">
        <f>'2001-2015 PNAD avginctaxable2'!AU7</f>
        <v>3847.503173828125</v>
      </c>
      <c r="AW41" s="7">
        <f>'2001-2015 PNAD avginctaxable2'!AV7</f>
        <v>3982.961181640625</v>
      </c>
      <c r="AX41" s="7">
        <f>'2001-2015 PNAD avginctaxable2'!AW7</f>
        <v>4150.3017578125</v>
      </c>
      <c r="AY41" s="7">
        <f>'2001-2015 PNAD avginctaxable2'!AX7</f>
        <v>4200</v>
      </c>
      <c r="AZ41" s="7">
        <f>'2001-2015 PNAD avginctaxable2'!AY7</f>
        <v>4264.17529296875</v>
      </c>
      <c r="BA41" s="7">
        <f>'2001-2015 PNAD avginctaxable2'!AZ7</f>
        <v>4405.896484375</v>
      </c>
      <c r="BB41" s="7">
        <f>'2001-2015 PNAD avginctaxable2'!BA7</f>
        <v>4541.65185546875</v>
      </c>
      <c r="BC41" s="7">
        <f>'2001-2015 PNAD avginctaxable2'!BB7</f>
        <v>4710.806640625</v>
      </c>
      <c r="BD41" s="7">
        <f>'2001-2015 PNAD avginctaxable2'!BC7</f>
        <v>4800</v>
      </c>
      <c r="BE41" s="7">
        <f>'2001-2015 PNAD avginctaxable2'!BD7</f>
        <v>4811.3505859375</v>
      </c>
      <c r="BF41" s="7">
        <f>'2001-2015 PNAD avginctaxable2'!BE7</f>
        <v>4973.81982421875</v>
      </c>
      <c r="BG41" s="7">
        <f>'2001-2015 PNAD avginctaxable2'!BF7</f>
        <v>5094.3212890625</v>
      </c>
      <c r="BH41" s="7">
        <f>'2001-2015 PNAD avginctaxable2'!BG7</f>
        <v>5289.6806640625</v>
      </c>
      <c r="BI41" s="7">
        <f>'2001-2015 PNAD avginctaxable2'!BH7</f>
        <v>5400</v>
      </c>
      <c r="BJ41" s="7">
        <f>'2001-2015 PNAD avginctaxable2'!BI7</f>
        <v>5431.689453125</v>
      </c>
      <c r="BK41" s="7">
        <f>'2001-2015 PNAD avginctaxable2'!BJ7</f>
        <v>5635.14501953125</v>
      </c>
      <c r="BL41" s="7">
        <f>'2001-2015 PNAD avginctaxable2'!BK7</f>
        <v>5820.98046875</v>
      </c>
      <c r="BM41" s="7">
        <f>'2001-2015 PNAD avginctaxable2'!BL7</f>
        <v>5994.521484375</v>
      </c>
      <c r="BN41" s="7">
        <f>'2001-2015 PNAD avginctaxable2'!BM7</f>
        <v>6000.328125</v>
      </c>
      <c r="BO41" s="7">
        <f>'2001-2015 PNAD avginctaxable2'!BN7</f>
        <v>6157.50146484375</v>
      </c>
      <c r="BP41" s="7">
        <f>'2001-2015 PNAD avginctaxable2'!BO7</f>
        <v>6355.57421875</v>
      </c>
      <c r="BQ41" s="7">
        <f>'2001-2015 PNAD avginctaxable2'!BP7</f>
        <v>6578.08837890625</v>
      </c>
      <c r="BR41" s="7">
        <f>'2001-2015 PNAD avginctaxable2'!BQ7</f>
        <v>6756.9150390625</v>
      </c>
      <c r="BS41" s="7">
        <f>'2001-2015 PNAD avginctaxable2'!BR7</f>
        <v>6971.8056640625</v>
      </c>
      <c r="BT41" s="7">
        <f>'2001-2015 PNAD avginctaxable2'!BS7</f>
        <v>7169.40625</v>
      </c>
      <c r="BU41" s="7">
        <f>'2001-2015 PNAD avginctaxable2'!BT7</f>
        <v>7200</v>
      </c>
      <c r="BV41" s="7">
        <f>'2001-2015 PNAD avginctaxable2'!BU7</f>
        <v>7206.73876953125</v>
      </c>
      <c r="BW41" s="7">
        <f>'2001-2015 PNAD avginctaxable2'!BV7</f>
        <v>7459.30224609375</v>
      </c>
      <c r="BX41" s="7">
        <f>'2001-2015 PNAD avginctaxable2'!BW7</f>
        <v>7761.748046875</v>
      </c>
      <c r="BY41" s="7">
        <f>'2001-2015 PNAD avginctaxable2'!BX7</f>
        <v>7996.2431640625</v>
      </c>
      <c r="BZ41" s="7">
        <f>'2001-2015 PNAD avginctaxable2'!BY7</f>
        <v>8340.580078125</v>
      </c>
      <c r="CA41" s="7">
        <f>'2001-2015 PNAD avginctaxable2'!BZ7</f>
        <v>8435.6591796875</v>
      </c>
      <c r="CB41" s="7">
        <f>'2001-2015 PNAD avginctaxable2'!CA7</f>
        <v>8791.3056640625</v>
      </c>
      <c r="CC41" s="7">
        <f>'2001-2015 PNAD avginctaxable2'!CB7</f>
        <v>9033.7177734375</v>
      </c>
      <c r="CD41" s="7">
        <f>'2001-2015 PNAD avginctaxable2'!CC7</f>
        <v>9419.98046875</v>
      </c>
      <c r="CE41" s="7">
        <f>'2001-2015 PNAD avginctaxable2'!CD7</f>
        <v>9624.916015625</v>
      </c>
      <c r="CF41" s="7">
        <f>'2001-2015 PNAD avginctaxable2'!CE7</f>
        <v>10022.3203125</v>
      </c>
      <c r="CG41" s="7">
        <f>'2001-2015 PNAD avginctaxable2'!CF7</f>
        <v>10428.814453125</v>
      </c>
      <c r="CH41" s="7">
        <f>'2001-2015 PNAD avginctaxable2'!CG7</f>
        <v>10802.724609375</v>
      </c>
      <c r="CI41" s="7">
        <f>'2001-2015 PNAD avginctaxable2'!CH7</f>
        <v>11230.3408203125</v>
      </c>
      <c r="CJ41" s="7">
        <f>'2001-2015 PNAD avginctaxable2'!CI7</f>
        <v>11834.2880859375</v>
      </c>
      <c r="CK41" s="7">
        <f>'2001-2015 PNAD avginctaxable2'!CJ7</f>
        <v>12086.9423828125</v>
      </c>
      <c r="CL41" s="7">
        <f>'2001-2015 PNAD avginctaxable2'!CK7*'2007-2015 DIRPF avginctaxable'!CI$26</f>
        <v>13466.99030661225</v>
      </c>
      <c r="CM41" s="7">
        <f>'2001-2015 PNAD avginctaxable2'!CL7*'2007-2015 DIRPF avginctaxable'!CJ$26</f>
        <v>14348.319299754661</v>
      </c>
      <c r="CN41" s="7">
        <f>'2001-2015 PNAD avginctaxable2'!CM7*'2007-2015 DIRPF avginctaxable'!CK$26</f>
        <v>14911.658179556236</v>
      </c>
      <c r="CO41" s="7">
        <f>'2001-2015 PNAD avginctaxable2'!CN7*'2007-2015 DIRPF avginctaxable'!CL$26</f>
        <v>15188.156707163826</v>
      </c>
      <c r="CP41" s="7">
        <f>'2001-2015 PNAD avginctaxable2'!CO7*'2007-2015 DIRPF avginctaxable'!CM$26</f>
        <v>16024.803684572567</v>
      </c>
      <c r="CQ41" s="7">
        <f>'2001-2015 PNAD avginctaxable2'!CP7*'2007-2015 DIRPF avginctaxable'!CN$26</f>
        <v>17518.941472368755</v>
      </c>
      <c r="CR41" s="7">
        <f>'2001-2015 PNAD avginctaxable2'!CQ7*'2007-2015 DIRPF avginctaxable'!CO$26</f>
        <v>18681.153124242901</v>
      </c>
      <c r="CS41" s="7">
        <f>'2001-2015 PNAD avginctaxable2'!CR7*'2007-2015 DIRPF avginctaxable'!CP$26</f>
        <v>19495.393796719614</v>
      </c>
      <c r="CT41" s="7">
        <f>'2001-2015 PNAD avginctaxable2'!CS7*'2007-2015 DIRPF avginctaxable'!CQ$26</f>
        <v>20486.840910193394</v>
      </c>
      <c r="CU41" s="7">
        <f>'2001-2015 PNAD avginctaxable2'!CT7*'2007-2015 DIRPF avginctaxable'!CR$26</f>
        <v>22473.233083745254</v>
      </c>
      <c r="CV41" s="7">
        <f>'2001-2015 PNAD avginctaxable2'!CU7*'2007-2015 DIRPF avginctaxable'!CS$26</f>
        <v>25389.075264433883</v>
      </c>
      <c r="CW41" s="7">
        <f>'2001-2015 PNAD avginctaxable2'!CV7*'2007-2015 DIRPF avginctaxable'!CT$26</f>
        <v>29771.124233358219</v>
      </c>
      <c r="CX41" s="7">
        <f>'2001-2015 PNAD avginctaxable2'!CW7*'2007-2015 DIRPF avginctaxable'!CU$26</f>
        <v>35504.069982153174</v>
      </c>
      <c r="CY41" s="7">
        <f>'2001-2015 PNAD avginctaxable2'!CX7*'2007-2015 DIRPF avginctaxable'!CV$26</f>
        <v>43453.233318928134</v>
      </c>
      <c r="CZ41" s="7">
        <f>'2001-2015 PNAD avginctaxable2'!CY7*'2007-2015 DIRPF avginctaxable'!CW$26</f>
        <v>59914.63628956498</v>
      </c>
      <c r="DA41" s="7">
        <f>'2001-2015 PNAD avginctaxable2'!CZ7*'2007-2015 DIRPF avginctaxable'!CX$26</f>
        <v>131778.5830814736</v>
      </c>
      <c r="DC41" s="18">
        <f t="shared" si="28"/>
        <v>0.13255671750036357</v>
      </c>
      <c r="DD41" s="18">
        <f t="shared" si="29"/>
        <v>0.40008857927195352</v>
      </c>
      <c r="DE41" s="18">
        <f t="shared" si="30"/>
        <v>0.46735470322768291</v>
      </c>
      <c r="DF41" s="18">
        <f t="shared" si="31"/>
        <v>0.15133982721438002</v>
      </c>
      <c r="DG41" s="60">
        <f t="shared" si="32"/>
        <v>2.2309232967117412E-2</v>
      </c>
      <c r="DH41" s="18">
        <f t="shared" si="33"/>
        <v>0.39562673267853005</v>
      </c>
      <c r="DI41" s="18">
        <f t="shared" si="34"/>
        <v>0.44950731685398898</v>
      </c>
      <c r="DJ41" s="18">
        <f t="shared" si="35"/>
        <v>0.14241613402753306</v>
      </c>
    </row>
    <row r="42" spans="1:114" s="295" customFormat="1" x14ac:dyDescent="0.2">
      <c r="A42" s="295">
        <f t="shared" si="24"/>
        <v>2006</v>
      </c>
      <c r="B42" s="7">
        <f>C42*0.98</f>
        <v>1124520749678.5667</v>
      </c>
      <c r="C42" s="7">
        <f t="shared" si="26"/>
        <v>1147470152733.2312</v>
      </c>
      <c r="D42" s="7">
        <f t="shared" si="27"/>
        <v>9565.9526587256769</v>
      </c>
      <c r="E42" s="7">
        <f>'2001-2015 PNAD avginctaxable2'!D8</f>
        <v>119953568</v>
      </c>
      <c r="F42" s="7">
        <f>'2001-2015 PNAD avginctaxable2'!E8</f>
        <v>0</v>
      </c>
      <c r="G42" s="7">
        <f>'2001-2015 PNAD avginctaxable2'!F8</f>
        <v>0</v>
      </c>
      <c r="H42" s="7">
        <f>'2001-2015 PNAD avginctaxable2'!G8</f>
        <v>0</v>
      </c>
      <c r="I42" s="7">
        <f>'2001-2015 PNAD avginctaxable2'!H8</f>
        <v>0</v>
      </c>
      <c r="J42" s="7">
        <f>'2001-2015 PNAD avginctaxable2'!I8</f>
        <v>0</v>
      </c>
      <c r="K42" s="7">
        <f>'2001-2015 PNAD avginctaxable2'!J8</f>
        <v>0</v>
      </c>
      <c r="L42" s="7">
        <f>'2001-2015 PNAD avginctaxable2'!K8</f>
        <v>0</v>
      </c>
      <c r="M42" s="7">
        <f>'2001-2015 PNAD avginctaxable2'!L8</f>
        <v>0</v>
      </c>
      <c r="N42" s="7">
        <f>'2001-2015 PNAD avginctaxable2'!M8</f>
        <v>0</v>
      </c>
      <c r="O42" s="7">
        <f>'2001-2015 PNAD avginctaxable2'!N8</f>
        <v>247.96626281738281</v>
      </c>
      <c r="P42" s="7">
        <f>'2001-2015 PNAD avginctaxable2'!O8</f>
        <v>598.9915771484375</v>
      </c>
      <c r="Q42" s="7">
        <f>'2001-2015 PNAD avginctaxable2'!P8</f>
        <v>845.39990234375</v>
      </c>
      <c r="R42" s="7">
        <f>'2001-2015 PNAD avginctaxable2'!Q8</f>
        <v>1092.6964111328125</v>
      </c>
      <c r="S42" s="7">
        <f>'2001-2015 PNAD avginctaxable2'!R8</f>
        <v>1268.7652587890625</v>
      </c>
      <c r="T42" s="7">
        <f>'2001-2015 PNAD avginctaxable2'!S8</f>
        <v>1459.076904296875</v>
      </c>
      <c r="U42" s="7">
        <f>'2001-2015 PNAD avginctaxable2'!T8</f>
        <v>1640.7750244140625</v>
      </c>
      <c r="V42" s="7">
        <f>'2001-2015 PNAD avginctaxable2'!U8</f>
        <v>1800.3431396484375</v>
      </c>
      <c r="W42" s="7">
        <f>'2001-2015 PNAD avginctaxable2'!V8</f>
        <v>2042.867431640625</v>
      </c>
      <c r="X42" s="7">
        <f>'2001-2015 PNAD avginctaxable2'!W8</f>
        <v>2100</v>
      </c>
      <c r="Y42" s="7">
        <f>'2001-2015 PNAD avginctaxable2'!X8</f>
        <v>2100</v>
      </c>
      <c r="Z42" s="7">
        <f>'2001-2015 PNAD avginctaxable2'!Y8</f>
        <v>2160.299072265625</v>
      </c>
      <c r="AA42" s="7">
        <f>'2001-2015 PNAD avginctaxable2'!Z8</f>
        <v>2358.028076171875</v>
      </c>
      <c r="AB42" s="7">
        <f>'2001-2015 PNAD avginctaxable2'!AA8</f>
        <v>2429.96728515625</v>
      </c>
      <c r="AC42" s="7">
        <f>'2001-2015 PNAD avginctaxable2'!AB8</f>
        <v>2546.50048828125</v>
      </c>
      <c r="AD42" s="7">
        <f>'2001-2015 PNAD avginctaxable2'!AC8</f>
        <v>2717.01171875</v>
      </c>
      <c r="AE42" s="7">
        <f>'2001-2015 PNAD avginctaxable2'!AD8</f>
        <v>2873.67236328125</v>
      </c>
      <c r="AF42" s="7">
        <f>'2001-2015 PNAD avginctaxable2'!AE8</f>
        <v>2968.83642578125</v>
      </c>
      <c r="AG42" s="7">
        <f>'2001-2015 PNAD avginctaxable2'!AF8</f>
        <v>3048.378173828125</v>
      </c>
      <c r="AH42" s="7">
        <f>'2001-2015 PNAD avginctaxable2'!AG8</f>
        <v>3233.63671875</v>
      </c>
      <c r="AI42" s="7">
        <f>'2001-2015 PNAD avginctaxable2'!AH8</f>
        <v>3365.881591796875</v>
      </c>
      <c r="AJ42" s="7">
        <f>'2001-2015 PNAD avginctaxable2'!AI8</f>
        <v>3539.978271484375</v>
      </c>
      <c r="AK42" s="7">
        <f>'2001-2015 PNAD avginctaxable2'!AJ8</f>
        <v>3601.199951171875</v>
      </c>
      <c r="AL42" s="7">
        <f>'2001-2015 PNAD avginctaxable2'!AK8</f>
        <v>3757.203125</v>
      </c>
      <c r="AM42" s="7">
        <f>'2001-2015 PNAD avginctaxable2'!AL8</f>
        <v>3961.55224609375</v>
      </c>
      <c r="AN42" s="7">
        <f>'2001-2015 PNAD avginctaxable2'!AM8</f>
        <v>4184.86376953125</v>
      </c>
      <c r="AO42" s="7">
        <f>'2001-2015 PNAD avginctaxable2'!AN8</f>
        <v>4200</v>
      </c>
      <c r="AP42" s="7">
        <f>'2001-2015 PNAD avginctaxable2'!AO8</f>
        <v>4200</v>
      </c>
      <c r="AQ42" s="7">
        <f>'2001-2015 PNAD avginctaxable2'!AP8</f>
        <v>4200</v>
      </c>
      <c r="AR42" s="7">
        <f>'2001-2015 PNAD avginctaxable2'!AQ8</f>
        <v>4200</v>
      </c>
      <c r="AS42" s="7">
        <f>'2001-2015 PNAD avginctaxable2'!AR8</f>
        <v>4200</v>
      </c>
      <c r="AT42" s="7">
        <f>'2001-2015 PNAD avginctaxable2'!AS8</f>
        <v>4200</v>
      </c>
      <c r="AU42" s="7">
        <f>'2001-2015 PNAD avginctaxable2'!AT8</f>
        <v>4200</v>
      </c>
      <c r="AV42" s="7">
        <f>'2001-2015 PNAD avginctaxable2'!AU8</f>
        <v>4268.3408203125</v>
      </c>
      <c r="AW42" s="7">
        <f>'2001-2015 PNAD avginctaxable2'!AV8</f>
        <v>4446.62744140625</v>
      </c>
      <c r="AX42" s="7">
        <f>'2001-2015 PNAD avginctaxable2'!AW8</f>
        <v>4567.14404296875</v>
      </c>
      <c r="AY42" s="7">
        <f>'2001-2015 PNAD avginctaxable2'!AX8</f>
        <v>4735.57373046875</v>
      </c>
      <c r="AZ42" s="7">
        <f>'2001-2015 PNAD avginctaxable2'!AY8</f>
        <v>4800</v>
      </c>
      <c r="BA42" s="7">
        <f>'2001-2015 PNAD avginctaxable2'!AZ8</f>
        <v>4845.849609375</v>
      </c>
      <c r="BB42" s="7">
        <f>'2001-2015 PNAD avginctaxable2'!BA8</f>
        <v>5021.44189453125</v>
      </c>
      <c r="BC42" s="7">
        <f>'2001-2015 PNAD avginctaxable2'!BB8</f>
        <v>5126.51416015625</v>
      </c>
      <c r="BD42" s="7">
        <f>'2001-2015 PNAD avginctaxable2'!BC8</f>
        <v>5325.2646484375</v>
      </c>
      <c r="BE42" s="7">
        <f>'2001-2015 PNAD avginctaxable2'!BD8</f>
        <v>5410.5595703125</v>
      </c>
      <c r="BF42" s="7">
        <f>'2001-2015 PNAD avginctaxable2'!BE8</f>
        <v>5567.4931640625</v>
      </c>
      <c r="BG42" s="7">
        <f>'2001-2015 PNAD avginctaxable2'!BF8</f>
        <v>5731.439453125</v>
      </c>
      <c r="BH42" s="7">
        <f>'2001-2015 PNAD avginctaxable2'!BG8</f>
        <v>5907.685546875</v>
      </c>
      <c r="BI42" s="7">
        <f>'2001-2015 PNAD avginctaxable2'!BH8</f>
        <v>6000</v>
      </c>
      <c r="BJ42" s="7">
        <f>'2001-2015 PNAD avginctaxable2'!BI8</f>
        <v>6038.2197265625</v>
      </c>
      <c r="BK42" s="7">
        <f>'2001-2015 PNAD avginctaxable2'!BJ8</f>
        <v>6261.314453125</v>
      </c>
      <c r="BL42" s="7">
        <f>'2001-2015 PNAD avginctaxable2'!BK8</f>
        <v>6336.580078125</v>
      </c>
      <c r="BM42" s="7">
        <f>'2001-2015 PNAD avginctaxable2'!BL8</f>
        <v>6563.44482421875</v>
      </c>
      <c r="BN42" s="7">
        <f>'2001-2015 PNAD avginctaxable2'!BM8</f>
        <v>6708.0205078125</v>
      </c>
      <c r="BO42" s="7">
        <f>'2001-2015 PNAD avginctaxable2'!BN8</f>
        <v>6952.8994140625</v>
      </c>
      <c r="BP42" s="7">
        <f>'2001-2015 PNAD avginctaxable2'!BO8</f>
        <v>7182.52392578125</v>
      </c>
      <c r="BQ42" s="7">
        <f>'2001-2015 PNAD avginctaxable2'!BP8</f>
        <v>7202.8154296875</v>
      </c>
      <c r="BR42" s="7">
        <f>'2001-2015 PNAD avginctaxable2'!BQ8</f>
        <v>7419.93994140625</v>
      </c>
      <c r="BS42" s="7">
        <f>'2001-2015 PNAD avginctaxable2'!BR8</f>
        <v>7590.92138671875</v>
      </c>
      <c r="BT42" s="7">
        <f>'2001-2015 PNAD avginctaxable2'!BS8</f>
        <v>7810.91064453125</v>
      </c>
      <c r="BU42" s="7">
        <f>'2001-2015 PNAD avginctaxable2'!BT8</f>
        <v>8091.64111328125</v>
      </c>
      <c r="BV42" s="7">
        <f>'2001-2015 PNAD avginctaxable2'!BU8</f>
        <v>8383.78125</v>
      </c>
      <c r="BW42" s="7">
        <f>'2001-2015 PNAD avginctaxable2'!BV8</f>
        <v>8400</v>
      </c>
      <c r="BX42" s="7">
        <f>'2001-2015 PNAD avginctaxable2'!BW8</f>
        <v>8461.48046875</v>
      </c>
      <c r="BY42" s="7">
        <f>'2001-2015 PNAD avginctaxable2'!BX8</f>
        <v>8821.9833984375</v>
      </c>
      <c r="BZ42" s="7">
        <f>'2001-2015 PNAD avginctaxable2'!BY8</f>
        <v>9046.7900390625</v>
      </c>
      <c r="CA42" s="7">
        <f>'2001-2015 PNAD avginctaxable2'!BZ8</f>
        <v>9400.626953125</v>
      </c>
      <c r="CB42" s="7">
        <f>'2001-2015 PNAD avginctaxable2'!CA8</f>
        <v>9606.1875</v>
      </c>
      <c r="CC42" s="7">
        <f>'2001-2015 PNAD avginctaxable2'!CB8</f>
        <v>9910.7177734375</v>
      </c>
      <c r="CD42" s="7">
        <f>'2001-2015 PNAD avginctaxable2'!CC8</f>
        <v>10286.65625</v>
      </c>
      <c r="CE42" s="7">
        <f>'2001-2015 PNAD avginctaxable2'!CD8</f>
        <v>10698.6708984375</v>
      </c>
      <c r="CF42" s="7">
        <f>'2001-2015 PNAD avginctaxable2'!CE8</f>
        <v>11042.724609375</v>
      </c>
      <c r="CG42" s="7">
        <f>'2001-2015 PNAD avginctaxable2'!CF8</f>
        <v>11560.666015625</v>
      </c>
      <c r="CH42" s="7">
        <f>'2001-2015 PNAD avginctaxable2'!CG8</f>
        <v>11982.876953125</v>
      </c>
      <c r="CI42" s="7">
        <f>'2001-2015 PNAD avginctaxable2'!CH8</f>
        <v>12336.98046875</v>
      </c>
      <c r="CJ42" s="7">
        <f>'2001-2015 PNAD avginctaxable2'!CI8</f>
        <v>12820.8544921875</v>
      </c>
      <c r="CK42" s="7">
        <f>'2001-2015 PNAD avginctaxable2'!CJ8</f>
        <v>13422.2861328125</v>
      </c>
      <c r="CL42" s="7">
        <f>'2001-2015 PNAD avginctaxable2'!CK8*'2007-2015 DIRPF avginctaxable'!CI$26</f>
        <v>15032.059178829837</v>
      </c>
      <c r="CM42" s="7">
        <f>'2001-2015 PNAD avginctaxable2'!CL8*'2007-2015 DIRPF avginctaxable'!CJ$26</f>
        <v>15841.406303205964</v>
      </c>
      <c r="CN42" s="7">
        <f>'2001-2015 PNAD avginctaxable2'!CM8*'2007-2015 DIRPF avginctaxable'!CK$26</f>
        <v>16264.40976227686</v>
      </c>
      <c r="CO42" s="7">
        <f>'2001-2015 PNAD avginctaxable2'!CN8*'2007-2015 DIRPF avginctaxable'!CL$26</f>
        <v>16741.778835582521</v>
      </c>
      <c r="CP42" s="7">
        <f>'2001-2015 PNAD avginctaxable2'!CO8*'2007-2015 DIRPF avginctaxable'!CM$26</f>
        <v>17687.463379762412</v>
      </c>
      <c r="CQ42" s="7">
        <f>'2001-2015 PNAD avginctaxable2'!CP8*'2007-2015 DIRPF avginctaxable'!CN$26</f>
        <v>19194.006962070565</v>
      </c>
      <c r="CR42" s="7">
        <f>'2001-2015 PNAD avginctaxable2'!CQ8*'2007-2015 DIRPF avginctaxable'!CO$26</f>
        <v>20287.107354468251</v>
      </c>
      <c r="CS42" s="7">
        <f>'2001-2015 PNAD avginctaxable2'!CR8*'2007-2015 DIRPF avginctaxable'!CP$26</f>
        <v>21570.379339719031</v>
      </c>
      <c r="CT42" s="7">
        <f>'2001-2015 PNAD avginctaxable2'!CS8*'2007-2015 DIRPF avginctaxable'!CQ$26</f>
        <v>22537.559419731366</v>
      </c>
      <c r="CU42" s="7">
        <f>'2001-2015 PNAD avginctaxable2'!CT8*'2007-2015 DIRPF avginctaxable'!CR$26</f>
        <v>24549.662029653668</v>
      </c>
      <c r="CV42" s="7">
        <f>'2001-2015 PNAD avginctaxable2'!CU8*'2007-2015 DIRPF avginctaxable'!CS$26</f>
        <v>27597.053956954416</v>
      </c>
      <c r="CW42" s="7">
        <f>'2001-2015 PNAD avginctaxable2'!CV8*'2007-2015 DIRPF avginctaxable'!CT$26</f>
        <v>32355.063048262236</v>
      </c>
      <c r="CX42" s="7">
        <f>'2001-2015 PNAD avginctaxable2'!CW8*'2007-2015 DIRPF avginctaxable'!CU$26</f>
        <v>38625.241857365043</v>
      </c>
      <c r="CY42" s="7">
        <f>'2001-2015 PNAD avginctaxable2'!CX8*'2007-2015 DIRPF avginctaxable'!CV$26</f>
        <v>47099.722206689315</v>
      </c>
      <c r="CZ42" s="7">
        <f>'2001-2015 PNAD avginctaxable2'!CY8*'2007-2015 DIRPF avginctaxable'!CW$26</f>
        <v>65367.33517539029</v>
      </c>
      <c r="DA42" s="7">
        <f>'2001-2015 PNAD avginctaxable2'!CZ8*'2007-2015 DIRPF avginctaxable'!CX$26</f>
        <v>142404.67714256194</v>
      </c>
      <c r="DC42" s="18">
        <f t="shared" si="28"/>
        <v>0.13501570360687873</v>
      </c>
      <c r="DD42" s="18">
        <f t="shared" si="29"/>
        <v>0.40251723502076364</v>
      </c>
      <c r="DE42" s="18">
        <f t="shared" si="30"/>
        <v>0.46246706137235771</v>
      </c>
      <c r="DF42" s="18">
        <f t="shared" si="31"/>
        <v>0.14886617383859424</v>
      </c>
      <c r="DG42" s="60">
        <f t="shared" si="32"/>
        <v>2.2309232967117412E-2</v>
      </c>
      <c r="DH42" s="18">
        <f t="shared" si="33"/>
        <v>0.39805538842734017</v>
      </c>
      <c r="DI42" s="18">
        <f t="shared" si="34"/>
        <v>0.44461967499866378</v>
      </c>
      <c r="DJ42" s="18">
        <f t="shared" si="35"/>
        <v>0.13994248065174728</v>
      </c>
    </row>
    <row r="43" spans="1:114" s="295" customFormat="1" x14ac:dyDescent="0.2">
      <c r="A43" s="295">
        <f t="shared" si="24"/>
        <v>2007</v>
      </c>
      <c r="B43" s="7">
        <f t="shared" ref="B43:B49" si="36">C43*0.98</f>
        <v>1246706744794.8015</v>
      </c>
      <c r="C43" s="7">
        <f t="shared" si="26"/>
        <v>1272149739586.5322</v>
      </c>
      <c r="D43" s="7">
        <f t="shared" si="27"/>
        <v>10390.47700386438</v>
      </c>
      <c r="E43" s="7">
        <f>'2001-2015 PNAD avginctaxable2'!D9</f>
        <v>122434200</v>
      </c>
      <c r="F43" s="7">
        <f>'2001-2015 PNAD avginctaxable2'!E9</f>
        <v>0</v>
      </c>
      <c r="G43" s="7">
        <f>'2001-2015 PNAD avginctaxable2'!F9</f>
        <v>0</v>
      </c>
      <c r="H43" s="7">
        <f>'2001-2015 PNAD avginctaxable2'!G9</f>
        <v>0</v>
      </c>
      <c r="I43" s="7">
        <f>'2001-2015 PNAD avginctaxable2'!H9</f>
        <v>0</v>
      </c>
      <c r="J43" s="7">
        <f>'2001-2015 PNAD avginctaxable2'!I9</f>
        <v>0</v>
      </c>
      <c r="K43" s="7">
        <f>'2001-2015 PNAD avginctaxable2'!J9</f>
        <v>0</v>
      </c>
      <c r="L43" s="7">
        <f>'2001-2015 PNAD avginctaxable2'!K9</f>
        <v>0</v>
      </c>
      <c r="M43" s="7">
        <f>'2001-2015 PNAD avginctaxable2'!L9</f>
        <v>0</v>
      </c>
      <c r="N43" s="7">
        <f>'2001-2015 PNAD avginctaxable2'!M9</f>
        <v>0</v>
      </c>
      <c r="O43" s="7">
        <f>'2001-2015 PNAD avginctaxable2'!N9</f>
        <v>131.9852294921875</v>
      </c>
      <c r="P43" s="7">
        <f>'2001-2015 PNAD avginctaxable2'!O9</f>
        <v>590.58447265625</v>
      </c>
      <c r="Q43" s="7">
        <f>'2001-2015 PNAD avginctaxable2'!P9</f>
        <v>904.64404296875</v>
      </c>
      <c r="R43" s="7">
        <f>'2001-2015 PNAD avginctaxable2'!Q9</f>
        <v>1185.8460693359375</v>
      </c>
      <c r="S43" s="7">
        <f>'2001-2015 PNAD avginctaxable2'!R9</f>
        <v>1401.73291015625</v>
      </c>
      <c r="T43" s="7">
        <f>'2001-2015 PNAD avginctaxable2'!S9</f>
        <v>1631.5052490234375</v>
      </c>
      <c r="U43" s="7">
        <f>'2001-2015 PNAD avginctaxable2'!T9</f>
        <v>1776.1138916015625</v>
      </c>
      <c r="V43" s="7">
        <f>'2001-2015 PNAD avginctaxable2'!U9</f>
        <v>2038.244384765625</v>
      </c>
      <c r="W43" s="7">
        <f>'2001-2015 PNAD avginctaxable2'!V9</f>
        <v>2238.205322265625</v>
      </c>
      <c r="X43" s="7">
        <f>'2001-2015 PNAD avginctaxable2'!W9</f>
        <v>2280</v>
      </c>
      <c r="Y43" s="7">
        <f>'2001-2015 PNAD avginctaxable2'!X9</f>
        <v>2291.936279296875</v>
      </c>
      <c r="Z43" s="7">
        <f>'2001-2015 PNAD avginctaxable2'!Y9</f>
        <v>2399.12060546875</v>
      </c>
      <c r="AA43" s="7">
        <f>'2001-2015 PNAD avginctaxable2'!Z9</f>
        <v>2500.94921875</v>
      </c>
      <c r="AB43" s="7">
        <f>'2001-2015 PNAD avginctaxable2'!AA9</f>
        <v>2673.828125</v>
      </c>
      <c r="AC43" s="7">
        <f>'2001-2015 PNAD avginctaxable2'!AB9</f>
        <v>2868.819580078125</v>
      </c>
      <c r="AD43" s="7">
        <f>'2001-2015 PNAD avginctaxable2'!AC9</f>
        <v>2991.68603515625</v>
      </c>
      <c r="AE43" s="7">
        <f>'2001-2015 PNAD avginctaxable2'!AD9</f>
        <v>3117.7041015625</v>
      </c>
      <c r="AF43" s="7">
        <f>'2001-2015 PNAD avginctaxable2'!AE9</f>
        <v>3298.157470703125</v>
      </c>
      <c r="AG43" s="7">
        <f>'2001-2015 PNAD avginctaxable2'!AF9</f>
        <v>3422.65966796875</v>
      </c>
      <c r="AH43" s="7">
        <f>'2001-2015 PNAD avginctaxable2'!AG9</f>
        <v>3589.476318359375</v>
      </c>
      <c r="AI43" s="7">
        <f>'2001-2015 PNAD avginctaxable2'!AH9</f>
        <v>3683.185791015625</v>
      </c>
      <c r="AJ43" s="7">
        <f>'2001-2015 PNAD avginctaxable2'!AI9</f>
        <v>3899.666259765625</v>
      </c>
      <c r="AK43" s="7">
        <f>'2001-2015 PNAD avginctaxable2'!AJ9</f>
        <v>4134.50634765625</v>
      </c>
      <c r="AL43" s="7">
        <f>'2001-2015 PNAD avginctaxable2'!AK9</f>
        <v>4212.50537109375</v>
      </c>
      <c r="AM43" s="7">
        <f>'2001-2015 PNAD avginctaxable2'!AL9</f>
        <v>4422.80126953125</v>
      </c>
      <c r="AN43" s="7">
        <f>'2001-2015 PNAD avginctaxable2'!AM9</f>
        <v>4560</v>
      </c>
      <c r="AO43" s="7">
        <f>'2001-2015 PNAD avginctaxable2'!AN9</f>
        <v>4560</v>
      </c>
      <c r="AP43" s="7">
        <f>'2001-2015 PNAD avginctaxable2'!AO9</f>
        <v>4560</v>
      </c>
      <c r="AQ43" s="7">
        <f>'2001-2015 PNAD avginctaxable2'!AP9</f>
        <v>4560</v>
      </c>
      <c r="AR43" s="7">
        <f>'2001-2015 PNAD avginctaxable2'!AQ9</f>
        <v>4560</v>
      </c>
      <c r="AS43" s="7">
        <f>'2001-2015 PNAD avginctaxable2'!AR9</f>
        <v>4560</v>
      </c>
      <c r="AT43" s="7">
        <f>'2001-2015 PNAD avginctaxable2'!AS9</f>
        <v>4572.12841796875</v>
      </c>
      <c r="AU43" s="7">
        <f>'2001-2015 PNAD avginctaxable2'!AT9</f>
        <v>4727.76953125</v>
      </c>
      <c r="AV43" s="7">
        <f>'2001-2015 PNAD avginctaxable2'!AU9</f>
        <v>4800</v>
      </c>
      <c r="AW43" s="7">
        <f>'2001-2015 PNAD avginctaxable2'!AV9</f>
        <v>4840.34765625</v>
      </c>
      <c r="AX43" s="7">
        <f>'2001-2015 PNAD avginctaxable2'!AW9</f>
        <v>5013.5048828125</v>
      </c>
      <c r="AY43" s="7">
        <f>'2001-2015 PNAD avginctaxable2'!AX9</f>
        <v>5132.0380859375</v>
      </c>
      <c r="AZ43" s="7">
        <f>'2001-2015 PNAD avginctaxable2'!AY9</f>
        <v>5314.6806640625</v>
      </c>
      <c r="BA43" s="7">
        <f>'2001-2015 PNAD avginctaxable2'!AZ9</f>
        <v>5403.21728515625</v>
      </c>
      <c r="BB43" s="7">
        <f>'2001-2015 PNAD avginctaxable2'!BA9</f>
        <v>5554.0771484375</v>
      </c>
      <c r="BC43" s="7">
        <f>'2001-2015 PNAD avginctaxable2'!BB9</f>
        <v>5742.34716796875</v>
      </c>
      <c r="BD43" s="7">
        <f>'2001-2015 PNAD avginctaxable2'!BC9</f>
        <v>5901.50390625</v>
      </c>
      <c r="BE43" s="7">
        <f>'2001-2015 PNAD avginctaxable2'!BD9</f>
        <v>6000</v>
      </c>
      <c r="BF43" s="7">
        <f>'2001-2015 PNAD avginctaxable2'!BE9</f>
        <v>6022.73583984375</v>
      </c>
      <c r="BG43" s="7">
        <f>'2001-2015 PNAD avginctaxable2'!BF9</f>
        <v>6228.17626953125</v>
      </c>
      <c r="BH43" s="7">
        <f>'2001-2015 PNAD avginctaxable2'!BG9</f>
        <v>6402.29541015625</v>
      </c>
      <c r="BI43" s="7">
        <f>'2001-2015 PNAD avginctaxable2'!BH9</f>
        <v>6585.45654296875</v>
      </c>
      <c r="BJ43" s="7">
        <f>'2001-2015 PNAD avginctaxable2'!BI9</f>
        <v>6754.19970703125</v>
      </c>
      <c r="BK43" s="7">
        <f>'2001-2015 PNAD avginctaxable2'!BJ9</f>
        <v>6925.21337890625</v>
      </c>
      <c r="BL43" s="7">
        <f>'2001-2015 PNAD avginctaxable2'!BK9</f>
        <v>7144.8974609375</v>
      </c>
      <c r="BM43" s="7">
        <f>'2001-2015 PNAD avginctaxable2'!BL9</f>
        <v>7200</v>
      </c>
      <c r="BN43" s="7">
        <f>'2001-2015 PNAD avginctaxable2'!BM9</f>
        <v>7297.7919921875</v>
      </c>
      <c r="BO43" s="7">
        <f>'2001-2015 PNAD avginctaxable2'!BN9</f>
        <v>7569.02392578125</v>
      </c>
      <c r="BP43" s="7">
        <f>'2001-2015 PNAD avginctaxable2'!BO9</f>
        <v>7787.68701171875</v>
      </c>
      <c r="BQ43" s="7">
        <f>'2001-2015 PNAD avginctaxable2'!BP9</f>
        <v>7931.60595703125</v>
      </c>
      <c r="BR43" s="7">
        <f>'2001-2015 PNAD avginctaxable2'!BQ9</f>
        <v>8218.6494140625</v>
      </c>
      <c r="BS43" s="7">
        <f>'2001-2015 PNAD avginctaxable2'!BR9</f>
        <v>8400</v>
      </c>
      <c r="BT43" s="7">
        <f>'2001-2015 PNAD avginctaxable2'!BS9</f>
        <v>8510.8974609375</v>
      </c>
      <c r="BU43" s="7">
        <f>'2001-2015 PNAD avginctaxable2'!BT9</f>
        <v>8854.7109375</v>
      </c>
      <c r="BV43" s="7">
        <f>'2001-2015 PNAD avginctaxable2'!BU9</f>
        <v>9038.5185546875</v>
      </c>
      <c r="BW43" s="7">
        <f>'2001-2015 PNAD avginctaxable2'!BV9</f>
        <v>9142.90234375</v>
      </c>
      <c r="BX43" s="7">
        <f>'2001-2015 PNAD avginctaxable2'!BW9</f>
        <v>9428.0791015625</v>
      </c>
      <c r="BY43" s="7">
        <f>'2001-2015 PNAD avginctaxable2'!BX9</f>
        <v>9600.029296875</v>
      </c>
      <c r="BZ43" s="7">
        <f>'2001-2015 PNAD avginctaxable2'!BY9</f>
        <v>9870.71484375</v>
      </c>
      <c r="CA43" s="7">
        <f>'2001-2015 PNAD avginctaxable2'!BZ9</f>
        <v>10228.2021484375</v>
      </c>
      <c r="CB43" s="7">
        <f>'2001-2015 PNAD avginctaxable2'!CA9</f>
        <v>10604.6162109375</v>
      </c>
      <c r="CC43" s="7">
        <f>'2001-2015 PNAD avginctaxable2'!CB9</f>
        <v>10862.201171875</v>
      </c>
      <c r="CD43" s="7">
        <f>'2001-2015 PNAD avginctaxable2'!CC9</f>
        <v>11296.958984375</v>
      </c>
      <c r="CE43" s="7">
        <f>'2001-2015 PNAD avginctaxable2'!CD9</f>
        <v>11756.1318359375</v>
      </c>
      <c r="CF43" s="7">
        <f>'2001-2015 PNAD avginctaxable2'!CE9</f>
        <v>12002.6962890625</v>
      </c>
      <c r="CG43" s="7">
        <f>'2001-2015 PNAD avginctaxable2'!CF9</f>
        <v>12390.5556640625</v>
      </c>
      <c r="CH43" s="7">
        <f>'2001-2015 PNAD avginctaxable2'!CG9</f>
        <v>12889.31640625</v>
      </c>
      <c r="CI43" s="7">
        <f>'2001-2015 PNAD avginctaxable2'!CH9</f>
        <v>13395.6953125</v>
      </c>
      <c r="CJ43" s="7">
        <f>'2001-2015 PNAD avginctaxable2'!CI9</f>
        <v>13985.056640625</v>
      </c>
      <c r="CK43" s="7">
        <f>'2001-2015 PNAD avginctaxable2'!CJ9</f>
        <v>14469.46484375</v>
      </c>
      <c r="CL43" s="7">
        <f>'2001-2015 PNAD avginctaxable2'!CK9*'2007-2015 DIRPF avginctaxable'!CI$26</f>
        <v>16055.930371213251</v>
      </c>
      <c r="CM43" s="7">
        <f>'2001-2015 PNAD avginctaxable2'!CL9*'2007-2015 DIRPF avginctaxable'!CJ$26</f>
        <v>16949.550468596681</v>
      </c>
      <c r="CN43" s="7">
        <f>'2001-2015 PNAD avginctaxable2'!CM9*'2007-2015 DIRPF avginctaxable'!CK$26</f>
        <v>17607.636100167743</v>
      </c>
      <c r="CO43" s="7">
        <f>'2001-2015 PNAD avginctaxable2'!CN9*'2007-2015 DIRPF avginctaxable'!CL$26</f>
        <v>18177.947949865957</v>
      </c>
      <c r="CP43" s="7">
        <f>'2001-2015 PNAD avginctaxable2'!CO9*'2007-2015 DIRPF avginctaxable'!CM$26</f>
        <v>19005.063634328122</v>
      </c>
      <c r="CQ43" s="7">
        <f>'2001-2015 PNAD avginctaxable2'!CP9*'2007-2015 DIRPF avginctaxable'!CN$26</f>
        <v>20655.274824872922</v>
      </c>
      <c r="CR43" s="7">
        <f>'2001-2015 PNAD avginctaxable2'!CQ9*'2007-2015 DIRPF avginctaxable'!CO$26</f>
        <v>22068.126819573579</v>
      </c>
      <c r="CS43" s="7">
        <f>'2001-2015 PNAD avginctaxable2'!CR9*'2007-2015 DIRPF avginctaxable'!CP$26</f>
        <v>23316.844033939324</v>
      </c>
      <c r="CT43" s="7">
        <f>'2001-2015 PNAD avginctaxable2'!CS9*'2007-2015 DIRPF avginctaxable'!CQ$26</f>
        <v>24227.150259510774</v>
      </c>
      <c r="CU43" s="7">
        <f>'2001-2015 PNAD avginctaxable2'!CT9*'2007-2015 DIRPF avginctaxable'!CR$26</f>
        <v>26243.841223055839</v>
      </c>
      <c r="CV43" s="7">
        <f>'2001-2015 PNAD avginctaxable2'!CU9*'2007-2015 DIRPF avginctaxable'!CS$26</f>
        <v>29764.735266474276</v>
      </c>
      <c r="CW43" s="7">
        <f>'2001-2015 PNAD avginctaxable2'!CV9*'2007-2015 DIRPF avginctaxable'!CT$26</f>
        <v>34603.698391794751</v>
      </c>
      <c r="CX43" s="7">
        <f>'2001-2015 PNAD avginctaxable2'!CW9*'2007-2015 DIRPF avginctaxable'!CU$26</f>
        <v>41302.874139004802</v>
      </c>
      <c r="CY43" s="7">
        <f>'2001-2015 PNAD avginctaxable2'!CX9*'2007-2015 DIRPF avginctaxable'!CV$26</f>
        <v>50842.965778158941</v>
      </c>
      <c r="CZ43" s="7">
        <f>'2001-2015 PNAD avginctaxable2'!CY9*'2007-2015 DIRPF avginctaxable'!CW$26</f>
        <v>69823.101514154027</v>
      </c>
      <c r="DA43" s="7">
        <f>'2001-2015 PNAD avginctaxable2'!CZ9*'2007-2015 DIRPF avginctaxable'!CX$26</f>
        <v>155560.99989493005</v>
      </c>
      <c r="DC43" s="18">
        <f t="shared" si="28"/>
        <v>0.13680408974549421</v>
      </c>
      <c r="DD43" s="18">
        <f t="shared" si="29"/>
        <v>0.4033957132636341</v>
      </c>
      <c r="DE43" s="18">
        <f t="shared" si="30"/>
        <v>0.45980019699087166</v>
      </c>
      <c r="DF43" s="18">
        <f t="shared" si="31"/>
        <v>0.1497149744300233</v>
      </c>
      <c r="DG43" s="60">
        <f t="shared" si="32"/>
        <v>2.2309232967117412E-2</v>
      </c>
      <c r="DH43" s="18">
        <f t="shared" si="33"/>
        <v>0.39893386667021064</v>
      </c>
      <c r="DI43" s="18">
        <f t="shared" si="34"/>
        <v>0.44195281061717773</v>
      </c>
      <c r="DJ43" s="18">
        <f t="shared" si="35"/>
        <v>0.14079128124317633</v>
      </c>
    </row>
    <row r="44" spans="1:114" s="295" customFormat="1" x14ac:dyDescent="0.2">
      <c r="A44" s="295">
        <f t="shared" si="24"/>
        <v>2008</v>
      </c>
      <c r="B44" s="7">
        <f t="shared" si="36"/>
        <v>1484147554380.0093</v>
      </c>
      <c r="C44" s="7">
        <f t="shared" si="26"/>
        <v>1514436279979.6013</v>
      </c>
      <c r="D44" s="7">
        <f t="shared" si="27"/>
        <v>12077.118625306588</v>
      </c>
      <c r="E44" s="7">
        <f>'2001-2015 PNAD avginctaxable2'!D10</f>
        <v>125397152</v>
      </c>
      <c r="F44" s="7">
        <f>'2001-2015 PNAD avginctaxable2'!E10</f>
        <v>0</v>
      </c>
      <c r="G44" s="7">
        <f>'2001-2015 PNAD avginctaxable2'!F10</f>
        <v>0</v>
      </c>
      <c r="H44" s="7">
        <f>'2001-2015 PNAD avginctaxable2'!G10</f>
        <v>0</v>
      </c>
      <c r="I44" s="7">
        <f>'2001-2015 PNAD avginctaxable2'!H10</f>
        <v>0</v>
      </c>
      <c r="J44" s="7">
        <f>'2001-2015 PNAD avginctaxable2'!I10</f>
        <v>0</v>
      </c>
      <c r="K44" s="7">
        <f>'2001-2015 PNAD avginctaxable2'!J10</f>
        <v>0</v>
      </c>
      <c r="L44" s="7">
        <f>'2001-2015 PNAD avginctaxable2'!K10</f>
        <v>0</v>
      </c>
      <c r="M44" s="7">
        <f>'2001-2015 PNAD avginctaxable2'!L10</f>
        <v>0</v>
      </c>
      <c r="N44" s="7">
        <f>'2001-2015 PNAD avginctaxable2'!M10</f>
        <v>61.667667388916016</v>
      </c>
      <c r="O44" s="7">
        <f>'2001-2015 PNAD avginctaxable2'!N10</f>
        <v>586.74468994140625</v>
      </c>
      <c r="P44" s="7">
        <f>'2001-2015 PNAD avginctaxable2'!O10</f>
        <v>968.0391845703125</v>
      </c>
      <c r="Q44" s="7">
        <f>'2001-2015 PNAD avginctaxable2'!P10</f>
        <v>1265.7308349609375</v>
      </c>
      <c r="R44" s="7">
        <f>'2001-2015 PNAD avginctaxable2'!Q10</f>
        <v>1587.5015869140625</v>
      </c>
      <c r="S44" s="7">
        <f>'2001-2015 PNAD avginctaxable2'!R10</f>
        <v>1770.1783447265625</v>
      </c>
      <c r="T44" s="7">
        <f>'2001-2015 PNAD avginctaxable2'!S10</f>
        <v>2051.712158203125</v>
      </c>
      <c r="U44" s="7">
        <f>'2001-2015 PNAD avginctaxable2'!T10</f>
        <v>2354.459228515625</v>
      </c>
      <c r="V44" s="7">
        <f>'2001-2015 PNAD avginctaxable2'!U10</f>
        <v>2488.77197265625</v>
      </c>
      <c r="W44" s="7">
        <f>'2001-2015 PNAD avginctaxable2'!V10</f>
        <v>2490</v>
      </c>
      <c r="X44" s="7">
        <f>'2001-2015 PNAD avginctaxable2'!W10</f>
        <v>2506.1416015625</v>
      </c>
      <c r="Y44" s="7">
        <f>'2001-2015 PNAD avginctaxable2'!X10</f>
        <v>2660.44921875</v>
      </c>
      <c r="Z44" s="7">
        <f>'2001-2015 PNAD avginctaxable2'!Y10</f>
        <v>2898.769775390625</v>
      </c>
      <c r="AA44" s="7">
        <f>'2001-2015 PNAD avginctaxable2'!Z10</f>
        <v>3030.696044921875</v>
      </c>
      <c r="AB44" s="7">
        <f>'2001-2015 PNAD avginctaxable2'!AA10</f>
        <v>3261.130859375</v>
      </c>
      <c r="AC44" s="7">
        <f>'2001-2015 PNAD avginctaxable2'!AB10</f>
        <v>3401.683837890625</v>
      </c>
      <c r="AD44" s="7">
        <f>'2001-2015 PNAD avginctaxable2'!AC10</f>
        <v>3573.39453125</v>
      </c>
      <c r="AE44" s="7">
        <f>'2001-2015 PNAD avginctaxable2'!AD10</f>
        <v>3643.192138671875</v>
      </c>
      <c r="AF44" s="7">
        <f>'2001-2015 PNAD avginctaxable2'!AE10</f>
        <v>3840.742431640625</v>
      </c>
      <c r="AG44" s="7">
        <f>'2001-2015 PNAD avginctaxable2'!AF10</f>
        <v>4108.3662109375</v>
      </c>
      <c r="AH44" s="7">
        <f>'2001-2015 PNAD avginctaxable2'!AG10</f>
        <v>4204.87939453125</v>
      </c>
      <c r="AI44" s="7">
        <f>'2001-2015 PNAD avginctaxable2'!AH10</f>
        <v>4375.44873046875</v>
      </c>
      <c r="AJ44" s="7">
        <f>'2001-2015 PNAD avginctaxable2'!AI10</f>
        <v>4663.13134765625</v>
      </c>
      <c r="AK44" s="7">
        <f>'2001-2015 PNAD avginctaxable2'!AJ10</f>
        <v>4809.65625</v>
      </c>
      <c r="AL44" s="7">
        <f>'2001-2015 PNAD avginctaxable2'!AK10</f>
        <v>4965.74072265625</v>
      </c>
      <c r="AM44" s="7">
        <f>'2001-2015 PNAD avginctaxable2'!AL10</f>
        <v>4980</v>
      </c>
      <c r="AN44" s="7">
        <f>'2001-2015 PNAD avginctaxable2'!AM10</f>
        <v>4980</v>
      </c>
      <c r="AO44" s="7">
        <f>'2001-2015 PNAD avginctaxable2'!AN10</f>
        <v>4980</v>
      </c>
      <c r="AP44" s="7">
        <f>'2001-2015 PNAD avginctaxable2'!AO10</f>
        <v>4980</v>
      </c>
      <c r="AQ44" s="7">
        <f>'2001-2015 PNAD avginctaxable2'!AP10</f>
        <v>4980</v>
      </c>
      <c r="AR44" s="7">
        <f>'2001-2015 PNAD avginctaxable2'!AQ10</f>
        <v>4980</v>
      </c>
      <c r="AS44" s="7">
        <f>'2001-2015 PNAD avginctaxable2'!AR10</f>
        <v>5016.09375</v>
      </c>
      <c r="AT44" s="7">
        <f>'2001-2015 PNAD avginctaxable2'!AS10</f>
        <v>5142.1923828125</v>
      </c>
      <c r="AU44" s="7">
        <f>'2001-2015 PNAD avginctaxable2'!AT10</f>
        <v>5353.86767578125</v>
      </c>
      <c r="AV44" s="7">
        <f>'2001-2015 PNAD avginctaxable2'!AU10</f>
        <v>5447.19873046875</v>
      </c>
      <c r="AW44" s="7">
        <f>'2001-2015 PNAD avginctaxable2'!AV10</f>
        <v>5637.9130859375</v>
      </c>
      <c r="AX44" s="7">
        <f>'2001-2015 PNAD avginctaxable2'!AW10</f>
        <v>5822.20947265625</v>
      </c>
      <c r="AY44" s="7">
        <f>'2001-2015 PNAD avginctaxable2'!AX10</f>
        <v>5988.76171875</v>
      </c>
      <c r="AZ44" s="7">
        <f>'2001-2015 PNAD avginctaxable2'!AY10</f>
        <v>6010.60107421875</v>
      </c>
      <c r="BA44" s="7">
        <f>'2001-2015 PNAD avginctaxable2'!AZ10</f>
        <v>6160.1259765625</v>
      </c>
      <c r="BB44" s="7">
        <f>'2001-2015 PNAD avginctaxable2'!BA10</f>
        <v>6334.52099609375</v>
      </c>
      <c r="BC44" s="7">
        <f>'2001-2015 PNAD avginctaxable2'!BB10</f>
        <v>6553.900390625</v>
      </c>
      <c r="BD44" s="7">
        <f>'2001-2015 PNAD avginctaxable2'!BC10</f>
        <v>6677.3125</v>
      </c>
      <c r="BE44" s="7">
        <f>'2001-2015 PNAD avginctaxable2'!BD10</f>
        <v>6851.05859375</v>
      </c>
      <c r="BF44" s="7">
        <f>'2001-2015 PNAD avginctaxable2'!BE10</f>
        <v>7103.1337890625</v>
      </c>
      <c r="BG44" s="7">
        <f>'2001-2015 PNAD avginctaxable2'!BF10</f>
        <v>7200</v>
      </c>
      <c r="BH44" s="7">
        <f>'2001-2015 PNAD avginctaxable2'!BG10</f>
        <v>7222.23974609375</v>
      </c>
      <c r="BI44" s="7">
        <f>'2001-2015 PNAD avginctaxable2'!BH10</f>
        <v>7411.421875</v>
      </c>
      <c r="BJ44" s="7">
        <f>'2001-2015 PNAD avginctaxable2'!BI10</f>
        <v>7568.04345703125</v>
      </c>
      <c r="BK44" s="7">
        <f>'2001-2015 PNAD avginctaxable2'!BJ10</f>
        <v>7793.6484375</v>
      </c>
      <c r="BL44" s="7">
        <f>'2001-2015 PNAD avginctaxable2'!BK10</f>
        <v>8000.02099609375</v>
      </c>
      <c r="BM44" s="7">
        <f>'2001-2015 PNAD avginctaxable2'!BL10</f>
        <v>8229.1923828125</v>
      </c>
      <c r="BN44" s="7">
        <f>'2001-2015 PNAD avginctaxable2'!BM10</f>
        <v>8388.9033203125</v>
      </c>
      <c r="BO44" s="7">
        <f>'2001-2015 PNAD avginctaxable2'!BN10</f>
        <v>8436.3466796875</v>
      </c>
      <c r="BP44" s="7">
        <f>'2001-2015 PNAD avginctaxable2'!BO10</f>
        <v>8678.53515625</v>
      </c>
      <c r="BQ44" s="7">
        <f>'2001-2015 PNAD avginctaxable2'!BP10</f>
        <v>8968.7275390625</v>
      </c>
      <c r="BR44" s="7">
        <f>'2001-2015 PNAD avginctaxable2'!BQ10</f>
        <v>9185.30078125</v>
      </c>
      <c r="BS44" s="7">
        <f>'2001-2015 PNAD avginctaxable2'!BR10</f>
        <v>9543.044921875</v>
      </c>
      <c r="BT44" s="7">
        <f>'2001-2015 PNAD avginctaxable2'!BS10</f>
        <v>9626.416015625</v>
      </c>
      <c r="BU44" s="7">
        <f>'2001-2015 PNAD avginctaxable2'!BT10</f>
        <v>9886.8173828125</v>
      </c>
      <c r="BV44" s="7">
        <f>'2001-2015 PNAD avginctaxable2'!BU10</f>
        <v>9985.099609375</v>
      </c>
      <c r="BW44" s="7">
        <f>'2001-2015 PNAD avginctaxable2'!BV10</f>
        <v>10199.7451171875</v>
      </c>
      <c r="BX44" s="7">
        <f>'2001-2015 PNAD avginctaxable2'!BW10</f>
        <v>10545.576171875</v>
      </c>
      <c r="BY44" s="7">
        <f>'2001-2015 PNAD avginctaxable2'!BX10</f>
        <v>10816.5283203125</v>
      </c>
      <c r="BZ44" s="7">
        <f>'2001-2015 PNAD avginctaxable2'!BY10</f>
        <v>11129.810546875</v>
      </c>
      <c r="CA44" s="7">
        <f>'2001-2015 PNAD avginctaxable2'!BZ10</f>
        <v>11537.70703125</v>
      </c>
      <c r="CB44" s="7">
        <f>'2001-2015 PNAD avginctaxable2'!CA10</f>
        <v>11957.47265625</v>
      </c>
      <c r="CC44" s="7">
        <f>'2001-2015 PNAD avginctaxable2'!CB10</f>
        <v>12067.2255859375</v>
      </c>
      <c r="CD44" s="7">
        <f>'2001-2015 PNAD avginctaxable2'!CC10</f>
        <v>12500.5712890625</v>
      </c>
      <c r="CE44" s="7">
        <f>'2001-2015 PNAD avginctaxable2'!CD10</f>
        <v>12994.861328125</v>
      </c>
      <c r="CF44" s="7">
        <f>'2001-2015 PNAD avginctaxable2'!CE10</f>
        <v>13429.2978515625</v>
      </c>
      <c r="CG44" s="7">
        <f>'2001-2015 PNAD avginctaxable2'!CF10</f>
        <v>14073.6572265625</v>
      </c>
      <c r="CH44" s="7">
        <f>'2001-2015 PNAD avginctaxable2'!CG10</f>
        <v>14441.3408203125</v>
      </c>
      <c r="CI44" s="7">
        <f>'2001-2015 PNAD avginctaxable2'!CH10</f>
        <v>14908.8720703125</v>
      </c>
      <c r="CJ44" s="7">
        <f>'2001-2015 PNAD avginctaxable2'!CI10</f>
        <v>15488.4306640625</v>
      </c>
      <c r="CK44" s="7">
        <f>'2001-2015 PNAD avginctaxable2'!CJ10</f>
        <v>16186.3046875</v>
      </c>
      <c r="CL44" s="7">
        <f>'2001-2015 PNAD avginctaxable2'!CK10*'2007-2015 DIRPF avginctaxable'!CI27</f>
        <v>18100.747639681762</v>
      </c>
      <c r="CM44" s="7">
        <f>'2001-2015 PNAD avginctaxable2'!CL10*'2007-2015 DIRPF avginctaxable'!CJ27</f>
        <v>19179.378015924907</v>
      </c>
      <c r="CN44" s="7">
        <f>'2001-2015 PNAD avginctaxable2'!CM10*'2007-2015 DIRPF avginctaxable'!CK27</f>
        <v>20083.542679323356</v>
      </c>
      <c r="CO44" s="7">
        <f>'2001-2015 PNAD avginctaxable2'!CN10*'2007-2015 DIRPF avginctaxable'!CL27</f>
        <v>21552.381545107746</v>
      </c>
      <c r="CP44" s="7">
        <f>'2001-2015 PNAD avginctaxable2'!CO10*'2007-2015 DIRPF avginctaxable'!CM27</f>
        <v>22881.52026159567</v>
      </c>
      <c r="CQ44" s="7">
        <f>'2001-2015 PNAD avginctaxable2'!CP10*'2007-2015 DIRPF avginctaxable'!CN27</f>
        <v>24125.0361696748</v>
      </c>
      <c r="CR44" s="7">
        <f>'2001-2015 PNAD avginctaxable2'!CQ10*'2007-2015 DIRPF avginctaxable'!CO27</f>
        <v>25510.366513773399</v>
      </c>
      <c r="CS44" s="7">
        <f>'2001-2015 PNAD avginctaxable2'!CR10*'2007-2015 DIRPF avginctaxable'!CP27</f>
        <v>26695.827896909817</v>
      </c>
      <c r="CT44" s="7">
        <f>'2001-2015 PNAD avginctaxable2'!CS10*'2007-2015 DIRPF avginctaxable'!CQ27</f>
        <v>28885.035754990087</v>
      </c>
      <c r="CU44" s="7">
        <f>'2001-2015 PNAD avginctaxable2'!CT10*'2007-2015 DIRPF avginctaxable'!CR27</f>
        <v>31777.317577332618</v>
      </c>
      <c r="CV44" s="7">
        <f>'2001-2015 PNAD avginctaxable2'!CU10*'2007-2015 DIRPF avginctaxable'!CS27</f>
        <v>35701.526408541875</v>
      </c>
      <c r="CW44" s="7">
        <f>'2001-2015 PNAD avginctaxable2'!CV10*'2007-2015 DIRPF avginctaxable'!CT27</f>
        <v>40453.766497508717</v>
      </c>
      <c r="CX44" s="7">
        <f>'2001-2015 PNAD avginctaxable2'!CW10*'2007-2015 DIRPF avginctaxable'!CU27</f>
        <v>48210.701562225251</v>
      </c>
      <c r="CY44" s="7">
        <f>'2001-2015 PNAD avginctaxable2'!CX10*'2007-2015 DIRPF avginctaxable'!CV27</f>
        <v>61005.918039626231</v>
      </c>
      <c r="CZ44" s="7">
        <f>'2001-2015 PNAD avginctaxable2'!CY10*'2007-2015 DIRPF avginctaxable'!CW27</f>
        <v>82494.37687953969</v>
      </c>
      <c r="DA44" s="7">
        <f>'2001-2015 PNAD avginctaxable2'!CZ10*'2007-2015 DIRPF avginctaxable'!CX27</f>
        <v>187106.14052063492</v>
      </c>
      <c r="DC44" s="18">
        <f t="shared" si="28"/>
        <v>0.13655211903932099</v>
      </c>
      <c r="DD44" s="18">
        <f t="shared" si="29"/>
        <v>0.39326869727590535</v>
      </c>
      <c r="DE44" s="18">
        <f t="shared" si="30"/>
        <v>0.47017918368477352</v>
      </c>
      <c r="DF44" s="18">
        <f t="shared" si="31"/>
        <v>0.1549261428372242</v>
      </c>
      <c r="DG44" s="60">
        <f t="shared" si="32"/>
        <v>2.2309232967117412E-2</v>
      </c>
      <c r="DH44" s="18">
        <f t="shared" si="33"/>
        <v>0.38880685068248189</v>
      </c>
      <c r="DI44" s="18">
        <f t="shared" si="34"/>
        <v>0.45233179731107959</v>
      </c>
      <c r="DJ44" s="18">
        <f t="shared" si="35"/>
        <v>0.14600244965037723</v>
      </c>
    </row>
    <row r="45" spans="1:114" s="295" customFormat="1" x14ac:dyDescent="0.2">
      <c r="A45" s="295">
        <f t="shared" si="24"/>
        <v>2009</v>
      </c>
      <c r="B45" s="7">
        <f t="shared" si="36"/>
        <v>1625780380306.4543</v>
      </c>
      <c r="C45" s="7">
        <f t="shared" si="26"/>
        <v>1658959571741.28</v>
      </c>
      <c r="D45" s="7">
        <f t="shared" si="27"/>
        <v>12989.76419018944</v>
      </c>
      <c r="E45" s="7">
        <f>'2001-2015 PNAD avginctaxable2'!D11</f>
        <v>127712832</v>
      </c>
      <c r="F45" s="7">
        <f>'2001-2015 PNAD avginctaxable2'!E11</f>
        <v>0</v>
      </c>
      <c r="G45" s="7">
        <f>'2001-2015 PNAD avginctaxable2'!F11</f>
        <v>0</v>
      </c>
      <c r="H45" s="7">
        <f>'2001-2015 PNAD avginctaxable2'!G11</f>
        <v>0</v>
      </c>
      <c r="I45" s="7">
        <f>'2001-2015 PNAD avginctaxable2'!H11</f>
        <v>0</v>
      </c>
      <c r="J45" s="7">
        <f>'2001-2015 PNAD avginctaxable2'!I11</f>
        <v>0</v>
      </c>
      <c r="K45" s="7">
        <f>'2001-2015 PNAD avginctaxable2'!J11</f>
        <v>0</v>
      </c>
      <c r="L45" s="7">
        <f>'2001-2015 PNAD avginctaxable2'!K11</f>
        <v>0</v>
      </c>
      <c r="M45" s="7">
        <f>'2001-2015 PNAD avginctaxable2'!L11</f>
        <v>0</v>
      </c>
      <c r="N45" s="7">
        <f>'2001-2015 PNAD avginctaxable2'!M11</f>
        <v>0</v>
      </c>
      <c r="O45" s="7">
        <f>'2001-2015 PNAD avginctaxable2'!N11</f>
        <v>429.90560913085938</v>
      </c>
      <c r="P45" s="7">
        <f>'2001-2015 PNAD avginctaxable2'!O11</f>
        <v>887.092041015625</v>
      </c>
      <c r="Q45" s="7">
        <f>'2001-2015 PNAD avginctaxable2'!P11</f>
        <v>1230.8541259765625</v>
      </c>
      <c r="R45" s="7">
        <f>'2001-2015 PNAD avginctaxable2'!Q11</f>
        <v>1573.8929443359375</v>
      </c>
      <c r="S45" s="7">
        <f>'2001-2015 PNAD avginctaxable2'!R11</f>
        <v>1840.1103515625</v>
      </c>
      <c r="T45" s="7">
        <f>'2001-2015 PNAD avginctaxable2'!S11</f>
        <v>2084.5244140625</v>
      </c>
      <c r="U45" s="7">
        <f>'2001-2015 PNAD avginctaxable2'!T11</f>
        <v>2388.962890625</v>
      </c>
      <c r="V45" s="7">
        <f>'2001-2015 PNAD avginctaxable2'!U11</f>
        <v>2612.720703125</v>
      </c>
      <c r="W45" s="7">
        <f>'2001-2015 PNAD avginctaxable2'!V11</f>
        <v>2790</v>
      </c>
      <c r="X45" s="7">
        <f>'2001-2015 PNAD avginctaxable2'!W11</f>
        <v>2790</v>
      </c>
      <c r="Y45" s="7">
        <f>'2001-2015 PNAD avginctaxable2'!X11</f>
        <v>2842.271240234375</v>
      </c>
      <c r="Z45" s="7">
        <f>'2001-2015 PNAD avginctaxable2'!Y11</f>
        <v>2996.522705078125</v>
      </c>
      <c r="AA45" s="7">
        <f>'2001-2015 PNAD avginctaxable2'!Z11</f>
        <v>3221.00634765625</v>
      </c>
      <c r="AB45" s="7">
        <f>'2001-2015 PNAD avginctaxable2'!AA11</f>
        <v>3404.318115234375</v>
      </c>
      <c r="AC45" s="7">
        <f>'2001-2015 PNAD avginctaxable2'!AB11</f>
        <v>3596.037353515625</v>
      </c>
      <c r="AD45" s="7">
        <f>'2001-2015 PNAD avginctaxable2'!AC11</f>
        <v>3698.37841796875</v>
      </c>
      <c r="AE45" s="7">
        <f>'2001-2015 PNAD avginctaxable2'!AD11</f>
        <v>3913.0048828125</v>
      </c>
      <c r="AF45" s="7">
        <f>'2001-2015 PNAD avginctaxable2'!AE11</f>
        <v>4143.4404296875</v>
      </c>
      <c r="AG45" s="7">
        <f>'2001-2015 PNAD avginctaxable2'!AF11</f>
        <v>4227.2255859375</v>
      </c>
      <c r="AH45" s="7">
        <f>'2001-2015 PNAD avginctaxable2'!AG11</f>
        <v>4477.2822265625</v>
      </c>
      <c r="AI45" s="7">
        <f>'2001-2015 PNAD avginctaxable2'!AH11</f>
        <v>4735.56884765625</v>
      </c>
      <c r="AJ45" s="7">
        <f>'2001-2015 PNAD avginctaxable2'!AI11</f>
        <v>4835.87255859375</v>
      </c>
      <c r="AK45" s="7">
        <f>'2001-2015 PNAD avginctaxable2'!AJ11</f>
        <v>5063.78955078125</v>
      </c>
      <c r="AL45" s="7">
        <f>'2001-2015 PNAD avginctaxable2'!AK11</f>
        <v>5327.3486328125</v>
      </c>
      <c r="AM45" s="7">
        <f>'2001-2015 PNAD avginctaxable2'!AL11</f>
        <v>5510.86279296875</v>
      </c>
      <c r="AN45" s="7">
        <f>'2001-2015 PNAD avginctaxable2'!AM11</f>
        <v>5580</v>
      </c>
      <c r="AO45" s="7">
        <f>'2001-2015 PNAD avginctaxable2'!AN11</f>
        <v>5580</v>
      </c>
      <c r="AP45" s="7">
        <f>'2001-2015 PNAD avginctaxable2'!AO11</f>
        <v>5580</v>
      </c>
      <c r="AQ45" s="7">
        <f>'2001-2015 PNAD avginctaxable2'!AP11</f>
        <v>5580</v>
      </c>
      <c r="AR45" s="7">
        <f>'2001-2015 PNAD avginctaxable2'!AQ11</f>
        <v>5580</v>
      </c>
      <c r="AS45" s="7">
        <f>'2001-2015 PNAD avginctaxable2'!AR11</f>
        <v>5580</v>
      </c>
      <c r="AT45" s="7">
        <f>'2001-2015 PNAD avginctaxable2'!AS11</f>
        <v>5608.0009765625</v>
      </c>
      <c r="AU45" s="7">
        <f>'2001-2015 PNAD avginctaxable2'!AT11</f>
        <v>5769.25</v>
      </c>
      <c r="AV45" s="7">
        <f>'2001-2015 PNAD avginctaxable2'!AU11</f>
        <v>5944.5166015625</v>
      </c>
      <c r="AW45" s="7">
        <f>'2001-2015 PNAD avginctaxable2'!AV11</f>
        <v>6000</v>
      </c>
      <c r="AX45" s="7">
        <f>'2001-2015 PNAD avginctaxable2'!AW11</f>
        <v>6114.23876953125</v>
      </c>
      <c r="AY45" s="7">
        <f>'2001-2015 PNAD avginctaxable2'!AX11</f>
        <v>6314.96044921875</v>
      </c>
      <c r="AZ45" s="7">
        <f>'2001-2015 PNAD avginctaxable2'!AY11</f>
        <v>6503.15966796875</v>
      </c>
      <c r="BA45" s="7">
        <f>'2001-2015 PNAD avginctaxable2'!AZ11</f>
        <v>6659.3896484375</v>
      </c>
      <c r="BB45" s="7">
        <f>'2001-2015 PNAD avginctaxable2'!BA11</f>
        <v>6857.15185546875</v>
      </c>
      <c r="BC45" s="7">
        <f>'2001-2015 PNAD avginctaxable2'!BB11</f>
        <v>7077.4072265625</v>
      </c>
      <c r="BD45" s="7">
        <f>'2001-2015 PNAD avginctaxable2'!BC11</f>
        <v>7200</v>
      </c>
      <c r="BE45" s="7">
        <f>'2001-2015 PNAD avginctaxable2'!BD11</f>
        <v>7212.927734375</v>
      </c>
      <c r="BF45" s="7">
        <f>'2001-2015 PNAD avginctaxable2'!BE11</f>
        <v>7429.37890625</v>
      </c>
      <c r="BG45" s="7">
        <f>'2001-2015 PNAD avginctaxable2'!BF11</f>
        <v>7646.177734375</v>
      </c>
      <c r="BH45" s="7">
        <f>'2001-2015 PNAD avginctaxable2'!BG11</f>
        <v>7814.38330078125</v>
      </c>
      <c r="BI45" s="7">
        <f>'2001-2015 PNAD avginctaxable2'!BH11</f>
        <v>8044.13623046875</v>
      </c>
      <c r="BJ45" s="7">
        <f>'2001-2015 PNAD avginctaxable2'!BI11</f>
        <v>8322.6162109375</v>
      </c>
      <c r="BK45" s="7">
        <f>'2001-2015 PNAD avginctaxable2'!BJ11</f>
        <v>8400</v>
      </c>
      <c r="BL45" s="7">
        <f>'2001-2015 PNAD avginctaxable2'!BK11</f>
        <v>8467.072265625</v>
      </c>
      <c r="BM45" s="7">
        <f>'2001-2015 PNAD avginctaxable2'!BL11</f>
        <v>8646.220703125</v>
      </c>
      <c r="BN45" s="7">
        <f>'2001-2015 PNAD avginctaxable2'!BM11</f>
        <v>8894.884765625</v>
      </c>
      <c r="BO45" s="7">
        <f>'2001-2015 PNAD avginctaxable2'!BN11</f>
        <v>9050.03125</v>
      </c>
      <c r="BP45" s="7">
        <f>'2001-2015 PNAD avginctaxable2'!BO11</f>
        <v>9343.298828125</v>
      </c>
      <c r="BQ45" s="7">
        <f>'2001-2015 PNAD avginctaxable2'!BP11</f>
        <v>9593.400390625</v>
      </c>
      <c r="BR45" s="7">
        <f>'2001-2015 PNAD avginctaxable2'!BQ11</f>
        <v>9688.458984375</v>
      </c>
      <c r="BS45" s="7">
        <f>'2001-2015 PNAD avginctaxable2'!BR11</f>
        <v>10038.19140625</v>
      </c>
      <c r="BT45" s="7">
        <f>'2001-2015 PNAD avginctaxable2'!BS11</f>
        <v>10302.14453125</v>
      </c>
      <c r="BU45" s="7">
        <f>'2001-2015 PNAD avginctaxable2'!BT11</f>
        <v>10674.1240234375</v>
      </c>
      <c r="BV45" s="7">
        <f>'2001-2015 PNAD avginctaxable2'!BU11</f>
        <v>10862.630859375</v>
      </c>
      <c r="BW45" s="7">
        <f>'2001-2015 PNAD avginctaxable2'!BV11</f>
        <v>11143.984375</v>
      </c>
      <c r="BX45" s="7">
        <f>'2001-2015 PNAD avginctaxable2'!BW11</f>
        <v>11274.5029296875</v>
      </c>
      <c r="BY45" s="7">
        <f>'2001-2015 PNAD avginctaxable2'!BX11</f>
        <v>11568.63671875</v>
      </c>
      <c r="BZ45" s="7">
        <f>'2001-2015 PNAD avginctaxable2'!BY11</f>
        <v>11944.2138671875</v>
      </c>
      <c r="CA45" s="7">
        <f>'2001-2015 PNAD avginctaxable2'!BZ11</f>
        <v>12065.00390625</v>
      </c>
      <c r="CB45" s="7">
        <f>'2001-2015 PNAD avginctaxable2'!CA11</f>
        <v>12499.935546875</v>
      </c>
      <c r="CC45" s="7">
        <f>'2001-2015 PNAD avginctaxable2'!CB11</f>
        <v>12926.31640625</v>
      </c>
      <c r="CD45" s="7">
        <f>'2001-2015 PNAD avginctaxable2'!CC11</f>
        <v>13341.77734375</v>
      </c>
      <c r="CE45" s="7">
        <f>'2001-2015 PNAD avginctaxable2'!CD11</f>
        <v>13882.2578125</v>
      </c>
      <c r="CF45" s="7">
        <f>'2001-2015 PNAD avginctaxable2'!CE11</f>
        <v>14355.3427734375</v>
      </c>
      <c r="CG45" s="7">
        <f>'2001-2015 PNAD avginctaxable2'!CF11</f>
        <v>14679.65234375</v>
      </c>
      <c r="CH45" s="7">
        <f>'2001-2015 PNAD avginctaxable2'!CG11</f>
        <v>15246.42578125</v>
      </c>
      <c r="CI45" s="7">
        <f>'2001-2015 PNAD avginctaxable2'!CH11</f>
        <v>15836.5673828125</v>
      </c>
      <c r="CJ45" s="7">
        <f>'2001-2015 PNAD avginctaxable2'!CI11</f>
        <v>16600.259765625</v>
      </c>
      <c r="CK45" s="7">
        <f>'2001-2015 PNAD avginctaxable2'!CJ11</f>
        <v>17096.6328125</v>
      </c>
      <c r="CL45" s="7">
        <f>'2001-2015 PNAD avginctaxable2'!CK11*'2007-2015 DIRPF avginctaxable'!CI28</f>
        <v>19704.561096635578</v>
      </c>
      <c r="CM45" s="7">
        <f>'2001-2015 PNAD avginctaxable2'!CL11*'2007-2015 DIRPF avginctaxable'!CJ28</f>
        <v>20827.128838868015</v>
      </c>
      <c r="CN45" s="7">
        <f>'2001-2015 PNAD avginctaxable2'!CM11*'2007-2015 DIRPF avginctaxable'!CK28</f>
        <v>22422.865328082578</v>
      </c>
      <c r="CO45" s="7">
        <f>'2001-2015 PNAD avginctaxable2'!CN11*'2007-2015 DIRPF avginctaxable'!CL28</f>
        <v>23121.772935210571</v>
      </c>
      <c r="CP45" s="7">
        <f>'2001-2015 PNAD avginctaxable2'!CO11*'2007-2015 DIRPF avginctaxable'!CM28</f>
        <v>23862.475374622503</v>
      </c>
      <c r="CQ45" s="7">
        <f>'2001-2015 PNAD avginctaxable2'!CP11*'2007-2015 DIRPF avginctaxable'!CN28</f>
        <v>25360.173809594678</v>
      </c>
      <c r="CR45" s="7">
        <f>'2001-2015 PNAD avginctaxable2'!CQ11*'2007-2015 DIRPF avginctaxable'!CO28</f>
        <v>26739.890813439313</v>
      </c>
      <c r="CS45" s="7">
        <f>'2001-2015 PNAD avginctaxable2'!CR11*'2007-2015 DIRPF avginctaxable'!CP28</f>
        <v>28925.447280305962</v>
      </c>
      <c r="CT45" s="7">
        <f>'2001-2015 PNAD avginctaxable2'!CS11*'2007-2015 DIRPF avginctaxable'!CQ28</f>
        <v>31146.367052019734</v>
      </c>
      <c r="CU45" s="7">
        <f>'2001-2015 PNAD avginctaxable2'!CT11*'2007-2015 DIRPF avginctaxable'!CR28</f>
        <v>34218.923590402919</v>
      </c>
      <c r="CV45" s="7">
        <f>'2001-2015 PNAD avginctaxable2'!CU11*'2007-2015 DIRPF avginctaxable'!CS28</f>
        <v>38950.217557861666</v>
      </c>
      <c r="CW45" s="7">
        <f>'2001-2015 PNAD avginctaxable2'!CV11*'2007-2015 DIRPF avginctaxable'!CT28</f>
        <v>44699.891771436531</v>
      </c>
      <c r="CX45" s="7">
        <f>'2001-2015 PNAD avginctaxable2'!CW11*'2007-2015 DIRPF avginctaxable'!CU28</f>
        <v>53271.510749660876</v>
      </c>
      <c r="CY45" s="7">
        <f>'2001-2015 PNAD avginctaxable2'!CX11*'2007-2015 DIRPF avginctaxable'!CV28</f>
        <v>66718.765917262004</v>
      </c>
      <c r="CZ45" s="7">
        <f>'2001-2015 PNAD avginctaxable2'!CY11*'2007-2015 DIRPF avginctaxable'!CW28</f>
        <v>90625.957860610768</v>
      </c>
      <c r="DA45" s="7">
        <f>'2001-2015 PNAD avginctaxable2'!CZ11*'2007-2015 DIRPF avginctaxable'!CX28</f>
        <v>199339.81318965912</v>
      </c>
      <c r="DC45" s="18">
        <f t="shared" si="28"/>
        <v>0.13622192471845471</v>
      </c>
      <c r="DD45" s="18">
        <f t="shared" si="29"/>
        <v>0.39060798783156297</v>
      </c>
      <c r="DE45" s="18">
        <f t="shared" si="30"/>
        <v>0.47317008744998257</v>
      </c>
      <c r="DF45" s="18">
        <f t="shared" si="31"/>
        <v>0.15345914696450852</v>
      </c>
      <c r="DG45" s="60">
        <f t="shared" si="32"/>
        <v>2.2309232967117412E-2</v>
      </c>
      <c r="DH45" s="18">
        <f t="shared" si="33"/>
        <v>0.38614614123813951</v>
      </c>
      <c r="DI45" s="18">
        <f t="shared" si="34"/>
        <v>0.45532270107628864</v>
      </c>
      <c r="DJ45" s="18">
        <f t="shared" si="35"/>
        <v>0.14453545377766155</v>
      </c>
    </row>
    <row r="46" spans="1:114" s="295" customFormat="1" x14ac:dyDescent="0.2">
      <c r="A46" s="295">
        <f t="shared" si="24"/>
        <v>2010</v>
      </c>
      <c r="B46" s="7">
        <f t="shared" si="36"/>
        <v>1800401492382.4524</v>
      </c>
      <c r="C46" s="7">
        <f t="shared" si="26"/>
        <v>1837144379982.0942</v>
      </c>
      <c r="D46" s="7">
        <f t="shared" si="27"/>
        <v>14207.475857866853</v>
      </c>
      <c r="E46" s="7">
        <f>'2001-2015 PNAD avginctaxable2'!D12</f>
        <v>129308288</v>
      </c>
      <c r="F46" s="7">
        <f>'2001-2015 PNAD avginctaxable2'!E12</f>
        <v>0</v>
      </c>
      <c r="G46" s="7">
        <f>'2001-2015 PNAD avginctaxable2'!F12</f>
        <v>0</v>
      </c>
      <c r="H46" s="7">
        <f>'2001-2015 PNAD avginctaxable2'!G12</f>
        <v>0</v>
      </c>
      <c r="I46" s="7">
        <f>'2001-2015 PNAD avginctaxable2'!H12</f>
        <v>0</v>
      </c>
      <c r="J46" s="7">
        <f>'2001-2015 PNAD avginctaxable2'!I12</f>
        <v>0</v>
      </c>
      <c r="K46" s="7">
        <f>'2001-2015 PNAD avginctaxable2'!J12</f>
        <v>0</v>
      </c>
      <c r="L46" s="7">
        <f>'2001-2015 PNAD avginctaxable2'!K12</f>
        <v>0</v>
      </c>
      <c r="M46" s="7">
        <f>'2001-2015 PNAD avginctaxable2'!L12</f>
        <v>0</v>
      </c>
      <c r="N46" s="7">
        <f>'2001-2015 PNAD avginctaxable2'!M12</f>
        <v>0</v>
      </c>
      <c r="O46" s="7">
        <f>'2001-2015 PNAD avginctaxable2'!N12</f>
        <v>352.72093200683594</v>
      </c>
      <c r="P46" s="7">
        <f>'2001-2015 PNAD avginctaxable2'!O12</f>
        <v>945.41195678710938</v>
      </c>
      <c r="Q46" s="7">
        <f>'2001-2015 PNAD avginctaxable2'!P12</f>
        <v>1359.6149291992188</v>
      </c>
      <c r="R46" s="7">
        <f>'2001-2015 PNAD avginctaxable2'!Q12</f>
        <v>1751.0703125</v>
      </c>
      <c r="S46" s="7">
        <f>'2001-2015 PNAD avginctaxable2'!R12</f>
        <v>2072.7154541015625</v>
      </c>
      <c r="T46" s="7">
        <f>'2001-2015 PNAD avginctaxable2'!S12</f>
        <v>2327.5501708984375</v>
      </c>
      <c r="U46" s="7">
        <f>'2001-2015 PNAD avginctaxable2'!T12</f>
        <v>2704.9581298828125</v>
      </c>
      <c r="V46" s="7">
        <f>'2001-2015 PNAD avginctaxable2'!U12</f>
        <v>2941.3603515625</v>
      </c>
      <c r="W46" s="7">
        <f>'2001-2015 PNAD avginctaxable2'!V12</f>
        <v>3030</v>
      </c>
      <c r="X46" s="7">
        <f>'2001-2015 PNAD avginctaxable2'!W12</f>
        <v>3049.3212890625</v>
      </c>
      <c r="Y46" s="7">
        <f>'2001-2015 PNAD avginctaxable2'!X12</f>
        <v>3185.74755859375</v>
      </c>
      <c r="Z46" s="7">
        <f>'2001-2015 PNAD avginctaxable2'!Y12</f>
        <v>3351.7161865234375</v>
      </c>
      <c r="AA46" s="7">
        <f>'2001-2015 PNAD avginctaxable2'!Z12</f>
        <v>3643.0740966796875</v>
      </c>
      <c r="AB46" s="7">
        <f>'2001-2015 PNAD avginctaxable2'!AA12</f>
        <v>3807.9578857421875</v>
      </c>
      <c r="AC46" s="7">
        <f>'2001-2015 PNAD avginctaxable2'!AB12</f>
        <v>4035.6392822265625</v>
      </c>
      <c r="AD46" s="7">
        <f>'2001-2015 PNAD avginctaxable2'!AC12</f>
        <v>4212.1083984375</v>
      </c>
      <c r="AE46" s="7">
        <f>'2001-2015 PNAD avginctaxable2'!AD12</f>
        <v>4378.755859375</v>
      </c>
      <c r="AF46" s="7">
        <f>'2001-2015 PNAD avginctaxable2'!AE12</f>
        <v>4610.338134765625</v>
      </c>
      <c r="AG46" s="7">
        <f>'2001-2015 PNAD avginctaxable2'!AF12</f>
        <v>4805.735595703125</v>
      </c>
      <c r="AH46" s="7">
        <f>'2001-2015 PNAD avginctaxable2'!AG12</f>
        <v>5063.4140625</v>
      </c>
      <c r="AI46" s="7">
        <f>'2001-2015 PNAD avginctaxable2'!AH12</f>
        <v>5341.5830078125</v>
      </c>
      <c r="AJ46" s="7">
        <f>'2001-2015 PNAD avginctaxable2'!AI12</f>
        <v>5477.604248046875</v>
      </c>
      <c r="AK46" s="7">
        <f>'2001-2015 PNAD avginctaxable2'!AJ12</f>
        <v>5749.915283203125</v>
      </c>
      <c r="AL46" s="7">
        <f>'2001-2015 PNAD avginctaxable2'!AK12</f>
        <v>5933.67431640625</v>
      </c>
      <c r="AM46" s="7">
        <f>'2001-2015 PNAD avginctaxable2'!AL12</f>
        <v>6025.431396484375</v>
      </c>
      <c r="AN46" s="7">
        <f>'2001-2015 PNAD avginctaxable2'!AM12</f>
        <v>6060</v>
      </c>
      <c r="AO46" s="7">
        <f>'2001-2015 PNAD avginctaxable2'!AN12</f>
        <v>6060</v>
      </c>
      <c r="AP46" s="7">
        <f>'2001-2015 PNAD avginctaxable2'!AO12</f>
        <v>6060</v>
      </c>
      <c r="AQ46" s="7">
        <f>'2001-2015 PNAD avginctaxable2'!AP12</f>
        <v>6060</v>
      </c>
      <c r="AR46" s="7">
        <f>'2001-2015 PNAD avginctaxable2'!AQ12</f>
        <v>6060</v>
      </c>
      <c r="AS46" s="7">
        <f>'2001-2015 PNAD avginctaxable2'!AR12</f>
        <v>6080.665283203125</v>
      </c>
      <c r="AT46" s="7">
        <f>'2001-2015 PNAD avginctaxable2'!AS12</f>
        <v>6180.063232421875</v>
      </c>
      <c r="AU46" s="7">
        <f>'2001-2015 PNAD avginctaxable2'!AT12</f>
        <v>6379.645751953125</v>
      </c>
      <c r="AV46" s="7">
        <f>'2001-2015 PNAD avginctaxable2'!AU12</f>
        <v>6570.374755859375</v>
      </c>
      <c r="AW46" s="7">
        <f>'2001-2015 PNAD avginctaxable2'!AV12</f>
        <v>6602.719482421875</v>
      </c>
      <c r="AX46" s="7">
        <f>'2001-2015 PNAD avginctaxable2'!AW12</f>
        <v>6770.665283203125</v>
      </c>
      <c r="AY46" s="7">
        <f>'2001-2015 PNAD avginctaxable2'!AX12</f>
        <v>6993.567626953125</v>
      </c>
      <c r="AZ46" s="7">
        <f>'2001-2015 PNAD avginctaxable2'!AY12</f>
        <v>7171.57373046875</v>
      </c>
      <c r="BA46" s="7">
        <f>'2001-2015 PNAD avginctaxable2'!AZ12</f>
        <v>7383.840087890625</v>
      </c>
      <c r="BB46" s="7">
        <f>'2001-2015 PNAD avginctaxable2'!BA12</f>
        <v>7612.009033203125</v>
      </c>
      <c r="BC46" s="7">
        <f>'2001-2015 PNAD avginctaxable2'!BB12</f>
        <v>7738.70361328125</v>
      </c>
      <c r="BD46" s="7">
        <f>'2001-2015 PNAD avginctaxable2'!BC12</f>
        <v>7869.8486328125</v>
      </c>
      <c r="BE46" s="7">
        <f>'2001-2015 PNAD avginctaxable2'!BD12</f>
        <v>8034.09326171875</v>
      </c>
      <c r="BF46" s="7">
        <f>'2001-2015 PNAD avginctaxable2'!BE12</f>
        <v>8215.4287109375</v>
      </c>
      <c r="BG46" s="7">
        <f>'2001-2015 PNAD avginctaxable2'!BF12</f>
        <v>8427.294921875</v>
      </c>
      <c r="BH46" s="7">
        <f>'2001-2015 PNAD avginctaxable2'!BG12</f>
        <v>8634.668701171875</v>
      </c>
      <c r="BI46" s="7">
        <f>'2001-2015 PNAD avginctaxable2'!BH12</f>
        <v>8822.068115234375</v>
      </c>
      <c r="BJ46" s="7">
        <f>'2001-2015 PNAD avginctaxable2'!BI12</f>
        <v>8993.29345703125</v>
      </c>
      <c r="BK46" s="7">
        <f>'2001-2015 PNAD avginctaxable2'!BJ12</f>
        <v>9144.72705078125</v>
      </c>
      <c r="BL46" s="7">
        <f>'2001-2015 PNAD avginctaxable2'!BK12</f>
        <v>9314.900390625</v>
      </c>
      <c r="BM46" s="7">
        <f>'2001-2015 PNAD avginctaxable2'!BL12</f>
        <v>9523.56494140625</v>
      </c>
      <c r="BN46" s="7">
        <f>'2001-2015 PNAD avginctaxable2'!BM12</f>
        <v>9809.04150390625</v>
      </c>
      <c r="BO46" s="7">
        <f>'2001-2015 PNAD avginctaxable2'!BN12</f>
        <v>9942.97998046875</v>
      </c>
      <c r="BP46" s="7">
        <f>'2001-2015 PNAD avginctaxable2'!BO12</f>
        <v>10271.82958984375</v>
      </c>
      <c r="BQ46" s="7">
        <f>'2001-2015 PNAD avginctaxable2'!BP12</f>
        <v>10560.533203125</v>
      </c>
      <c r="BR46" s="7">
        <f>'2001-2015 PNAD avginctaxable2'!BQ12</f>
        <v>10805.12109375</v>
      </c>
      <c r="BS46" s="7">
        <f>'2001-2015 PNAD avginctaxable2'!BR12</f>
        <v>11019.095703125</v>
      </c>
      <c r="BT46" s="7">
        <f>'2001-2015 PNAD avginctaxable2'!BS12</f>
        <v>11263.49365234375</v>
      </c>
      <c r="BU46" s="7">
        <f>'2001-2015 PNAD avginctaxable2'!BT12</f>
        <v>11642.50048828125</v>
      </c>
      <c r="BV46" s="7">
        <f>'2001-2015 PNAD avginctaxable2'!BU12</f>
        <v>11926.3095703125</v>
      </c>
      <c r="BW46" s="7">
        <f>'2001-2015 PNAD avginctaxable2'!BV12</f>
        <v>12124.65576171875</v>
      </c>
      <c r="BX46" s="7">
        <f>'2001-2015 PNAD avginctaxable2'!BW12</f>
        <v>12272.7158203125</v>
      </c>
      <c r="BY46" s="7">
        <f>'2001-2015 PNAD avginctaxable2'!BX12</f>
        <v>12646.49169921875</v>
      </c>
      <c r="BZ46" s="7">
        <f>'2001-2015 PNAD avginctaxable2'!BY12</f>
        <v>13089.49609375</v>
      </c>
      <c r="CA46" s="7">
        <f>'2001-2015 PNAD avginctaxable2'!BZ12</f>
        <v>13241.2822265625</v>
      </c>
      <c r="CB46" s="7">
        <f>'2001-2015 PNAD avginctaxable2'!CA12</f>
        <v>13687.017578125</v>
      </c>
      <c r="CC46" s="7">
        <f>'2001-2015 PNAD avginctaxable2'!CB12</f>
        <v>14119.50048828125</v>
      </c>
      <c r="CD46" s="7">
        <f>'2001-2015 PNAD avginctaxable2'!CC12</f>
        <v>14562.4306640625</v>
      </c>
      <c r="CE46" s="7">
        <f>'2001-2015 PNAD avginctaxable2'!CD12</f>
        <v>15149.369140625</v>
      </c>
      <c r="CF46" s="7">
        <f>'2001-2015 PNAD avginctaxable2'!CE12</f>
        <v>15626.69970703125</v>
      </c>
      <c r="CG46" s="7">
        <f>'2001-2015 PNAD avginctaxable2'!CF12</f>
        <v>16154.8173828125</v>
      </c>
      <c r="CH46" s="7">
        <f>'2001-2015 PNAD avginctaxable2'!CG12</f>
        <v>16625.904296875</v>
      </c>
      <c r="CI46" s="7">
        <f>'2001-2015 PNAD avginctaxable2'!CH12</f>
        <v>17197.72900390625</v>
      </c>
      <c r="CJ46" s="7">
        <f>'2001-2015 PNAD avginctaxable2'!CI12</f>
        <v>17845.89453125</v>
      </c>
      <c r="CK46" s="7">
        <f>'2001-2015 PNAD avginctaxable2'!CJ12</f>
        <v>18469.001953125</v>
      </c>
      <c r="CL46" s="7">
        <f>'2001-2015 PNAD avginctaxable2'!CK12*'2007-2015 DIRPF avginctaxable'!CI29</f>
        <v>20808.24995263567</v>
      </c>
      <c r="CM46" s="7">
        <f>'2001-2015 PNAD avginctaxable2'!CL12*'2007-2015 DIRPF avginctaxable'!CJ29</f>
        <v>22223.391582378244</v>
      </c>
      <c r="CN46" s="7">
        <f>'2001-2015 PNAD avginctaxable2'!CM12*'2007-2015 DIRPF avginctaxable'!CK29</f>
        <v>23567.551919226367</v>
      </c>
      <c r="CO46" s="7">
        <f>'2001-2015 PNAD avginctaxable2'!CN12*'2007-2015 DIRPF avginctaxable'!CL29</f>
        <v>24450.152725283537</v>
      </c>
      <c r="CP46" s="7">
        <f>'2001-2015 PNAD avginctaxable2'!CO12*'2007-2015 DIRPF avginctaxable'!CM29</f>
        <v>25697.026712834941</v>
      </c>
      <c r="CQ46" s="7">
        <f>'2001-2015 PNAD avginctaxable2'!CP12*'2007-2015 DIRPF avginctaxable'!CN29</f>
        <v>27611.749164654451</v>
      </c>
      <c r="CR46" s="7">
        <f>'2001-2015 PNAD avginctaxable2'!CQ12*'2007-2015 DIRPF avginctaxable'!CO29</f>
        <v>29736.657753016716</v>
      </c>
      <c r="CS46" s="7">
        <f>'2001-2015 PNAD avginctaxable2'!CR12*'2007-2015 DIRPF avginctaxable'!CP29</f>
        <v>32409.539309998283</v>
      </c>
      <c r="CT46" s="7">
        <f>'2001-2015 PNAD avginctaxable2'!CS12*'2007-2015 DIRPF avginctaxable'!CQ29</f>
        <v>35216.477289763468</v>
      </c>
      <c r="CU46" s="7">
        <f>'2001-2015 PNAD avginctaxable2'!CT12*'2007-2015 DIRPF avginctaxable'!CR29</f>
        <v>38381.820247220756</v>
      </c>
      <c r="CV46" s="7">
        <f>'2001-2015 PNAD avginctaxable2'!CU12*'2007-2015 DIRPF avginctaxable'!CS29</f>
        <v>43066.347991123228</v>
      </c>
      <c r="CW46" s="7">
        <f>'2001-2015 PNAD avginctaxable2'!CV12*'2007-2015 DIRPF avginctaxable'!CT29</f>
        <v>49195.997322686766</v>
      </c>
      <c r="CX46" s="7">
        <f>'2001-2015 PNAD avginctaxable2'!CW12*'2007-2015 DIRPF avginctaxable'!CU29</f>
        <v>58767.371167750396</v>
      </c>
      <c r="CY46" s="7">
        <f>'2001-2015 PNAD avginctaxable2'!CX12*'2007-2015 DIRPF avginctaxable'!CV29</f>
        <v>73625.022603408637</v>
      </c>
      <c r="CZ46" s="7">
        <f>'2001-2015 PNAD avginctaxable2'!CY12*'2007-2015 DIRPF avginctaxable'!CW29</f>
        <v>98411.336511417539</v>
      </c>
      <c r="DA46" s="7">
        <f>'2001-2015 PNAD avginctaxable2'!CZ12*'2007-2015 DIRPF avginctaxable'!CX29</f>
        <v>214603.84749751992</v>
      </c>
      <c r="DC46" s="18">
        <f t="shared" si="28"/>
        <v>0.13791418593955609</v>
      </c>
      <c r="DD46" s="18">
        <f t="shared" si="29"/>
        <v>0.38809984749550497</v>
      </c>
      <c r="DE46" s="18">
        <f t="shared" si="30"/>
        <v>0.47398596656493902</v>
      </c>
      <c r="DF46" s="18">
        <f t="shared" si="31"/>
        <v>0.15104994697470567</v>
      </c>
      <c r="DG46" s="60">
        <f t="shared" si="32"/>
        <v>2.2309232967117412E-2</v>
      </c>
      <c r="DH46" s="18">
        <f t="shared" si="33"/>
        <v>0.3836380009020815</v>
      </c>
      <c r="DI46" s="18">
        <f t="shared" si="34"/>
        <v>0.45613858019124509</v>
      </c>
      <c r="DJ46" s="18">
        <f t="shared" si="35"/>
        <v>0.1421262537878587</v>
      </c>
    </row>
    <row r="47" spans="1:114" s="295" customFormat="1" x14ac:dyDescent="0.2">
      <c r="A47" s="295">
        <f t="shared" si="24"/>
        <v>2011</v>
      </c>
      <c r="B47" s="7">
        <f t="shared" si="36"/>
        <v>2006619963120.3069</v>
      </c>
      <c r="C47" s="7">
        <f t="shared" si="26"/>
        <v>2047571390939.0886</v>
      </c>
      <c r="D47" s="7">
        <f t="shared" si="27"/>
        <v>15641.809228459413</v>
      </c>
      <c r="E47" s="7">
        <f>'2001-2015 PNAD avginctaxable2'!D13</f>
        <v>130903744</v>
      </c>
      <c r="F47" s="7">
        <f>'2001-2015 PNAD avginctaxable2'!E13</f>
        <v>0</v>
      </c>
      <c r="G47" s="7">
        <f>'2001-2015 PNAD avginctaxable2'!F13</f>
        <v>0</v>
      </c>
      <c r="H47" s="7">
        <f>'2001-2015 PNAD avginctaxable2'!G13</f>
        <v>0</v>
      </c>
      <c r="I47" s="7">
        <f>'2001-2015 PNAD avginctaxable2'!H13</f>
        <v>0</v>
      </c>
      <c r="J47" s="7">
        <f>'2001-2015 PNAD avginctaxable2'!I13</f>
        <v>0</v>
      </c>
      <c r="K47" s="7">
        <f>'2001-2015 PNAD avginctaxable2'!J13</f>
        <v>0</v>
      </c>
      <c r="L47" s="7">
        <f>'2001-2015 PNAD avginctaxable2'!K13</f>
        <v>0</v>
      </c>
      <c r="M47" s="7">
        <f>'2001-2015 PNAD avginctaxable2'!L13</f>
        <v>0</v>
      </c>
      <c r="N47" s="7">
        <f>'2001-2015 PNAD avginctaxable2'!M13</f>
        <v>0</v>
      </c>
      <c r="O47" s="7">
        <f>'2001-2015 PNAD avginctaxable2'!N13</f>
        <v>275.5362548828125</v>
      </c>
      <c r="P47" s="7">
        <f>'2001-2015 PNAD avginctaxable2'!O13</f>
        <v>1003.7318725585938</v>
      </c>
      <c r="Q47" s="7">
        <f>'2001-2015 PNAD avginctaxable2'!P13</f>
        <v>1488.375732421875</v>
      </c>
      <c r="R47" s="7">
        <f>'2001-2015 PNAD avginctaxable2'!Q13</f>
        <v>1928.2476806640625</v>
      </c>
      <c r="S47" s="7">
        <f>'2001-2015 PNAD avginctaxable2'!R13</f>
        <v>2305.320556640625</v>
      </c>
      <c r="T47" s="7">
        <f>'2001-2015 PNAD avginctaxable2'!S13</f>
        <v>2570.575927734375</v>
      </c>
      <c r="U47" s="7">
        <f>'2001-2015 PNAD avginctaxable2'!T13</f>
        <v>3020.953369140625</v>
      </c>
      <c r="V47" s="7">
        <f>'2001-2015 PNAD avginctaxable2'!U13</f>
        <v>3270</v>
      </c>
      <c r="W47" s="7">
        <f>'2001-2015 PNAD avginctaxable2'!V13</f>
        <v>3270</v>
      </c>
      <c r="X47" s="7">
        <f>'2001-2015 PNAD avginctaxable2'!W13</f>
        <v>3308.642578125</v>
      </c>
      <c r="Y47" s="7">
        <f>'2001-2015 PNAD avginctaxable2'!X13</f>
        <v>3529.223876953125</v>
      </c>
      <c r="Z47" s="7">
        <f>'2001-2015 PNAD avginctaxable2'!Y13</f>
        <v>3706.90966796875</v>
      </c>
      <c r="AA47" s="7">
        <f>'2001-2015 PNAD avginctaxable2'!Z13</f>
        <v>4065.141845703125</v>
      </c>
      <c r="AB47" s="7">
        <f>'2001-2015 PNAD avginctaxable2'!AA13</f>
        <v>4211.59765625</v>
      </c>
      <c r="AC47" s="7">
        <f>'2001-2015 PNAD avginctaxable2'!AB13</f>
        <v>4475.2412109375</v>
      </c>
      <c r="AD47" s="7">
        <f>'2001-2015 PNAD avginctaxable2'!AC13</f>
        <v>4725.83837890625</v>
      </c>
      <c r="AE47" s="7">
        <f>'2001-2015 PNAD avginctaxable2'!AD13</f>
        <v>4844.5068359375</v>
      </c>
      <c r="AF47" s="7">
        <f>'2001-2015 PNAD avginctaxable2'!AE13</f>
        <v>5077.23583984375</v>
      </c>
      <c r="AG47" s="7">
        <f>'2001-2015 PNAD avginctaxable2'!AF13</f>
        <v>5384.24560546875</v>
      </c>
      <c r="AH47" s="7">
        <f>'2001-2015 PNAD avginctaxable2'!AG13</f>
        <v>5649.5458984375</v>
      </c>
      <c r="AI47" s="7">
        <f>'2001-2015 PNAD avginctaxable2'!AH13</f>
        <v>5947.59716796875</v>
      </c>
      <c r="AJ47" s="7">
        <f>'2001-2015 PNAD avginctaxable2'!AI13</f>
        <v>6119.3359375</v>
      </c>
      <c r="AK47" s="7">
        <f>'2001-2015 PNAD avginctaxable2'!AJ13</f>
        <v>6436.041015625</v>
      </c>
      <c r="AL47" s="7">
        <f>'2001-2015 PNAD avginctaxable2'!AK13</f>
        <v>6540</v>
      </c>
      <c r="AM47" s="7">
        <f>'2001-2015 PNAD avginctaxable2'!AL13</f>
        <v>6540</v>
      </c>
      <c r="AN47" s="7">
        <f>'2001-2015 PNAD avginctaxable2'!AM13</f>
        <v>6540</v>
      </c>
      <c r="AO47" s="7">
        <f>'2001-2015 PNAD avginctaxable2'!AN13</f>
        <v>6540</v>
      </c>
      <c r="AP47" s="7">
        <f>'2001-2015 PNAD avginctaxable2'!AO13</f>
        <v>6540</v>
      </c>
      <c r="AQ47" s="7">
        <f>'2001-2015 PNAD avginctaxable2'!AP13</f>
        <v>6540</v>
      </c>
      <c r="AR47" s="7">
        <f>'2001-2015 PNAD avginctaxable2'!AQ13</f>
        <v>6540</v>
      </c>
      <c r="AS47" s="7">
        <f>'2001-2015 PNAD avginctaxable2'!AR13</f>
        <v>6581.33056640625</v>
      </c>
      <c r="AT47" s="7">
        <f>'2001-2015 PNAD avginctaxable2'!AS13</f>
        <v>6752.12548828125</v>
      </c>
      <c r="AU47" s="7">
        <f>'2001-2015 PNAD avginctaxable2'!AT13</f>
        <v>6990.04150390625</v>
      </c>
      <c r="AV47" s="7">
        <f>'2001-2015 PNAD avginctaxable2'!AU13</f>
        <v>7196.23291015625</v>
      </c>
      <c r="AW47" s="7">
        <f>'2001-2015 PNAD avginctaxable2'!AV13</f>
        <v>7205.43896484375</v>
      </c>
      <c r="AX47" s="7">
        <f>'2001-2015 PNAD avginctaxable2'!AW13</f>
        <v>7427.091796875</v>
      </c>
      <c r="AY47" s="7">
        <f>'2001-2015 PNAD avginctaxable2'!AX13</f>
        <v>7672.1748046875</v>
      </c>
      <c r="AZ47" s="7">
        <f>'2001-2015 PNAD avginctaxable2'!AY13</f>
        <v>7839.98779296875</v>
      </c>
      <c r="BA47" s="7">
        <f>'2001-2015 PNAD avginctaxable2'!AZ13</f>
        <v>8108.29052734375</v>
      </c>
      <c r="BB47" s="7">
        <f>'2001-2015 PNAD avginctaxable2'!BA13</f>
        <v>8366.8662109375</v>
      </c>
      <c r="BC47" s="7">
        <f>'2001-2015 PNAD avginctaxable2'!BB13</f>
        <v>8400</v>
      </c>
      <c r="BD47" s="7">
        <f>'2001-2015 PNAD avginctaxable2'!BC13</f>
        <v>8539.697265625</v>
      </c>
      <c r="BE47" s="7">
        <f>'2001-2015 PNAD avginctaxable2'!BD13</f>
        <v>8855.2587890625</v>
      </c>
      <c r="BF47" s="7">
        <f>'2001-2015 PNAD avginctaxable2'!BE13</f>
        <v>9001.478515625</v>
      </c>
      <c r="BG47" s="7">
        <f>'2001-2015 PNAD avginctaxable2'!BF13</f>
        <v>9208.412109375</v>
      </c>
      <c r="BH47" s="7">
        <f>'2001-2015 PNAD avginctaxable2'!BG13</f>
        <v>9454.9541015625</v>
      </c>
      <c r="BI47" s="7">
        <f>'2001-2015 PNAD avginctaxable2'!BH13</f>
        <v>9600</v>
      </c>
      <c r="BJ47" s="7">
        <f>'2001-2015 PNAD avginctaxable2'!BI13</f>
        <v>9663.970703125</v>
      </c>
      <c r="BK47" s="7">
        <f>'2001-2015 PNAD avginctaxable2'!BJ13</f>
        <v>9889.4541015625</v>
      </c>
      <c r="BL47" s="7">
        <f>'2001-2015 PNAD avginctaxable2'!BK13</f>
        <v>10162.728515625</v>
      </c>
      <c r="BM47" s="7">
        <f>'2001-2015 PNAD avginctaxable2'!BL13</f>
        <v>10400.9091796875</v>
      </c>
      <c r="BN47" s="7">
        <f>'2001-2015 PNAD avginctaxable2'!BM13</f>
        <v>10723.1982421875</v>
      </c>
      <c r="BO47" s="7">
        <f>'2001-2015 PNAD avginctaxable2'!BN13</f>
        <v>10835.9287109375</v>
      </c>
      <c r="BP47" s="7">
        <f>'2001-2015 PNAD avginctaxable2'!BO13</f>
        <v>11200.3603515625</v>
      </c>
      <c r="BQ47" s="7">
        <f>'2001-2015 PNAD avginctaxable2'!BP13</f>
        <v>11527.666015625</v>
      </c>
      <c r="BR47" s="7">
        <f>'2001-2015 PNAD avginctaxable2'!BQ13</f>
        <v>11921.783203125</v>
      </c>
      <c r="BS47" s="7">
        <f>'2001-2015 PNAD avginctaxable2'!BR13</f>
        <v>12000</v>
      </c>
      <c r="BT47" s="7">
        <f>'2001-2015 PNAD avginctaxable2'!BS13</f>
        <v>12224.8427734375</v>
      </c>
      <c r="BU47" s="7">
        <f>'2001-2015 PNAD avginctaxable2'!BT13</f>
        <v>12610.876953125</v>
      </c>
      <c r="BV47" s="7">
        <f>'2001-2015 PNAD avginctaxable2'!BU13</f>
        <v>12989.98828125</v>
      </c>
      <c r="BW47" s="7">
        <f>'2001-2015 PNAD avginctaxable2'!BV13</f>
        <v>13105.3271484375</v>
      </c>
      <c r="BX47" s="7">
        <f>'2001-2015 PNAD avginctaxable2'!BW13</f>
        <v>13270.9287109375</v>
      </c>
      <c r="BY47" s="7">
        <f>'2001-2015 PNAD avginctaxable2'!BX13</f>
        <v>13724.3466796875</v>
      </c>
      <c r="BZ47" s="7">
        <f>'2001-2015 PNAD avginctaxable2'!BY13</f>
        <v>14234.7783203125</v>
      </c>
      <c r="CA47" s="7">
        <f>'2001-2015 PNAD avginctaxable2'!BZ13</f>
        <v>14417.560546875</v>
      </c>
      <c r="CB47" s="7">
        <f>'2001-2015 PNAD avginctaxable2'!CA13</f>
        <v>14874.099609375</v>
      </c>
      <c r="CC47" s="7">
        <f>'2001-2015 PNAD avginctaxable2'!CB13</f>
        <v>15312.6845703125</v>
      </c>
      <c r="CD47" s="7">
        <f>'2001-2015 PNAD avginctaxable2'!CC13</f>
        <v>15783.083984375</v>
      </c>
      <c r="CE47" s="7">
        <f>'2001-2015 PNAD avginctaxable2'!CD13</f>
        <v>16416.48046875</v>
      </c>
      <c r="CF47" s="7">
        <f>'2001-2015 PNAD avginctaxable2'!CE13</f>
        <v>16898.056640625</v>
      </c>
      <c r="CG47" s="7">
        <f>'2001-2015 PNAD avginctaxable2'!CF13</f>
        <v>17629.982421875</v>
      </c>
      <c r="CH47" s="7">
        <f>'2001-2015 PNAD avginctaxable2'!CG13</f>
        <v>18005.3828125</v>
      </c>
      <c r="CI47" s="7">
        <f>'2001-2015 PNAD avginctaxable2'!CH13</f>
        <v>18558.890625</v>
      </c>
      <c r="CJ47" s="7">
        <f>'2001-2015 PNAD avginctaxable2'!CI13</f>
        <v>19091.529296875</v>
      </c>
      <c r="CK47" s="7">
        <f>'2001-2015 PNAD avginctaxable2'!CJ13*'2007-2015 DIRPF avginctaxable'!CH30</f>
        <v>21134.576693692623</v>
      </c>
      <c r="CL47" s="7">
        <f>'2001-2015 PNAD avginctaxable2'!CK13*'2007-2015 DIRPF avginctaxable'!CI30</f>
        <v>23494.267567708113</v>
      </c>
      <c r="CM47" s="7">
        <f>'2001-2015 PNAD avginctaxable2'!CL13*'2007-2015 DIRPF avginctaxable'!CJ30</f>
        <v>24757.814008913567</v>
      </c>
      <c r="CN47" s="7">
        <f>'2001-2015 PNAD avginctaxable2'!CM13*'2007-2015 DIRPF avginctaxable'!CK30</f>
        <v>26022.272892779019</v>
      </c>
      <c r="CO47" s="7">
        <f>'2001-2015 PNAD avginctaxable2'!CN13*'2007-2015 DIRPF avginctaxable'!CL30</f>
        <v>26785.813396351685</v>
      </c>
      <c r="CP47" s="7">
        <f>'2001-2015 PNAD avginctaxable2'!CO13*'2007-2015 DIRPF avginctaxable'!CM30</f>
        <v>28432.019861615212</v>
      </c>
      <c r="CQ47" s="7">
        <f>'2001-2015 PNAD avginctaxable2'!CP13*'2007-2015 DIRPF avginctaxable'!CN30</f>
        <v>30572.050119463584</v>
      </c>
      <c r="CR47" s="7">
        <f>'2001-2015 PNAD avginctaxable2'!CQ13*'2007-2015 DIRPF avginctaxable'!CO30</f>
        <v>32910.468106319087</v>
      </c>
      <c r="CS47" s="7">
        <f>'2001-2015 PNAD avginctaxable2'!CR13*'2007-2015 DIRPF avginctaxable'!CP30</f>
        <v>35536.288324812864</v>
      </c>
      <c r="CT47" s="7">
        <f>'2001-2015 PNAD avginctaxable2'!CS13*'2007-2015 DIRPF avginctaxable'!CQ30</f>
        <v>39033.530849784918</v>
      </c>
      <c r="CU47" s="7">
        <f>'2001-2015 PNAD avginctaxable2'!CT13*'2007-2015 DIRPF avginctaxable'!CR30</f>
        <v>43002.994941745681</v>
      </c>
      <c r="CV47" s="7">
        <f>'2001-2015 PNAD avginctaxable2'!CU13*'2007-2015 DIRPF avginctaxable'!CS30</f>
        <v>48072.728661254412</v>
      </c>
      <c r="CW47" s="7">
        <f>'2001-2015 PNAD avginctaxable2'!CV13*'2007-2015 DIRPF avginctaxable'!CT30</f>
        <v>54880.737243945732</v>
      </c>
      <c r="CX47" s="7">
        <f>'2001-2015 PNAD avginctaxable2'!CW13*'2007-2015 DIRPF avginctaxable'!CU30</f>
        <v>65478.31308873988</v>
      </c>
      <c r="CY47" s="7">
        <f>'2001-2015 PNAD avginctaxable2'!CX13*'2007-2015 DIRPF avginctaxable'!CV30</f>
        <v>81510.213132560981</v>
      </c>
      <c r="CZ47" s="7">
        <f>'2001-2015 PNAD avginctaxable2'!CY13*'2007-2015 DIRPF avginctaxable'!CW30</f>
        <v>108891.87244308667</v>
      </c>
      <c r="DA47" s="7">
        <f>'2001-2015 PNAD avginctaxable2'!CZ13*'2007-2015 DIRPF avginctaxable'!CX30</f>
        <v>236596.89638865538</v>
      </c>
      <c r="DC47" s="18">
        <f>SUM(F47:BC47)/SUM($F47:$DA47)</f>
        <v>0.13740956837973362</v>
      </c>
      <c r="DD47" s="18">
        <f t="shared" si="29"/>
        <v>0.38571845838090724</v>
      </c>
      <c r="DE47" s="18">
        <f t="shared" si="30"/>
        <v>0.47687197323935904</v>
      </c>
      <c r="DF47" s="18">
        <f t="shared" si="31"/>
        <v>0.1512592903627672</v>
      </c>
      <c r="DG47" s="60">
        <f t="shared" si="32"/>
        <v>2.2309232967117412E-2</v>
      </c>
      <c r="DH47" s="18">
        <f t="shared" si="33"/>
        <v>0.38125661178748377</v>
      </c>
      <c r="DI47" s="18">
        <f t="shared" si="34"/>
        <v>0.45902458686566511</v>
      </c>
      <c r="DJ47" s="18">
        <f t="shared" si="35"/>
        <v>0.14233559717592023</v>
      </c>
    </row>
    <row r="48" spans="1:114" s="295" customFormat="1" x14ac:dyDescent="0.2">
      <c r="A48" s="295">
        <f t="shared" si="24"/>
        <v>2012</v>
      </c>
      <c r="B48" s="7">
        <f t="shared" si="36"/>
        <v>2318833323443.0713</v>
      </c>
      <c r="C48" s="7">
        <f t="shared" si="26"/>
        <v>2366156452492.9297</v>
      </c>
      <c r="D48" s="7">
        <f t="shared" si="27"/>
        <v>17691.936991655355</v>
      </c>
      <c r="E48" s="7">
        <f>'2001-2015 PNAD avginctaxable2'!D14</f>
        <v>133742080</v>
      </c>
      <c r="F48" s="7">
        <f>'2001-2015 PNAD avginctaxable2'!E14</f>
        <v>0</v>
      </c>
      <c r="G48" s="7">
        <f>'2001-2015 PNAD avginctaxable2'!F14</f>
        <v>0</v>
      </c>
      <c r="H48" s="7">
        <f>'2001-2015 PNAD avginctaxable2'!G14</f>
        <v>0</v>
      </c>
      <c r="I48" s="7">
        <f>'2001-2015 PNAD avginctaxable2'!H14</f>
        <v>0</v>
      </c>
      <c r="J48" s="7">
        <f>'2001-2015 PNAD avginctaxable2'!I14</f>
        <v>0</v>
      </c>
      <c r="K48" s="7">
        <f>'2001-2015 PNAD avginctaxable2'!J14</f>
        <v>0</v>
      </c>
      <c r="L48" s="7">
        <f>'2001-2015 PNAD avginctaxable2'!K14</f>
        <v>0</v>
      </c>
      <c r="M48" s="7">
        <f>'2001-2015 PNAD avginctaxable2'!L14</f>
        <v>0</v>
      </c>
      <c r="N48" s="7">
        <f>'2001-2015 PNAD avginctaxable2'!M14</f>
        <v>0</v>
      </c>
      <c r="O48" s="7">
        <f>'2001-2015 PNAD avginctaxable2'!N14</f>
        <v>308.12814331054688</v>
      </c>
      <c r="P48" s="7">
        <f>'2001-2015 PNAD avginctaxable2'!O14</f>
        <v>1112.021240234375</v>
      </c>
      <c r="Q48" s="7">
        <f>'2001-2015 PNAD avginctaxable2'!P14</f>
        <v>1665.64013671875</v>
      </c>
      <c r="R48" s="7">
        <f>'2001-2015 PNAD avginctaxable2'!Q14</f>
        <v>2214.09912109375</v>
      </c>
      <c r="S48" s="7">
        <f>'2001-2015 PNAD avginctaxable2'!R14</f>
        <v>2569.344482421875</v>
      </c>
      <c r="T48" s="7">
        <f>'2001-2015 PNAD avginctaxable2'!S14</f>
        <v>3006.430908203125</v>
      </c>
      <c r="U48" s="7">
        <f>'2001-2015 PNAD avginctaxable2'!T14</f>
        <v>3466.0361328125</v>
      </c>
      <c r="V48" s="7">
        <f>'2001-2015 PNAD avginctaxable2'!U14</f>
        <v>3709.1171875</v>
      </c>
      <c r="W48" s="7">
        <f>'2001-2015 PNAD avginctaxable2'!V14</f>
        <v>3732</v>
      </c>
      <c r="X48" s="7">
        <f>'2001-2015 PNAD avginctaxable2'!W14</f>
        <v>3738.037353515625</v>
      </c>
      <c r="Y48" s="7">
        <f>'2001-2015 PNAD avginctaxable2'!X14</f>
        <v>4028.1748046875</v>
      </c>
      <c r="Z48" s="7">
        <f>'2001-2015 PNAD avginctaxable2'!Y14</f>
        <v>4236.3046875</v>
      </c>
      <c r="AA48" s="7">
        <f>'2001-2015 PNAD avginctaxable2'!Z14</f>
        <v>4630.4541015625</v>
      </c>
      <c r="AB48" s="7">
        <f>'2001-2015 PNAD avginctaxable2'!AA14</f>
        <v>4816.615234375</v>
      </c>
      <c r="AC48" s="7">
        <f>'2001-2015 PNAD avginctaxable2'!AB14</f>
        <v>5036.6435546875</v>
      </c>
      <c r="AD48" s="7">
        <f>'2001-2015 PNAD avginctaxable2'!AC14</f>
        <v>5308.01416015625</v>
      </c>
      <c r="AE48" s="7">
        <f>'2001-2015 PNAD avginctaxable2'!AD14</f>
        <v>5558.76708984375</v>
      </c>
      <c r="AF48" s="7">
        <f>'2001-2015 PNAD avginctaxable2'!AE14</f>
        <v>5928.44091796875</v>
      </c>
      <c r="AG48" s="7">
        <f>'2001-2015 PNAD avginctaxable2'!AF14</f>
        <v>6092.2763671875</v>
      </c>
      <c r="AH48" s="7">
        <f>'2001-2015 PNAD avginctaxable2'!AG14</f>
        <v>6427.17431640625</v>
      </c>
      <c r="AI48" s="7">
        <f>'2001-2015 PNAD avginctaxable2'!AH14</f>
        <v>6752.205078125</v>
      </c>
      <c r="AJ48" s="7">
        <f>'2001-2015 PNAD avginctaxable2'!AI14</f>
        <v>7166.5517578125</v>
      </c>
      <c r="AK48" s="7">
        <f>'2001-2015 PNAD avginctaxable2'!AJ14</f>
        <v>7309.05126953125</v>
      </c>
      <c r="AL48" s="7">
        <f>'2001-2015 PNAD avginctaxable2'!AK14</f>
        <v>7464</v>
      </c>
      <c r="AM48" s="7">
        <f>'2001-2015 PNAD avginctaxable2'!AL14</f>
        <v>7464</v>
      </c>
      <c r="AN48" s="7">
        <f>'2001-2015 PNAD avginctaxable2'!AM14</f>
        <v>7464</v>
      </c>
      <c r="AO48" s="7">
        <f>'2001-2015 PNAD avginctaxable2'!AN14</f>
        <v>7464</v>
      </c>
      <c r="AP48" s="7">
        <f>'2001-2015 PNAD avginctaxable2'!AO14</f>
        <v>7464</v>
      </c>
      <c r="AQ48" s="7">
        <f>'2001-2015 PNAD avginctaxable2'!AP14</f>
        <v>7464</v>
      </c>
      <c r="AR48" s="7">
        <f>'2001-2015 PNAD avginctaxable2'!AQ14</f>
        <v>7464</v>
      </c>
      <c r="AS48" s="7">
        <f>'2001-2015 PNAD avginctaxable2'!AR14</f>
        <v>7469.95263671875</v>
      </c>
      <c r="AT48" s="7">
        <f>'2001-2015 PNAD avginctaxable2'!AS14</f>
        <v>7668.22216796875</v>
      </c>
      <c r="AU48" s="7">
        <f>'2001-2015 PNAD avginctaxable2'!AT14</f>
        <v>7872.96142578125</v>
      </c>
      <c r="AV48" s="7">
        <f>'2001-2015 PNAD avginctaxable2'!AU14</f>
        <v>8173.330078125</v>
      </c>
      <c r="AW48" s="7">
        <f>'2001-2015 PNAD avginctaxable2'!AV14</f>
        <v>8398.9384765625</v>
      </c>
      <c r="AX48" s="7">
        <f>'2001-2015 PNAD avginctaxable2'!AW14</f>
        <v>8432.404296875</v>
      </c>
      <c r="AY48" s="7">
        <f>'2001-2015 PNAD avginctaxable2'!AX14</f>
        <v>8659.6796875</v>
      </c>
      <c r="AZ48" s="7">
        <f>'2001-2015 PNAD avginctaxable2'!AY14</f>
        <v>8955.5</v>
      </c>
      <c r="BA48" s="7">
        <f>'2001-2015 PNAD avginctaxable2'!AZ14</f>
        <v>9080.349609375</v>
      </c>
      <c r="BB48" s="7">
        <f>'2001-2015 PNAD avginctaxable2'!BA14</f>
        <v>9416.9853515625</v>
      </c>
      <c r="BC48" s="7">
        <f>'2001-2015 PNAD avginctaxable2'!BB14</f>
        <v>9600</v>
      </c>
      <c r="BD48" s="7">
        <f>'2001-2015 PNAD avginctaxable2'!BC14</f>
        <v>9663.1904296875</v>
      </c>
      <c r="BE48" s="7">
        <f>'2001-2015 PNAD avginctaxable2'!BD14</f>
        <v>9873.32421875</v>
      </c>
      <c r="BF48" s="7">
        <f>'2001-2015 PNAD avginctaxable2'!BE14</f>
        <v>10130.29296875</v>
      </c>
      <c r="BG48" s="7">
        <f>'2001-2015 PNAD avginctaxable2'!BF14</f>
        <v>10347.021484375</v>
      </c>
      <c r="BH48" s="7">
        <f>'2001-2015 PNAD avginctaxable2'!BG14</f>
        <v>10699.4560546875</v>
      </c>
      <c r="BI48" s="7">
        <f>'2001-2015 PNAD avginctaxable2'!BH14</f>
        <v>10825.005859375</v>
      </c>
      <c r="BJ48" s="7">
        <f>'2001-2015 PNAD avginctaxable2'!BI14</f>
        <v>11070.5478515625</v>
      </c>
      <c r="BK48" s="7">
        <f>'2001-2015 PNAD avginctaxable2'!BJ14</f>
        <v>11312.0947265625</v>
      </c>
      <c r="BL48" s="7">
        <f>'2001-2015 PNAD avginctaxable2'!BK14</f>
        <v>11602.05078125</v>
      </c>
      <c r="BM48" s="7">
        <f>'2001-2015 PNAD avginctaxable2'!BL14</f>
        <v>11963.041015625</v>
      </c>
      <c r="BN48" s="7">
        <f>'2001-2015 PNAD avginctaxable2'!BM14</f>
        <v>12000</v>
      </c>
      <c r="BO48" s="7">
        <f>'2001-2015 PNAD avginctaxable2'!BN14</f>
        <v>12245.748046875</v>
      </c>
      <c r="BP48" s="7">
        <f>'2001-2015 PNAD avginctaxable2'!BO14</f>
        <v>12609.5380859375</v>
      </c>
      <c r="BQ48" s="7">
        <f>'2001-2015 PNAD avginctaxable2'!BP14</f>
        <v>12965.384765625</v>
      </c>
      <c r="BR48" s="7">
        <f>'2001-2015 PNAD avginctaxable2'!BQ14</f>
        <v>13263.3408203125</v>
      </c>
      <c r="BS48" s="7">
        <f>'2001-2015 PNAD avginctaxable2'!BR14</f>
        <v>13670.2900390625</v>
      </c>
      <c r="BT48" s="7">
        <f>'2001-2015 PNAD avginctaxable2'!BS14</f>
        <v>14171.9794921875</v>
      </c>
      <c r="BU48" s="7">
        <f>'2001-2015 PNAD avginctaxable2'!BT14</f>
        <v>14400</v>
      </c>
      <c r="BV48" s="7">
        <f>'2001-2015 PNAD avginctaxable2'!BU14</f>
        <v>14647.548828125</v>
      </c>
      <c r="BW48" s="7">
        <f>'2001-2015 PNAD avginctaxable2'!BV14</f>
        <v>14928</v>
      </c>
      <c r="BX48" s="7">
        <f>'2001-2015 PNAD avginctaxable2'!BW14</f>
        <v>14995.8134765625</v>
      </c>
      <c r="BY48" s="7">
        <f>'2001-2015 PNAD avginctaxable2'!BX14</f>
        <v>15433.255859375</v>
      </c>
      <c r="BZ48" s="7">
        <f>'2001-2015 PNAD avginctaxable2'!BY14</f>
        <v>15778.2998046875</v>
      </c>
      <c r="CA48" s="7">
        <f>'2001-2015 PNAD avginctaxable2'!BZ14</f>
        <v>16334.1884765625</v>
      </c>
      <c r="CB48" s="7">
        <f>'2001-2015 PNAD avginctaxable2'!CA14</f>
        <v>16811.49609375</v>
      </c>
      <c r="CC48" s="7">
        <f>'2001-2015 PNAD avginctaxable2'!CB14</f>
        <v>17296.3125</v>
      </c>
      <c r="CD48" s="7">
        <f>'2001-2015 PNAD avginctaxable2'!CC14</f>
        <v>17929.736328125</v>
      </c>
      <c r="CE48" s="7">
        <f>'2001-2015 PNAD avginctaxable2'!CD14</f>
        <v>18074.763671875</v>
      </c>
      <c r="CF48" s="7">
        <f>'2001-2015 PNAD avginctaxable2'!CE14</f>
        <v>18741.568359375</v>
      </c>
      <c r="CG48" s="7">
        <f>'2001-2015 PNAD avginctaxable2'!CF14</f>
        <v>19367.99609375</v>
      </c>
      <c r="CH48" s="7">
        <f>'2001-2015 PNAD avginctaxable2'!CG14</f>
        <v>19908.6640625</v>
      </c>
      <c r="CI48" s="7">
        <f>'2001-2015 PNAD avginctaxable2'!CH14</f>
        <v>20750.8828125</v>
      </c>
      <c r="CJ48" s="7">
        <f>'2001-2015 PNAD avginctaxable2'!CI14*'2007-2015 DIRPF avginctaxable'!CG31</f>
        <v>23776.05624194612</v>
      </c>
      <c r="CK48" s="7">
        <f>'2001-2015 PNAD avginctaxable2'!CJ14*'2007-2015 DIRPF avginctaxable'!CH31</f>
        <v>26198.201543419538</v>
      </c>
      <c r="CL48" s="7">
        <f>'2001-2015 PNAD avginctaxable2'!CK14*'2007-2015 DIRPF avginctaxable'!CI31</f>
        <v>27881.513949106156</v>
      </c>
      <c r="CM48" s="7">
        <f>'2001-2015 PNAD avginctaxable2'!CL14*'2007-2015 DIRPF avginctaxable'!CJ31</f>
        <v>28619.092414315102</v>
      </c>
      <c r="CN48" s="7">
        <f>'2001-2015 PNAD avginctaxable2'!CM14*'2007-2015 DIRPF avginctaxable'!CK31</f>
        <v>30059.180939351751</v>
      </c>
      <c r="CO48" s="7">
        <f>'2001-2015 PNAD avginctaxable2'!CN14*'2007-2015 DIRPF avginctaxable'!CL31</f>
        <v>31281.962777686924</v>
      </c>
      <c r="CP48" s="7">
        <f>'2001-2015 PNAD avginctaxable2'!CO14*'2007-2015 DIRPF avginctaxable'!CM31</f>
        <v>32907.962028848902</v>
      </c>
      <c r="CQ48" s="7">
        <f>'2001-2015 PNAD avginctaxable2'!CP14*'2007-2015 DIRPF avginctaxable'!CN31</f>
        <v>34836.828346545874</v>
      </c>
      <c r="CR48" s="7">
        <f>'2001-2015 PNAD avginctaxable2'!CQ14*'2007-2015 DIRPF avginctaxable'!CO31</f>
        <v>37416.298066651965</v>
      </c>
      <c r="CS48" s="7">
        <f>'2001-2015 PNAD avginctaxable2'!CR14*'2007-2015 DIRPF avginctaxable'!CP31</f>
        <v>40870.434354069344</v>
      </c>
      <c r="CT48" s="7">
        <f>'2001-2015 PNAD avginctaxable2'!CS14*'2007-2015 DIRPF avginctaxable'!CQ31</f>
        <v>44815.562194947313</v>
      </c>
      <c r="CU48" s="7">
        <f>'2001-2015 PNAD avginctaxable2'!CT14*'2007-2015 DIRPF avginctaxable'!CR31</f>
        <v>49975.891859550225</v>
      </c>
      <c r="CV48" s="7">
        <f>'2001-2015 PNAD avginctaxable2'!CU14*'2007-2015 DIRPF avginctaxable'!CS31</f>
        <v>55515.438096108308</v>
      </c>
      <c r="CW48" s="7">
        <f>'2001-2015 PNAD avginctaxable2'!CV14*'2007-2015 DIRPF avginctaxable'!CT31</f>
        <v>62834.162455283476</v>
      </c>
      <c r="CX48" s="7">
        <f>'2001-2015 PNAD avginctaxable2'!CW14*'2007-2015 DIRPF avginctaxable'!CU31</f>
        <v>73909.397410219637</v>
      </c>
      <c r="CY48" s="7">
        <f>'2001-2015 PNAD avginctaxable2'!CX14*'2007-2015 DIRPF avginctaxable'!CV31</f>
        <v>91353.348076943017</v>
      </c>
      <c r="CZ48" s="7">
        <f>'2001-2015 PNAD avginctaxable2'!CY14*'2007-2015 DIRPF avginctaxable'!CW31</f>
        <v>121247.6789955784</v>
      </c>
      <c r="DA48" s="7">
        <f>'2001-2015 PNAD avginctaxable2'!CZ14*'2007-2015 DIRPF avginctaxable'!CX31</f>
        <v>257096.00463102796</v>
      </c>
      <c r="DC48" s="18">
        <f t="shared" ref="DC48:DC50" si="37">SUM(F48:BC48)/SUM($F48:$DA48)</f>
        <v>0.13836125003812785</v>
      </c>
      <c r="DD48" s="18">
        <f t="shared" si="29"/>
        <v>0.38965299931498998</v>
      </c>
      <c r="DE48" s="18">
        <f t="shared" si="30"/>
        <v>0.47198575064688225</v>
      </c>
      <c r="DF48" s="18">
        <f t="shared" si="31"/>
        <v>0.1453181778525951</v>
      </c>
      <c r="DG48" s="60">
        <f t="shared" si="32"/>
        <v>2.2309232967117412E-2</v>
      </c>
      <c r="DH48" s="18">
        <f t="shared" si="33"/>
        <v>0.38519115272156651</v>
      </c>
      <c r="DI48" s="18">
        <f t="shared" si="34"/>
        <v>0.45413836427318832</v>
      </c>
      <c r="DJ48" s="18">
        <f t="shared" si="35"/>
        <v>0.13639448466574813</v>
      </c>
    </row>
    <row r="49" spans="1:114" s="295" customFormat="1" x14ac:dyDescent="0.2">
      <c r="A49" s="295">
        <f t="shared" si="24"/>
        <v>2013</v>
      </c>
      <c r="B49" s="7">
        <f t="shared" si="36"/>
        <v>2474057293815.9907</v>
      </c>
      <c r="C49" s="7">
        <f t="shared" si="26"/>
        <v>2524548258995.9092</v>
      </c>
      <c r="D49" s="7">
        <f t="shared" si="27"/>
        <v>18614.280628145301</v>
      </c>
      <c r="E49" s="7">
        <f>'2001-2015 PNAD avginctaxable2'!D15</f>
        <v>135624272</v>
      </c>
      <c r="F49" s="7">
        <f>'2001-2015 PNAD avginctaxable2'!E15</f>
        <v>0</v>
      </c>
      <c r="G49" s="7">
        <f>'2001-2015 PNAD avginctaxable2'!F15</f>
        <v>0</v>
      </c>
      <c r="H49" s="7">
        <f>'2001-2015 PNAD avginctaxable2'!G15</f>
        <v>0</v>
      </c>
      <c r="I49" s="7">
        <f>'2001-2015 PNAD avginctaxable2'!H15</f>
        <v>0</v>
      </c>
      <c r="J49" s="7">
        <f>'2001-2015 PNAD avginctaxable2'!I15</f>
        <v>0</v>
      </c>
      <c r="K49" s="7">
        <f>'2001-2015 PNAD avginctaxable2'!J15</f>
        <v>0</v>
      </c>
      <c r="L49" s="7">
        <f>'2001-2015 PNAD avginctaxable2'!K15</f>
        <v>0</v>
      </c>
      <c r="M49" s="7">
        <f>'2001-2015 PNAD avginctaxable2'!L15</f>
        <v>0</v>
      </c>
      <c r="N49" s="7">
        <f>'2001-2015 PNAD avginctaxable2'!M15</f>
        <v>0</v>
      </c>
      <c r="O49" s="7">
        <f>'2001-2015 PNAD avginctaxable2'!N15</f>
        <v>89.032432556152344</v>
      </c>
      <c r="P49" s="7">
        <f>'2001-2015 PNAD avginctaxable2'!O15</f>
        <v>928.07763671875</v>
      </c>
      <c r="Q49" s="7">
        <f>'2001-2015 PNAD avginctaxable2'!P15</f>
        <v>1566.6959228515625</v>
      </c>
      <c r="R49" s="7">
        <f>'2001-2015 PNAD avginctaxable2'!Q15</f>
        <v>2198.795654296875</v>
      </c>
      <c r="S49" s="7">
        <f>'2001-2015 PNAD avginctaxable2'!R15</f>
        <v>2692.30224609375</v>
      </c>
      <c r="T49" s="7">
        <f>'2001-2015 PNAD avginctaxable2'!S15</f>
        <v>3145.829833984375</v>
      </c>
      <c r="U49" s="7">
        <f>'2001-2015 PNAD avginctaxable2'!T15</f>
        <v>3656.7548828125</v>
      </c>
      <c r="V49" s="7">
        <f>'2001-2015 PNAD avginctaxable2'!U15</f>
        <v>4065.947998046875</v>
      </c>
      <c r="W49" s="7">
        <f>'2001-2015 PNAD avginctaxable2'!V15</f>
        <v>4068</v>
      </c>
      <c r="X49" s="7">
        <f>'2001-2015 PNAD avginctaxable2'!W15</f>
        <v>4116.6328125</v>
      </c>
      <c r="Y49" s="7">
        <f>'2001-2015 PNAD avginctaxable2'!X15</f>
        <v>4274.76806640625</v>
      </c>
      <c r="Z49" s="7">
        <f>'2001-2015 PNAD avginctaxable2'!Y15</f>
        <v>4695.5849609375</v>
      </c>
      <c r="AA49" s="7">
        <f>'2001-2015 PNAD avginctaxable2'!Z15</f>
        <v>4908.75732421875</v>
      </c>
      <c r="AB49" s="7">
        <f>'2001-2015 PNAD avginctaxable2'!AA15</f>
        <v>5232.4794921875</v>
      </c>
      <c r="AC49" s="7">
        <f>'2001-2015 PNAD avginctaxable2'!AB15</f>
        <v>5524.85107421875</v>
      </c>
      <c r="AD49" s="7">
        <f>'2001-2015 PNAD avginctaxable2'!AC15</f>
        <v>5841.96533203125</v>
      </c>
      <c r="AE49" s="7">
        <f>'2001-2015 PNAD avginctaxable2'!AD15</f>
        <v>6029.61669921875</v>
      </c>
      <c r="AF49" s="7">
        <f>'2001-2015 PNAD avginctaxable2'!AE15</f>
        <v>6367.396484375</v>
      </c>
      <c r="AG49" s="7">
        <f>'2001-2015 PNAD avginctaxable2'!AF15</f>
        <v>6725.1513671875</v>
      </c>
      <c r="AH49" s="7">
        <f>'2001-2015 PNAD avginctaxable2'!AG15</f>
        <v>7126.98486328125</v>
      </c>
      <c r="AI49" s="7">
        <f>'2001-2015 PNAD avginctaxable2'!AH15</f>
        <v>7290.2958984375</v>
      </c>
      <c r="AJ49" s="7">
        <f>'2001-2015 PNAD avginctaxable2'!AI15</f>
        <v>7709.67724609375</v>
      </c>
      <c r="AK49" s="7">
        <f>'2001-2015 PNAD avginctaxable2'!AJ15</f>
        <v>8060.32373046875</v>
      </c>
      <c r="AL49" s="7">
        <f>'2001-2015 PNAD avginctaxable2'!AK15</f>
        <v>8136</v>
      </c>
      <c r="AM49" s="7">
        <f>'2001-2015 PNAD avginctaxable2'!AL15</f>
        <v>8136</v>
      </c>
      <c r="AN49" s="7">
        <f>'2001-2015 PNAD avginctaxable2'!AM15</f>
        <v>8136</v>
      </c>
      <c r="AO49" s="7">
        <f>'2001-2015 PNAD avginctaxable2'!AN15</f>
        <v>8136</v>
      </c>
      <c r="AP49" s="7">
        <f>'2001-2015 PNAD avginctaxable2'!AO15</f>
        <v>8136</v>
      </c>
      <c r="AQ49" s="7">
        <f>'2001-2015 PNAD avginctaxable2'!AP15</f>
        <v>8136</v>
      </c>
      <c r="AR49" s="7">
        <f>'2001-2015 PNAD avginctaxable2'!AQ15</f>
        <v>8136.13818359375</v>
      </c>
      <c r="AS49" s="7">
        <f>'2001-2015 PNAD avginctaxable2'!AR15</f>
        <v>8249.884765625</v>
      </c>
      <c r="AT49" s="7">
        <f>'2001-2015 PNAD avginctaxable2'!AS15</f>
        <v>8400</v>
      </c>
      <c r="AU49" s="7">
        <f>'2001-2015 PNAD avginctaxable2'!AT15</f>
        <v>8502.2021484375</v>
      </c>
      <c r="AV49" s="7">
        <f>'2001-2015 PNAD avginctaxable2'!AU15</f>
        <v>8867.2685546875</v>
      </c>
      <c r="AW49" s="7">
        <f>'2001-2015 PNAD avginctaxable2'!AV15</f>
        <v>9021.955078125</v>
      </c>
      <c r="AX49" s="7">
        <f>'2001-2015 PNAD avginctaxable2'!AW15</f>
        <v>9324.78125</v>
      </c>
      <c r="AY49" s="7">
        <f>'2001-2015 PNAD avginctaxable2'!AX15</f>
        <v>9584.1865234375</v>
      </c>
      <c r="AZ49" s="7">
        <f>'2001-2015 PNAD avginctaxable2'!AY15</f>
        <v>9629.2607421875</v>
      </c>
      <c r="BA49" s="7">
        <f>'2001-2015 PNAD avginctaxable2'!AZ15</f>
        <v>9973.4912109375</v>
      </c>
      <c r="BB49" s="7">
        <f>'2001-2015 PNAD avginctaxable2'!BA15</f>
        <v>10185.626953125</v>
      </c>
      <c r="BC49" s="7">
        <f>'2001-2015 PNAD avginctaxable2'!BB15</f>
        <v>10345.4130859375</v>
      </c>
      <c r="BD49" s="7">
        <f>'2001-2015 PNAD avginctaxable2'!BC15</f>
        <v>10664.884765625</v>
      </c>
      <c r="BE49" s="7">
        <f>'2001-2015 PNAD avginctaxable2'!BD15</f>
        <v>10800</v>
      </c>
      <c r="BF49" s="7">
        <f>'2001-2015 PNAD avginctaxable2'!BE15</f>
        <v>11054.7119140625</v>
      </c>
      <c r="BG49" s="7">
        <f>'2001-2015 PNAD avginctaxable2'!BF15</f>
        <v>11380.8642578125</v>
      </c>
      <c r="BH49" s="7">
        <f>'2001-2015 PNAD avginctaxable2'!BG15</f>
        <v>11777.46875</v>
      </c>
      <c r="BI49" s="7">
        <f>'2001-2015 PNAD avginctaxable2'!BH15</f>
        <v>12000</v>
      </c>
      <c r="BJ49" s="7">
        <f>'2001-2015 PNAD avginctaxable2'!BI15</f>
        <v>12000.240234375</v>
      </c>
      <c r="BK49" s="7">
        <f>'2001-2015 PNAD avginctaxable2'!BJ15</f>
        <v>12221.1357421875</v>
      </c>
      <c r="BL49" s="7">
        <f>'2001-2015 PNAD avginctaxable2'!BK15</f>
        <v>12529.0400390625</v>
      </c>
      <c r="BM49" s="7">
        <f>'2001-2015 PNAD avginctaxable2'!BL15</f>
        <v>12820.458984375</v>
      </c>
      <c r="BN49" s="7">
        <f>'2001-2015 PNAD avginctaxable2'!BM15</f>
        <v>13177.8984375</v>
      </c>
      <c r="BO49" s="7">
        <f>'2001-2015 PNAD avginctaxable2'!BN15</f>
        <v>13467.994140625</v>
      </c>
      <c r="BP49" s="7">
        <f>'2001-2015 PNAD avginctaxable2'!BO15</f>
        <v>13940.94921875</v>
      </c>
      <c r="BQ49" s="7">
        <f>'2001-2015 PNAD avginctaxable2'!BP15</f>
        <v>14367.80078125</v>
      </c>
      <c r="BR49" s="7">
        <f>'2001-2015 PNAD avginctaxable2'!BQ15</f>
        <v>14405.4130859375</v>
      </c>
      <c r="BS49" s="7">
        <f>'2001-2015 PNAD avginctaxable2'!BR15</f>
        <v>14816.419921875</v>
      </c>
      <c r="BT49" s="7">
        <f>'2001-2015 PNAD avginctaxable2'!BS15</f>
        <v>15157.912109375</v>
      </c>
      <c r="BU49" s="7">
        <f>'2001-2015 PNAD avginctaxable2'!BT15</f>
        <v>15590.115234375</v>
      </c>
      <c r="BV49" s="7">
        <f>'2001-2015 PNAD avginctaxable2'!BU15</f>
        <v>16044.8603515625</v>
      </c>
      <c r="BW49" s="7">
        <f>'2001-2015 PNAD avginctaxable2'!BV15</f>
        <v>16269.8681640625</v>
      </c>
      <c r="BX49" s="7">
        <f>'2001-2015 PNAD avginctaxable2'!BW15</f>
        <v>16440.603515625</v>
      </c>
      <c r="BY49" s="7">
        <f>'2001-2015 PNAD avginctaxable2'!BX15</f>
        <v>16803.564453125</v>
      </c>
      <c r="BZ49" s="7">
        <f>'2001-2015 PNAD avginctaxable2'!BY15</f>
        <v>17292.966796875</v>
      </c>
      <c r="CA49" s="7">
        <f>'2001-2015 PNAD avginctaxable2'!BZ15</f>
        <v>17901.39453125</v>
      </c>
      <c r="CB49" s="7">
        <f>'2001-2015 PNAD avginctaxable2'!CA15</f>
        <v>18022.2265625</v>
      </c>
      <c r="CC49" s="7">
        <f>'2001-2015 PNAD avginctaxable2'!CB15</f>
        <v>18632.259765625</v>
      </c>
      <c r="CD49" s="7">
        <f>'2001-2015 PNAD avginctaxable2'!CC15</f>
        <v>19248.998046875</v>
      </c>
      <c r="CE49" s="7">
        <f>'2001-2015 PNAD avginctaxable2'!CD15</f>
        <v>19956.958984375</v>
      </c>
      <c r="CF49" s="7">
        <f>'2001-2015 PNAD avginctaxable2'!CE15</f>
        <v>20490.505859375</v>
      </c>
      <c r="CG49" s="7">
        <f>'2001-2015 PNAD avginctaxable2'!CF15</f>
        <v>20999.890625</v>
      </c>
      <c r="CH49" s="7">
        <f>'2001-2015 PNAD avginctaxable2'!CG15</f>
        <v>21696.912109375</v>
      </c>
      <c r="CI49" s="7">
        <f>'2001-2015 PNAD avginctaxable2'!CH15</f>
        <v>22552.787109375</v>
      </c>
      <c r="CJ49" s="7">
        <f>'2001-2015 PNAD avginctaxable2'!CI15</f>
        <v>23599.130859375</v>
      </c>
      <c r="CK49" s="7">
        <f>'2001-2015 PNAD avginctaxable2'!CJ15*'2007-2015 DIRPF avginctaxable'!CH32</f>
        <v>24502.930480145216</v>
      </c>
      <c r="CL49" s="7">
        <f>'2001-2015 PNAD avginctaxable2'!CK15*'2007-2015 DIRPF avginctaxable'!CI32</f>
        <v>27751.445433245888</v>
      </c>
      <c r="CM49" s="7">
        <f>'2001-2015 PNAD avginctaxable2'!CL15*'2007-2015 DIRPF avginctaxable'!CJ32</f>
        <v>29711.411595248355</v>
      </c>
      <c r="CN49" s="7">
        <f>'2001-2015 PNAD avginctaxable2'!CM15*'2007-2015 DIRPF avginctaxable'!CK32</f>
        <v>30769.261928340111</v>
      </c>
      <c r="CO49" s="7">
        <f>'2001-2015 PNAD avginctaxable2'!CN15*'2007-2015 DIRPF avginctaxable'!CL32</f>
        <v>32182.835259921998</v>
      </c>
      <c r="CP49" s="7">
        <f>'2001-2015 PNAD avginctaxable2'!CO15*'2007-2015 DIRPF avginctaxable'!CM32</f>
        <v>33722.234011729117</v>
      </c>
      <c r="CQ49" s="7">
        <f>'2001-2015 PNAD avginctaxable2'!CP15*'2007-2015 DIRPF avginctaxable'!CN32</f>
        <v>36468.156362273039</v>
      </c>
      <c r="CR49" s="7">
        <f>'2001-2015 PNAD avginctaxable2'!CQ15*'2007-2015 DIRPF avginctaxable'!CO32</f>
        <v>39274.763573054959</v>
      </c>
      <c r="CS49" s="7">
        <f>'2001-2015 PNAD avginctaxable2'!CR15*'2007-2015 DIRPF avginctaxable'!CP32</f>
        <v>42409.562976843015</v>
      </c>
      <c r="CT49" s="7">
        <f>'2001-2015 PNAD avginctaxable2'!CS15*'2007-2015 DIRPF avginctaxable'!CQ32</f>
        <v>46548.753062648655</v>
      </c>
      <c r="CU49" s="7">
        <f>'2001-2015 PNAD avginctaxable2'!CT15*'2007-2015 DIRPF avginctaxable'!CR32</f>
        <v>50750.304331933155</v>
      </c>
      <c r="CV49" s="7">
        <f>'2001-2015 PNAD avginctaxable2'!CU15*'2007-2015 DIRPF avginctaxable'!CS32</f>
        <v>56971.052782259831</v>
      </c>
      <c r="CW49" s="7">
        <f>'2001-2015 PNAD avginctaxable2'!CV15*'2007-2015 DIRPF avginctaxable'!CT32</f>
        <v>65420.535417038343</v>
      </c>
      <c r="CX49" s="7">
        <f>'2001-2015 PNAD avginctaxable2'!CW15*'2007-2015 DIRPF avginctaxable'!CU32</f>
        <v>77056.604716429632</v>
      </c>
      <c r="CY49" s="7">
        <f>'2001-2015 PNAD avginctaxable2'!CX15*'2007-2015 DIRPF avginctaxable'!CV32</f>
        <v>93967.455199251839</v>
      </c>
      <c r="CZ49" s="7">
        <f>'2001-2015 PNAD avginctaxable2'!CY15*'2007-2015 DIRPF avginctaxable'!CW32</f>
        <v>125708.67323327107</v>
      </c>
      <c r="DA49" s="7">
        <f>'2001-2015 PNAD avginctaxable2'!CZ15*'2007-2015 DIRPF avginctaxable'!CX32</f>
        <v>264733.71664431627</v>
      </c>
      <c r="DC49" s="18">
        <f t="shared" si="37"/>
        <v>0.14255298700815619</v>
      </c>
      <c r="DD49" s="18">
        <f t="shared" si="29"/>
        <v>0.39390966810385114</v>
      </c>
      <c r="DE49" s="18">
        <f t="shared" si="30"/>
        <v>0.46353734488799259</v>
      </c>
      <c r="DF49" s="18">
        <f t="shared" si="31"/>
        <v>0.14222076153941274</v>
      </c>
      <c r="DG49" s="60">
        <f t="shared" si="32"/>
        <v>2.2309232967117412E-2</v>
      </c>
      <c r="DH49" s="18">
        <f t="shared" si="33"/>
        <v>0.38944782151042767</v>
      </c>
      <c r="DI49" s="18">
        <f t="shared" si="34"/>
        <v>0.44568995851429866</v>
      </c>
      <c r="DJ49" s="18">
        <f t="shared" si="35"/>
        <v>0.13329706835256577</v>
      </c>
    </row>
    <row r="50" spans="1:114" s="295" customFormat="1" x14ac:dyDescent="0.2">
      <c r="A50" s="295">
        <f t="shared" si="24"/>
        <v>2014</v>
      </c>
      <c r="B50" s="7">
        <f>C50*0.98</f>
        <v>2756529877084.3022</v>
      </c>
      <c r="C50" s="7">
        <f t="shared" si="26"/>
        <v>2812785588861.5327</v>
      </c>
      <c r="D50" s="7">
        <f t="shared" si="27"/>
        <v>20233.93207554429</v>
      </c>
      <c r="E50" s="7">
        <f>'2001-2015 PNAD avginctaxable2'!D16</f>
        <v>139013296</v>
      </c>
      <c r="F50" s="7">
        <f>'2001-2015 PNAD avginctaxable2'!E16</f>
        <v>0</v>
      </c>
      <c r="G50" s="7">
        <f>'2001-2015 PNAD avginctaxable2'!F16</f>
        <v>0</v>
      </c>
      <c r="H50" s="7">
        <f>'2001-2015 PNAD avginctaxable2'!G16</f>
        <v>0</v>
      </c>
      <c r="I50" s="7">
        <f>'2001-2015 PNAD avginctaxable2'!H16</f>
        <v>0</v>
      </c>
      <c r="J50" s="7">
        <f>'2001-2015 PNAD avginctaxable2'!I16</f>
        <v>0</v>
      </c>
      <c r="K50" s="7">
        <f>'2001-2015 PNAD avginctaxable2'!J16</f>
        <v>0</v>
      </c>
      <c r="L50" s="7">
        <f>'2001-2015 PNAD avginctaxable2'!K16</f>
        <v>0</v>
      </c>
      <c r="M50" s="7">
        <f>'2001-2015 PNAD avginctaxable2'!L16</f>
        <v>0</v>
      </c>
      <c r="N50" s="7">
        <f>'2001-2015 PNAD avginctaxable2'!M16</f>
        <v>0</v>
      </c>
      <c r="O50" s="7">
        <f>'2001-2015 PNAD avginctaxable2'!N16</f>
        <v>589.64630126953125</v>
      </c>
      <c r="P50" s="7">
        <f>'2001-2015 PNAD avginctaxable2'!O16</f>
        <v>1445.7152099609375</v>
      </c>
      <c r="Q50" s="7">
        <f>'2001-2015 PNAD avginctaxable2'!P16</f>
        <v>2126.595458984375</v>
      </c>
      <c r="R50" s="7">
        <f>'2001-2015 PNAD avginctaxable2'!Q16</f>
        <v>2723.12841796875</v>
      </c>
      <c r="S50" s="7">
        <f>'2001-2015 PNAD avginctaxable2'!R16</f>
        <v>3188.499267578125</v>
      </c>
      <c r="T50" s="7">
        <f>'2001-2015 PNAD avginctaxable2'!S16</f>
        <v>3754.353759765625</v>
      </c>
      <c r="U50" s="7">
        <f>'2001-2015 PNAD avginctaxable2'!T16</f>
        <v>4250.58447265625</v>
      </c>
      <c r="V50" s="7">
        <f>'2001-2015 PNAD avginctaxable2'!U16</f>
        <v>4344</v>
      </c>
      <c r="W50" s="7">
        <f>'2001-2015 PNAD avginctaxable2'!V16</f>
        <v>4344</v>
      </c>
      <c r="X50" s="7">
        <f>'2001-2015 PNAD avginctaxable2'!W16</f>
        <v>4552.55224609375</v>
      </c>
      <c r="Y50" s="7">
        <f>'2001-2015 PNAD avginctaxable2'!X16</f>
        <v>4855.50390625</v>
      </c>
      <c r="Z50" s="7">
        <f>'2001-2015 PNAD avginctaxable2'!Y16</f>
        <v>5199.82080078125</v>
      </c>
      <c r="AA50" s="7">
        <f>'2001-2015 PNAD avginctaxable2'!Z16</f>
        <v>5578.18017578125</v>
      </c>
      <c r="AB50" s="7">
        <f>'2001-2015 PNAD avginctaxable2'!AA16</f>
        <v>5950.82666015625</v>
      </c>
      <c r="AC50" s="7">
        <f>'2001-2015 PNAD avginctaxable2'!AB16</f>
        <v>6078.974609375</v>
      </c>
      <c r="AD50" s="7">
        <f>'2001-2015 PNAD avginctaxable2'!AC16</f>
        <v>6435.4814453125</v>
      </c>
      <c r="AE50" s="7">
        <f>'2001-2015 PNAD avginctaxable2'!AD16</f>
        <v>6768.31689453125</v>
      </c>
      <c r="AF50" s="7">
        <f>'2001-2015 PNAD avginctaxable2'!AE16</f>
        <v>7187.87548828125</v>
      </c>
      <c r="AG50" s="7">
        <f>'2001-2015 PNAD avginctaxable2'!AF16</f>
        <v>7367.32958984375</v>
      </c>
      <c r="AH50" s="7">
        <f>'2001-2015 PNAD avginctaxable2'!AG16</f>
        <v>7802.77197265625</v>
      </c>
      <c r="AI50" s="7">
        <f>'2001-2015 PNAD avginctaxable2'!AH16</f>
        <v>8307.5439453125</v>
      </c>
      <c r="AJ50" s="7">
        <f>'2001-2015 PNAD avginctaxable2'!AI16</f>
        <v>8451.5078125</v>
      </c>
      <c r="AK50" s="7">
        <f>'2001-2015 PNAD avginctaxable2'!AJ16</f>
        <v>8681.6796875</v>
      </c>
      <c r="AL50" s="7">
        <f>'2001-2015 PNAD avginctaxable2'!AK16</f>
        <v>8688</v>
      </c>
      <c r="AM50" s="7">
        <f>'2001-2015 PNAD avginctaxable2'!AL16</f>
        <v>8688</v>
      </c>
      <c r="AN50" s="7">
        <f>'2001-2015 PNAD avginctaxable2'!AM16</f>
        <v>8688</v>
      </c>
      <c r="AO50" s="7">
        <f>'2001-2015 PNAD avginctaxable2'!AN16</f>
        <v>8688</v>
      </c>
      <c r="AP50" s="7">
        <f>'2001-2015 PNAD avginctaxable2'!AO16</f>
        <v>8688</v>
      </c>
      <c r="AQ50" s="7">
        <f>'2001-2015 PNAD avginctaxable2'!AP16</f>
        <v>8688</v>
      </c>
      <c r="AR50" s="7">
        <f>'2001-2015 PNAD avginctaxable2'!AQ16</f>
        <v>8695.4375</v>
      </c>
      <c r="AS50" s="7">
        <f>'2001-2015 PNAD avginctaxable2'!AR16</f>
        <v>8944.18359375</v>
      </c>
      <c r="AT50" s="7">
        <f>'2001-2015 PNAD avginctaxable2'!AS16</f>
        <v>9149.0439453125</v>
      </c>
      <c r="AU50" s="7">
        <f>'2001-2015 PNAD avginctaxable2'!AT16</f>
        <v>9509.974609375</v>
      </c>
      <c r="AV50" s="7">
        <f>'2001-2015 PNAD avginctaxable2'!AU16</f>
        <v>9615.3857421875</v>
      </c>
      <c r="AW50" s="7">
        <f>'2001-2015 PNAD avginctaxable2'!AV16</f>
        <v>9908.205078125</v>
      </c>
      <c r="AX50" s="7">
        <f>'2001-2015 PNAD avginctaxable2'!AW16</f>
        <v>10193.28125</v>
      </c>
      <c r="AY50" s="7">
        <f>'2001-2015 PNAD avginctaxable2'!AX16</f>
        <v>10444.236328125</v>
      </c>
      <c r="AZ50" s="7">
        <f>'2001-2015 PNAD avginctaxable2'!AY16</f>
        <v>10732.537109375</v>
      </c>
      <c r="BA50" s="7">
        <f>'2001-2015 PNAD avginctaxable2'!AZ16</f>
        <v>10800</v>
      </c>
      <c r="BB50" s="7">
        <f>'2001-2015 PNAD avginctaxable2'!BA16</f>
        <v>11008.5712890625</v>
      </c>
      <c r="BC50" s="7">
        <f>'2001-2015 PNAD avginctaxable2'!BB16</f>
        <v>11404.8427734375</v>
      </c>
      <c r="BD50" s="7">
        <f>'2001-2015 PNAD avginctaxable2'!BC16</f>
        <v>11716.9951171875</v>
      </c>
      <c r="BE50" s="7">
        <f>'2001-2015 PNAD avginctaxable2'!BD16</f>
        <v>11999.54296875</v>
      </c>
      <c r="BF50" s="7">
        <f>'2001-2015 PNAD avginctaxable2'!BE16</f>
        <v>12000</v>
      </c>
      <c r="BG50" s="7">
        <f>'2001-2015 PNAD avginctaxable2'!BF16</f>
        <v>12219.6298828125</v>
      </c>
      <c r="BH50" s="7">
        <f>'2001-2015 PNAD avginctaxable2'!BG16</f>
        <v>12589.822265625</v>
      </c>
      <c r="BI50" s="7">
        <f>'2001-2015 PNAD avginctaxable2'!BH16</f>
        <v>12875.2939453125</v>
      </c>
      <c r="BJ50" s="7">
        <f>'2001-2015 PNAD avginctaxable2'!BI16</f>
        <v>13152.43359375</v>
      </c>
      <c r="BK50" s="7">
        <f>'2001-2015 PNAD avginctaxable2'!BJ16</f>
        <v>13343.2734375</v>
      </c>
      <c r="BL50" s="7">
        <f>'2001-2015 PNAD avginctaxable2'!BK16</f>
        <v>13785.1904296875</v>
      </c>
      <c r="BM50" s="7">
        <f>'2001-2015 PNAD avginctaxable2'!BL16</f>
        <v>14285.5107421875</v>
      </c>
      <c r="BN50" s="7">
        <f>'2001-2015 PNAD avginctaxable2'!BM16</f>
        <v>14400</v>
      </c>
      <c r="BO50" s="7">
        <f>'2001-2015 PNAD avginctaxable2'!BN16</f>
        <v>14668.849609375</v>
      </c>
      <c r="BP50" s="7">
        <f>'2001-2015 PNAD avginctaxable2'!BO16</f>
        <v>15038.5703125</v>
      </c>
      <c r="BQ50" s="7">
        <f>'2001-2015 PNAD avginctaxable2'!BP16</f>
        <v>15474.4208984375</v>
      </c>
      <c r="BR50" s="7">
        <f>'2001-2015 PNAD avginctaxable2'!BQ16</f>
        <v>15780.3935546875</v>
      </c>
      <c r="BS50" s="7">
        <f>'2001-2015 PNAD avginctaxable2'!BR16</f>
        <v>16317.39453125</v>
      </c>
      <c r="BT50" s="7">
        <f>'2001-2015 PNAD avginctaxable2'!BS16</f>
        <v>16785.6953125</v>
      </c>
      <c r="BU50" s="7">
        <f>'2001-2015 PNAD avginctaxable2'!BT16</f>
        <v>16970.86328125</v>
      </c>
      <c r="BV50" s="7">
        <f>'2001-2015 PNAD avginctaxable2'!BU16</f>
        <v>17371.546875</v>
      </c>
      <c r="BW50" s="7">
        <f>'2001-2015 PNAD avginctaxable2'!BV16</f>
        <v>17451.6875</v>
      </c>
      <c r="BX50" s="7">
        <f>'2001-2015 PNAD avginctaxable2'!BW16</f>
        <v>17959.90625</v>
      </c>
      <c r="BY50" s="7">
        <f>'2001-2015 PNAD avginctaxable2'!BX16</f>
        <v>18033.408203125</v>
      </c>
      <c r="BZ50" s="7">
        <f>'2001-2015 PNAD avginctaxable2'!BY16</f>
        <v>18578.509765625</v>
      </c>
      <c r="CA50" s="7">
        <f>'2001-2015 PNAD avginctaxable2'!BZ16</f>
        <v>19189.375</v>
      </c>
      <c r="CB50" s="7">
        <f>'2001-2015 PNAD avginctaxable2'!CA16</f>
        <v>19784.79296875</v>
      </c>
      <c r="CC50" s="7">
        <f>'2001-2015 PNAD avginctaxable2'!CB16</f>
        <v>20507.68359375</v>
      </c>
      <c r="CD50" s="7">
        <f>'2001-2015 PNAD avginctaxable2'!CC16</f>
        <v>21086.474609375</v>
      </c>
      <c r="CE50" s="7">
        <f>'2001-2015 PNAD avginctaxable2'!CD16</f>
        <v>21523.4921875</v>
      </c>
      <c r="CF50" s="7">
        <f>'2001-2015 PNAD avginctaxable2'!CE16</f>
        <v>22017.60546875</v>
      </c>
      <c r="CG50" s="7">
        <f>'2001-2015 PNAD avginctaxable2'!CF16</f>
        <v>22922.91015625</v>
      </c>
      <c r="CH50" s="7">
        <f>'2001-2015 PNAD avginctaxable2'!CG16</f>
        <v>23822.216796875</v>
      </c>
      <c r="CI50" s="7">
        <f>'2001-2015 PNAD avginctaxable2'!CH16</f>
        <v>24116.9765625</v>
      </c>
      <c r="CJ50" s="7">
        <f>'2001-2015 PNAD avginctaxable2'!CI16</f>
        <v>25080.333984375</v>
      </c>
      <c r="CK50" s="7">
        <f>'2001-2015 PNAD avginctaxable2'!CJ16*'2007-2015 DIRPF avginctaxable'!CH33</f>
        <v>27384.511028718476</v>
      </c>
      <c r="CL50" s="7">
        <f>'2001-2015 PNAD avginctaxable2'!CK16*'2007-2015 DIRPF avginctaxable'!CI33</f>
        <v>29933.723331067547</v>
      </c>
      <c r="CM50" s="7">
        <f>'2001-2015 PNAD avginctaxable2'!CL16*'2007-2015 DIRPF avginctaxable'!CJ33</f>
        <v>31803.873223898121</v>
      </c>
      <c r="CN50" s="7">
        <f>'2001-2015 PNAD avginctaxable2'!CM16*'2007-2015 DIRPF avginctaxable'!CK33</f>
        <v>32941.218038526618</v>
      </c>
      <c r="CO50" s="7">
        <f>'2001-2015 PNAD avginctaxable2'!CN16*'2007-2015 DIRPF avginctaxable'!CL33</f>
        <v>34677.989086780595</v>
      </c>
      <c r="CP50" s="7">
        <f>'2001-2015 PNAD avginctaxable2'!CO16*'2007-2015 DIRPF avginctaxable'!CM33</f>
        <v>36953.614604708484</v>
      </c>
      <c r="CQ50" s="7">
        <f>'2001-2015 PNAD avginctaxable2'!CP16*'2007-2015 DIRPF avginctaxable'!CN33</f>
        <v>39572.430729521802</v>
      </c>
      <c r="CR50" s="7">
        <f>'2001-2015 PNAD avginctaxable2'!CQ16*'2007-2015 DIRPF avginctaxable'!CO33</f>
        <v>42221.301117526964</v>
      </c>
      <c r="CS50" s="7">
        <f>'2001-2015 PNAD avginctaxable2'!CR16*'2007-2015 DIRPF avginctaxable'!CP33</f>
        <v>46240.140417303744</v>
      </c>
      <c r="CT50" s="7">
        <f>'2001-2015 PNAD avginctaxable2'!CS16*'2007-2015 DIRPF avginctaxable'!CQ33</f>
        <v>50431.730229935667</v>
      </c>
      <c r="CU50" s="7">
        <f>'2001-2015 PNAD avginctaxable2'!CT16*'2007-2015 DIRPF avginctaxable'!CR33</f>
        <v>56050.38531980072</v>
      </c>
      <c r="CV50" s="7">
        <f>'2001-2015 PNAD avginctaxable2'!CU16*'2007-2015 DIRPF avginctaxable'!CS33</f>
        <v>62198.084678859239</v>
      </c>
      <c r="CW50" s="7">
        <f>'2001-2015 PNAD avginctaxable2'!CV16*'2007-2015 DIRPF avginctaxable'!CT33</f>
        <v>71450.014946009542</v>
      </c>
      <c r="CX50" s="7">
        <f>'2001-2015 PNAD avginctaxable2'!CW16*'2007-2015 DIRPF avginctaxable'!CU33</f>
        <v>83183.17557651113</v>
      </c>
      <c r="CY50" s="7">
        <f>'2001-2015 PNAD avginctaxable2'!CX16*'2007-2015 DIRPF avginctaxable'!CV33</f>
        <v>102143.2137093137</v>
      </c>
      <c r="CZ50" s="7">
        <f>'2001-2015 PNAD avginctaxable2'!CY16*'2007-2015 DIRPF avginctaxable'!CW33</f>
        <v>135906.73756558192</v>
      </c>
      <c r="DA50" s="7">
        <f>'2001-2015 PNAD avginctaxable2'!CZ16*'2007-2015 DIRPF avginctaxable'!CX33</f>
        <v>284931.67680436856</v>
      </c>
      <c r="DC50" s="18">
        <f t="shared" si="37"/>
        <v>0.14456833513583883</v>
      </c>
      <c r="DD50" s="18">
        <f t="shared" si="29"/>
        <v>0.39345696964661464</v>
      </c>
      <c r="DE50" s="18">
        <f t="shared" si="30"/>
        <v>0.46197469521754664</v>
      </c>
      <c r="DF50" s="18">
        <f t="shared" si="31"/>
        <v>0.14081873742610354</v>
      </c>
      <c r="DG50" s="60">
        <f t="shared" si="32"/>
        <v>2.2309232967117412E-2</v>
      </c>
      <c r="DH50" s="18">
        <f t="shared" si="33"/>
        <v>0.38899512305319117</v>
      </c>
      <c r="DI50" s="18">
        <f t="shared" si="34"/>
        <v>0.44412730884385271</v>
      </c>
      <c r="DJ50" s="18">
        <f t="shared" si="35"/>
        <v>0.13189504423925658</v>
      </c>
    </row>
    <row r="51" spans="1:114" s="295" customFormat="1" x14ac:dyDescent="0.2">
      <c r="A51" s="295">
        <f t="shared" si="24"/>
        <v>2015</v>
      </c>
      <c r="B51" s="7">
        <f t="shared" ref="B51" si="38">C51*0.98</f>
        <v>2928953988345.4556</v>
      </c>
      <c r="C51" s="7">
        <f>D51*E51</f>
        <v>2988728559536.1792</v>
      </c>
      <c r="D51" s="7">
        <f>AVERAGE(F51:DA51)</f>
        <v>20967.598670008603</v>
      </c>
      <c r="E51" s="7">
        <f>'2001-2015 PNAD avginctaxable2'!D17</f>
        <v>142540336</v>
      </c>
      <c r="F51" s="7">
        <f>'2001-2015 PNAD avginctaxable2'!E17</f>
        <v>0</v>
      </c>
      <c r="G51" s="7">
        <f>'2001-2015 PNAD avginctaxable2'!F17</f>
        <v>0</v>
      </c>
      <c r="H51" s="7">
        <f>'2001-2015 PNAD avginctaxable2'!G17</f>
        <v>0</v>
      </c>
      <c r="I51" s="7">
        <f>'2001-2015 PNAD avginctaxable2'!H17</f>
        <v>0</v>
      </c>
      <c r="J51" s="7">
        <f>'2001-2015 PNAD avginctaxable2'!I17</f>
        <v>0</v>
      </c>
      <c r="K51" s="7">
        <f>'2001-2015 PNAD avginctaxable2'!J17</f>
        <v>0</v>
      </c>
      <c r="L51" s="7">
        <f>'2001-2015 PNAD avginctaxable2'!K17</f>
        <v>0</v>
      </c>
      <c r="M51" s="7">
        <f>'2001-2015 PNAD avginctaxable2'!L17</f>
        <v>0</v>
      </c>
      <c r="N51" s="7">
        <f>'2001-2015 PNAD avginctaxable2'!M17</f>
        <v>0</v>
      </c>
      <c r="O51" s="7">
        <f>'2001-2015 PNAD avginctaxable2'!N17</f>
        <v>0</v>
      </c>
      <c r="P51" s="7">
        <f>'2001-2015 PNAD avginctaxable2'!O17</f>
        <v>573.281005859375</v>
      </c>
      <c r="Q51" s="7">
        <f>'2001-2015 PNAD avginctaxable2'!P17</f>
        <v>1476.2384033203125</v>
      </c>
      <c r="R51" s="7">
        <f>'2001-2015 PNAD avginctaxable2'!Q17</f>
        <v>2108.88916015625</v>
      </c>
      <c r="S51" s="7">
        <f>'2001-2015 PNAD avginctaxable2'!R17</f>
        <v>2687.755615234375</v>
      </c>
      <c r="T51" s="7">
        <f>'2001-2015 PNAD avginctaxable2'!S17</f>
        <v>3247.16943359375</v>
      </c>
      <c r="U51" s="7">
        <f>'2001-2015 PNAD avginctaxable2'!T17</f>
        <v>3650.307373046875</v>
      </c>
      <c r="V51" s="7">
        <f>'2001-2015 PNAD avginctaxable2'!U17</f>
        <v>4239.89453125</v>
      </c>
      <c r="W51" s="7">
        <f>'2001-2015 PNAD avginctaxable2'!V17</f>
        <v>4713.427734375</v>
      </c>
      <c r="X51" s="7">
        <f>'2001-2015 PNAD avginctaxable2'!W17</f>
        <v>4728</v>
      </c>
      <c r="Y51" s="7">
        <f>'2001-2015 PNAD avginctaxable2'!X17</f>
        <v>4750.70263671875</v>
      </c>
      <c r="Z51" s="7">
        <f>'2001-2015 PNAD avginctaxable2'!Y17</f>
        <v>4922.9033203125</v>
      </c>
      <c r="AA51" s="7">
        <f>'2001-2015 PNAD avginctaxable2'!Z17</f>
        <v>5295.14404296875</v>
      </c>
      <c r="AB51" s="7">
        <f>'2001-2015 PNAD avginctaxable2'!AA17</f>
        <v>5761.90234375</v>
      </c>
      <c r="AC51" s="7">
        <f>'2001-2015 PNAD avginctaxable2'!AB17</f>
        <v>6013.4765625</v>
      </c>
      <c r="AD51" s="7">
        <f>'2001-2015 PNAD avginctaxable2'!AC17</f>
        <v>6344.0966796875</v>
      </c>
      <c r="AE51" s="7">
        <f>'2001-2015 PNAD avginctaxable2'!AD17</f>
        <v>6631.6923828125</v>
      </c>
      <c r="AF51" s="7">
        <f>'2001-2015 PNAD avginctaxable2'!AE17</f>
        <v>6987.451171875</v>
      </c>
      <c r="AG51" s="7">
        <f>'2001-2015 PNAD avginctaxable2'!AF17</f>
        <v>7201.2392578125</v>
      </c>
      <c r="AH51" s="7">
        <f>'2001-2015 PNAD avginctaxable2'!AG17</f>
        <v>7559.54638671875</v>
      </c>
      <c r="AI51" s="7">
        <f>'2001-2015 PNAD avginctaxable2'!AH17</f>
        <v>7970.298828125</v>
      </c>
      <c r="AJ51" s="7">
        <f>'2001-2015 PNAD avginctaxable2'!AI17</f>
        <v>8389.595703125</v>
      </c>
      <c r="AK51" s="7">
        <f>'2001-2015 PNAD avginctaxable2'!AJ17</f>
        <v>8607.0830078125</v>
      </c>
      <c r="AL51" s="7">
        <f>'2001-2015 PNAD avginctaxable2'!AK17</f>
        <v>8993.255859375</v>
      </c>
      <c r="AM51" s="7">
        <f>'2001-2015 PNAD avginctaxable2'!AL17</f>
        <v>9341.9189453125</v>
      </c>
      <c r="AN51" s="7">
        <f>'2001-2015 PNAD avginctaxable2'!AM17</f>
        <v>9456</v>
      </c>
      <c r="AO51" s="7">
        <f>'2001-2015 PNAD avginctaxable2'!AN17</f>
        <v>9456</v>
      </c>
      <c r="AP51" s="7">
        <f>'2001-2015 PNAD avginctaxable2'!AO17</f>
        <v>9456</v>
      </c>
      <c r="AQ51" s="7">
        <f>'2001-2015 PNAD avginctaxable2'!AP17</f>
        <v>9456</v>
      </c>
      <c r="AR51" s="7">
        <f>'2001-2015 PNAD avginctaxable2'!AQ17</f>
        <v>9456</v>
      </c>
      <c r="AS51" s="7">
        <f>'2001-2015 PNAD avginctaxable2'!AR17</f>
        <v>9456</v>
      </c>
      <c r="AT51" s="7">
        <f>'2001-2015 PNAD avginctaxable2'!AS17</f>
        <v>9456</v>
      </c>
      <c r="AU51" s="7">
        <f>'2001-2015 PNAD avginctaxable2'!AT17</f>
        <v>9553.7001953125</v>
      </c>
      <c r="AV51" s="7">
        <f>'2001-2015 PNAD avginctaxable2'!AU17</f>
        <v>9667.7607421875</v>
      </c>
      <c r="AW51" s="7">
        <f>'2001-2015 PNAD avginctaxable2'!AV17</f>
        <v>10061.724609375</v>
      </c>
      <c r="AX51" s="7">
        <f>'2001-2015 PNAD avginctaxable2'!AW17</f>
        <v>10334.2275390625</v>
      </c>
      <c r="AY51" s="7">
        <f>'2001-2015 PNAD avginctaxable2'!AX17</f>
        <v>10708.1943359375</v>
      </c>
      <c r="AZ51" s="7">
        <f>'2001-2015 PNAD avginctaxable2'!AY17</f>
        <v>10808.6064453125</v>
      </c>
      <c r="BA51" s="7">
        <f>'2001-2015 PNAD avginctaxable2'!AZ17</f>
        <v>11125.646484375</v>
      </c>
      <c r="BB51" s="7">
        <f>'2001-2015 PNAD avginctaxable2'!BA17</f>
        <v>11410.54296875</v>
      </c>
      <c r="BC51" s="7">
        <f>'2001-2015 PNAD avginctaxable2'!BB17</f>
        <v>11735.26953125</v>
      </c>
      <c r="BD51" s="7">
        <f>'2001-2015 PNAD avginctaxable2'!BC17</f>
        <v>11983.2490234375</v>
      </c>
      <c r="BE51" s="7">
        <f>'2001-2015 PNAD avginctaxable2'!BD17</f>
        <v>12000</v>
      </c>
      <c r="BF51" s="7">
        <f>'2001-2015 PNAD avginctaxable2'!BE17</f>
        <v>12239.8203125</v>
      </c>
      <c r="BG51" s="7">
        <f>'2001-2015 PNAD avginctaxable2'!BF17</f>
        <v>12597.4853515625</v>
      </c>
      <c r="BH51" s="7">
        <f>'2001-2015 PNAD avginctaxable2'!BG17</f>
        <v>12972.2900390625</v>
      </c>
      <c r="BI51" s="7">
        <f>'2001-2015 PNAD avginctaxable2'!BH17</f>
        <v>13205.1875</v>
      </c>
      <c r="BJ51" s="7">
        <f>'2001-2015 PNAD avginctaxable2'!BI17</f>
        <v>13599.4580078125</v>
      </c>
      <c r="BK51" s="7">
        <f>'2001-2015 PNAD avginctaxable2'!BJ17</f>
        <v>13973.7353515625</v>
      </c>
      <c r="BL51" s="7">
        <f>'2001-2015 PNAD avginctaxable2'!BK17</f>
        <v>14321.912109375</v>
      </c>
      <c r="BM51" s="7">
        <f>'2001-2015 PNAD avginctaxable2'!BL17</f>
        <v>14400</v>
      </c>
      <c r="BN51" s="7">
        <f>'2001-2015 PNAD avginctaxable2'!BM17</f>
        <v>14612.689453125</v>
      </c>
      <c r="BO51" s="7">
        <f>'2001-2015 PNAD avginctaxable2'!BN17</f>
        <v>15032.7060546875</v>
      </c>
      <c r="BP51" s="7">
        <f>'2001-2015 PNAD avginctaxable2'!BO17</f>
        <v>15493.73046875</v>
      </c>
      <c r="BQ51" s="7">
        <f>'2001-2015 PNAD avginctaxable2'!BP17</f>
        <v>15792.470703125</v>
      </c>
      <c r="BR51" s="7">
        <f>'2001-2015 PNAD avginctaxable2'!BQ17</f>
        <v>16304.33203125</v>
      </c>
      <c r="BS51" s="7">
        <f>'2001-2015 PNAD avginctaxable2'!BR17</f>
        <v>16773.634765625</v>
      </c>
      <c r="BT51" s="7">
        <f>'2001-2015 PNAD avginctaxable2'!BS17</f>
        <v>16997.66796875</v>
      </c>
      <c r="BU51" s="7">
        <f>'2001-2015 PNAD avginctaxable2'!BT17</f>
        <v>17605.970703125</v>
      </c>
      <c r="BV51" s="7">
        <f>'2001-2015 PNAD avginctaxable2'!BU17</f>
        <v>18000</v>
      </c>
      <c r="BW51" s="7">
        <f>'2001-2015 PNAD avginctaxable2'!BV17</f>
        <v>18059.580078125</v>
      </c>
      <c r="BX51" s="7">
        <f>'2001-2015 PNAD avginctaxable2'!BW17</f>
        <v>18682.1171875</v>
      </c>
      <c r="BY51" s="7">
        <f>'2001-2015 PNAD avginctaxable2'!BX17</f>
        <v>18912.181640625</v>
      </c>
      <c r="BZ51" s="7">
        <f>'2001-2015 PNAD avginctaxable2'!BY17</f>
        <v>19156.96875</v>
      </c>
      <c r="CA51" s="7">
        <f>'2001-2015 PNAD avginctaxable2'!BZ17</f>
        <v>19687.380859375</v>
      </c>
      <c r="CB51" s="7">
        <f>'2001-2015 PNAD avginctaxable2'!CA17</f>
        <v>20400.12890625</v>
      </c>
      <c r="CC51" s="7">
        <f>'2001-2015 PNAD avginctaxable2'!CB17</f>
        <v>21003.23828125</v>
      </c>
      <c r="CD51" s="7">
        <f>'2001-2015 PNAD avginctaxable2'!CC17</f>
        <v>21548.443359375</v>
      </c>
      <c r="CE51" s="7">
        <f>'2001-2015 PNAD avginctaxable2'!CD17</f>
        <v>22294.958984375</v>
      </c>
      <c r="CF51" s="7">
        <f>'2001-2015 PNAD avginctaxable2'!CE17</f>
        <v>22878.654296875</v>
      </c>
      <c r="CG51" s="7">
        <f>'2001-2015 PNAD avginctaxable2'!CF17</f>
        <v>23671.7578125</v>
      </c>
      <c r="CH51" s="7">
        <f>'2001-2015 PNAD avginctaxable2'!CG17</f>
        <v>24000.65625</v>
      </c>
      <c r="CI51" s="7">
        <f>'2001-2015 PNAD avginctaxable2'!CH17</f>
        <v>24792.91796875</v>
      </c>
      <c r="CJ51" s="7">
        <f>'2001-2015 PNAD avginctaxable2'!CI17</f>
        <v>25746.900390625</v>
      </c>
      <c r="CK51" s="7">
        <f>'2001-2015 PNAD avginctaxable2'!CJ17</f>
        <v>26844.3984375</v>
      </c>
      <c r="CL51" s="7">
        <f>'2001-2015 PNAD avginctaxable2'!CK17*'2007-2015 DIRPF avginctaxable'!CI34</f>
        <v>29861.932657599256</v>
      </c>
      <c r="CM51" s="7">
        <f>'2001-2015 PNAD avginctaxable2'!CL17*'2007-2015 DIRPF avginctaxable'!CJ34</f>
        <v>32549.465144226022</v>
      </c>
      <c r="CN51" s="7">
        <f>'2001-2015 PNAD avginctaxable2'!CM17*'2007-2015 DIRPF avginctaxable'!CK34</f>
        <v>34345.739515081368</v>
      </c>
      <c r="CO51" s="7">
        <f>'2001-2015 PNAD avginctaxable2'!CN17*'2007-2015 DIRPF avginctaxable'!CL34</f>
        <v>35907.460483777315</v>
      </c>
      <c r="CP51" s="7">
        <f>'2001-2015 PNAD avginctaxable2'!CO17*'2007-2015 DIRPF avginctaxable'!CM34</f>
        <v>37369.633055257334</v>
      </c>
      <c r="CQ51" s="7">
        <f>'2001-2015 PNAD avginctaxable2'!CP17*'2007-2015 DIRPF avginctaxable'!CN34</f>
        <v>40383.190702931817</v>
      </c>
      <c r="CR51" s="7">
        <f>'2001-2015 PNAD avginctaxable2'!CQ17*'2007-2015 DIRPF avginctaxable'!CO34</f>
        <v>44307.574515050466</v>
      </c>
      <c r="CS51" s="7">
        <f>'2001-2015 PNAD avginctaxable2'!CR17*'2007-2015 DIRPF avginctaxable'!CP34</f>
        <v>48930.939351677815</v>
      </c>
      <c r="CT51" s="7">
        <f>'2001-2015 PNAD avginctaxable2'!CS17*'2007-2015 DIRPF avginctaxable'!CQ34</f>
        <v>53540.428150840744</v>
      </c>
      <c r="CU51" s="7">
        <f>'2001-2015 PNAD avginctaxable2'!CT17*'2007-2015 DIRPF avginctaxable'!CR34</f>
        <v>58790.919824416924</v>
      </c>
      <c r="CV51" s="7">
        <f>'2001-2015 PNAD avginctaxable2'!CU17*'2007-2015 DIRPF avginctaxable'!CS34</f>
        <v>65494.430615557008</v>
      </c>
      <c r="CW51" s="7">
        <f>'2001-2015 PNAD avginctaxable2'!CV17*'2007-2015 DIRPF avginctaxable'!CT34</f>
        <v>74325.688764142425</v>
      </c>
      <c r="CX51" s="7">
        <f>'2001-2015 PNAD avginctaxable2'!CW17*'2007-2015 DIRPF avginctaxable'!CU34</f>
        <v>87109.278305154774</v>
      </c>
      <c r="CY51" s="7">
        <f>'2001-2015 PNAD avginctaxable2'!CX17*'2007-2015 DIRPF avginctaxable'!CV34</f>
        <v>106501.96761555936</v>
      </c>
      <c r="CZ51" s="7">
        <f>'2001-2015 PNAD avginctaxable2'!CY17*'2007-2015 DIRPF avginctaxable'!CW34</f>
        <v>143197.88966255833</v>
      </c>
      <c r="DA51" s="7">
        <f>'2001-2015 PNAD avginctaxable2'!CZ17*'2007-2015 DIRPF avginctaxable'!CX34</f>
        <v>304763.7623528493</v>
      </c>
      <c r="DC51" s="18">
        <f>SUM(F51:BC51)/SUM($F51:$DA51)</f>
        <v>0.1401175918430454</v>
      </c>
      <c r="DD51" s="18">
        <f t="shared" si="29"/>
        <v>0.38917381882787316</v>
      </c>
      <c r="DE51" s="18">
        <f t="shared" si="30"/>
        <v>0.47070858932908138</v>
      </c>
      <c r="DF51" s="18">
        <f t="shared" si="31"/>
        <v>0.14534986440234277</v>
      </c>
      <c r="DG51" s="60">
        <f t="shared" si="32"/>
        <v>2.2309232967117412E-2</v>
      </c>
      <c r="DH51" s="18">
        <f t="shared" si="33"/>
        <v>0.3847119722344497</v>
      </c>
      <c r="DI51" s="18">
        <f t="shared" si="34"/>
        <v>0.45286120295538745</v>
      </c>
      <c r="DJ51" s="18">
        <f t="shared" si="35"/>
        <v>0.1364261712154958</v>
      </c>
    </row>
    <row r="52" spans="1:114" s="295" customFormat="1" x14ac:dyDescent="0.2">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C52" s="18"/>
      <c r="DD52" s="18"/>
      <c r="DE52" s="18"/>
      <c r="DF52" s="18"/>
      <c r="DG52" s="60"/>
      <c r="DH52" s="18"/>
      <c r="DI52" s="18"/>
      <c r="DJ52" s="18"/>
    </row>
    <row r="53" spans="1:114" x14ac:dyDescent="0.2">
      <c r="DI53" s="27"/>
    </row>
    <row r="54" spans="1:114" x14ac:dyDescent="0.2">
      <c r="B54" s="17" t="s">
        <v>451</v>
      </c>
      <c r="E54" s="289">
        <f>AVERAGE(F54:DA54)</f>
        <v>0.95154211985731474</v>
      </c>
      <c r="F54" s="289">
        <v>1</v>
      </c>
      <c r="G54" s="289">
        <v>1</v>
      </c>
      <c r="H54" s="289">
        <v>1</v>
      </c>
      <c r="I54" s="289">
        <v>1</v>
      </c>
      <c r="J54" s="289">
        <v>1</v>
      </c>
      <c r="K54" s="289">
        <v>1</v>
      </c>
      <c r="L54" s="289">
        <v>1</v>
      </c>
      <c r="M54" s="289">
        <v>1</v>
      </c>
      <c r="N54" s="289">
        <v>1</v>
      </c>
      <c r="O54" s="289">
        <v>1</v>
      </c>
      <c r="P54" s="289">
        <v>1</v>
      </c>
      <c r="Q54" s="289">
        <v>1</v>
      </c>
      <c r="R54" s="289">
        <v>1</v>
      </c>
      <c r="S54" s="289">
        <v>1</v>
      </c>
      <c r="T54" s="289">
        <v>1</v>
      </c>
      <c r="U54" s="289">
        <v>1</v>
      </c>
      <c r="V54" s="289">
        <v>1</v>
      </c>
      <c r="W54" s="289">
        <v>1</v>
      </c>
      <c r="X54" s="289">
        <v>1</v>
      </c>
      <c r="Y54" s="289">
        <v>1</v>
      </c>
      <c r="Z54" s="289">
        <v>1</v>
      </c>
      <c r="AA54" s="289">
        <v>1</v>
      </c>
      <c r="AB54" s="289">
        <v>1</v>
      </c>
      <c r="AC54" s="289">
        <v>1</v>
      </c>
      <c r="AD54" s="289">
        <v>1</v>
      </c>
      <c r="AE54" s="289">
        <v>1</v>
      </c>
      <c r="AF54" s="289">
        <v>1</v>
      </c>
      <c r="AG54" s="289">
        <v>1</v>
      </c>
      <c r="AH54" s="289">
        <v>1</v>
      </c>
      <c r="AI54" s="289">
        <v>1</v>
      </c>
      <c r="AJ54" s="289">
        <v>0.94624346901397671</v>
      </c>
      <c r="AK54" s="289">
        <v>0.94665572868964654</v>
      </c>
      <c r="AL54" s="289">
        <v>0.94803430961751023</v>
      </c>
      <c r="AM54" s="289">
        <v>0.95395309426661379</v>
      </c>
      <c r="AN54" s="289">
        <v>0.95494938540655727</v>
      </c>
      <c r="AO54" s="289">
        <v>0.95329753952550367</v>
      </c>
      <c r="AP54" s="289">
        <v>0.96594426603240524</v>
      </c>
      <c r="AQ54" s="289">
        <v>0.96701357660461473</v>
      </c>
      <c r="AR54" s="289">
        <v>0.95550560983594257</v>
      </c>
      <c r="AS54" s="289">
        <v>0.95333596951857258</v>
      </c>
      <c r="AT54" s="289">
        <v>0.95189991034071519</v>
      </c>
      <c r="AU54" s="289">
        <v>0.94714993472836939</v>
      </c>
      <c r="AV54" s="289">
        <v>0.94496817861314386</v>
      </c>
      <c r="AW54" s="289">
        <v>0.9432814666826439</v>
      </c>
      <c r="AX54" s="289">
        <v>0.93994356326462802</v>
      </c>
      <c r="AY54" s="289">
        <v>0.93988564682754439</v>
      </c>
      <c r="AZ54" s="289">
        <v>0.93894866283427714</v>
      </c>
      <c r="BA54" s="289">
        <v>0.9405041065613261</v>
      </c>
      <c r="BB54" s="289">
        <v>0.93679965181555502</v>
      </c>
      <c r="BC54" s="289">
        <v>0.93511339362783985</v>
      </c>
      <c r="BD54" s="289">
        <v>0.9354856309902696</v>
      </c>
      <c r="BE54" s="289">
        <v>0.9371186782962283</v>
      </c>
      <c r="BF54" s="289">
        <v>0.93683719899353446</v>
      </c>
      <c r="BG54" s="289">
        <v>0.93509653131255899</v>
      </c>
      <c r="BH54" s="289">
        <v>0.93437857798288781</v>
      </c>
      <c r="BI54" s="289">
        <v>0.93288772287180455</v>
      </c>
      <c r="BJ54" s="289">
        <v>0.93174895865002705</v>
      </c>
      <c r="BK54" s="289">
        <v>0.93067445216424771</v>
      </c>
      <c r="BL54" s="289">
        <v>0.93100172849332663</v>
      </c>
      <c r="BM54" s="289">
        <v>0.93113503586615887</v>
      </c>
      <c r="BN54" s="289">
        <v>0.92725065584346467</v>
      </c>
      <c r="BO54" s="289">
        <v>0.92578121835956462</v>
      </c>
      <c r="BP54" s="289">
        <v>0.92603470358222839</v>
      </c>
      <c r="BQ54" s="289">
        <v>0.92481970094780763</v>
      </c>
      <c r="BR54" s="289">
        <v>0.92736924495301176</v>
      </c>
      <c r="BS54" s="289">
        <v>0.92785117212660306</v>
      </c>
      <c r="BT54" s="289">
        <v>0.92712684525319577</v>
      </c>
      <c r="BU54" s="289">
        <v>0.92473566037441812</v>
      </c>
      <c r="BV54" s="289">
        <v>0.92263851971761757</v>
      </c>
      <c r="BW54" s="289">
        <v>0.92157455170719726</v>
      </c>
      <c r="BX54" s="289">
        <v>0.92169916093148219</v>
      </c>
      <c r="BY54" s="289">
        <v>0.92151445639105034</v>
      </c>
      <c r="BZ54" s="289">
        <v>0.92090612666633409</v>
      </c>
      <c r="CA54" s="289">
        <v>0.92319689302257391</v>
      </c>
      <c r="CB54" s="289">
        <v>0.92739811994556531</v>
      </c>
      <c r="CC54" s="289">
        <v>0.92643606832694048</v>
      </c>
      <c r="CD54" s="289">
        <v>0.92102621695153086</v>
      </c>
      <c r="CE54" s="289">
        <v>0.92034713149417902</v>
      </c>
      <c r="CF54" s="289">
        <v>0.9168103093249359</v>
      </c>
      <c r="CG54" s="289">
        <v>0.9152613220627519</v>
      </c>
      <c r="CH54" s="289">
        <v>0.91958629890724919</v>
      </c>
      <c r="CI54" s="289">
        <v>0.92001589592807331</v>
      </c>
      <c r="CJ54" s="289">
        <v>0.9199354729935445</v>
      </c>
      <c r="CK54" s="289">
        <v>0.91901306277722761</v>
      </c>
      <c r="CL54" s="289">
        <v>0.92027184781622029</v>
      </c>
      <c r="CM54" s="289">
        <v>0.92043962674665858</v>
      </c>
      <c r="CN54" s="289">
        <v>0.91693795379482157</v>
      </c>
      <c r="CO54" s="289">
        <v>0.91777984236238941</v>
      </c>
      <c r="CP54" s="289">
        <v>0.92145058513406031</v>
      </c>
      <c r="CQ54" s="289">
        <v>0.9209593805179781</v>
      </c>
      <c r="CR54" s="289">
        <v>0.91833497756242299</v>
      </c>
      <c r="CS54" s="289">
        <v>0.92622873166032849</v>
      </c>
      <c r="CT54" s="289">
        <v>0.92665558801458248</v>
      </c>
      <c r="CU54" s="289">
        <v>0.92188917134486181</v>
      </c>
      <c r="CV54" s="289">
        <v>0.9153169125254853</v>
      </c>
      <c r="CW54" s="289">
        <v>0.91392815405864469</v>
      </c>
      <c r="CX54" s="289">
        <v>0.91300519240012157</v>
      </c>
      <c r="CY54" s="289">
        <v>0.91510828564848956</v>
      </c>
      <c r="CZ54" s="289">
        <v>0.91484512825002917</v>
      </c>
      <c r="DA54" s="289">
        <v>0.92293981987741702</v>
      </c>
      <c r="DI54" s="27"/>
    </row>
    <row r="55" spans="1:114" s="295" customFormat="1" x14ac:dyDescent="0.2">
      <c r="B55" s="17"/>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289"/>
      <c r="AL55" s="289"/>
      <c r="AM55" s="289"/>
      <c r="AN55" s="289"/>
      <c r="AO55" s="289"/>
      <c r="AP55" s="289"/>
      <c r="AQ55" s="289"/>
      <c r="AR55" s="289"/>
      <c r="AS55" s="289"/>
      <c r="AT55" s="289"/>
      <c r="AU55" s="289"/>
      <c r="AV55" s="289"/>
      <c r="AW55" s="289"/>
      <c r="AX55" s="289"/>
      <c r="AY55" s="289"/>
      <c r="AZ55" s="289"/>
      <c r="BA55" s="289"/>
      <c r="BB55" s="289"/>
      <c r="BC55" s="289"/>
      <c r="BD55" s="289"/>
      <c r="BE55" s="289"/>
      <c r="BF55" s="289"/>
      <c r="BG55" s="289"/>
      <c r="BH55" s="289"/>
      <c r="BI55" s="289"/>
      <c r="BJ55" s="289"/>
      <c r="BK55" s="289"/>
      <c r="BL55" s="289"/>
      <c r="BM55" s="289"/>
      <c r="BN55" s="289"/>
      <c r="BO55" s="289"/>
      <c r="BP55" s="289"/>
      <c r="BQ55" s="289"/>
      <c r="BR55" s="289"/>
      <c r="BS55" s="289"/>
      <c r="BT55" s="289"/>
      <c r="BU55" s="289"/>
      <c r="BV55" s="289"/>
      <c r="BW55" s="289"/>
      <c r="BX55" s="289"/>
      <c r="BY55" s="289"/>
      <c r="BZ55" s="289"/>
      <c r="CA55" s="289"/>
      <c r="CB55" s="289"/>
      <c r="CC55" s="289"/>
      <c r="CD55" s="289"/>
      <c r="CE55" s="289"/>
      <c r="CF55" s="289"/>
      <c r="CG55" s="289"/>
      <c r="CH55" s="289"/>
      <c r="CI55" s="289"/>
      <c r="CJ55" s="289"/>
      <c r="CK55" s="289"/>
      <c r="CL55" s="289"/>
      <c r="CM55" s="289"/>
      <c r="CN55" s="289"/>
      <c r="CO55" s="289"/>
      <c r="CP55" s="289"/>
      <c r="CQ55" s="289"/>
      <c r="CR55" s="289"/>
      <c r="CS55" s="289"/>
      <c r="CT55" s="289"/>
      <c r="CU55" s="289"/>
      <c r="CV55" s="289"/>
      <c r="CW55" s="289"/>
      <c r="CX55" s="289"/>
      <c r="CY55" s="289"/>
      <c r="CZ55" s="289"/>
      <c r="DA55" s="289"/>
      <c r="DI55" s="27"/>
    </row>
    <row r="56" spans="1:114" x14ac:dyDescent="0.2">
      <c r="B56" s="17" t="s">
        <v>461</v>
      </c>
      <c r="DI56" s="27"/>
    </row>
    <row r="57" spans="1:114" x14ac:dyDescent="0.2">
      <c r="A57" s="281">
        <v>2001</v>
      </c>
      <c r="B57" s="7">
        <f t="shared" ref="B57:B71" si="39">B20*$E$54</f>
        <v>588848867237.95544</v>
      </c>
      <c r="C57" s="7">
        <f>'National income components'!W9*1000000</f>
        <v>151614998000.00003</v>
      </c>
      <c r="F57" s="7">
        <f t="shared" ref="F57:AK57" si="40">F20*F$54</f>
        <v>0</v>
      </c>
      <c r="G57" s="7">
        <f t="shared" si="40"/>
        <v>0</v>
      </c>
      <c r="H57" s="7">
        <f t="shared" si="40"/>
        <v>0</v>
      </c>
      <c r="I57" s="7">
        <f t="shared" si="40"/>
        <v>0</v>
      </c>
      <c r="J57" s="7">
        <f t="shared" si="40"/>
        <v>0</v>
      </c>
      <c r="K57" s="7">
        <f t="shared" si="40"/>
        <v>0</v>
      </c>
      <c r="L57" s="7">
        <f t="shared" si="40"/>
        <v>0</v>
      </c>
      <c r="M57" s="7">
        <f t="shared" si="40"/>
        <v>0</v>
      </c>
      <c r="N57" s="7">
        <f t="shared" si="40"/>
        <v>0</v>
      </c>
      <c r="O57" s="7">
        <f t="shared" si="40"/>
        <v>0</v>
      </c>
      <c r="P57" s="7">
        <f t="shared" si="40"/>
        <v>371.5177235541816</v>
      </c>
      <c r="Q57" s="7">
        <f t="shared" si="40"/>
        <v>520.08432783136277</v>
      </c>
      <c r="R57" s="7">
        <f t="shared" si="40"/>
        <v>644.76163241339452</v>
      </c>
      <c r="S57" s="7">
        <f t="shared" si="40"/>
        <v>752.41463926048505</v>
      </c>
      <c r="T57" s="7">
        <f t="shared" si="40"/>
        <v>847.64145957438564</v>
      </c>
      <c r="U57" s="7">
        <f t="shared" si="40"/>
        <v>952.89115288852304</v>
      </c>
      <c r="V57" s="7">
        <f t="shared" si="40"/>
        <v>1055.3490597253519</v>
      </c>
      <c r="W57" s="7">
        <f t="shared" si="40"/>
        <v>1080</v>
      </c>
      <c r="X57" s="7">
        <f t="shared" si="40"/>
        <v>1080</v>
      </c>
      <c r="Y57" s="7">
        <f t="shared" si="40"/>
        <v>1118.5864655042435</v>
      </c>
      <c r="Z57" s="7">
        <f t="shared" si="40"/>
        <v>1193.0359945971575</v>
      </c>
      <c r="AA57" s="7">
        <f t="shared" si="40"/>
        <v>1250.0364894306385</v>
      </c>
      <c r="AB57" s="7">
        <f t="shared" si="40"/>
        <v>1344.0082730727227</v>
      </c>
      <c r="AC57" s="7">
        <f t="shared" si="40"/>
        <v>1423.1386387489229</v>
      </c>
      <c r="AD57" s="7">
        <f t="shared" si="40"/>
        <v>1499.8093689844991</v>
      </c>
      <c r="AE57" s="7">
        <f t="shared" si="40"/>
        <v>1582.776200172478</v>
      </c>
      <c r="AF57" s="7">
        <f t="shared" si="40"/>
        <v>1643.4077642717543</v>
      </c>
      <c r="AG57" s="7">
        <f t="shared" si="40"/>
        <v>1746.1024109323323</v>
      </c>
      <c r="AH57" s="7">
        <f t="shared" si="40"/>
        <v>1781.2683797031771</v>
      </c>
      <c r="AI57" s="7">
        <f t="shared" si="40"/>
        <v>1871.2422364799393</v>
      </c>
      <c r="AJ57" s="7">
        <f t="shared" si="40"/>
        <v>1865.7438661309395</v>
      </c>
      <c r="AK57" s="7">
        <f t="shared" si="40"/>
        <v>1950.7303348680637</v>
      </c>
      <c r="AL57" s="7">
        <f t="shared" ref="AL57:BQ57" si="41">AL20*AL$54</f>
        <v>2014.7330667299659</v>
      </c>
      <c r="AM57" s="7">
        <f t="shared" si="41"/>
        <v>2029.5822686384745</v>
      </c>
      <c r="AN57" s="7">
        <f t="shared" si="41"/>
        <v>2062.6906724781638</v>
      </c>
      <c r="AO57" s="7">
        <f t="shared" si="41"/>
        <v>2059.1226853750877</v>
      </c>
      <c r="AP57" s="7">
        <f t="shared" si="41"/>
        <v>2086.4396146299955</v>
      </c>
      <c r="AQ57" s="7">
        <f t="shared" si="41"/>
        <v>2088.749325465968</v>
      </c>
      <c r="AR57" s="7">
        <f t="shared" si="41"/>
        <v>2063.8921172456357</v>
      </c>
      <c r="AS57" s="7">
        <f t="shared" si="41"/>
        <v>2085.7890114839847</v>
      </c>
      <c r="AT57" s="7">
        <f t="shared" si="41"/>
        <v>2162.7604111572641</v>
      </c>
      <c r="AU57" s="7">
        <f t="shared" si="41"/>
        <v>2216.6123964155358</v>
      </c>
      <c r="AV57" s="7">
        <f t="shared" si="41"/>
        <v>2250.9576876910105</v>
      </c>
      <c r="AW57" s="7">
        <f t="shared" si="41"/>
        <v>2300.2614197521748</v>
      </c>
      <c r="AX57" s="7">
        <f t="shared" si="41"/>
        <v>2345.8050666539061</v>
      </c>
      <c r="AY57" s="7">
        <f t="shared" si="41"/>
        <v>2458.4418601580301</v>
      </c>
      <c r="AZ57" s="7">
        <f t="shared" si="41"/>
        <v>2507.2738861161083</v>
      </c>
      <c r="BA57" s="7">
        <f t="shared" si="41"/>
        <v>2577.7265662474151</v>
      </c>
      <c r="BB57" s="7">
        <f t="shared" si="41"/>
        <v>2663.9330039166357</v>
      </c>
      <c r="BC57" s="7">
        <f t="shared" si="41"/>
        <v>2730.1791818590705</v>
      </c>
      <c r="BD57" s="7">
        <f t="shared" si="41"/>
        <v>2773.0626833269612</v>
      </c>
      <c r="BE57" s="7">
        <f t="shared" si="41"/>
        <v>2878.5738448790366</v>
      </c>
      <c r="BF57" s="7">
        <f t="shared" si="41"/>
        <v>2953.5675450678018</v>
      </c>
      <c r="BG57" s="7">
        <f t="shared" si="41"/>
        <v>2998.704444307466</v>
      </c>
      <c r="BH57" s="7">
        <f t="shared" si="41"/>
        <v>3096.8944613408698</v>
      </c>
      <c r="BI57" s="7">
        <f t="shared" si="41"/>
        <v>3165.3356655473667</v>
      </c>
      <c r="BJ57" s="7">
        <f t="shared" si="41"/>
        <v>3278.9835056985617</v>
      </c>
      <c r="BK57" s="7">
        <f t="shared" si="41"/>
        <v>3348.3945484360097</v>
      </c>
      <c r="BL57" s="7">
        <f t="shared" si="41"/>
        <v>3338.3022719469609</v>
      </c>
      <c r="BM57" s="7">
        <f t="shared" si="41"/>
        <v>3493.0858531704994</v>
      </c>
      <c r="BN57" s="7">
        <f t="shared" si="41"/>
        <v>3575.811797192981</v>
      </c>
      <c r="BO57" s="7">
        <f t="shared" si="41"/>
        <v>3715.9223904436362</v>
      </c>
      <c r="BP57" s="7">
        <f t="shared" si="41"/>
        <v>3829.4522829534485</v>
      </c>
      <c r="BQ57" s="7">
        <f t="shared" si="41"/>
        <v>3851.5140720221584</v>
      </c>
      <c r="BR57" s="7">
        <f t="shared" ref="BR57:DA57" si="42">BR20*BR$54</f>
        <v>3957.4503518032598</v>
      </c>
      <c r="BS57" s="7">
        <f t="shared" si="42"/>
        <v>4045.9993024764158</v>
      </c>
      <c r="BT57" s="7">
        <f t="shared" si="42"/>
        <v>4172.136983013922</v>
      </c>
      <c r="BU57" s="7">
        <f t="shared" si="42"/>
        <v>4322.9243436340657</v>
      </c>
      <c r="BV57" s="7">
        <f t="shared" si="42"/>
        <v>4402.0153964887868</v>
      </c>
      <c r="BW57" s="7">
        <f t="shared" si="42"/>
        <v>4438.2688118158003</v>
      </c>
      <c r="BX57" s="7">
        <f t="shared" si="42"/>
        <v>4631.1870761482105</v>
      </c>
      <c r="BY57" s="7">
        <f t="shared" si="42"/>
        <v>4772.4068858741421</v>
      </c>
      <c r="BZ57" s="7">
        <f t="shared" si="42"/>
        <v>4947.4359925279696</v>
      </c>
      <c r="CA57" s="7">
        <f t="shared" si="42"/>
        <v>5156.6308952960544</v>
      </c>
      <c r="CB57" s="7">
        <f t="shared" si="42"/>
        <v>5364.9330725701093</v>
      </c>
      <c r="CC57" s="7">
        <f t="shared" si="42"/>
        <v>5513.4003826179596</v>
      </c>
      <c r="CD57" s="7">
        <f t="shared" si="42"/>
        <v>5636.8423316115186</v>
      </c>
      <c r="CE57" s="7">
        <f t="shared" si="42"/>
        <v>5891.3166625335743</v>
      </c>
      <c r="CF57" s="7">
        <f t="shared" si="42"/>
        <v>6056.7216739740643</v>
      </c>
      <c r="CG57" s="7">
        <f t="shared" si="42"/>
        <v>6334.5814869233573</v>
      </c>
      <c r="CH57" s="7">
        <f t="shared" si="42"/>
        <v>6548.2960782741566</v>
      </c>
      <c r="CI57" s="7">
        <f t="shared" si="42"/>
        <v>6829.9133391997711</v>
      </c>
      <c r="CJ57" s="7">
        <f t="shared" si="42"/>
        <v>7146.8217779997658</v>
      </c>
      <c r="CK57" s="7">
        <f t="shared" si="42"/>
        <v>7663.2608335706782</v>
      </c>
      <c r="CL57" s="7">
        <f t="shared" si="42"/>
        <v>8247.9870343157836</v>
      </c>
      <c r="CM57" s="7">
        <f t="shared" si="42"/>
        <v>8831.3031413163408</v>
      </c>
      <c r="CN57" s="7">
        <f t="shared" si="42"/>
        <v>9261.4479902634957</v>
      </c>
      <c r="CO57" s="7">
        <f t="shared" si="42"/>
        <v>9555.9688691388874</v>
      </c>
      <c r="CP57" s="7">
        <f t="shared" si="42"/>
        <v>10239.341619983717</v>
      </c>
      <c r="CQ57" s="7">
        <f t="shared" si="42"/>
        <v>11226.54959475322</v>
      </c>
      <c r="CR57" s="7">
        <f t="shared" si="42"/>
        <v>11839.151102713122</v>
      </c>
      <c r="CS57" s="7">
        <f t="shared" si="42"/>
        <v>12628.984851229399</v>
      </c>
      <c r="CT57" s="7">
        <f t="shared" si="42"/>
        <v>13351.477778062437</v>
      </c>
      <c r="CU57" s="7">
        <f t="shared" si="42"/>
        <v>14511.984182024575</v>
      </c>
      <c r="CV57" s="7">
        <f t="shared" si="42"/>
        <v>16468.674872798503</v>
      </c>
      <c r="CW57" s="7">
        <f t="shared" si="42"/>
        <v>19350.108244960116</v>
      </c>
      <c r="CX57" s="7">
        <f t="shared" si="42"/>
        <v>23316.237807516383</v>
      </c>
      <c r="CY57" s="7">
        <f t="shared" si="42"/>
        <v>28830.152611319827</v>
      </c>
      <c r="CZ57" s="7">
        <f t="shared" si="42"/>
        <v>40425.017451626161</v>
      </c>
      <c r="DA57" s="7">
        <f t="shared" si="42"/>
        <v>91275.778230946351</v>
      </c>
      <c r="DC57" s="18">
        <f>SUM(F57:BC57)/SUM($F57:$DA57)</f>
        <v>0.1237463436528829</v>
      </c>
      <c r="DD57" s="18">
        <f>SUM(BD57:CQ57)/SUM($F57:$DA57)</f>
        <v>0.38329887399511875</v>
      </c>
      <c r="DE57" s="26">
        <f>SUM(CR57:DA57)/SUM($F57:$DA57)</f>
        <v>0.49295478235199819</v>
      </c>
      <c r="DF57" s="18">
        <f>DA57/SUM(F57:DA57)</f>
        <v>0.16542365384397537</v>
      </c>
      <c r="DG57" s="60">
        <f t="shared" ref="DG57:DG71" si="43">DG20</f>
        <v>2.2309232967117412E-2</v>
      </c>
      <c r="DH57" s="18">
        <f>DD57-(DG57*0.2)</f>
        <v>0.37883702740169528</v>
      </c>
      <c r="DI57" s="26">
        <f>DE57-($DG57*0.8)</f>
        <v>0.47510739597830426</v>
      </c>
      <c r="DJ57" s="18">
        <f t="shared" ref="DJ57:DJ71" si="44">DF57-(DG57*0.4)</f>
        <v>0.1564999606571284</v>
      </c>
    </row>
    <row r="58" spans="1:114" x14ac:dyDescent="0.2">
      <c r="A58" s="281">
        <v>2002</v>
      </c>
      <c r="B58" s="7">
        <f t="shared" si="39"/>
        <v>655743901658.52197</v>
      </c>
      <c r="C58" s="7">
        <f>'National income components'!W10*1000000</f>
        <v>170707000000</v>
      </c>
      <c r="F58" s="7">
        <f t="shared" ref="F58:AK58" si="45">F21*F$54</f>
        <v>0</v>
      </c>
      <c r="G58" s="7">
        <f t="shared" si="45"/>
        <v>0</v>
      </c>
      <c r="H58" s="7">
        <f t="shared" si="45"/>
        <v>0</v>
      </c>
      <c r="I58" s="7">
        <f t="shared" si="45"/>
        <v>0</v>
      </c>
      <c r="J58" s="7">
        <f t="shared" si="45"/>
        <v>0</v>
      </c>
      <c r="K58" s="7">
        <f t="shared" si="45"/>
        <v>0</v>
      </c>
      <c r="L58" s="7">
        <f t="shared" si="45"/>
        <v>0</v>
      </c>
      <c r="M58" s="7">
        <f t="shared" si="45"/>
        <v>0</v>
      </c>
      <c r="N58" s="7">
        <f t="shared" si="45"/>
        <v>0</v>
      </c>
      <c r="O58" s="7">
        <f t="shared" si="45"/>
        <v>0</v>
      </c>
      <c r="P58" s="7">
        <f t="shared" si="45"/>
        <v>451.92790385530549</v>
      </c>
      <c r="Q58" s="7">
        <f t="shared" si="45"/>
        <v>613.46456753184873</v>
      </c>
      <c r="R58" s="7">
        <f t="shared" si="45"/>
        <v>757.09814846378242</v>
      </c>
      <c r="S58" s="7">
        <f t="shared" si="45"/>
        <v>842.8513730411446</v>
      </c>
      <c r="T58" s="7">
        <f t="shared" si="45"/>
        <v>975.85218688317889</v>
      </c>
      <c r="U58" s="7">
        <f t="shared" si="45"/>
        <v>1106.7338223406832</v>
      </c>
      <c r="V58" s="7">
        <f t="shared" si="45"/>
        <v>1179.5966958255058</v>
      </c>
      <c r="W58" s="7">
        <f t="shared" si="45"/>
        <v>1200</v>
      </c>
      <c r="X58" s="7">
        <f t="shared" si="45"/>
        <v>1200</v>
      </c>
      <c r="Y58" s="7">
        <f t="shared" si="45"/>
        <v>1231.6167166922321</v>
      </c>
      <c r="Z58" s="7">
        <f t="shared" si="45"/>
        <v>1327.1519814867929</v>
      </c>
      <c r="AA58" s="7">
        <f t="shared" si="45"/>
        <v>1430.3399620492203</v>
      </c>
      <c r="AB58" s="7">
        <f t="shared" si="45"/>
        <v>1507.1238544161001</v>
      </c>
      <c r="AC58" s="7">
        <f t="shared" si="45"/>
        <v>1609.324089289132</v>
      </c>
      <c r="AD58" s="7">
        <f t="shared" si="45"/>
        <v>1667.0632146006176</v>
      </c>
      <c r="AE58" s="7">
        <f t="shared" si="45"/>
        <v>1757.0075242427984</v>
      </c>
      <c r="AF58" s="7">
        <f t="shared" si="45"/>
        <v>1776.9890753453828</v>
      </c>
      <c r="AG58" s="7">
        <f t="shared" si="45"/>
        <v>1919.9040399934602</v>
      </c>
      <c r="AH58" s="7">
        <f t="shared" si="45"/>
        <v>2016.5937978511331</v>
      </c>
      <c r="AI58" s="7">
        <f t="shared" si="45"/>
        <v>2071.2091402553442</v>
      </c>
      <c r="AJ58" s="7">
        <f t="shared" si="45"/>
        <v>2043.4578709292862</v>
      </c>
      <c r="AK58" s="7">
        <f t="shared" si="45"/>
        <v>2166.1036624757235</v>
      </c>
      <c r="AL58" s="7">
        <f t="shared" ref="AL58:BQ58" si="46">AL21*AL$54</f>
        <v>2248.0108422265976</v>
      </c>
      <c r="AM58" s="7">
        <f t="shared" si="46"/>
        <v>2255.0914095983048</v>
      </c>
      <c r="AN58" s="7">
        <f t="shared" si="46"/>
        <v>2291.8785249757375</v>
      </c>
      <c r="AO58" s="7">
        <f t="shared" si="46"/>
        <v>2287.9140948612089</v>
      </c>
      <c r="AP58" s="7">
        <f t="shared" si="46"/>
        <v>2318.2662384777727</v>
      </c>
      <c r="AQ58" s="7">
        <f t="shared" si="46"/>
        <v>2320.8325838510755</v>
      </c>
      <c r="AR58" s="7">
        <f t="shared" si="46"/>
        <v>2293.2134636062624</v>
      </c>
      <c r="AS58" s="7">
        <f t="shared" si="46"/>
        <v>2288.0063268445742</v>
      </c>
      <c r="AT58" s="7">
        <f t="shared" si="46"/>
        <v>2347.0300219684714</v>
      </c>
      <c r="AU58" s="7">
        <f t="shared" si="46"/>
        <v>2363.082598040844</v>
      </c>
      <c r="AV58" s="7">
        <f t="shared" si="46"/>
        <v>2467.845923973377</v>
      </c>
      <c r="AW58" s="7">
        <f t="shared" si="46"/>
        <v>2528.4255398087398</v>
      </c>
      <c r="AX58" s="7">
        <f t="shared" si="46"/>
        <v>2613.5197510074022</v>
      </c>
      <c r="AY58" s="7">
        <f t="shared" si="46"/>
        <v>2726.4171177104254</v>
      </c>
      <c r="AZ58" s="7">
        <f t="shared" si="46"/>
        <v>2775.3930892323501</v>
      </c>
      <c r="BA58" s="7">
        <f t="shared" si="46"/>
        <v>2783.5592275093918</v>
      </c>
      <c r="BB58" s="7">
        <f t="shared" si="46"/>
        <v>2866.5919539892734</v>
      </c>
      <c r="BC58" s="7">
        <f t="shared" si="46"/>
        <v>2978.178513150358</v>
      </c>
      <c r="BD58" s="7">
        <f t="shared" si="46"/>
        <v>3075.5914552293771</v>
      </c>
      <c r="BE58" s="7">
        <f t="shared" si="46"/>
        <v>3170.7985354795924</v>
      </c>
      <c r="BF58" s="7">
        <f t="shared" si="46"/>
        <v>3268.8004768108021</v>
      </c>
      <c r="BG58" s="7">
        <f t="shared" si="46"/>
        <v>3316.5509204080945</v>
      </c>
      <c r="BH58" s="7">
        <f t="shared" si="46"/>
        <v>3332.4943736639761</v>
      </c>
      <c r="BI58" s="7">
        <f t="shared" si="46"/>
        <v>3373.204763118888</v>
      </c>
      <c r="BJ58" s="7">
        <f t="shared" si="46"/>
        <v>3501.4195082245687</v>
      </c>
      <c r="BK58" s="7">
        <f t="shared" si="46"/>
        <v>3646.8212117065373</v>
      </c>
      <c r="BL58" s="7">
        <f t="shared" si="46"/>
        <v>3740.0814704101908</v>
      </c>
      <c r="BM58" s="7">
        <f t="shared" si="46"/>
        <v>3872.8154436042773</v>
      </c>
      <c r="BN58" s="7">
        <f t="shared" si="46"/>
        <v>3850.3797006146847</v>
      </c>
      <c r="BO58" s="7">
        <f t="shared" si="46"/>
        <v>3988.0107619256951</v>
      </c>
      <c r="BP58" s="7">
        <f t="shared" si="46"/>
        <v>4125.2841583875843</v>
      </c>
      <c r="BQ58" s="7">
        <f t="shared" si="46"/>
        <v>4260.4766115900238</v>
      </c>
      <c r="BR58" s="7">
        <f t="shared" ref="BR58:DA58" si="47">BR21*BR$54</f>
        <v>4400.6951304035019</v>
      </c>
      <c r="BS58" s="7">
        <f t="shared" si="47"/>
        <v>4441.1433255001002</v>
      </c>
      <c r="BT58" s="7">
        <f t="shared" si="47"/>
        <v>4448.7232989541371</v>
      </c>
      <c r="BU58" s="7">
        <f t="shared" si="47"/>
        <v>4608.153143486561</v>
      </c>
      <c r="BV58" s="7">
        <f t="shared" si="47"/>
        <v>4737.6153349315491</v>
      </c>
      <c r="BW58" s="7">
        <f t="shared" si="47"/>
        <v>4891.8747944674296</v>
      </c>
      <c r="BX58" s="7">
        <f t="shared" si="47"/>
        <v>5020.5757983493386</v>
      </c>
      <c r="BY58" s="7">
        <f t="shared" si="47"/>
        <v>5208.6019773923626</v>
      </c>
      <c r="BZ58" s="7">
        <f t="shared" si="47"/>
        <v>5436.676119740313</v>
      </c>
      <c r="CA58" s="7">
        <f t="shared" si="47"/>
        <v>5513.7728106916056</v>
      </c>
      <c r="CB58" s="7">
        <f t="shared" si="47"/>
        <v>5684.8329276186214</v>
      </c>
      <c r="CC58" s="7">
        <f t="shared" si="47"/>
        <v>5942.4002513567912</v>
      </c>
      <c r="CD58" s="7">
        <f t="shared" si="47"/>
        <v>6079.9461619787089</v>
      </c>
      <c r="CE58" s="7">
        <f t="shared" si="47"/>
        <v>6423.0582869069976</v>
      </c>
      <c r="CF58" s="7">
        <f t="shared" si="47"/>
        <v>6535.9966221352834</v>
      </c>
      <c r="CG58" s="7">
        <f t="shared" si="47"/>
        <v>6677.1802321466994</v>
      </c>
      <c r="CH58" s="7">
        <f t="shared" si="47"/>
        <v>7033.7458676151655</v>
      </c>
      <c r="CI58" s="7">
        <f t="shared" si="47"/>
        <v>7433.6512329617826</v>
      </c>
      <c r="CJ58" s="7">
        <f t="shared" si="47"/>
        <v>7663.1561974449141</v>
      </c>
      <c r="CK58" s="7">
        <f t="shared" si="47"/>
        <v>8164.3531715323006</v>
      </c>
      <c r="CL58" s="7">
        <f t="shared" si="47"/>
        <v>8981.6889615349519</v>
      </c>
      <c r="CM58" s="7">
        <f t="shared" si="47"/>
        <v>9499.0081746866745</v>
      </c>
      <c r="CN58" s="7">
        <f t="shared" si="47"/>
        <v>9970.5730443393932</v>
      </c>
      <c r="CO58" s="7">
        <f t="shared" si="47"/>
        <v>10315.032461836918</v>
      </c>
      <c r="CP58" s="7">
        <f t="shared" si="47"/>
        <v>11097.159928155512</v>
      </c>
      <c r="CQ58" s="7">
        <f t="shared" si="47"/>
        <v>11921.4116233234</v>
      </c>
      <c r="CR58" s="7">
        <f t="shared" si="47"/>
        <v>12669.45604736532</v>
      </c>
      <c r="CS58" s="7">
        <f t="shared" si="47"/>
        <v>13650.224284947864</v>
      </c>
      <c r="CT58" s="7">
        <f t="shared" si="47"/>
        <v>14297.819133747651</v>
      </c>
      <c r="CU58" s="7">
        <f t="shared" si="47"/>
        <v>15761.168407446803</v>
      </c>
      <c r="CV58" s="7">
        <f t="shared" si="47"/>
        <v>17656.32310156004</v>
      </c>
      <c r="CW58" s="7">
        <f t="shared" si="47"/>
        <v>21064.755623450172</v>
      </c>
      <c r="CX58" s="7">
        <f t="shared" si="47"/>
        <v>25251.959517100171</v>
      </c>
      <c r="CY58" s="7">
        <f t="shared" si="47"/>
        <v>31388.233484916462</v>
      </c>
      <c r="CZ58" s="7">
        <f t="shared" si="47"/>
        <v>43486.195650640286</v>
      </c>
      <c r="DA58" s="7">
        <f t="shared" si="47"/>
        <v>96853.03670621253</v>
      </c>
      <c r="DC58" s="18">
        <f t="shared" ref="DC58:DC66" si="48">SUM(F58:BC58)/SUM($F58:$DA58)</f>
        <v>0.12678165433911295</v>
      </c>
      <c r="DD58" s="18">
        <f t="shared" ref="DD58:DD71" si="49">SUM(BD58:CQ58)/SUM($F58:$DA58)</f>
        <v>0.38343005398033086</v>
      </c>
      <c r="DE58" s="18">
        <f t="shared" ref="DE58:DE71" si="50">SUM(CR58:DA58)/SUM($F58:$DA58)</f>
        <v>0.4897882916805561</v>
      </c>
      <c r="DF58" s="18">
        <f t="shared" ref="DF58:DF70" si="51">DA58/SUM(F58:DA58)</f>
        <v>0.16241309873108953</v>
      </c>
      <c r="DG58" s="60">
        <f t="shared" si="43"/>
        <v>2.2309232967117412E-2</v>
      </c>
      <c r="DH58" s="18">
        <f t="shared" ref="DH58:DH71" si="52">DD58-(DG58*0.2)</f>
        <v>0.3789682073869074</v>
      </c>
      <c r="DI58" s="18">
        <f t="shared" ref="DI58:DI71" si="53">DE58-($DG58*0.8)</f>
        <v>0.47194090530686217</v>
      </c>
      <c r="DJ58" s="18">
        <f t="shared" si="44"/>
        <v>0.15348940554424256</v>
      </c>
    </row>
    <row r="59" spans="1:114" x14ac:dyDescent="0.2">
      <c r="A59" s="281">
        <v>2003</v>
      </c>
      <c r="B59" s="7">
        <f t="shared" si="39"/>
        <v>733963518633.07092</v>
      </c>
      <c r="C59" s="7">
        <f>'National income components'!W11*1000000</f>
        <v>194502450000.00003</v>
      </c>
      <c r="F59" s="7">
        <f t="shared" ref="F59:AK59" si="54">F22*F$54</f>
        <v>0</v>
      </c>
      <c r="G59" s="7">
        <f t="shared" si="54"/>
        <v>0</v>
      </c>
      <c r="H59" s="7">
        <f t="shared" si="54"/>
        <v>0</v>
      </c>
      <c r="I59" s="7">
        <f t="shared" si="54"/>
        <v>0</v>
      </c>
      <c r="J59" s="7">
        <f t="shared" si="54"/>
        <v>0</v>
      </c>
      <c r="K59" s="7">
        <f t="shared" si="54"/>
        <v>0</v>
      </c>
      <c r="L59" s="7">
        <f t="shared" si="54"/>
        <v>0</v>
      </c>
      <c r="M59" s="7">
        <f t="shared" si="54"/>
        <v>0</v>
      </c>
      <c r="N59" s="7">
        <f t="shared" si="54"/>
        <v>0</v>
      </c>
      <c r="O59" s="7">
        <f t="shared" si="54"/>
        <v>0</v>
      </c>
      <c r="P59" s="7">
        <f t="shared" si="54"/>
        <v>442.98769829974276</v>
      </c>
      <c r="Q59" s="7">
        <f t="shared" si="54"/>
        <v>634.35343825083987</v>
      </c>
      <c r="R59" s="7">
        <f t="shared" si="54"/>
        <v>793.70606401502198</v>
      </c>
      <c r="S59" s="7">
        <f t="shared" si="54"/>
        <v>922.25927803631828</v>
      </c>
      <c r="T59" s="7">
        <f t="shared" si="54"/>
        <v>1051.846143643286</v>
      </c>
      <c r="U59" s="7">
        <f t="shared" si="54"/>
        <v>1184.3904743978699</v>
      </c>
      <c r="V59" s="7">
        <f t="shared" si="54"/>
        <v>1292.3459520244569</v>
      </c>
      <c r="W59" s="7">
        <f t="shared" si="54"/>
        <v>1440</v>
      </c>
      <c r="X59" s="7">
        <f t="shared" si="54"/>
        <v>1440</v>
      </c>
      <c r="Y59" s="7">
        <f t="shared" si="54"/>
        <v>1423.5783771883982</v>
      </c>
      <c r="Z59" s="7">
        <f t="shared" si="54"/>
        <v>1457.6024433918928</v>
      </c>
      <c r="AA59" s="7">
        <f t="shared" si="54"/>
        <v>1581.4423201652758</v>
      </c>
      <c r="AB59" s="7">
        <f t="shared" si="54"/>
        <v>1657.7986676309231</v>
      </c>
      <c r="AC59" s="7">
        <f t="shared" si="54"/>
        <v>1751.1243121776627</v>
      </c>
      <c r="AD59" s="7">
        <f t="shared" si="54"/>
        <v>1844.8632643199364</v>
      </c>
      <c r="AE59" s="7">
        <f t="shared" si="54"/>
        <v>1944.6533250359605</v>
      </c>
      <c r="AF59" s="7">
        <f t="shared" si="54"/>
        <v>2033.8206211874106</v>
      </c>
      <c r="AG59" s="7">
        <f t="shared" si="54"/>
        <v>2132.6351043745381</v>
      </c>
      <c r="AH59" s="7">
        <f t="shared" si="54"/>
        <v>2222.7804440214118</v>
      </c>
      <c r="AI59" s="7">
        <f t="shared" si="54"/>
        <v>2344.6060449596002</v>
      </c>
      <c r="AJ59" s="7">
        <f t="shared" si="54"/>
        <v>2255.6822343291842</v>
      </c>
      <c r="AK59" s="7">
        <f t="shared" si="54"/>
        <v>2342.9184087457397</v>
      </c>
      <c r="AL59" s="7">
        <f t="shared" ref="AL59:BQ59" si="55">AL22*AL$54</f>
        <v>2475.9189946574011</v>
      </c>
      <c r="AM59" s="7">
        <f t="shared" si="55"/>
        <v>2592.0805759664636</v>
      </c>
      <c r="AN59" s="7">
        <f t="shared" si="55"/>
        <v>2750.0989574389805</v>
      </c>
      <c r="AO59" s="7">
        <f t="shared" si="55"/>
        <v>2745.4969138334504</v>
      </c>
      <c r="AP59" s="7">
        <f t="shared" si="55"/>
        <v>2781.9194861733272</v>
      </c>
      <c r="AQ59" s="7">
        <f t="shared" si="55"/>
        <v>2784.9991006212904</v>
      </c>
      <c r="AR59" s="7">
        <f t="shared" si="55"/>
        <v>2751.8561563275148</v>
      </c>
      <c r="AS59" s="7">
        <f t="shared" si="55"/>
        <v>2745.6075922134892</v>
      </c>
      <c r="AT59" s="7">
        <f t="shared" si="55"/>
        <v>2727.3149940995322</v>
      </c>
      <c r="AU59" s="7">
        <f t="shared" si="55"/>
        <v>2694.8102035668999</v>
      </c>
      <c r="AV59" s="7">
        <f t="shared" si="55"/>
        <v>2786.4978085749067</v>
      </c>
      <c r="AW59" s="7">
        <f t="shared" si="55"/>
        <v>2811.8940590914513</v>
      </c>
      <c r="AX59" s="7">
        <f t="shared" si="55"/>
        <v>2905.6222992028765</v>
      </c>
      <c r="AY59" s="7">
        <f t="shared" si="55"/>
        <v>3059.4374643443562</v>
      </c>
      <c r="AZ59" s="7">
        <f t="shared" si="55"/>
        <v>3111.9106501795532</v>
      </c>
      <c r="BA59" s="7">
        <f t="shared" si="55"/>
        <v>3175.9176133601832</v>
      </c>
      <c r="BB59" s="7">
        <f t="shared" si="55"/>
        <v>3294.2642227750562</v>
      </c>
      <c r="BC59" s="7">
        <f t="shared" si="55"/>
        <v>3322.1854347520957</v>
      </c>
      <c r="BD59" s="7">
        <f t="shared" si="55"/>
        <v>3360.7238173767782</v>
      </c>
      <c r="BE59" s="7">
        <f t="shared" si="55"/>
        <v>3540.8930101705755</v>
      </c>
      <c r="BF59" s="7">
        <f t="shared" si="55"/>
        <v>3599.9726312521821</v>
      </c>
      <c r="BG59" s="7">
        <f t="shared" si="55"/>
        <v>3712.0816010069343</v>
      </c>
      <c r="BH59" s="7">
        <f t="shared" si="55"/>
        <v>3856.4157527045218</v>
      </c>
      <c r="BI59" s="7">
        <f t="shared" si="55"/>
        <v>3887.3939116669249</v>
      </c>
      <c r="BJ59" s="7">
        <f t="shared" si="55"/>
        <v>3955.0715525343066</v>
      </c>
      <c r="BK59" s="7">
        <f t="shared" si="55"/>
        <v>4058.8329679340077</v>
      </c>
      <c r="BL59" s="7">
        <f t="shared" si="55"/>
        <v>4138.0728815330385</v>
      </c>
      <c r="BM59" s="7">
        <f t="shared" si="55"/>
        <v>4283.0835669388198</v>
      </c>
      <c r="BN59" s="7">
        <f t="shared" si="55"/>
        <v>4387.3692570869125</v>
      </c>
      <c r="BO59" s="7">
        <f t="shared" si="55"/>
        <v>4415.2708820531334</v>
      </c>
      <c r="BP59" s="7">
        <f t="shared" si="55"/>
        <v>4548.4325169642361</v>
      </c>
      <c r="BQ59" s="7">
        <f t="shared" si="55"/>
        <v>4646.4604628817397</v>
      </c>
      <c r="BR59" s="7">
        <f t="shared" ref="BR59:DA59" si="56">BR22*BR$54</f>
        <v>4842.1864175053515</v>
      </c>
      <c r="BS59" s="7">
        <f t="shared" si="56"/>
        <v>5006.896663158509</v>
      </c>
      <c r="BT59" s="7">
        <f t="shared" si="56"/>
        <v>5150.9292886099893</v>
      </c>
      <c r="BU59" s="7">
        <f t="shared" si="56"/>
        <v>5290.6933863117092</v>
      </c>
      <c r="BV59" s="7">
        <f t="shared" si="56"/>
        <v>5337.2426077656619</v>
      </c>
      <c r="BW59" s="7">
        <f t="shared" si="56"/>
        <v>5456.8635601580963</v>
      </c>
      <c r="BX59" s="7">
        <f t="shared" si="56"/>
        <v>5546.1770754082354</v>
      </c>
      <c r="BY59" s="7">
        <f t="shared" si="56"/>
        <v>5713.9017470284562</v>
      </c>
      <c r="BZ59" s="7">
        <f t="shared" si="56"/>
        <v>5950.6606194498208</v>
      </c>
      <c r="CA59" s="7">
        <f t="shared" si="56"/>
        <v>6165.5306489153209</v>
      </c>
      <c r="CB59" s="7">
        <f t="shared" si="56"/>
        <v>6416.4402182398962</v>
      </c>
      <c r="CC59" s="7">
        <f t="shared" si="56"/>
        <v>6615.6844584343917</v>
      </c>
      <c r="CD59" s="7">
        <f t="shared" si="56"/>
        <v>6673.6589606997622</v>
      </c>
      <c r="CE59" s="7">
        <f t="shared" si="56"/>
        <v>7001.7334894415317</v>
      </c>
      <c r="CF59" s="7">
        <f t="shared" si="56"/>
        <v>7222.518725559009</v>
      </c>
      <c r="CG59" s="7">
        <f t="shared" si="56"/>
        <v>7566.5907797579021</v>
      </c>
      <c r="CH59" s="7">
        <f t="shared" si="56"/>
        <v>7756.0236020122256</v>
      </c>
      <c r="CI59" s="7">
        <f t="shared" si="56"/>
        <v>8140.3095801808204</v>
      </c>
      <c r="CJ59" s="7">
        <f t="shared" si="56"/>
        <v>8479.7888118992505</v>
      </c>
      <c r="CK59" s="7">
        <f t="shared" si="56"/>
        <v>8976.9058742785546</v>
      </c>
      <c r="CL59" s="7">
        <f t="shared" si="56"/>
        <v>9860.2818200055972</v>
      </c>
      <c r="CM59" s="7">
        <f t="shared" si="56"/>
        <v>10525.844942798991</v>
      </c>
      <c r="CN59" s="7">
        <f t="shared" si="56"/>
        <v>11052.119494899971</v>
      </c>
      <c r="CO59" s="7">
        <f t="shared" si="56"/>
        <v>11390.810263668907</v>
      </c>
      <c r="CP59" s="7">
        <f t="shared" si="56"/>
        <v>11989.878444908078</v>
      </c>
      <c r="CQ59" s="7">
        <f t="shared" si="56"/>
        <v>13105.942827403485</v>
      </c>
      <c r="CR59" s="7">
        <f t="shared" si="56"/>
        <v>13996.075685414209</v>
      </c>
      <c r="CS59" s="7">
        <f t="shared" si="56"/>
        <v>14900.691231196586</v>
      </c>
      <c r="CT59" s="7">
        <f t="shared" si="56"/>
        <v>15712.360750786951</v>
      </c>
      <c r="CU59" s="7">
        <f t="shared" si="56"/>
        <v>16972.82122526411</v>
      </c>
      <c r="CV59" s="7">
        <f t="shared" si="56"/>
        <v>19188.175585635407</v>
      </c>
      <c r="CW59" s="7">
        <f t="shared" si="56"/>
        <v>22651.635565369568</v>
      </c>
      <c r="CX59" s="7">
        <f t="shared" si="56"/>
        <v>26817.545233761528</v>
      </c>
      <c r="CY59" s="7">
        <f t="shared" si="56"/>
        <v>33326.232547856889</v>
      </c>
      <c r="CZ59" s="7">
        <f t="shared" si="56"/>
        <v>46084.763224996335</v>
      </c>
      <c r="DA59" s="7">
        <f t="shared" si="56"/>
        <v>101698.91013829215</v>
      </c>
      <c r="DC59" s="18">
        <f t="shared" si="48"/>
        <v>0.13172704945292635</v>
      </c>
      <c r="DD59" s="18">
        <f t="shared" si="49"/>
        <v>0.38978072354501042</v>
      </c>
      <c r="DE59" s="18">
        <f t="shared" si="50"/>
        <v>0.47849222700206306</v>
      </c>
      <c r="DF59" s="18">
        <f t="shared" si="51"/>
        <v>0.15629439949433849</v>
      </c>
      <c r="DG59" s="60">
        <f t="shared" si="43"/>
        <v>2.2309232967117412E-2</v>
      </c>
      <c r="DH59" s="18">
        <f t="shared" si="52"/>
        <v>0.38531887695158695</v>
      </c>
      <c r="DI59" s="18">
        <f t="shared" si="53"/>
        <v>0.46064484062836913</v>
      </c>
      <c r="DJ59" s="18">
        <f t="shared" si="44"/>
        <v>0.14737070630749152</v>
      </c>
    </row>
    <row r="60" spans="1:114" x14ac:dyDescent="0.2">
      <c r="A60" s="281">
        <v>2004</v>
      </c>
      <c r="B60" s="7">
        <f t="shared" si="39"/>
        <v>810774363184.18506</v>
      </c>
      <c r="C60" s="7">
        <f>'National income components'!W12*1000000</f>
        <v>215107139999.99994</v>
      </c>
      <c r="F60" s="7">
        <f t="shared" ref="F60:AK60" si="57">F23*F$54</f>
        <v>0</v>
      </c>
      <c r="G60" s="7">
        <f t="shared" si="57"/>
        <v>0</v>
      </c>
      <c r="H60" s="7">
        <f t="shared" si="57"/>
        <v>0</v>
      </c>
      <c r="I60" s="7">
        <f t="shared" si="57"/>
        <v>0</v>
      </c>
      <c r="J60" s="7">
        <f t="shared" si="57"/>
        <v>0</v>
      </c>
      <c r="K60" s="7">
        <f t="shared" si="57"/>
        <v>0</v>
      </c>
      <c r="L60" s="7">
        <f t="shared" si="57"/>
        <v>0</v>
      </c>
      <c r="M60" s="7">
        <f t="shared" si="57"/>
        <v>0</v>
      </c>
      <c r="N60" s="7">
        <f t="shared" si="57"/>
        <v>1.7261813879013062</v>
      </c>
      <c r="O60" s="7">
        <f t="shared" si="57"/>
        <v>285.23385620117188</v>
      </c>
      <c r="P60" s="7">
        <f t="shared" si="57"/>
        <v>537.6689453125</v>
      </c>
      <c r="Q60" s="7">
        <f t="shared" si="57"/>
        <v>746.54302978515625</v>
      </c>
      <c r="R60" s="7">
        <f t="shared" si="57"/>
        <v>894.7958984375</v>
      </c>
      <c r="S60" s="7">
        <f t="shared" si="57"/>
        <v>1061.723388671875</v>
      </c>
      <c r="T60" s="7">
        <f t="shared" si="57"/>
        <v>1200.827880859375</v>
      </c>
      <c r="U60" s="7">
        <f t="shared" si="57"/>
        <v>1298.9375</v>
      </c>
      <c r="V60" s="7">
        <f t="shared" si="57"/>
        <v>1484.6173095703125</v>
      </c>
      <c r="W60" s="7">
        <f t="shared" si="57"/>
        <v>1560</v>
      </c>
      <c r="X60" s="7">
        <f t="shared" si="57"/>
        <v>1560</v>
      </c>
      <c r="Y60" s="7">
        <f t="shared" si="57"/>
        <v>1565.5814208984375</v>
      </c>
      <c r="Z60" s="7">
        <f t="shared" si="57"/>
        <v>1667.95849609375</v>
      </c>
      <c r="AA60" s="7">
        <f t="shared" si="57"/>
        <v>1757.21923828125</v>
      </c>
      <c r="AB60" s="7">
        <f t="shared" si="57"/>
        <v>1833.51220703125</v>
      </c>
      <c r="AC60" s="7">
        <f t="shared" si="57"/>
        <v>1964.000244140625</v>
      </c>
      <c r="AD60" s="7">
        <f t="shared" si="57"/>
        <v>2087.678466796875</v>
      </c>
      <c r="AE60" s="7">
        <f t="shared" si="57"/>
        <v>2157.2265625</v>
      </c>
      <c r="AF60" s="7">
        <f t="shared" si="57"/>
        <v>2272.875244140625</v>
      </c>
      <c r="AG60" s="7">
        <f t="shared" si="57"/>
        <v>2389.80810546875</v>
      </c>
      <c r="AH60" s="7">
        <f t="shared" si="57"/>
        <v>2439.033447265625</v>
      </c>
      <c r="AI60" s="7">
        <f t="shared" si="57"/>
        <v>2541.41015625</v>
      </c>
      <c r="AJ60" s="7">
        <f t="shared" si="57"/>
        <v>2539.201149018756</v>
      </c>
      <c r="AK60" s="7">
        <f t="shared" si="57"/>
        <v>2671.4941294077953</v>
      </c>
      <c r="AL60" s="7">
        <f t="shared" ref="AL60:BQ60" si="58">AL23*AL$54</f>
        <v>2797.9406478755618</v>
      </c>
      <c r="AM60" s="7">
        <f t="shared" si="58"/>
        <v>2901.0253921642525</v>
      </c>
      <c r="AN60" s="7">
        <f t="shared" si="58"/>
        <v>2979.4420824684585</v>
      </c>
      <c r="AO60" s="7">
        <f t="shared" si="58"/>
        <v>2974.2883233195716</v>
      </c>
      <c r="AP60" s="7">
        <f t="shared" si="58"/>
        <v>3013.7461100211044</v>
      </c>
      <c r="AQ60" s="7">
        <f t="shared" si="58"/>
        <v>3017.0823590063978</v>
      </c>
      <c r="AR60" s="7">
        <f t="shared" si="58"/>
        <v>2981.177502688141</v>
      </c>
      <c r="AS60" s="7">
        <f t="shared" si="58"/>
        <v>2974.4082248979466</v>
      </c>
      <c r="AT60" s="7">
        <f t="shared" si="58"/>
        <v>2969.9277202630315</v>
      </c>
      <c r="AU60" s="7">
        <f t="shared" si="58"/>
        <v>3039.3620552679172</v>
      </c>
      <c r="AV60" s="7">
        <f t="shared" si="58"/>
        <v>3148.1785592286969</v>
      </c>
      <c r="AW60" s="7">
        <f t="shared" si="58"/>
        <v>3188.5914295921916</v>
      </c>
      <c r="AX60" s="7">
        <f t="shared" si="58"/>
        <v>3302.3400243019214</v>
      </c>
      <c r="AY60" s="7">
        <f t="shared" si="58"/>
        <v>3383.5883285791597</v>
      </c>
      <c r="AZ60" s="7">
        <f t="shared" si="58"/>
        <v>3398.588412601388</v>
      </c>
      <c r="BA60" s="7">
        <f t="shared" si="58"/>
        <v>3510.8304194474485</v>
      </c>
      <c r="BB60" s="7">
        <f t="shared" si="58"/>
        <v>3613.380344889667</v>
      </c>
      <c r="BC60" s="7">
        <f t="shared" si="58"/>
        <v>3713.4891597356309</v>
      </c>
      <c r="BD60" s="7">
        <f t="shared" si="58"/>
        <v>3856.7605953225229</v>
      </c>
      <c r="BE60" s="7">
        <f t="shared" si="58"/>
        <v>3935.8984488441588</v>
      </c>
      <c r="BF60" s="7">
        <f t="shared" si="58"/>
        <v>3975.2431359900479</v>
      </c>
      <c r="BG60" s="7">
        <f t="shared" si="58"/>
        <v>4087.7763129932641</v>
      </c>
      <c r="BH60" s="7">
        <f t="shared" si="58"/>
        <v>4229.3108805145512</v>
      </c>
      <c r="BI60" s="7">
        <f t="shared" si="58"/>
        <v>4333.6442804232829</v>
      </c>
      <c r="BJ60" s="7">
        <f t="shared" si="58"/>
        <v>4424.3457814176372</v>
      </c>
      <c r="BK60" s="7">
        <f t="shared" si="58"/>
        <v>4467.2373703883886</v>
      </c>
      <c r="BL60" s="7">
        <f t="shared" si="58"/>
        <v>4526.9190789725726</v>
      </c>
      <c r="BM60" s="7">
        <f t="shared" si="58"/>
        <v>4680.130659039879</v>
      </c>
      <c r="BN60" s="7">
        <f t="shared" si="58"/>
        <v>4784.4014928891256</v>
      </c>
      <c r="BO60" s="7">
        <f t="shared" si="58"/>
        <v>4949.4542223219378</v>
      </c>
      <c r="BP60" s="7">
        <f t="shared" si="58"/>
        <v>5048.8402281491008</v>
      </c>
      <c r="BQ60" s="7">
        <f t="shared" si="58"/>
        <v>5221.4137196559859</v>
      </c>
      <c r="BR60" s="7">
        <f t="shared" ref="BR60:DA60" si="59">BR23*BR$54</f>
        <v>5389.259201514833</v>
      </c>
      <c r="BS60" s="7">
        <f t="shared" si="59"/>
        <v>5551.429156875126</v>
      </c>
      <c r="BT60" s="7">
        <f t="shared" si="59"/>
        <v>5578.9993722707532</v>
      </c>
      <c r="BU60" s="7">
        <f t="shared" si="59"/>
        <v>5735.6828671561798</v>
      </c>
      <c r="BV60" s="7">
        <f t="shared" si="59"/>
        <v>5781.8710602776682</v>
      </c>
      <c r="BW60" s="7">
        <f t="shared" si="59"/>
        <v>5934.81636641148</v>
      </c>
      <c r="BX60" s="7">
        <f t="shared" si="59"/>
        <v>6121.1305913515498</v>
      </c>
      <c r="BY60" s="7">
        <f t="shared" si="59"/>
        <v>6313.413879749749</v>
      </c>
      <c r="BZ60" s="7">
        <f t="shared" si="59"/>
        <v>6563.3699105421092</v>
      </c>
      <c r="CA60" s="7">
        <f t="shared" si="59"/>
        <v>6654.6425689448943</v>
      </c>
      <c r="CB60" s="7">
        <f t="shared" si="59"/>
        <v>6901.96714880951</v>
      </c>
      <c r="CC60" s="7">
        <f t="shared" si="59"/>
        <v>7159.0727163507972</v>
      </c>
      <c r="CD60" s="7">
        <f t="shared" si="59"/>
        <v>7349.2311089610885</v>
      </c>
      <c r="CE60" s="7">
        <f t="shared" si="59"/>
        <v>7669.1915299392931</v>
      </c>
      <c r="CF60" s="7">
        <f t="shared" si="59"/>
        <v>7793.9933526330651</v>
      </c>
      <c r="CG60" s="7">
        <f t="shared" si="59"/>
        <v>8154.1006582722193</v>
      </c>
      <c r="CH60" s="7">
        <f t="shared" si="59"/>
        <v>8510.6697186016536</v>
      </c>
      <c r="CI60" s="7">
        <f t="shared" si="59"/>
        <v>8826.0134714008345</v>
      </c>
      <c r="CJ60" s="7">
        <f t="shared" si="59"/>
        <v>9184.2961768120877</v>
      </c>
      <c r="CK60" s="7">
        <f t="shared" si="59"/>
        <v>9800.5841019348063</v>
      </c>
      <c r="CL60" s="7">
        <f t="shared" si="59"/>
        <v>10684.752614074239</v>
      </c>
      <c r="CM60" s="7">
        <f t="shared" si="59"/>
        <v>11474.92891364541</v>
      </c>
      <c r="CN60" s="7">
        <f t="shared" si="59"/>
        <v>11793.298247117858</v>
      </c>
      <c r="CO60" s="7">
        <f t="shared" si="59"/>
        <v>12162.443511700239</v>
      </c>
      <c r="CP60" s="7">
        <f t="shared" si="59"/>
        <v>12939.993358025855</v>
      </c>
      <c r="CQ60" s="7">
        <f t="shared" si="59"/>
        <v>14122.562972942589</v>
      </c>
      <c r="CR60" s="7">
        <f t="shared" si="59"/>
        <v>14946.263250019592</v>
      </c>
      <c r="CS60" s="7">
        <f t="shared" si="59"/>
        <v>16023.220732574862</v>
      </c>
      <c r="CT60" s="7">
        <f t="shared" si="59"/>
        <v>16779.868454975043</v>
      </c>
      <c r="CU60" s="7">
        <f t="shared" si="59"/>
        <v>18228.519586237882</v>
      </c>
      <c r="CV60" s="7">
        <f t="shared" si="59"/>
        <v>20612.553957380715</v>
      </c>
      <c r="CW60" s="7">
        <f t="shared" si="59"/>
        <v>24100.132481788303</v>
      </c>
      <c r="CX60" s="7">
        <f t="shared" si="59"/>
        <v>28780.880234908404</v>
      </c>
      <c r="CY60" s="7">
        <f t="shared" si="59"/>
        <v>35328.216669799745</v>
      </c>
      <c r="CZ60" s="7">
        <f t="shared" si="59"/>
        <v>48777.864736816002</v>
      </c>
      <c r="DA60" s="7">
        <f t="shared" si="59"/>
        <v>110010.65197052207</v>
      </c>
      <c r="DC60" s="18">
        <f t="shared" si="48"/>
        <v>0.13522476992174179</v>
      </c>
      <c r="DD60" s="18">
        <f t="shared" si="49"/>
        <v>0.39206164687223188</v>
      </c>
      <c r="DE60" s="18">
        <f t="shared" si="50"/>
        <v>0.47271358320602636</v>
      </c>
      <c r="DF60" s="18">
        <f t="shared" si="51"/>
        <v>0.15589140694149436</v>
      </c>
      <c r="DG60" s="60">
        <f t="shared" si="43"/>
        <v>2.2309232967117412E-2</v>
      </c>
      <c r="DH60" s="18">
        <f t="shared" si="52"/>
        <v>0.38759980027880842</v>
      </c>
      <c r="DI60" s="18">
        <f t="shared" si="53"/>
        <v>0.45486619683233243</v>
      </c>
      <c r="DJ60" s="18">
        <f t="shared" si="44"/>
        <v>0.1469677137546474</v>
      </c>
    </row>
    <row r="61" spans="1:114" x14ac:dyDescent="0.2">
      <c r="A61" s="281">
        <v>2005</v>
      </c>
      <c r="B61" s="7">
        <f t="shared" si="39"/>
        <v>920383937579.90955</v>
      </c>
      <c r="C61" s="7">
        <f>'National income components'!W13*1000000</f>
        <v>247111501999.99988</v>
      </c>
      <c r="F61" s="7">
        <f t="shared" ref="F61:AK61" si="60">F24*F$54</f>
        <v>0</v>
      </c>
      <c r="G61" s="7">
        <f t="shared" si="60"/>
        <v>0</v>
      </c>
      <c r="H61" s="7">
        <f t="shared" si="60"/>
        <v>0</v>
      </c>
      <c r="I61" s="7">
        <f t="shared" si="60"/>
        <v>0</v>
      </c>
      <c r="J61" s="7">
        <f t="shared" si="60"/>
        <v>0</v>
      </c>
      <c r="K61" s="7">
        <f t="shared" si="60"/>
        <v>0</v>
      </c>
      <c r="L61" s="7">
        <f t="shared" si="60"/>
        <v>0</v>
      </c>
      <c r="M61" s="7">
        <f t="shared" si="60"/>
        <v>0</v>
      </c>
      <c r="N61" s="7">
        <f t="shared" si="60"/>
        <v>14.494866371154785</v>
      </c>
      <c r="O61" s="7">
        <f t="shared" si="60"/>
        <v>343.97857666015625</v>
      </c>
      <c r="P61" s="7">
        <f t="shared" si="60"/>
        <v>623.0281982421875</v>
      </c>
      <c r="Q61" s="7">
        <f t="shared" si="60"/>
        <v>846.317138671875</v>
      </c>
      <c r="R61" s="7">
        <f t="shared" si="60"/>
        <v>1062.883544921875</v>
      </c>
      <c r="S61" s="7">
        <f t="shared" si="60"/>
        <v>1224.967529296875</v>
      </c>
      <c r="T61" s="7">
        <f t="shared" si="60"/>
        <v>1340.36181640625</v>
      </c>
      <c r="U61" s="7">
        <f t="shared" si="60"/>
        <v>1540.7197265625</v>
      </c>
      <c r="V61" s="7">
        <f t="shared" si="60"/>
        <v>1703.727294921875</v>
      </c>
      <c r="W61" s="7">
        <f t="shared" si="60"/>
        <v>1800</v>
      </c>
      <c r="X61" s="7">
        <f t="shared" si="60"/>
        <v>1800</v>
      </c>
      <c r="Y61" s="7">
        <f t="shared" si="60"/>
        <v>1800</v>
      </c>
      <c r="Z61" s="7">
        <f t="shared" si="60"/>
        <v>1844.2813720703125</v>
      </c>
      <c r="AA61" s="7">
        <f t="shared" si="60"/>
        <v>2001.2662353515625</v>
      </c>
      <c r="AB61" s="7">
        <f t="shared" si="60"/>
        <v>2113.28759765625</v>
      </c>
      <c r="AC61" s="7">
        <f t="shared" si="60"/>
        <v>2244.766845703125</v>
      </c>
      <c r="AD61" s="7">
        <f t="shared" si="60"/>
        <v>2394.341552734375</v>
      </c>
      <c r="AE61" s="7">
        <f t="shared" si="60"/>
        <v>2436.4755859375</v>
      </c>
      <c r="AF61" s="7">
        <f t="shared" si="60"/>
        <v>2524.296630859375</v>
      </c>
      <c r="AG61" s="7">
        <f t="shared" si="60"/>
        <v>2656.24072265625</v>
      </c>
      <c r="AH61" s="7">
        <f t="shared" si="60"/>
        <v>2771.3427734375</v>
      </c>
      <c r="AI61" s="7">
        <f t="shared" si="60"/>
        <v>2932.196044921875</v>
      </c>
      <c r="AJ61" s="7">
        <f t="shared" si="60"/>
        <v>2850.4138340931786</v>
      </c>
      <c r="AK61" s="7">
        <f t="shared" si="60"/>
        <v>2968.3428088938335</v>
      </c>
      <c r="AL61" s="7">
        <f t="shared" ref="AL61:BQ61" si="61">AL24*AL$54</f>
        <v>3145.4632697349075</v>
      </c>
      <c r="AM61" s="7">
        <f t="shared" si="61"/>
        <v>3280.2480646888575</v>
      </c>
      <c r="AN61" s="7">
        <f t="shared" si="61"/>
        <v>3433.7294104073344</v>
      </c>
      <c r="AO61" s="7">
        <f t="shared" si="61"/>
        <v>3431.8711422918132</v>
      </c>
      <c r="AP61" s="7">
        <f t="shared" si="61"/>
        <v>3477.3993577166589</v>
      </c>
      <c r="AQ61" s="7">
        <f t="shared" si="61"/>
        <v>3481.2488757766132</v>
      </c>
      <c r="AR61" s="7">
        <f t="shared" si="61"/>
        <v>3439.8201954093934</v>
      </c>
      <c r="AS61" s="7">
        <f t="shared" si="61"/>
        <v>3432.0094902668611</v>
      </c>
      <c r="AT61" s="7">
        <f t="shared" si="61"/>
        <v>3426.8396772265746</v>
      </c>
      <c r="AU61" s="7">
        <f t="shared" si="61"/>
        <v>3409.7397650221296</v>
      </c>
      <c r="AV61" s="7">
        <f t="shared" si="61"/>
        <v>3405.1014724042579</v>
      </c>
      <c r="AW61" s="7">
        <f t="shared" si="61"/>
        <v>3528.9071630171943</v>
      </c>
      <c r="AX61" s="7">
        <f t="shared" si="61"/>
        <v>3647.2655786939167</v>
      </c>
      <c r="AY61" s="7">
        <f t="shared" si="61"/>
        <v>3781.8159955329825</v>
      </c>
      <c r="AZ61" s="7">
        <f t="shared" si="61"/>
        <v>3923.1223635079891</v>
      </c>
      <c r="BA61" s="7">
        <f t="shared" si="61"/>
        <v>3950.1172475575695</v>
      </c>
      <c r="BB61" s="7">
        <f t="shared" si="61"/>
        <v>4019.6389747531111</v>
      </c>
      <c r="BC61" s="7">
        <f t="shared" si="61"/>
        <v>4153.3983706620702</v>
      </c>
      <c r="BD61" s="7">
        <f t="shared" si="61"/>
        <v>4268.5437383728395</v>
      </c>
      <c r="BE61" s="7">
        <f t="shared" si="61"/>
        <v>4440.6649788009763</v>
      </c>
      <c r="BF61" s="7">
        <f t="shared" si="61"/>
        <v>4496.8185551689658</v>
      </c>
      <c r="BG61" s="7">
        <f t="shared" si="61"/>
        <v>4510.9097763627133</v>
      </c>
      <c r="BH61" s="7">
        <f t="shared" si="61"/>
        <v>4672.0986539469932</v>
      </c>
      <c r="BI61" s="7">
        <f t="shared" si="61"/>
        <v>4773.5304500102611</v>
      </c>
      <c r="BJ61" s="7">
        <f t="shared" si="61"/>
        <v>4955.5559717791602</v>
      </c>
      <c r="BK61" s="7">
        <f t="shared" si="61"/>
        <v>5025.6420416869378</v>
      </c>
      <c r="BL61" s="7">
        <f t="shared" si="61"/>
        <v>5058.7710908205199</v>
      </c>
      <c r="BM61" s="7">
        <f t="shared" si="61"/>
        <v>5247.8352338099821</v>
      </c>
      <c r="BN61" s="7">
        <f t="shared" si="61"/>
        <v>5392.7417621568502</v>
      </c>
      <c r="BO61" s="7">
        <f t="shared" si="61"/>
        <v>5548.2091018369238</v>
      </c>
      <c r="BP61" s="7">
        <f t="shared" si="61"/>
        <v>5557.1224998970047</v>
      </c>
      <c r="BQ61" s="7">
        <f t="shared" si="61"/>
        <v>5697.4727890170225</v>
      </c>
      <c r="BR61" s="7">
        <f t="shared" ref="BR61:DA61" si="62">BR24*BR$54</f>
        <v>5892.5879535790518</v>
      </c>
      <c r="BS61" s="7">
        <f t="shared" si="62"/>
        <v>6101.8288411922385</v>
      </c>
      <c r="BT61" s="7">
        <f t="shared" si="62"/>
        <v>6249.6248961593556</v>
      </c>
      <c r="BU61" s="7">
        <f t="shared" si="62"/>
        <v>6489.4833080595909</v>
      </c>
      <c r="BV61" s="7">
        <f t="shared" si="62"/>
        <v>6642.9973419668468</v>
      </c>
      <c r="BW61" s="7">
        <f t="shared" si="62"/>
        <v>6635.3367722918201</v>
      </c>
      <c r="BX61" s="7">
        <f t="shared" si="62"/>
        <v>6685.7712381709734</v>
      </c>
      <c r="BY61" s="7">
        <f t="shared" si="62"/>
        <v>6973.6776378792447</v>
      </c>
      <c r="BZ61" s="7">
        <f t="shared" si="62"/>
        <v>7194.7909050034204</v>
      </c>
      <c r="CA61" s="7">
        <f t="shared" si="62"/>
        <v>7472.786146769653</v>
      </c>
      <c r="CB61" s="7">
        <f t="shared" si="62"/>
        <v>7778.5988254792073</v>
      </c>
      <c r="CC61" s="7">
        <f t="shared" si="62"/>
        <v>7879.4988970425957</v>
      </c>
      <c r="CD61" s="7">
        <f t="shared" si="62"/>
        <v>8200.694212502327</v>
      </c>
      <c r="CE61" s="7">
        <f t="shared" si="62"/>
        <v>8404.2424052181432</v>
      </c>
      <c r="CF61" s="7">
        <f t="shared" si="62"/>
        <v>8752.9617157032972</v>
      </c>
      <c r="CG61" s="7">
        <f t="shared" si="62"/>
        <v>8924.893701030629</v>
      </c>
      <c r="CH61" s="7">
        <f t="shared" si="62"/>
        <v>9393.0900032837308</v>
      </c>
      <c r="CI61" s="7">
        <f t="shared" si="62"/>
        <v>9844.8178710602315</v>
      </c>
      <c r="CJ61" s="7">
        <f t="shared" si="62"/>
        <v>10096.820958676019</v>
      </c>
      <c r="CK61" s="7">
        <f t="shared" si="62"/>
        <v>10877.701408070383</v>
      </c>
      <c r="CL61" s="7">
        <f t="shared" si="62"/>
        <v>11736.451142960199</v>
      </c>
      <c r="CM61" s="7">
        <f t="shared" si="62"/>
        <v>12426.096093190841</v>
      </c>
      <c r="CN61" s="7">
        <f t="shared" si="62"/>
        <v>12939.768662322025</v>
      </c>
      <c r="CO61" s="7">
        <f t="shared" si="62"/>
        <v>13501.661448260853</v>
      </c>
      <c r="CP61" s="7">
        <f t="shared" si="62"/>
        <v>14134.921512249839</v>
      </c>
      <c r="CQ61" s="7">
        <f t="shared" si="62"/>
        <v>15397.936260928853</v>
      </c>
      <c r="CR61" s="7">
        <f t="shared" si="62"/>
        <v>16462.539261145364</v>
      </c>
      <c r="CS61" s="7">
        <f t="shared" si="62"/>
        <v>17525.363650274998</v>
      </c>
      <c r="CT61" s="7">
        <f t="shared" si="62"/>
        <v>18271.092172610606</v>
      </c>
      <c r="CU61" s="7">
        <f t="shared" si="62"/>
        <v>20013.688359615859</v>
      </c>
      <c r="CV61" s="7">
        <f t="shared" si="62"/>
        <v>22557.298096340764</v>
      </c>
      <c r="CW61" s="7">
        <f t="shared" si="62"/>
        <v>26398.048593543328</v>
      </c>
      <c r="CX61" s="7">
        <f t="shared" si="62"/>
        <v>31662.805009736625</v>
      </c>
      <c r="CY61" s="7">
        <f t="shared" si="62"/>
        <v>38958.584856129499</v>
      </c>
      <c r="CZ61" s="7">
        <f t="shared" si="62"/>
        <v>53912.567591078106</v>
      </c>
      <c r="DA61" s="7">
        <f t="shared" si="62"/>
        <v>120576.69669116565</v>
      </c>
      <c r="DC61" s="18">
        <f t="shared" si="48"/>
        <v>0.13857943021030905</v>
      </c>
      <c r="DD61" s="18">
        <f t="shared" si="49"/>
        <v>0.39224828591934696</v>
      </c>
      <c r="DE61" s="18">
        <f t="shared" si="50"/>
        <v>0.46917228387034399</v>
      </c>
      <c r="DF61" s="18">
        <f t="shared" si="51"/>
        <v>0.1544233426482583</v>
      </c>
      <c r="DG61" s="60">
        <f t="shared" si="43"/>
        <v>2.2309232967117412E-2</v>
      </c>
      <c r="DH61" s="18">
        <f t="shared" si="52"/>
        <v>0.38778643932592349</v>
      </c>
      <c r="DI61" s="18">
        <f t="shared" si="53"/>
        <v>0.45132489749665006</v>
      </c>
      <c r="DJ61" s="18">
        <f t="shared" si="44"/>
        <v>0.14549964946141133</v>
      </c>
    </row>
    <row r="62" spans="1:114" x14ac:dyDescent="0.2">
      <c r="A62" s="281">
        <v>2006</v>
      </c>
      <c r="B62" s="7">
        <f t="shared" si="39"/>
        <v>1035463165130.9944</v>
      </c>
      <c r="C62" s="7">
        <f>'National income components'!W14*1000000</f>
        <v>282410099000.00018</v>
      </c>
      <c r="F62" s="7">
        <f t="shared" ref="F62:AK62" si="63">F25*F$54</f>
        <v>0</v>
      </c>
      <c r="G62" s="7">
        <f t="shared" si="63"/>
        <v>0</v>
      </c>
      <c r="H62" s="7">
        <f t="shared" si="63"/>
        <v>0</v>
      </c>
      <c r="I62" s="7">
        <f t="shared" si="63"/>
        <v>0</v>
      </c>
      <c r="J62" s="7">
        <f t="shared" si="63"/>
        <v>0</v>
      </c>
      <c r="K62" s="7">
        <f t="shared" si="63"/>
        <v>0</v>
      </c>
      <c r="L62" s="7">
        <f t="shared" si="63"/>
        <v>0</v>
      </c>
      <c r="M62" s="7">
        <f t="shared" si="63"/>
        <v>0</v>
      </c>
      <c r="N62" s="7">
        <f t="shared" si="63"/>
        <v>0</v>
      </c>
      <c r="O62" s="7">
        <f t="shared" si="63"/>
        <v>247.96626281738281</v>
      </c>
      <c r="P62" s="7">
        <f t="shared" si="63"/>
        <v>598.9915771484375</v>
      </c>
      <c r="Q62" s="7">
        <f t="shared" si="63"/>
        <v>845.39990234375</v>
      </c>
      <c r="R62" s="7">
        <f t="shared" si="63"/>
        <v>1092.6964111328125</v>
      </c>
      <c r="S62" s="7">
        <f t="shared" si="63"/>
        <v>1268.770263671875</v>
      </c>
      <c r="T62" s="7">
        <f t="shared" si="63"/>
        <v>1457.6317138671875</v>
      </c>
      <c r="U62" s="7">
        <f t="shared" si="63"/>
        <v>1638.46337890625</v>
      </c>
      <c r="V62" s="7">
        <f t="shared" si="63"/>
        <v>1797.1444091796875</v>
      </c>
      <c r="W62" s="7">
        <f t="shared" si="63"/>
        <v>2039.029296875</v>
      </c>
      <c r="X62" s="7">
        <f t="shared" si="63"/>
        <v>2100</v>
      </c>
      <c r="Y62" s="7">
        <f t="shared" si="63"/>
        <v>2100</v>
      </c>
      <c r="Z62" s="7">
        <f t="shared" si="63"/>
        <v>2100</v>
      </c>
      <c r="AA62" s="7">
        <f t="shared" si="63"/>
        <v>2203.818115234375</v>
      </c>
      <c r="AB62" s="7">
        <f t="shared" si="63"/>
        <v>2382.904541015625</v>
      </c>
      <c r="AC62" s="7">
        <f t="shared" si="63"/>
        <v>2457.88671875</v>
      </c>
      <c r="AD62" s="7">
        <f t="shared" si="63"/>
        <v>2579.6630859375</v>
      </c>
      <c r="AE62" s="7">
        <f t="shared" si="63"/>
        <v>2747.09521484375</v>
      </c>
      <c r="AF62" s="7">
        <f t="shared" si="63"/>
        <v>2900.69677734375</v>
      </c>
      <c r="AG62" s="7">
        <f t="shared" si="63"/>
        <v>2980.655029296875</v>
      </c>
      <c r="AH62" s="7">
        <f t="shared" si="63"/>
        <v>3081.514404296875</v>
      </c>
      <c r="AI62" s="7">
        <f t="shared" si="63"/>
        <v>3275.639404296875</v>
      </c>
      <c r="AJ62" s="7">
        <f t="shared" si="63"/>
        <v>3202.1560490025158</v>
      </c>
      <c r="AK62" s="7">
        <f t="shared" si="63"/>
        <v>3374.5711327739891</v>
      </c>
      <c r="AL62" s="7">
        <f t="shared" ref="AL62:BQ62" si="64">AL25*AL$54</f>
        <v>3423.6307937239194</v>
      </c>
      <c r="AM62" s="7">
        <f t="shared" si="64"/>
        <v>3618.7751820555823</v>
      </c>
      <c r="AN62" s="7">
        <f t="shared" si="64"/>
        <v>3813.2455536921275</v>
      </c>
      <c r="AO62" s="7">
        <f t="shared" si="64"/>
        <v>4000.7109524773205</v>
      </c>
      <c r="AP62" s="7">
        <f t="shared" si="64"/>
        <v>4056.9659173361019</v>
      </c>
      <c r="AQ62" s="7">
        <f t="shared" si="64"/>
        <v>4061.4570217393821</v>
      </c>
      <c r="AR62" s="7">
        <f t="shared" si="64"/>
        <v>4013.1235613109588</v>
      </c>
      <c r="AS62" s="7">
        <f t="shared" si="64"/>
        <v>4004.011071978005</v>
      </c>
      <c r="AT62" s="7">
        <f t="shared" si="64"/>
        <v>3997.9796234310038</v>
      </c>
      <c r="AU62" s="7">
        <f t="shared" si="64"/>
        <v>3978.0297258591513</v>
      </c>
      <c r="AV62" s="7">
        <f t="shared" si="64"/>
        <v>3968.8663501752044</v>
      </c>
      <c r="AW62" s="7">
        <f t="shared" si="64"/>
        <v>3961.7821600671045</v>
      </c>
      <c r="AX62" s="7">
        <f t="shared" si="64"/>
        <v>4063.3360947498209</v>
      </c>
      <c r="AY62" s="7">
        <f t="shared" si="64"/>
        <v>4209.20719432223</v>
      </c>
      <c r="AZ62" s="7">
        <f t="shared" si="64"/>
        <v>4320.7015608614765</v>
      </c>
      <c r="BA62" s="7">
        <f t="shared" si="64"/>
        <v>4481.7114768821957</v>
      </c>
      <c r="BB62" s="7">
        <f t="shared" si="64"/>
        <v>4496.6383287146637</v>
      </c>
      <c r="BC62" s="7">
        <f t="shared" si="64"/>
        <v>4567.494251219684</v>
      </c>
      <c r="BD62" s="7">
        <f t="shared" si="64"/>
        <v>4719.9429621312402</v>
      </c>
      <c r="BE62" s="7">
        <f t="shared" si="64"/>
        <v>4827.0186934224148</v>
      </c>
      <c r="BF62" s="7">
        <f t="shared" si="64"/>
        <v>5011.5666817722094</v>
      </c>
      <c r="BG62" s="7">
        <f t="shared" si="64"/>
        <v>5067.8405772076048</v>
      </c>
      <c r="BH62" s="7">
        <f t="shared" si="64"/>
        <v>5227.8942240078004</v>
      </c>
      <c r="BI62" s="7">
        <f t="shared" si="64"/>
        <v>5353.6148857695698</v>
      </c>
      <c r="BJ62" s="7">
        <f t="shared" si="64"/>
        <v>5512.6895291640612</v>
      </c>
      <c r="BK62" s="7">
        <f t="shared" si="64"/>
        <v>5584.046712985486</v>
      </c>
      <c r="BL62" s="7">
        <f t="shared" si="64"/>
        <v>5641.7218235146684</v>
      </c>
      <c r="BM62" s="7">
        <f t="shared" si="64"/>
        <v>5844.6200468755133</v>
      </c>
      <c r="BN62" s="7">
        <f t="shared" si="64"/>
        <v>5869.9349223069321</v>
      </c>
      <c r="BO62" s="7">
        <f t="shared" si="64"/>
        <v>6069.0898690231788</v>
      </c>
      <c r="BP62" s="7">
        <f t="shared" si="64"/>
        <v>6199.2104559971849</v>
      </c>
      <c r="BQ62" s="7">
        <f t="shared" si="64"/>
        <v>6407.746060220049</v>
      </c>
      <c r="BR62" s="7">
        <f t="shared" ref="BR62:DA62" si="65">BR25*BR$54</f>
        <v>6647.427123890574</v>
      </c>
      <c r="BS62" s="7">
        <f t="shared" si="65"/>
        <v>6680.5284393115417</v>
      </c>
      <c r="BT62" s="7">
        <f t="shared" si="65"/>
        <v>6856.71144763958</v>
      </c>
      <c r="BU62" s="7">
        <f t="shared" si="65"/>
        <v>7101.7192719238183</v>
      </c>
      <c r="BV62" s="7">
        <f t="shared" si="65"/>
        <v>7274.0717277906333</v>
      </c>
      <c r="BW62" s="7">
        <f t="shared" si="65"/>
        <v>7556.0320482792731</v>
      </c>
      <c r="BX62" s="7">
        <f t="shared" si="65"/>
        <v>7742.2729518244505</v>
      </c>
      <c r="BY62" s="7">
        <f t="shared" si="65"/>
        <v>7740.7214336848228</v>
      </c>
      <c r="BZ62" s="7">
        <f t="shared" si="65"/>
        <v>7857.8734435032238</v>
      </c>
      <c r="CA62" s="7">
        <f t="shared" si="65"/>
        <v>8216.1620457529061</v>
      </c>
      <c r="CB62" s="7">
        <f t="shared" si="65"/>
        <v>8454.8957534894726</v>
      </c>
      <c r="CC62" s="7">
        <f t="shared" si="65"/>
        <v>8779.4247801409074</v>
      </c>
      <c r="CD62" s="7">
        <f t="shared" si="65"/>
        <v>8894.2062667545342</v>
      </c>
      <c r="CE62" s="7">
        <f t="shared" si="65"/>
        <v>9264.6950710455512</v>
      </c>
      <c r="CF62" s="7">
        <f t="shared" si="65"/>
        <v>9567.8637244049005</v>
      </c>
      <c r="CG62" s="7">
        <f t="shared" si="65"/>
        <v>9912.6957395360478</v>
      </c>
      <c r="CH62" s="7">
        <f t="shared" si="65"/>
        <v>10374.826506281286</v>
      </c>
      <c r="CI62" s="7">
        <f t="shared" si="65"/>
        <v>10879.80790193559</v>
      </c>
      <c r="CJ62" s="7">
        <f t="shared" si="65"/>
        <v>11149.820066940962</v>
      </c>
      <c r="CK62" s="7">
        <f t="shared" si="65"/>
        <v>11854.701507639948</v>
      </c>
      <c r="CL62" s="7">
        <f t="shared" si="65"/>
        <v>12916.260525132217</v>
      </c>
      <c r="CM62" s="7">
        <f t="shared" si="65"/>
        <v>13854.02288595179</v>
      </c>
      <c r="CN62" s="7">
        <f t="shared" si="65"/>
        <v>14259.781646056856</v>
      </c>
      <c r="CO62" s="7">
        <f t="shared" si="65"/>
        <v>14740.053107508964</v>
      </c>
      <c r="CP62" s="7">
        <f t="shared" si="65"/>
        <v>15681.43645432915</v>
      </c>
      <c r="CQ62" s="7">
        <f t="shared" si="65"/>
        <v>17021.782739787883</v>
      </c>
      <c r="CR62" s="7">
        <f t="shared" si="65"/>
        <v>17930.270699936951</v>
      </c>
      <c r="CS62" s="7">
        <f t="shared" si="65"/>
        <v>19192.608482803516</v>
      </c>
      <c r="CT62" s="7">
        <f t="shared" si="65"/>
        <v>20156.050692180412</v>
      </c>
      <c r="CU62" s="7">
        <f t="shared" si="65"/>
        <v>22003.393335057153</v>
      </c>
      <c r="CV62" s="7">
        <f t="shared" si="65"/>
        <v>24502.079539853221</v>
      </c>
      <c r="CW62" s="7">
        <f t="shared" si="65"/>
        <v>28742.507388565526</v>
      </c>
      <c r="CX62" s="7">
        <f t="shared" si="65"/>
        <v>34383.900336612329</v>
      </c>
      <c r="CY62" s="7">
        <f t="shared" si="65"/>
        <v>42207.536030458403</v>
      </c>
      <c r="CZ62" s="7">
        <f t="shared" si="65"/>
        <v>58723.873429072562</v>
      </c>
      <c r="DA62" s="7">
        <f t="shared" si="65"/>
        <v>130147.91566118147</v>
      </c>
      <c r="DC62" s="18">
        <f t="shared" si="48"/>
        <v>0.14160111989579596</v>
      </c>
      <c r="DD62" s="18">
        <f>SUM(BD62:CQ62)/SUM($F62:$DA62)</f>
        <v>0.39460428126004643</v>
      </c>
      <c r="DE62" s="18">
        <f t="shared" si="50"/>
        <v>0.46379459884415752</v>
      </c>
      <c r="DF62" s="18">
        <f t="shared" si="51"/>
        <v>0.15166682521949876</v>
      </c>
      <c r="DG62" s="60">
        <f t="shared" si="43"/>
        <v>2.2309232967117412E-2</v>
      </c>
      <c r="DH62" s="18">
        <f t="shared" si="52"/>
        <v>0.39014243466662296</v>
      </c>
      <c r="DI62" s="18">
        <f t="shared" si="53"/>
        <v>0.44594721247046359</v>
      </c>
      <c r="DJ62" s="18">
        <f t="shared" si="44"/>
        <v>0.14274313203265179</v>
      </c>
    </row>
    <row r="63" spans="1:114" x14ac:dyDescent="0.2">
      <c r="A63" s="281">
        <v>2007</v>
      </c>
      <c r="B63" s="7">
        <f t="shared" si="39"/>
        <v>1154821666209.5425</v>
      </c>
      <c r="C63" s="7">
        <f>'National income components'!W15*1000000</f>
        <v>315996157999.99994</v>
      </c>
      <c r="F63" s="7">
        <f t="shared" ref="F63:AK63" si="66">F26*F$54</f>
        <v>0</v>
      </c>
      <c r="G63" s="7">
        <f t="shared" si="66"/>
        <v>0</v>
      </c>
      <c r="H63" s="7">
        <f t="shared" si="66"/>
        <v>0</v>
      </c>
      <c r="I63" s="7">
        <f t="shared" si="66"/>
        <v>0</v>
      </c>
      <c r="J63" s="7">
        <f t="shared" si="66"/>
        <v>0</v>
      </c>
      <c r="K63" s="7">
        <f t="shared" si="66"/>
        <v>0</v>
      </c>
      <c r="L63" s="7">
        <f t="shared" si="66"/>
        <v>0</v>
      </c>
      <c r="M63" s="7">
        <f t="shared" si="66"/>
        <v>0</v>
      </c>
      <c r="N63" s="7">
        <f t="shared" si="66"/>
        <v>0</v>
      </c>
      <c r="O63" s="7">
        <f t="shared" si="66"/>
        <v>131.9852294921875</v>
      </c>
      <c r="P63" s="7">
        <f t="shared" si="66"/>
        <v>590.58447265625</v>
      </c>
      <c r="Q63" s="7">
        <f t="shared" si="66"/>
        <v>904.64404296875</v>
      </c>
      <c r="R63" s="7">
        <f t="shared" si="66"/>
        <v>1185.5555419921875</v>
      </c>
      <c r="S63" s="7">
        <f t="shared" si="66"/>
        <v>1401.0654296875</v>
      </c>
      <c r="T63" s="7">
        <f t="shared" si="66"/>
        <v>1629.8265380859375</v>
      </c>
      <c r="U63" s="7">
        <f t="shared" si="66"/>
        <v>1773.8936767578125</v>
      </c>
      <c r="V63" s="7">
        <f t="shared" si="66"/>
        <v>2036.0303955078125</v>
      </c>
      <c r="W63" s="7">
        <f t="shared" si="66"/>
        <v>2236.070068359375</v>
      </c>
      <c r="X63" s="7">
        <f t="shared" si="66"/>
        <v>2280</v>
      </c>
      <c r="Y63" s="7">
        <f t="shared" si="66"/>
        <v>2280</v>
      </c>
      <c r="Z63" s="7">
        <f t="shared" si="66"/>
        <v>2323.297119140625</v>
      </c>
      <c r="AA63" s="7">
        <f t="shared" si="66"/>
        <v>2413.59521484375</v>
      </c>
      <c r="AB63" s="7">
        <f t="shared" si="66"/>
        <v>2541.93017578125</v>
      </c>
      <c r="AC63" s="7">
        <f t="shared" si="66"/>
        <v>2724.257568359375</v>
      </c>
      <c r="AD63" s="7">
        <f t="shared" si="66"/>
        <v>2914.385986328125</v>
      </c>
      <c r="AE63" s="7">
        <f t="shared" si="66"/>
        <v>3012.09228515625</v>
      </c>
      <c r="AF63" s="7">
        <f t="shared" si="66"/>
        <v>3162.6884765625</v>
      </c>
      <c r="AG63" s="7">
        <f t="shared" si="66"/>
        <v>3333.186767578125</v>
      </c>
      <c r="AH63" s="7">
        <f t="shared" si="66"/>
        <v>3466.31884765625</v>
      </c>
      <c r="AI63" s="7">
        <f t="shared" si="66"/>
        <v>3599.58642578125</v>
      </c>
      <c r="AJ63" s="7">
        <f t="shared" si="66"/>
        <v>3530.9694170401308</v>
      </c>
      <c r="AK63" s="7">
        <f t="shared" si="66"/>
        <v>3732.7405002246564</v>
      </c>
      <c r="AL63" s="7">
        <f t="shared" ref="AL63:BQ63" si="67">AL26*AL$54</f>
        <v>3944.2944306267627</v>
      </c>
      <c r="AM63" s="7">
        <f t="shared" si="67"/>
        <v>4037.9614091093372</v>
      </c>
      <c r="AN63" s="7">
        <f t="shared" si="67"/>
        <v>4259.0887137135132</v>
      </c>
      <c r="AO63" s="7">
        <f t="shared" si="67"/>
        <v>4347.0367802362971</v>
      </c>
      <c r="AP63" s="7">
        <f t="shared" si="67"/>
        <v>4404.7058531077682</v>
      </c>
      <c r="AQ63" s="7">
        <f t="shared" si="67"/>
        <v>4409.581909317043</v>
      </c>
      <c r="AR63" s="7">
        <f t="shared" si="67"/>
        <v>4357.1055808518977</v>
      </c>
      <c r="AS63" s="7">
        <f t="shared" si="67"/>
        <v>4347.2120210046905</v>
      </c>
      <c r="AT63" s="7">
        <f t="shared" si="67"/>
        <v>4340.6635911536614</v>
      </c>
      <c r="AU63" s="7">
        <f t="shared" si="67"/>
        <v>4319.003702361364</v>
      </c>
      <c r="AV63" s="7">
        <f t="shared" si="67"/>
        <v>4372.6418401276342</v>
      </c>
      <c r="AW63" s="7">
        <f t="shared" si="67"/>
        <v>4511.2846066219199</v>
      </c>
      <c r="AX63" s="7">
        <f t="shared" si="67"/>
        <v>4511.7291036702145</v>
      </c>
      <c r="AY63" s="7">
        <f t="shared" si="67"/>
        <v>4628.0620928312937</v>
      </c>
      <c r="AZ63" s="7">
        <f t="shared" si="67"/>
        <v>4750.1046075964659</v>
      </c>
      <c r="BA63" s="7">
        <f t="shared" si="67"/>
        <v>4905.1022701307111</v>
      </c>
      <c r="BB63" s="7">
        <f t="shared" si="67"/>
        <v>5030.7229966153172</v>
      </c>
      <c r="BC63" s="7">
        <f t="shared" si="67"/>
        <v>5087.2305493570393</v>
      </c>
      <c r="BD63" s="7">
        <f t="shared" si="67"/>
        <v>5273.9043905689077</v>
      </c>
      <c r="BE63" s="7">
        <f t="shared" si="67"/>
        <v>5438.0859628286235</v>
      </c>
      <c r="BF63" s="7">
        <f t="shared" si="67"/>
        <v>5572.065673833139</v>
      </c>
      <c r="BG63" s="7">
        <f t="shared" si="67"/>
        <v>5610.5791878753544</v>
      </c>
      <c r="BH63" s="7">
        <f t="shared" si="67"/>
        <v>5687.5113053533551</v>
      </c>
      <c r="BI63" s="7">
        <f t="shared" si="67"/>
        <v>5870.2889205338506</v>
      </c>
      <c r="BJ63" s="7">
        <f t="shared" si="67"/>
        <v>6036.1167949964702</v>
      </c>
      <c r="BK63" s="7">
        <f t="shared" si="67"/>
        <v>6176.9063339730455</v>
      </c>
      <c r="BL63" s="7">
        <f t="shared" si="67"/>
        <v>6332.8487746263881</v>
      </c>
      <c r="BM63" s="7">
        <f t="shared" si="67"/>
        <v>6501.5817349127901</v>
      </c>
      <c r="BN63" s="7">
        <f t="shared" si="67"/>
        <v>6646.7939430920196</v>
      </c>
      <c r="BO63" s="7">
        <f t="shared" si="67"/>
        <v>6665.6247721888649</v>
      </c>
      <c r="BP63" s="7">
        <f t="shared" si="67"/>
        <v>6820.1198899067467</v>
      </c>
      <c r="BQ63" s="7">
        <f t="shared" si="67"/>
        <v>7045.3577648019273</v>
      </c>
      <c r="BR63" s="7">
        <f t="shared" ref="BR63:DA63" si="68">BR26*BR$54</f>
        <v>7256.0711514687973</v>
      </c>
      <c r="BS63" s="7">
        <f t="shared" si="68"/>
        <v>7521.0483381757094</v>
      </c>
      <c r="BT63" s="7">
        <f t="shared" si="68"/>
        <v>7753.4848480811415</v>
      </c>
      <c r="BU63" s="7">
        <f t="shared" si="68"/>
        <v>7788.3666553966314</v>
      </c>
      <c r="BV63" s="7">
        <f t="shared" si="68"/>
        <v>8040.439699752349</v>
      </c>
      <c r="BW63" s="7">
        <f t="shared" si="68"/>
        <v>8278.4654990543822</v>
      </c>
      <c r="BX63" s="7">
        <f t="shared" si="68"/>
        <v>8397.5695518574448</v>
      </c>
      <c r="BY63" s="7">
        <f t="shared" si="68"/>
        <v>8543.2867320515998</v>
      </c>
      <c r="BZ63" s="7">
        <f t="shared" si="68"/>
        <v>8807.1127220451654</v>
      </c>
      <c r="CA63" s="7">
        <f t="shared" si="68"/>
        <v>8949.344462635614</v>
      </c>
      <c r="CB63" s="7">
        <f t="shared" si="68"/>
        <v>9360.7327728085293</v>
      </c>
      <c r="CC63" s="7">
        <f t="shared" si="68"/>
        <v>9679.2430012351851</v>
      </c>
      <c r="CD63" s="7">
        <f t="shared" si="68"/>
        <v>9925.3733678826284</v>
      </c>
      <c r="CE63" s="7">
        <f t="shared" si="68"/>
        <v>10263.447868909874</v>
      </c>
      <c r="CF63" s="7">
        <f t="shared" si="68"/>
        <v>10619.506031135206</v>
      </c>
      <c r="CG63" s="7">
        <f t="shared" si="68"/>
        <v>10963.130611910827</v>
      </c>
      <c r="CH63" s="7">
        <f t="shared" si="68"/>
        <v>11273.745462333995</v>
      </c>
      <c r="CI63" s="7">
        <f t="shared" si="68"/>
        <v>11772.336526066765</v>
      </c>
      <c r="CJ63" s="7">
        <f t="shared" si="68"/>
        <v>12256.959713565237</v>
      </c>
      <c r="CK63" s="7">
        <f t="shared" si="68"/>
        <v>13053.408992528026</v>
      </c>
      <c r="CL63" s="7">
        <f t="shared" si="68"/>
        <v>14102.908809450873</v>
      </c>
      <c r="CM63" s="7">
        <f t="shared" si="68"/>
        <v>14942.67587241575</v>
      </c>
      <c r="CN63" s="7">
        <f t="shared" si="68"/>
        <v>15522.615991536537</v>
      </c>
      <c r="CO63" s="7">
        <f t="shared" si="68"/>
        <v>16120.190506698273</v>
      </c>
      <c r="CP63" s="7">
        <f t="shared" si="68"/>
        <v>17115.06609003471</v>
      </c>
      <c r="CQ63" s="7">
        <f t="shared" si="68"/>
        <v>18328.001500804556</v>
      </c>
      <c r="CR63" s="7">
        <f t="shared" si="68"/>
        <v>19577.644103366627</v>
      </c>
      <c r="CS63" s="7">
        <f t="shared" si="68"/>
        <v>20930.413780029023</v>
      </c>
      <c r="CT63" s="7">
        <f t="shared" si="68"/>
        <v>21954.831555515259</v>
      </c>
      <c r="CU63" s="7">
        <f t="shared" si="68"/>
        <v>23526.149549112703</v>
      </c>
      <c r="CV63" s="7">
        <f t="shared" si="68"/>
        <v>26589.120028736805</v>
      </c>
      <c r="CW63" s="7">
        <f t="shared" si="68"/>
        <v>30970.757316426567</v>
      </c>
      <c r="CX63" s="7">
        <f t="shared" si="68"/>
        <v>36907.433675704568</v>
      </c>
      <c r="CY63" s="7">
        <f t="shared" si="68"/>
        <v>45619.847343630347</v>
      </c>
      <c r="CZ63" s="7">
        <f t="shared" si="68"/>
        <v>63044.722401077895</v>
      </c>
      <c r="DA63" s="7">
        <f t="shared" si="68"/>
        <v>142509.74103557185</v>
      </c>
      <c r="DC63" s="18">
        <f>SUM(F63:BC63)/SUM($F63:$DA63)</f>
        <v>0.14265397924428833</v>
      </c>
      <c r="DD63" s="18">
        <f>SUM(BD63:CQ63)/SUM($F63:$DA63)</f>
        <v>0.39704368698131653</v>
      </c>
      <c r="DE63" s="18">
        <f t="shared" si="50"/>
        <v>0.46030233377439522</v>
      </c>
      <c r="DF63" s="18">
        <f t="shared" si="51"/>
        <v>0.15197615077743354</v>
      </c>
      <c r="DG63" s="60">
        <f t="shared" si="43"/>
        <v>2.2309232967117412E-2</v>
      </c>
      <c r="DH63" s="18">
        <f>DD63-(DG63*0.2)</f>
        <v>0.39258184038789307</v>
      </c>
      <c r="DI63" s="18">
        <f t="shared" si="53"/>
        <v>0.44245494740070129</v>
      </c>
      <c r="DJ63" s="18">
        <f t="shared" si="44"/>
        <v>0.14305245759058657</v>
      </c>
    </row>
    <row r="64" spans="1:114" x14ac:dyDescent="0.2">
      <c r="A64" s="281">
        <v>2008</v>
      </c>
      <c r="B64" s="7">
        <f t="shared" si="39"/>
        <v>1352905384105.1655</v>
      </c>
      <c r="C64" s="7">
        <f>'National income components'!W16*1000000</f>
        <v>363298218000</v>
      </c>
      <c r="F64" s="7">
        <f t="shared" ref="F64:AK64" si="69">F27*F$54</f>
        <v>0</v>
      </c>
      <c r="G64" s="7">
        <f t="shared" si="69"/>
        <v>0</v>
      </c>
      <c r="H64" s="7">
        <f t="shared" si="69"/>
        <v>0</v>
      </c>
      <c r="I64" s="7">
        <f t="shared" si="69"/>
        <v>0</v>
      </c>
      <c r="J64" s="7">
        <f t="shared" si="69"/>
        <v>0</v>
      </c>
      <c r="K64" s="7">
        <f t="shared" si="69"/>
        <v>0</v>
      </c>
      <c r="L64" s="7">
        <f t="shared" si="69"/>
        <v>0</v>
      </c>
      <c r="M64" s="7">
        <f t="shared" si="69"/>
        <v>0</v>
      </c>
      <c r="N64" s="7">
        <f t="shared" si="69"/>
        <v>61.667667388916016</v>
      </c>
      <c r="O64" s="7">
        <f t="shared" si="69"/>
        <v>586.74468994140625</v>
      </c>
      <c r="P64" s="7">
        <f t="shared" si="69"/>
        <v>968.0391845703125</v>
      </c>
      <c r="Q64" s="7">
        <f t="shared" si="69"/>
        <v>1265.1787109375</v>
      </c>
      <c r="R64" s="7">
        <f t="shared" si="69"/>
        <v>1586.6280517578125</v>
      </c>
      <c r="S64" s="7">
        <f t="shared" si="69"/>
        <v>1768.2513427734375</v>
      </c>
      <c r="T64" s="7">
        <f t="shared" si="69"/>
        <v>2049.643310546875</v>
      </c>
      <c r="U64" s="7">
        <f t="shared" si="69"/>
        <v>2352.193359375</v>
      </c>
      <c r="V64" s="7">
        <f t="shared" si="69"/>
        <v>2488.4833984375</v>
      </c>
      <c r="W64" s="7">
        <f t="shared" si="69"/>
        <v>2490</v>
      </c>
      <c r="X64" s="7">
        <f t="shared" si="69"/>
        <v>2490</v>
      </c>
      <c r="Y64" s="7">
        <f t="shared" si="69"/>
        <v>2516.38134765625</v>
      </c>
      <c r="Z64" s="7">
        <f t="shared" si="69"/>
        <v>2707.50927734375</v>
      </c>
      <c r="AA64" s="7">
        <f t="shared" si="69"/>
        <v>2934.075927734375</v>
      </c>
      <c r="AB64" s="7">
        <f t="shared" si="69"/>
        <v>3058.421875</v>
      </c>
      <c r="AC64" s="7">
        <f t="shared" si="69"/>
        <v>3298.53955078125</v>
      </c>
      <c r="AD64" s="7">
        <f t="shared" si="69"/>
        <v>3423.892333984375</v>
      </c>
      <c r="AE64" s="7">
        <f t="shared" si="69"/>
        <v>3589.895751953125</v>
      </c>
      <c r="AF64" s="7">
        <f t="shared" si="69"/>
        <v>3671.737548828125</v>
      </c>
      <c r="AG64" s="7">
        <f t="shared" si="69"/>
        <v>3876.488525390625</v>
      </c>
      <c r="AH64" s="7">
        <f t="shared" si="69"/>
        <v>4141.013671875</v>
      </c>
      <c r="AI64" s="7">
        <f t="shared" si="69"/>
        <v>4214.2001953125</v>
      </c>
      <c r="AJ64" s="7">
        <f t="shared" si="69"/>
        <v>4177.2148956093934</v>
      </c>
      <c r="AK64" s="7">
        <f t="shared" si="69"/>
        <v>4441.8219264012396</v>
      </c>
      <c r="AL64" s="7">
        <f t="shared" ref="AL64:BQ64" si="70">AL27*AL$54</f>
        <v>4572.4977006288864</v>
      </c>
      <c r="AM64" s="7">
        <f t="shared" si="70"/>
        <v>4745.6879374484324</v>
      </c>
      <c r="AN64" s="7">
        <f t="shared" si="70"/>
        <v>4755.6479393246555</v>
      </c>
      <c r="AO64" s="7">
        <f t="shared" si="70"/>
        <v>4747.421746837008</v>
      </c>
      <c r="AP64" s="7">
        <f t="shared" si="70"/>
        <v>4810.4024448413784</v>
      </c>
      <c r="AQ64" s="7">
        <f t="shared" si="70"/>
        <v>4815.727611490981</v>
      </c>
      <c r="AR64" s="7">
        <f t="shared" si="70"/>
        <v>4758.4179369829944</v>
      </c>
      <c r="AS64" s="7">
        <f t="shared" si="70"/>
        <v>4747.6131282024917</v>
      </c>
      <c r="AT64" s="7">
        <f t="shared" si="70"/>
        <v>4740.7734308599638</v>
      </c>
      <c r="AU64" s="7">
        <f t="shared" si="70"/>
        <v>4771.7839189124988</v>
      </c>
      <c r="AV64" s="7">
        <f t="shared" si="70"/>
        <v>4901.8480134836545</v>
      </c>
      <c r="AW64" s="7">
        <f t="shared" si="70"/>
        <v>5076.6874256341653</v>
      </c>
      <c r="AX64" s="7">
        <f t="shared" si="70"/>
        <v>5145.1367850628922</v>
      </c>
      <c r="AY64" s="7">
        <f t="shared" si="70"/>
        <v>5334.1007028712529</v>
      </c>
      <c r="AZ64" s="7">
        <f t="shared" si="70"/>
        <v>5488.5405083998676</v>
      </c>
      <c r="BA64" s="7">
        <f t="shared" si="70"/>
        <v>5639.7140465436396</v>
      </c>
      <c r="BB64" s="7">
        <f t="shared" si="70"/>
        <v>5646.2923096208397</v>
      </c>
      <c r="BC64" s="7">
        <f t="shared" si="70"/>
        <v>5779.5769997210064</v>
      </c>
      <c r="BD64" s="7">
        <f t="shared" si="70"/>
        <v>5942.4838206871727</v>
      </c>
      <c r="BE64" s="7">
        <f t="shared" si="70"/>
        <v>6152.1685653804316</v>
      </c>
      <c r="BF64" s="7">
        <f t="shared" si="70"/>
        <v>6263.1061594612465</v>
      </c>
      <c r="BG64" s="7">
        <f t="shared" si="70"/>
        <v>6405.4952520700144</v>
      </c>
      <c r="BH64" s="7">
        <f t="shared" si="70"/>
        <v>6630.9156701566699</v>
      </c>
      <c r="BI64" s="7">
        <f t="shared" si="70"/>
        <v>6716.7916046769924</v>
      </c>
      <c r="BJ64" s="7">
        <f t="shared" si="70"/>
        <v>6730.9540223322492</v>
      </c>
      <c r="BK64" s="7">
        <f t="shared" si="70"/>
        <v>6893.6429053078064</v>
      </c>
      <c r="BL64" s="7">
        <f t="shared" si="70"/>
        <v>7019.8175847173416</v>
      </c>
      <c r="BM64" s="7">
        <f t="shared" si="70"/>
        <v>7236.9319898147123</v>
      </c>
      <c r="BN64" s="7">
        <f t="shared" si="70"/>
        <v>7382.913699222423</v>
      </c>
      <c r="BO64" s="7">
        <f t="shared" si="70"/>
        <v>7649.7012766420085</v>
      </c>
      <c r="BP64" s="7">
        <f t="shared" si="70"/>
        <v>7778.6915100907181</v>
      </c>
      <c r="BQ64" s="7">
        <f t="shared" si="70"/>
        <v>7864.8157556596252</v>
      </c>
      <c r="BR64" s="7">
        <f t="shared" ref="BR64:DA64" si="71">BR27*BR$54</f>
        <v>8148.8886469750832</v>
      </c>
      <c r="BS64" s="7">
        <f t="shared" si="71"/>
        <v>8370.4390016640173</v>
      </c>
      <c r="BT64" s="7">
        <f t="shared" si="71"/>
        <v>8628.4988349758569</v>
      </c>
      <c r="BU64" s="7">
        <f t="shared" si="71"/>
        <v>8874.0866932091794</v>
      </c>
      <c r="BV64" s="7">
        <f t="shared" si="71"/>
        <v>8938.7328163422608</v>
      </c>
      <c r="BW64" s="7">
        <f t="shared" si="71"/>
        <v>9161.9945013486213</v>
      </c>
      <c r="BX64" s="7">
        <f t="shared" si="71"/>
        <v>9247.062044440212</v>
      </c>
      <c r="BY64" s="7">
        <f t="shared" si="71"/>
        <v>9468.4881461846762</v>
      </c>
      <c r="BZ64" s="7">
        <f t="shared" si="71"/>
        <v>9821.3757073022989</v>
      </c>
      <c r="CA64" s="7">
        <f t="shared" si="71"/>
        <v>10049.21635794145</v>
      </c>
      <c r="CB64" s="7">
        <f t="shared" si="71"/>
        <v>10476.553013317138</v>
      </c>
      <c r="CC64" s="7">
        <f t="shared" si="71"/>
        <v>10866.100791202462</v>
      </c>
      <c r="CD64" s="7">
        <f t="shared" si="71"/>
        <v>11052.31460341837</v>
      </c>
      <c r="CE64" s="7">
        <f t="shared" si="71"/>
        <v>11293.209354648883</v>
      </c>
      <c r="CF64" s="7">
        <f t="shared" si="71"/>
        <v>11667.151617923297</v>
      </c>
      <c r="CG64" s="7">
        <f t="shared" si="71"/>
        <v>12121.535930752927</v>
      </c>
      <c r="CH64" s="7">
        <f t="shared" si="71"/>
        <v>12688.336804034861</v>
      </c>
      <c r="CI64" s="7">
        <f t="shared" si="71"/>
        <v>13222.36693108663</v>
      </c>
      <c r="CJ64" s="7">
        <f t="shared" si="71"/>
        <v>13571.784675337143</v>
      </c>
      <c r="CK64" s="7">
        <f t="shared" si="71"/>
        <v>14744.234462120618</v>
      </c>
      <c r="CL64" s="7">
        <f t="shared" si="71"/>
        <v>15967.358929912212</v>
      </c>
      <c r="CM64" s="7">
        <f t="shared" si="71"/>
        <v>17039.656120859261</v>
      </c>
      <c r="CN64" s="7">
        <f t="shared" si="71"/>
        <v>17983.411403590399</v>
      </c>
      <c r="CO64" s="7">
        <f t="shared" si="71"/>
        <v>19014.017136491573</v>
      </c>
      <c r="CP64" s="7">
        <f t="shared" si="71"/>
        <v>20306.820281073862</v>
      </c>
      <c r="CQ64" s="7">
        <f t="shared" si="71"/>
        <v>21469.901536423207</v>
      </c>
      <c r="CR64" s="7">
        <f t="shared" si="71"/>
        <v>22590.006322208235</v>
      </c>
      <c r="CS64" s="7">
        <f t="shared" si="71"/>
        <v>24168.113206227943</v>
      </c>
      <c r="CT64" s="7">
        <f t="shared" si="71"/>
        <v>25986.573661189359</v>
      </c>
      <c r="CU64" s="7">
        <f t="shared" si="71"/>
        <v>28407.088002958626</v>
      </c>
      <c r="CV64" s="7">
        <f t="shared" si="71"/>
        <v>31870.087957169104</v>
      </c>
      <c r="CW64" s="7">
        <f t="shared" si="71"/>
        <v>36235.556234127325</v>
      </c>
      <c r="CX64" s="7">
        <f t="shared" si="71"/>
        <v>43126.160827671796</v>
      </c>
      <c r="CY64" s="7">
        <f t="shared" si="71"/>
        <v>54749.391233234346</v>
      </c>
      <c r="CZ64" s="7">
        <f t="shared" si="71"/>
        <v>74210.33963243998</v>
      </c>
      <c r="DA64" s="7">
        <f t="shared" si="71"/>
        <v>155861.48051333599</v>
      </c>
      <c r="DC64" s="18">
        <f t="shared" si="48"/>
        <v>0.14415541169652324</v>
      </c>
      <c r="DD64" s="18">
        <f t="shared" si="49"/>
        <v>0.39233795447375819</v>
      </c>
      <c r="DE64" s="18">
        <f t="shared" si="50"/>
        <v>0.46350663382971841</v>
      </c>
      <c r="DF64" s="18">
        <f t="shared" si="51"/>
        <v>0.14529793462681551</v>
      </c>
      <c r="DG64" s="60">
        <f t="shared" si="43"/>
        <v>2.2309232967117412E-2</v>
      </c>
      <c r="DH64" s="18">
        <f t="shared" si="52"/>
        <v>0.38787610788033472</v>
      </c>
      <c r="DI64" s="18">
        <f t="shared" si="53"/>
        <v>0.44565924745602448</v>
      </c>
      <c r="DJ64" s="18">
        <f t="shared" si="44"/>
        <v>0.13637424143996854</v>
      </c>
    </row>
    <row r="65" spans="1:114" x14ac:dyDescent="0.2">
      <c r="A65" s="281">
        <v>2009</v>
      </c>
      <c r="B65" s="7">
        <f t="shared" si="39"/>
        <v>1492308305247.8767</v>
      </c>
      <c r="C65" s="7">
        <f>'National income components'!W17*1000000</f>
        <v>393772835000.00006</v>
      </c>
      <c r="F65" s="7">
        <f t="shared" ref="F65:AK65" si="72">F28*F$54</f>
        <v>0</v>
      </c>
      <c r="G65" s="7">
        <f t="shared" si="72"/>
        <v>0</v>
      </c>
      <c r="H65" s="7">
        <f t="shared" si="72"/>
        <v>0</v>
      </c>
      <c r="I65" s="7">
        <f t="shared" si="72"/>
        <v>0</v>
      </c>
      <c r="J65" s="7">
        <f t="shared" si="72"/>
        <v>0</v>
      </c>
      <c r="K65" s="7">
        <f t="shared" si="72"/>
        <v>0</v>
      </c>
      <c r="L65" s="7">
        <f t="shared" si="72"/>
        <v>0</v>
      </c>
      <c r="M65" s="7">
        <f t="shared" si="72"/>
        <v>0</v>
      </c>
      <c r="N65" s="7">
        <f t="shared" si="72"/>
        <v>0</v>
      </c>
      <c r="O65" s="7">
        <f t="shared" si="72"/>
        <v>429.90560913085938</v>
      </c>
      <c r="P65" s="7">
        <f t="shared" si="72"/>
        <v>887.092041015625</v>
      </c>
      <c r="Q65" s="7">
        <f t="shared" si="72"/>
        <v>1230.8541259765625</v>
      </c>
      <c r="R65" s="7">
        <f t="shared" si="72"/>
        <v>1573.0689697265625</v>
      </c>
      <c r="S65" s="7">
        <f t="shared" si="72"/>
        <v>1838.227294921875</v>
      </c>
      <c r="T65" s="7">
        <f t="shared" si="72"/>
        <v>2081.138916015625</v>
      </c>
      <c r="U65" s="7">
        <f t="shared" si="72"/>
        <v>2385.3056640625</v>
      </c>
      <c r="V65" s="7">
        <f t="shared" si="72"/>
        <v>2609.36083984375</v>
      </c>
      <c r="W65" s="7">
        <f t="shared" si="72"/>
        <v>2790</v>
      </c>
      <c r="X65" s="7">
        <f t="shared" si="72"/>
        <v>2790</v>
      </c>
      <c r="Y65" s="7">
        <f t="shared" si="72"/>
        <v>2790</v>
      </c>
      <c r="Z65" s="7">
        <f t="shared" si="72"/>
        <v>2885.927978515625</v>
      </c>
      <c r="AA65" s="7">
        <f t="shared" si="72"/>
        <v>3038.59228515625</v>
      </c>
      <c r="AB65" s="7">
        <f t="shared" si="72"/>
        <v>3285.189453125</v>
      </c>
      <c r="AC65" s="7">
        <f t="shared" si="72"/>
        <v>3462.385498046875</v>
      </c>
      <c r="AD65" s="7">
        <f t="shared" si="72"/>
        <v>3602.83203125</v>
      </c>
      <c r="AE65" s="7">
        <f t="shared" si="72"/>
        <v>3755.892578125</v>
      </c>
      <c r="AF65" s="7">
        <f t="shared" si="72"/>
        <v>3960.8330078125</v>
      </c>
      <c r="AG65" s="7">
        <f t="shared" si="72"/>
        <v>4174.56103515625</v>
      </c>
      <c r="AH65" s="7">
        <f t="shared" si="72"/>
        <v>4257.19775390625</v>
      </c>
      <c r="AI65" s="7">
        <f t="shared" si="72"/>
        <v>4524.71142578125</v>
      </c>
      <c r="AJ65" s="7">
        <f t="shared" si="72"/>
        <v>4504.8318293388966</v>
      </c>
      <c r="AK65" s="7">
        <f t="shared" si="72"/>
        <v>4602.3757549023376</v>
      </c>
      <c r="AL65" s="7">
        <f t="shared" ref="AL65:BQ65" si="73">AL28*AL$54</f>
        <v>4825.9806886997567</v>
      </c>
      <c r="AM65" s="7">
        <f t="shared" si="73"/>
        <v>5101.4816989808651</v>
      </c>
      <c r="AN65" s="7">
        <f t="shared" si="73"/>
        <v>5279.3448867281131</v>
      </c>
      <c r="AO65" s="7">
        <f t="shared" si="73"/>
        <v>5319.4002705523108</v>
      </c>
      <c r="AP65" s="7">
        <f t="shared" si="73"/>
        <v>5389.9690044608215</v>
      </c>
      <c r="AQ65" s="7">
        <f t="shared" si="73"/>
        <v>5395.9357574537498</v>
      </c>
      <c r="AR65" s="7">
        <f t="shared" si="73"/>
        <v>5331.7213028845599</v>
      </c>
      <c r="AS65" s="7">
        <f t="shared" si="73"/>
        <v>5319.6147099136351</v>
      </c>
      <c r="AT65" s="7">
        <f t="shared" si="73"/>
        <v>5311.6014997011907</v>
      </c>
      <c r="AU65" s="7">
        <f t="shared" si="73"/>
        <v>5285.0966357843008</v>
      </c>
      <c r="AV65" s="7">
        <f t="shared" si="73"/>
        <v>5334.3693616038572</v>
      </c>
      <c r="AW65" s="7">
        <f t="shared" si="73"/>
        <v>5477.6594275321031</v>
      </c>
      <c r="AX65" s="7">
        <f t="shared" si="73"/>
        <v>5610.2651953948489</v>
      </c>
      <c r="AY65" s="7">
        <f t="shared" si="73"/>
        <v>5645.3855055294889</v>
      </c>
      <c r="AZ65" s="7">
        <f t="shared" si="73"/>
        <v>5794.751014827455</v>
      </c>
      <c r="BA65" s="7">
        <f t="shared" si="73"/>
        <v>5971.452530915546</v>
      </c>
      <c r="BB65" s="7">
        <f t="shared" si="73"/>
        <v>6125.6990740157453</v>
      </c>
      <c r="BC65" s="7">
        <f t="shared" si="73"/>
        <v>6249.3641794098639</v>
      </c>
      <c r="BD65" s="7">
        <f t="shared" si="73"/>
        <v>6448.2403323232456</v>
      </c>
      <c r="BE65" s="7">
        <f t="shared" si="73"/>
        <v>6646.4373527994203</v>
      </c>
      <c r="BF65" s="7">
        <f t="shared" si="73"/>
        <v>6745.2278327534477</v>
      </c>
      <c r="BG65" s="7">
        <f t="shared" si="73"/>
        <v>6755.6742921632658</v>
      </c>
      <c r="BH65" s="7">
        <f t="shared" si="73"/>
        <v>6965.1097645105428</v>
      </c>
      <c r="BI65" s="7">
        <f t="shared" si="73"/>
        <v>7140.0816652331559</v>
      </c>
      <c r="BJ65" s="7">
        <f t="shared" si="73"/>
        <v>7283.8382949154948</v>
      </c>
      <c r="BK65" s="7">
        <f t="shared" si="73"/>
        <v>7488.6456223482983</v>
      </c>
      <c r="BL65" s="7">
        <f t="shared" si="73"/>
        <v>7741.3439242996701</v>
      </c>
      <c r="BM65" s="7">
        <f t="shared" si="73"/>
        <v>7821.5343012757348</v>
      </c>
      <c r="BN65" s="7">
        <f t="shared" si="73"/>
        <v>7838.1810939865036</v>
      </c>
      <c r="BO65" s="7">
        <f t="shared" si="73"/>
        <v>8074.8509317588805</v>
      </c>
      <c r="BP65" s="7">
        <f t="shared" si="73"/>
        <v>8307.1462360529367</v>
      </c>
      <c r="BQ65" s="7">
        <f t="shared" si="73"/>
        <v>8457.6251839671695</v>
      </c>
      <c r="BR65" s="7">
        <f t="shared" ref="BR65:DA65" si="74">BR28*BR$54</f>
        <v>8781.5274481324377</v>
      </c>
      <c r="BS65" s="7">
        <f t="shared" si="74"/>
        <v>8907.3712524153889</v>
      </c>
      <c r="BT65" s="7">
        <f t="shared" si="74"/>
        <v>9105.1769376351622</v>
      </c>
      <c r="BU65" s="7">
        <f t="shared" si="74"/>
        <v>9369.552654928013</v>
      </c>
      <c r="BV65" s="7">
        <f t="shared" si="74"/>
        <v>9628.601530922293</v>
      </c>
      <c r="BW65" s="7">
        <f t="shared" si="74"/>
        <v>9923.0107867001352</v>
      </c>
      <c r="BX65" s="7">
        <f t="shared" si="74"/>
        <v>10131.56920407317</v>
      </c>
      <c r="BY65" s="7">
        <f t="shared" si="74"/>
        <v>10286.389820885257</v>
      </c>
      <c r="BZ65" s="7">
        <f t="shared" si="74"/>
        <v>10470.557869291537</v>
      </c>
      <c r="CA65" s="7">
        <f t="shared" si="74"/>
        <v>10848.13237703819</v>
      </c>
      <c r="CB65" s="7">
        <f t="shared" si="74"/>
        <v>11128.777439346784</v>
      </c>
      <c r="CC65" s="7">
        <f t="shared" si="74"/>
        <v>11354.985809016747</v>
      </c>
      <c r="CD65" s="7">
        <f t="shared" si="74"/>
        <v>11692.35676846615</v>
      </c>
      <c r="CE65" s="7">
        <f t="shared" si="74"/>
        <v>12119.387178816594</v>
      </c>
      <c r="CF65" s="7">
        <f t="shared" si="74"/>
        <v>12538.133050975366</v>
      </c>
      <c r="CG65" s="7">
        <f t="shared" si="74"/>
        <v>13022.978951996254</v>
      </c>
      <c r="CH65" s="7">
        <f t="shared" si="74"/>
        <v>13363.127254499312</v>
      </c>
      <c r="CI65" s="7">
        <f t="shared" si="74"/>
        <v>13871.926005655574</v>
      </c>
      <c r="CJ65" s="7">
        <f t="shared" si="74"/>
        <v>14442.320332130523</v>
      </c>
      <c r="CK65" s="7">
        <f t="shared" si="74"/>
        <v>15322.560055430278</v>
      </c>
      <c r="CL65" s="7">
        <f t="shared" si="74"/>
        <v>17484.411753316723</v>
      </c>
      <c r="CM65" s="7">
        <f t="shared" si="74"/>
        <v>18846.472786619001</v>
      </c>
      <c r="CN65" s="7">
        <f t="shared" si="74"/>
        <v>19794.564722873129</v>
      </c>
      <c r="CO65" s="7">
        <f t="shared" si="74"/>
        <v>20496.017615954941</v>
      </c>
      <c r="CP65" s="7">
        <f t="shared" si="74"/>
        <v>21392.225620836154</v>
      </c>
      <c r="CQ65" s="7">
        <f t="shared" si="74"/>
        <v>22623.30814044362</v>
      </c>
      <c r="CR65" s="7">
        <f t="shared" si="74"/>
        <v>24041.125505201617</v>
      </c>
      <c r="CS65" s="7">
        <f t="shared" si="74"/>
        <v>25960.06890541195</v>
      </c>
      <c r="CT65" s="7">
        <f t="shared" si="74"/>
        <v>28076.24896027278</v>
      </c>
      <c r="CU65" s="7">
        <f t="shared" si="74"/>
        <v>30874.527914438124</v>
      </c>
      <c r="CV65" s="7">
        <f t="shared" si="74"/>
        <v>34753.745889748316</v>
      </c>
      <c r="CW65" s="7">
        <f t="shared" si="74"/>
        <v>40031.506821536343</v>
      </c>
      <c r="CX65" s="7">
        <f t="shared" si="74"/>
        <v>47767.996386655512</v>
      </c>
      <c r="CY65" s="7">
        <f t="shared" si="74"/>
        <v>60007.478410774609</v>
      </c>
      <c r="CZ65" s="7">
        <f t="shared" si="74"/>
        <v>81808.039699914167</v>
      </c>
      <c r="DA65" s="7">
        <f t="shared" si="74"/>
        <v>171416.74532958848</v>
      </c>
      <c r="DC65" s="18">
        <f t="shared" si="48"/>
        <v>0.14310056969238955</v>
      </c>
      <c r="DD65" s="18">
        <f t="shared" si="49"/>
        <v>0.38795557843501566</v>
      </c>
      <c r="DE65" s="18">
        <f t="shared" si="50"/>
        <v>0.46894385187259474</v>
      </c>
      <c r="DF65" s="18">
        <f t="shared" si="51"/>
        <v>0.14756617860422486</v>
      </c>
      <c r="DG65" s="60">
        <f t="shared" si="43"/>
        <v>2.2309232967117412E-2</v>
      </c>
      <c r="DH65" s="18">
        <f t="shared" si="52"/>
        <v>0.38349373184159219</v>
      </c>
      <c r="DI65" s="18">
        <f t="shared" si="53"/>
        <v>0.45109646549890081</v>
      </c>
      <c r="DJ65" s="18">
        <f t="shared" si="44"/>
        <v>0.13864248541737789</v>
      </c>
    </row>
    <row r="66" spans="1:114" x14ac:dyDescent="0.2">
      <c r="A66" s="281">
        <v>2010</v>
      </c>
      <c r="B66" s="7">
        <f t="shared" si="39"/>
        <v>1655694623048.6587</v>
      </c>
      <c r="C66" s="7">
        <f>'National income components'!W18*1000000</f>
        <v>474322000000</v>
      </c>
      <c r="F66" s="7">
        <f t="shared" ref="F66:AK66" si="75">F29*F$54</f>
        <v>0</v>
      </c>
      <c r="G66" s="7">
        <f t="shared" si="75"/>
        <v>0</v>
      </c>
      <c r="H66" s="7">
        <f t="shared" si="75"/>
        <v>0</v>
      </c>
      <c r="I66" s="7">
        <f t="shared" si="75"/>
        <v>0</v>
      </c>
      <c r="J66" s="7">
        <f t="shared" si="75"/>
        <v>0</v>
      </c>
      <c r="K66" s="7">
        <f t="shared" si="75"/>
        <v>0</v>
      </c>
      <c r="L66" s="7">
        <f t="shared" si="75"/>
        <v>0</v>
      </c>
      <c r="M66" s="7">
        <f t="shared" si="75"/>
        <v>0</v>
      </c>
      <c r="N66" s="7">
        <f t="shared" si="75"/>
        <v>0</v>
      </c>
      <c r="O66" s="7">
        <f t="shared" si="75"/>
        <v>352.72093200683594</v>
      </c>
      <c r="P66" s="7">
        <f t="shared" si="75"/>
        <v>945.41195678710938</v>
      </c>
      <c r="Q66" s="7">
        <f t="shared" si="75"/>
        <v>1359.6149291992188</v>
      </c>
      <c r="R66" s="7">
        <f t="shared" si="75"/>
        <v>1750.6316528320312</v>
      </c>
      <c r="S66" s="7">
        <f t="shared" si="75"/>
        <v>2071.347412109375</v>
      </c>
      <c r="T66" s="7">
        <f t="shared" si="75"/>
        <v>2325.2401123046875</v>
      </c>
      <c r="U66" s="7">
        <f t="shared" si="75"/>
        <v>2702.4937744140625</v>
      </c>
      <c r="V66" s="7">
        <f t="shared" si="75"/>
        <v>2939.680419921875</v>
      </c>
      <c r="W66" s="7">
        <f t="shared" si="75"/>
        <v>3030</v>
      </c>
      <c r="X66" s="7">
        <f t="shared" si="75"/>
        <v>3030.252197265625</v>
      </c>
      <c r="Y66" s="7">
        <f t="shared" si="75"/>
        <v>3095.698486328125</v>
      </c>
      <c r="Z66" s="7">
        <f t="shared" si="75"/>
        <v>3248.68359375</v>
      </c>
      <c r="AA66" s="7">
        <f t="shared" si="75"/>
        <v>3458.9144287109375</v>
      </c>
      <c r="AB66" s="7">
        <f t="shared" si="75"/>
        <v>3734.208740234375</v>
      </c>
      <c r="AC66" s="7">
        <f t="shared" si="75"/>
        <v>3887.9197998046875</v>
      </c>
      <c r="AD66" s="7">
        <f t="shared" si="75"/>
        <v>4098.298828125</v>
      </c>
      <c r="AE66" s="7">
        <f t="shared" si="75"/>
        <v>4276.97265625</v>
      </c>
      <c r="AF66" s="7">
        <f t="shared" si="75"/>
        <v>4459.5390625</v>
      </c>
      <c r="AG66" s="7">
        <f t="shared" si="75"/>
        <v>4700.919921875</v>
      </c>
      <c r="AH66" s="7">
        <f t="shared" si="75"/>
        <v>4870.3232421875</v>
      </c>
      <c r="AI66" s="7">
        <f t="shared" si="75"/>
        <v>5160.770751953125</v>
      </c>
      <c r="AJ66" s="7">
        <f t="shared" si="75"/>
        <v>5093.4451666235263</v>
      </c>
      <c r="AK66" s="7">
        <f t="shared" si="75"/>
        <v>5270.1031634543688</v>
      </c>
      <c r="AL66" s="7">
        <f t="shared" ref="AL66:BQ66" si="76">AL29*AL$54</f>
        <v>5507.3106811769921</v>
      </c>
      <c r="AM66" s="7">
        <f t="shared" si="76"/>
        <v>5670.1674677422598</v>
      </c>
      <c r="AN66" s="7">
        <f t="shared" si="76"/>
        <v>5762.3569336434985</v>
      </c>
      <c r="AO66" s="7">
        <f t="shared" si="76"/>
        <v>5776.9830895245523</v>
      </c>
      <c r="AP66" s="7">
        <f t="shared" si="76"/>
        <v>5853.6222521563759</v>
      </c>
      <c r="AQ66" s="7">
        <f t="shared" si="76"/>
        <v>5860.1022742239657</v>
      </c>
      <c r="AR66" s="7">
        <f t="shared" si="76"/>
        <v>5790.3639956058123</v>
      </c>
      <c r="AS66" s="7">
        <f t="shared" si="76"/>
        <v>5777.2159752825501</v>
      </c>
      <c r="AT66" s="7">
        <f t="shared" si="76"/>
        <v>5781.2483715296876</v>
      </c>
      <c r="AU66" s="7">
        <f t="shared" si="76"/>
        <v>5818.1098863082316</v>
      </c>
      <c r="AV66" s="7">
        <f t="shared" si="76"/>
        <v>5942.9800851677464</v>
      </c>
      <c r="AW66" s="7">
        <f t="shared" si="76"/>
        <v>6124.2160028648314</v>
      </c>
      <c r="AX66" s="7">
        <f t="shared" si="76"/>
        <v>6188.9294254500855</v>
      </c>
      <c r="AY66" s="7">
        <f t="shared" si="76"/>
        <v>6286.0343711555061</v>
      </c>
      <c r="AZ66" s="7">
        <f t="shared" si="76"/>
        <v>6460.2531154560475</v>
      </c>
      <c r="BA66" s="7">
        <f t="shared" si="76"/>
        <v>6651.717589807583</v>
      </c>
      <c r="BB66" s="7">
        <f t="shared" si="76"/>
        <v>6821.3514920220523</v>
      </c>
      <c r="BC66" s="7">
        <f t="shared" si="76"/>
        <v>7003.2785777979889</v>
      </c>
      <c r="BD66" s="7">
        <f t="shared" si="76"/>
        <v>7153.1598163207555</v>
      </c>
      <c r="BE66" s="7">
        <f t="shared" si="76"/>
        <v>7282.5647680328993</v>
      </c>
      <c r="BF66" s="7">
        <f t="shared" si="76"/>
        <v>7463.9649403969179</v>
      </c>
      <c r="BG66" s="7">
        <f t="shared" si="76"/>
        <v>7579.8308431556743</v>
      </c>
      <c r="BH66" s="7">
        <f t="shared" si="76"/>
        <v>7737.601778983415</v>
      </c>
      <c r="BI66" s="7">
        <f t="shared" si="76"/>
        <v>7952.8156814058302</v>
      </c>
      <c r="BJ66" s="7">
        <f t="shared" si="76"/>
        <v>8114.1963154914074</v>
      </c>
      <c r="BK66" s="7">
        <f t="shared" si="76"/>
        <v>8234.6429983582821</v>
      </c>
      <c r="BL66" s="7">
        <f t="shared" si="76"/>
        <v>8459.7054035139463</v>
      </c>
      <c r="BM66" s="7">
        <f t="shared" si="76"/>
        <v>8629.9054569126929</v>
      </c>
      <c r="BN66" s="7">
        <f t="shared" si="76"/>
        <v>8719.9054631126692</v>
      </c>
      <c r="BO66" s="7">
        <f t="shared" si="76"/>
        <v>8974.1904281522711</v>
      </c>
      <c r="BP66" s="7">
        <f t="shared" si="76"/>
        <v>9157.2537807529261</v>
      </c>
      <c r="BQ66" s="7">
        <f t="shared" si="76"/>
        <v>9365.0467142908965</v>
      </c>
      <c r="BR66" s="7">
        <f t="shared" ref="BR66:DA66" si="77">BR29*BR$54</f>
        <v>9701.6928272075402</v>
      </c>
      <c r="BS66" s="7">
        <f t="shared" si="77"/>
        <v>9945.2883167831806</v>
      </c>
      <c r="BT66" s="7">
        <f t="shared" si="77"/>
        <v>10115.349540336756</v>
      </c>
      <c r="BU66" s="7">
        <f t="shared" si="77"/>
        <v>10292.232945807302</v>
      </c>
      <c r="BV66" s="7">
        <f t="shared" si="77"/>
        <v>10596.499344393031</v>
      </c>
      <c r="BW66" s="7">
        <f t="shared" si="77"/>
        <v>10912.792204947869</v>
      </c>
      <c r="BX66" s="7">
        <f t="shared" si="77"/>
        <v>11095.174173437745</v>
      </c>
      <c r="BY66" s="7">
        <f t="shared" si="77"/>
        <v>11235.857032439579</v>
      </c>
      <c r="BZ66" s="7">
        <f t="shared" si="77"/>
        <v>11522.603186768893</v>
      </c>
      <c r="CA66" s="7">
        <f t="shared" si="77"/>
        <v>11959.675410409089</v>
      </c>
      <c r="CB66" s="7">
        <f t="shared" si="77"/>
        <v>12242.735638317688</v>
      </c>
      <c r="CC66" s="7">
        <f t="shared" si="77"/>
        <v>12548.026021711477</v>
      </c>
      <c r="CD66" s="7">
        <f t="shared" si="77"/>
        <v>12875.096092779151</v>
      </c>
      <c r="CE66" s="7">
        <f t="shared" si="77"/>
        <v>13308.163797263102</v>
      </c>
      <c r="CF66" s="7">
        <f t="shared" si="77"/>
        <v>13785.530474552765</v>
      </c>
      <c r="CG66" s="7">
        <f t="shared" si="77"/>
        <v>14246.103703883844</v>
      </c>
      <c r="CH66" s="7">
        <f t="shared" si="77"/>
        <v>14795.017864431624</v>
      </c>
      <c r="CI66" s="7">
        <f t="shared" si="77"/>
        <v>15227.794940014455</v>
      </c>
      <c r="CJ66" s="7">
        <f t="shared" si="77"/>
        <v>15808.591607180209</v>
      </c>
      <c r="CK66" s="7">
        <f t="shared" si="77"/>
        <v>16490.714755105539</v>
      </c>
      <c r="CL66" s="7">
        <f t="shared" si="77"/>
        <v>18586.905947745479</v>
      </c>
      <c r="CM66" s="7">
        <f t="shared" si="77"/>
        <v>20084.029539554285</v>
      </c>
      <c r="CN66" s="7">
        <f t="shared" si="77"/>
        <v>20929.167821350646</v>
      </c>
      <c r="CO66" s="7">
        <f t="shared" si="77"/>
        <v>21891.545792092824</v>
      </c>
      <c r="CP66" s="7">
        <f t="shared" si="77"/>
        <v>23133.195307915983</v>
      </c>
      <c r="CQ66" s="7">
        <f t="shared" si="77"/>
        <v>24754.822941498391</v>
      </c>
      <c r="CR66" s="7">
        <f t="shared" si="77"/>
        <v>26763.650235061188</v>
      </c>
      <c r="CS66" s="7">
        <f t="shared" si="77"/>
        <v>29366.131464368769</v>
      </c>
      <c r="CT66" s="7">
        <f t="shared" si="77"/>
        <v>31899.635503377518</v>
      </c>
      <c r="CU66" s="7">
        <f t="shared" si="77"/>
        <v>34757.523909141571</v>
      </c>
      <c r="CV66" s="7">
        <f t="shared" si="77"/>
        <v>38617.053757647656</v>
      </c>
      <c r="CW66" s="7">
        <f t="shared" si="77"/>
        <v>44144.02009174211</v>
      </c>
      <c r="CX66" s="7">
        <f t="shared" si="77"/>
        <v>52793.537850561319</v>
      </c>
      <c r="CY66" s="7">
        <f t="shared" si="77"/>
        <v>66468.209851577194</v>
      </c>
      <c r="CZ66" s="7">
        <f t="shared" si="77"/>
        <v>88955.543335202732</v>
      </c>
      <c r="DA66" s="7">
        <f t="shared" si="77"/>
        <v>181451.31306352012</v>
      </c>
      <c r="DC66" s="18">
        <f t="shared" si="48"/>
        <v>0.14527095504838686</v>
      </c>
      <c r="DD66" s="18">
        <f t="shared" si="49"/>
        <v>0.38718307384400713</v>
      </c>
      <c r="DE66" s="18">
        <f t="shared" si="50"/>
        <v>0.46754597110760587</v>
      </c>
      <c r="DF66" s="18">
        <f t="shared" si="51"/>
        <v>0.14253101754567823</v>
      </c>
      <c r="DG66" s="60">
        <f t="shared" si="43"/>
        <v>2.2309232967117412E-2</v>
      </c>
      <c r="DH66" s="18">
        <f t="shared" si="52"/>
        <v>0.38272122725058366</v>
      </c>
      <c r="DI66" s="18">
        <f t="shared" si="53"/>
        <v>0.44969858473391194</v>
      </c>
      <c r="DJ66" s="18">
        <f t="shared" si="44"/>
        <v>0.13360732435883127</v>
      </c>
    </row>
    <row r="67" spans="1:114" x14ac:dyDescent="0.2">
      <c r="A67" s="281">
        <v>2011</v>
      </c>
      <c r="B67" s="7">
        <f t="shared" si="39"/>
        <v>1840818457461.981</v>
      </c>
      <c r="C67" s="7">
        <f>'National income components'!W19*1000000</f>
        <v>529663000000</v>
      </c>
      <c r="F67" s="7">
        <f t="shared" ref="F67:AK67" si="78">F30*F$54</f>
        <v>0</v>
      </c>
      <c r="G67" s="7">
        <f t="shared" si="78"/>
        <v>0</v>
      </c>
      <c r="H67" s="7">
        <f t="shared" si="78"/>
        <v>0</v>
      </c>
      <c r="I67" s="7">
        <f t="shared" si="78"/>
        <v>0</v>
      </c>
      <c r="J67" s="7">
        <f t="shared" si="78"/>
        <v>0</v>
      </c>
      <c r="K67" s="7">
        <f t="shared" si="78"/>
        <v>0</v>
      </c>
      <c r="L67" s="7">
        <f t="shared" si="78"/>
        <v>0</v>
      </c>
      <c r="M67" s="7">
        <f t="shared" si="78"/>
        <v>0</v>
      </c>
      <c r="N67" s="7">
        <f t="shared" si="78"/>
        <v>0</v>
      </c>
      <c r="O67" s="7">
        <f t="shared" si="78"/>
        <v>275.5362548828125</v>
      </c>
      <c r="P67" s="7">
        <f t="shared" si="78"/>
        <v>1003.7318725585938</v>
      </c>
      <c r="Q67" s="7">
        <f t="shared" si="78"/>
        <v>1488.375732421875</v>
      </c>
      <c r="R67" s="7">
        <f t="shared" si="78"/>
        <v>1928.1943359375</v>
      </c>
      <c r="S67" s="7">
        <f t="shared" si="78"/>
        <v>2304.467529296875</v>
      </c>
      <c r="T67" s="7">
        <f t="shared" si="78"/>
        <v>2569.34130859375</v>
      </c>
      <c r="U67" s="7">
        <f t="shared" si="78"/>
        <v>3019.681884765625</v>
      </c>
      <c r="V67" s="7">
        <f t="shared" si="78"/>
        <v>3270</v>
      </c>
      <c r="W67" s="7">
        <f t="shared" si="78"/>
        <v>3270</v>
      </c>
      <c r="X67" s="7">
        <f t="shared" si="78"/>
        <v>3270.50439453125</v>
      </c>
      <c r="Y67" s="7">
        <f t="shared" si="78"/>
        <v>3401.39697265625</v>
      </c>
      <c r="Z67" s="7">
        <f t="shared" si="78"/>
        <v>3611.439208984375</v>
      </c>
      <c r="AA67" s="7">
        <f t="shared" si="78"/>
        <v>3879.236572265625</v>
      </c>
      <c r="AB67" s="7">
        <f t="shared" si="78"/>
        <v>4183.22802734375</v>
      </c>
      <c r="AC67" s="7">
        <f t="shared" si="78"/>
        <v>4313.4541015625</v>
      </c>
      <c r="AD67" s="7">
        <f t="shared" si="78"/>
        <v>4593.765625</v>
      </c>
      <c r="AE67" s="7">
        <f t="shared" si="78"/>
        <v>4798.052734375</v>
      </c>
      <c r="AF67" s="7">
        <f t="shared" si="78"/>
        <v>4958.2451171875</v>
      </c>
      <c r="AG67" s="7">
        <f t="shared" si="78"/>
        <v>5227.27880859375</v>
      </c>
      <c r="AH67" s="7">
        <f t="shared" si="78"/>
        <v>5483.44873046875</v>
      </c>
      <c r="AI67" s="7">
        <f t="shared" si="78"/>
        <v>5796.830078125</v>
      </c>
      <c r="AJ67" s="7">
        <f t="shared" si="78"/>
        <v>5682.0585039081561</v>
      </c>
      <c r="AK67" s="7">
        <f t="shared" si="78"/>
        <v>5937.8305720063991</v>
      </c>
      <c r="AL67" s="7">
        <f t="shared" ref="AL67:BQ67" si="79">AL30*AL$54</f>
        <v>6188.6406736542276</v>
      </c>
      <c r="AM67" s="7">
        <f t="shared" si="79"/>
        <v>6238.8532365036544</v>
      </c>
      <c r="AN67" s="7">
        <f t="shared" si="79"/>
        <v>6245.3689805588847</v>
      </c>
      <c r="AO67" s="7">
        <f t="shared" si="79"/>
        <v>6234.5659084967938</v>
      </c>
      <c r="AP67" s="7">
        <f t="shared" si="79"/>
        <v>6317.2754998519304</v>
      </c>
      <c r="AQ67" s="7">
        <f t="shared" si="79"/>
        <v>6324.2687909941806</v>
      </c>
      <c r="AR67" s="7">
        <f t="shared" si="79"/>
        <v>6249.0066883270647</v>
      </c>
      <c r="AS67" s="7">
        <f t="shared" si="79"/>
        <v>6234.817240651465</v>
      </c>
      <c r="AT67" s="7">
        <f t="shared" si="79"/>
        <v>6250.8952433581844</v>
      </c>
      <c r="AU67" s="7">
        <f t="shared" si="79"/>
        <v>6351.1231368321623</v>
      </c>
      <c r="AV67" s="7">
        <f t="shared" si="79"/>
        <v>6551.5908087316357</v>
      </c>
      <c r="AW67" s="7">
        <f t="shared" si="79"/>
        <v>6770.7725781975605</v>
      </c>
      <c r="AX67" s="7">
        <f t="shared" si="79"/>
        <v>6767.5936555053222</v>
      </c>
      <c r="AY67" s="7">
        <f t="shared" si="79"/>
        <v>6926.6832367815232</v>
      </c>
      <c r="AZ67" s="7">
        <f t="shared" si="79"/>
        <v>7125.7552160846399</v>
      </c>
      <c r="BA67" s="7">
        <f t="shared" si="79"/>
        <v>7331.9826486996189</v>
      </c>
      <c r="BB67" s="7">
        <f t="shared" si="79"/>
        <v>7517.0039100283602</v>
      </c>
      <c r="BC67" s="7">
        <f t="shared" si="79"/>
        <v>7757.1929761861129</v>
      </c>
      <c r="BD67" s="7">
        <f t="shared" si="79"/>
        <v>7858.0793003182644</v>
      </c>
      <c r="BE67" s="7">
        <f t="shared" si="79"/>
        <v>7918.6921832663775</v>
      </c>
      <c r="BF67" s="7">
        <f t="shared" si="79"/>
        <v>8182.7020480403871</v>
      </c>
      <c r="BG67" s="7">
        <f t="shared" si="79"/>
        <v>8403.9873941480819</v>
      </c>
      <c r="BH67" s="7">
        <f t="shared" si="79"/>
        <v>8510.0937934562862</v>
      </c>
      <c r="BI67" s="7">
        <f t="shared" si="79"/>
        <v>8765.5496975785063</v>
      </c>
      <c r="BJ67" s="7">
        <f t="shared" si="79"/>
        <v>8944.55433606732</v>
      </c>
      <c r="BK67" s="7">
        <f t="shared" si="79"/>
        <v>8980.6403743682658</v>
      </c>
      <c r="BL67" s="7">
        <f t="shared" si="79"/>
        <v>9178.0668827282225</v>
      </c>
      <c r="BM67" s="7">
        <f t="shared" si="79"/>
        <v>9438.2766125496528</v>
      </c>
      <c r="BN67" s="7">
        <f t="shared" si="79"/>
        <v>9601.6298322388357</v>
      </c>
      <c r="BO67" s="7">
        <f t="shared" si="79"/>
        <v>9873.5299245456627</v>
      </c>
      <c r="BP67" s="7">
        <f t="shared" si="79"/>
        <v>10007.361325452915</v>
      </c>
      <c r="BQ67" s="7">
        <f t="shared" si="79"/>
        <v>10272.468244614623</v>
      </c>
      <c r="BR67" s="7">
        <f t="shared" ref="BR67:DA67" si="80">BR30*BR$54</f>
        <v>10621.858206282643</v>
      </c>
      <c r="BS67" s="7">
        <f t="shared" si="80"/>
        <v>10983.205381150972</v>
      </c>
      <c r="BT67" s="7">
        <f t="shared" si="80"/>
        <v>11125.52214303835</v>
      </c>
      <c r="BU67" s="7">
        <f t="shared" si="80"/>
        <v>11214.913236686591</v>
      </c>
      <c r="BV67" s="7">
        <f t="shared" si="80"/>
        <v>11564.397157863768</v>
      </c>
      <c r="BW67" s="7">
        <f t="shared" si="80"/>
        <v>11902.573623195602</v>
      </c>
      <c r="BX67" s="7">
        <f t="shared" si="80"/>
        <v>12058.779142802319</v>
      </c>
      <c r="BY67" s="7">
        <f t="shared" si="80"/>
        <v>12185.324243993902</v>
      </c>
      <c r="BZ67" s="7">
        <f t="shared" si="80"/>
        <v>12574.648504246246</v>
      </c>
      <c r="CA67" s="7">
        <f t="shared" si="80"/>
        <v>13071.21844377999</v>
      </c>
      <c r="CB67" s="7">
        <f t="shared" si="80"/>
        <v>13356.693837288592</v>
      </c>
      <c r="CC67" s="7">
        <f t="shared" si="80"/>
        <v>13741.066234406209</v>
      </c>
      <c r="CD67" s="7">
        <f t="shared" si="80"/>
        <v>14057.835417092154</v>
      </c>
      <c r="CE67" s="7">
        <f t="shared" si="80"/>
        <v>14496.940415709607</v>
      </c>
      <c r="CF67" s="7">
        <f t="shared" si="80"/>
        <v>15032.927898130161</v>
      </c>
      <c r="CG67" s="7">
        <f t="shared" si="80"/>
        <v>15469.228455771434</v>
      </c>
      <c r="CH67" s="7">
        <f t="shared" si="80"/>
        <v>16226.908474363936</v>
      </c>
      <c r="CI67" s="7">
        <f t="shared" si="80"/>
        <v>16583.663874373335</v>
      </c>
      <c r="CJ67" s="7">
        <f t="shared" si="80"/>
        <v>17174.8628822299</v>
      </c>
      <c r="CK67" s="7">
        <f t="shared" si="80"/>
        <v>18987.879302153113</v>
      </c>
      <c r="CL67" s="7">
        <f t="shared" si="80"/>
        <v>21104.890703583922</v>
      </c>
      <c r="CM67" s="7">
        <f t="shared" si="80"/>
        <v>22350.17178611792</v>
      </c>
      <c r="CN67" s="7">
        <f t="shared" si="80"/>
        <v>23224.805876739287</v>
      </c>
      <c r="CO67" s="7">
        <f t="shared" si="80"/>
        <v>24185.747046026521</v>
      </c>
      <c r="CP67" s="7">
        <f t="shared" si="80"/>
        <v>25687.211547889226</v>
      </c>
      <c r="CQ67" s="7">
        <f t="shared" si="80"/>
        <v>27525.920288704678</v>
      </c>
      <c r="CR67" s="7">
        <f t="shared" si="80"/>
        <v>29646.896088919955</v>
      </c>
      <c r="CS67" s="7">
        <f t="shared" si="80"/>
        <v>32460.181161811357</v>
      </c>
      <c r="CT67" s="7">
        <f t="shared" si="80"/>
        <v>35503.955870485901</v>
      </c>
      <c r="CU67" s="7">
        <f t="shared" si="80"/>
        <v>39063.761043850274</v>
      </c>
      <c r="CV67" s="7">
        <f t="shared" si="80"/>
        <v>43290.583596400604</v>
      </c>
      <c r="CW67" s="7">
        <f t="shared" si="80"/>
        <v>49327.56464178054</v>
      </c>
      <c r="CX67" s="7">
        <f t="shared" si="80"/>
        <v>58914.690825512291</v>
      </c>
      <c r="CY67" s="7">
        <f t="shared" si="80"/>
        <v>73820.424046241242</v>
      </c>
      <c r="CZ67" s="7">
        <f t="shared" si="80"/>
        <v>98541.47948402389</v>
      </c>
      <c r="DA67" s="7">
        <f t="shared" si="80"/>
        <v>191485.88079745177</v>
      </c>
      <c r="DC67" s="18">
        <f>SUM(F67:BC67)/SUM($F67:$DA67)</f>
        <v>0.14565642296535872</v>
      </c>
      <c r="DD67" s="18">
        <f t="shared" si="49"/>
        <v>0.38797334326445759</v>
      </c>
      <c r="DE67" s="18">
        <f t="shared" si="50"/>
        <v>0.46637023377018333</v>
      </c>
      <c r="DF67" s="18">
        <f t="shared" si="51"/>
        <v>0.13695663372578612</v>
      </c>
      <c r="DG67" s="60">
        <f t="shared" si="43"/>
        <v>2.2309232967117412E-2</v>
      </c>
      <c r="DH67" s="18">
        <f t="shared" si="52"/>
        <v>0.38351149667103412</v>
      </c>
      <c r="DI67" s="18">
        <f t="shared" si="53"/>
        <v>0.4485228473964894</v>
      </c>
      <c r="DJ67" s="18">
        <f t="shared" si="44"/>
        <v>0.12803294053893916</v>
      </c>
    </row>
    <row r="68" spans="1:114" x14ac:dyDescent="0.2">
      <c r="A68" s="281">
        <v>2012</v>
      </c>
      <c r="B68" s="7">
        <f t="shared" si="39"/>
        <v>2127455840614.9299</v>
      </c>
      <c r="C68" s="7">
        <f>'National income components'!W20*1000000</f>
        <v>599944000000</v>
      </c>
      <c r="F68" s="7">
        <f t="shared" ref="F68:AK68" si="81">F31*F$54</f>
        <v>0</v>
      </c>
      <c r="G68" s="7">
        <f t="shared" si="81"/>
        <v>0</v>
      </c>
      <c r="H68" s="7">
        <f t="shared" si="81"/>
        <v>0</v>
      </c>
      <c r="I68" s="7">
        <f t="shared" si="81"/>
        <v>0</v>
      </c>
      <c r="J68" s="7">
        <f t="shared" si="81"/>
        <v>0</v>
      </c>
      <c r="K68" s="7">
        <f t="shared" si="81"/>
        <v>0</v>
      </c>
      <c r="L68" s="7">
        <f t="shared" si="81"/>
        <v>0</v>
      </c>
      <c r="M68" s="7">
        <f t="shared" si="81"/>
        <v>0</v>
      </c>
      <c r="N68" s="7">
        <f t="shared" si="81"/>
        <v>0</v>
      </c>
      <c r="O68" s="7">
        <f t="shared" si="81"/>
        <v>308.12814331054688</v>
      </c>
      <c r="P68" s="7">
        <f t="shared" si="81"/>
        <v>1112.021484375</v>
      </c>
      <c r="Q68" s="7">
        <f t="shared" si="81"/>
        <v>1665.6302490234375</v>
      </c>
      <c r="R68" s="7">
        <f t="shared" si="81"/>
        <v>2213.82373046875</v>
      </c>
      <c r="S68" s="7">
        <f t="shared" si="81"/>
        <v>2568.672607421875</v>
      </c>
      <c r="T68" s="7">
        <f t="shared" si="81"/>
        <v>3004.447021484375</v>
      </c>
      <c r="U68" s="7">
        <f t="shared" si="81"/>
        <v>3464.135498046875</v>
      </c>
      <c r="V68" s="7">
        <f t="shared" si="81"/>
        <v>3708.274169921875</v>
      </c>
      <c r="W68" s="7">
        <f t="shared" si="81"/>
        <v>3732</v>
      </c>
      <c r="X68" s="7">
        <f t="shared" si="81"/>
        <v>3732</v>
      </c>
      <c r="Y68" s="7">
        <f t="shared" si="81"/>
        <v>3801.2822265625</v>
      </c>
      <c r="Z68" s="7">
        <f t="shared" si="81"/>
        <v>4170.1240234375</v>
      </c>
      <c r="AA68" s="7">
        <f t="shared" si="81"/>
        <v>4368.6240234375</v>
      </c>
      <c r="AB68" s="7">
        <f t="shared" si="81"/>
        <v>4756.0029296875</v>
      </c>
      <c r="AC68" s="7">
        <f t="shared" si="81"/>
        <v>4898.359375</v>
      </c>
      <c r="AD68" s="7">
        <f t="shared" si="81"/>
        <v>5130.3671875</v>
      </c>
      <c r="AE68" s="7">
        <f t="shared" si="81"/>
        <v>5399.46630859375</v>
      </c>
      <c r="AF68" s="7">
        <f t="shared" si="81"/>
        <v>5717.412109375</v>
      </c>
      <c r="AG68" s="7">
        <f t="shared" si="81"/>
        <v>5988.16650390625</v>
      </c>
      <c r="AH68" s="7">
        <f t="shared" si="81"/>
        <v>6217.21826171875</v>
      </c>
      <c r="AI68" s="7">
        <f t="shared" si="81"/>
        <v>6562.73876953125</v>
      </c>
      <c r="AJ68" s="7">
        <f t="shared" si="81"/>
        <v>6545.6502856948364</v>
      </c>
      <c r="AK68" s="7">
        <f t="shared" si="81"/>
        <v>6815.9212465654555</v>
      </c>
      <c r="AL68" s="7">
        <f t="shared" ref="AL68:BQ68" si="82">AL31*AL$54</f>
        <v>7025.3383524065202</v>
      </c>
      <c r="AM68" s="7">
        <f t="shared" si="82"/>
        <v>7120.3058956060049</v>
      </c>
      <c r="AN68" s="7">
        <f t="shared" si="82"/>
        <v>7127.7422126745432</v>
      </c>
      <c r="AO68" s="7">
        <f t="shared" si="82"/>
        <v>7115.4128350183591</v>
      </c>
      <c r="AP68" s="7">
        <f t="shared" si="82"/>
        <v>7209.8080016658723</v>
      </c>
      <c r="AQ68" s="7">
        <f t="shared" si="82"/>
        <v>7217.7893357768444</v>
      </c>
      <c r="AR68" s="7">
        <f t="shared" si="82"/>
        <v>7131.893871815475</v>
      </c>
      <c r="AS68" s="7">
        <f t="shared" si="82"/>
        <v>7115.6996764866253</v>
      </c>
      <c r="AT68" s="7">
        <f t="shared" si="82"/>
        <v>7104.9809307830983</v>
      </c>
      <c r="AU68" s="7">
        <f t="shared" si="82"/>
        <v>7159.2034351238308</v>
      </c>
      <c r="AV68" s="7">
        <f t="shared" si="82"/>
        <v>7383.3224538554405</v>
      </c>
      <c r="AW68" s="7">
        <f t="shared" si="82"/>
        <v>7579.4397653768174</v>
      </c>
      <c r="AX68" s="7">
        <f t="shared" si="82"/>
        <v>7847.8889674553511</v>
      </c>
      <c r="AY68" s="7">
        <f t="shared" si="82"/>
        <v>7895.0394333513732</v>
      </c>
      <c r="AZ68" s="7">
        <f t="shared" si="82"/>
        <v>8020.299584562722</v>
      </c>
      <c r="BA68" s="7">
        <f t="shared" si="82"/>
        <v>8303.9578228501287</v>
      </c>
      <c r="BB68" s="7">
        <f t="shared" si="82"/>
        <v>8441.0479001786189</v>
      </c>
      <c r="BC68" s="7">
        <f t="shared" si="82"/>
        <v>8638.9784236736359</v>
      </c>
      <c r="BD68" s="7">
        <f t="shared" si="82"/>
        <v>8949.897004665545</v>
      </c>
      <c r="BE68" s="7">
        <f t="shared" si="82"/>
        <v>8998.4588105294697</v>
      </c>
      <c r="BF68" s="7">
        <f t="shared" si="82"/>
        <v>9183.815976613696</v>
      </c>
      <c r="BG68" s="7">
        <f t="shared" si="82"/>
        <v>9444.1115205347141</v>
      </c>
      <c r="BH68" s="7">
        <f t="shared" si="82"/>
        <v>9626.1104571161995</v>
      </c>
      <c r="BI68" s="7">
        <f t="shared" si="82"/>
        <v>9935.9666687012086</v>
      </c>
      <c r="BJ68" s="7">
        <f t="shared" si="82"/>
        <v>10069.595708082607</v>
      </c>
      <c r="BK68" s="7">
        <f t="shared" si="82"/>
        <v>10257.558441761323</v>
      </c>
      <c r="BL68" s="7">
        <f t="shared" si="82"/>
        <v>10481.263827628021</v>
      </c>
      <c r="BM68" s="7">
        <f t="shared" si="82"/>
        <v>10718.52272574497</v>
      </c>
      <c r="BN68" s="7">
        <f t="shared" si="82"/>
        <v>11022.077324468759</v>
      </c>
      <c r="BO68" s="7">
        <f t="shared" si="82"/>
        <v>11109.374620314775</v>
      </c>
      <c r="BP68" s="7">
        <f t="shared" si="82"/>
        <v>11242.631934201105</v>
      </c>
      <c r="BQ68" s="7">
        <f t="shared" si="82"/>
        <v>11592.637529986749</v>
      </c>
      <c r="BR68" s="7">
        <f t="shared" ref="BR68:DA68" si="83">BR31*BR$54</f>
        <v>11877.677366806054</v>
      </c>
      <c r="BS68" s="7">
        <f t="shared" si="83"/>
        <v>12245.836854320505</v>
      </c>
      <c r="BT68" s="7">
        <f t="shared" si="83"/>
        <v>12565.060406577421</v>
      </c>
      <c r="BU68" s="7">
        <f t="shared" si="83"/>
        <v>12979.64030049676</v>
      </c>
      <c r="BV68" s="7">
        <f t="shared" si="83"/>
        <v>13285.994683933694</v>
      </c>
      <c r="BW68" s="7">
        <f t="shared" si="83"/>
        <v>13416.060929866933</v>
      </c>
      <c r="BX68" s="7">
        <f t="shared" si="83"/>
        <v>13753.272644751985</v>
      </c>
      <c r="BY68" s="7">
        <f t="shared" si="83"/>
        <v>13793.016902892832</v>
      </c>
      <c r="BZ68" s="7">
        <f t="shared" si="83"/>
        <v>14126.337556138667</v>
      </c>
      <c r="CA68" s="7">
        <f t="shared" si="83"/>
        <v>14500.277648408312</v>
      </c>
      <c r="CB68" s="7">
        <f t="shared" si="83"/>
        <v>15047.19208134421</v>
      </c>
      <c r="CC68" s="7">
        <f t="shared" si="83"/>
        <v>15522.235476373387</v>
      </c>
      <c r="CD68" s="7">
        <f t="shared" si="83"/>
        <v>15837.580067642579</v>
      </c>
      <c r="CE68" s="7">
        <f t="shared" si="83"/>
        <v>16459.763125249552</v>
      </c>
      <c r="CF68" s="7">
        <f t="shared" si="83"/>
        <v>16556.965669965815</v>
      </c>
      <c r="CG68" s="7">
        <f t="shared" si="83"/>
        <v>17126.237574575258</v>
      </c>
      <c r="CH68" s="7">
        <f t="shared" si="83"/>
        <v>17816.474458302779</v>
      </c>
      <c r="CI68" s="7">
        <f t="shared" si="83"/>
        <v>18980.87005899924</v>
      </c>
      <c r="CJ68" s="7">
        <f t="shared" si="83"/>
        <v>21468.859212431871</v>
      </c>
      <c r="CK68" s="7">
        <f t="shared" si="83"/>
        <v>23588.871144401121</v>
      </c>
      <c r="CL68" s="7">
        <f t="shared" si="83"/>
        <v>24987.078679645067</v>
      </c>
      <c r="CM68" s="7">
        <f t="shared" si="83"/>
        <v>26057.257173388047</v>
      </c>
      <c r="CN68" s="7">
        <f t="shared" si="83"/>
        <v>26894.996976349823</v>
      </c>
      <c r="CO68" s="7">
        <f t="shared" si="83"/>
        <v>28009.575283319246</v>
      </c>
      <c r="CP68" s="7">
        <f t="shared" si="83"/>
        <v>29594.709517816034</v>
      </c>
      <c r="CQ68" s="7">
        <f t="shared" si="83"/>
        <v>31472.978969650387</v>
      </c>
      <c r="CR68" s="7">
        <f t="shared" si="83"/>
        <v>33779.15181778909</v>
      </c>
      <c r="CS68" s="7">
        <f t="shared" si="83"/>
        <v>37141.278771031051</v>
      </c>
      <c r="CT68" s="7">
        <f t="shared" si="83"/>
        <v>40999.877166179773</v>
      </c>
      <c r="CU68" s="7">
        <f t="shared" si="83"/>
        <v>45267.007817509671</v>
      </c>
      <c r="CV68" s="7">
        <f t="shared" si="83"/>
        <v>50056.318983684178</v>
      </c>
      <c r="CW68" s="7">
        <f t="shared" si="83"/>
        <v>56631.324086891334</v>
      </c>
      <c r="CX68" s="7">
        <f t="shared" si="83"/>
        <v>66629.574417226264</v>
      </c>
      <c r="CY68" s="7">
        <f t="shared" si="83"/>
        <v>82767.75000817547</v>
      </c>
      <c r="CZ68" s="7">
        <f t="shared" si="83"/>
        <v>110083.30901561773</v>
      </c>
      <c r="DA68" s="7">
        <f t="shared" si="83"/>
        <v>206323.66643885997</v>
      </c>
      <c r="DC68" s="18">
        <f t="shared" ref="DC68:DC70" si="84">SUM(F68:BC68)/SUM($F68:$DA68)</f>
        <v>0.14625656786997995</v>
      </c>
      <c r="DD68" s="18">
        <f t="shared" si="49"/>
        <v>0.39238677057169902</v>
      </c>
      <c r="DE68" s="18">
        <f t="shared" si="50"/>
        <v>0.461356661558321</v>
      </c>
      <c r="DF68" s="18">
        <f t="shared" si="51"/>
        <v>0.13045293097872707</v>
      </c>
      <c r="DG68" s="60">
        <f t="shared" si="43"/>
        <v>2.2309232967117412E-2</v>
      </c>
      <c r="DH68" s="18">
        <f t="shared" si="52"/>
        <v>0.38792492397827555</v>
      </c>
      <c r="DI68" s="18">
        <f t="shared" si="53"/>
        <v>0.44350927518462707</v>
      </c>
      <c r="DJ68" s="18">
        <f t="shared" si="44"/>
        <v>0.1215292377918801</v>
      </c>
    </row>
    <row r="69" spans="1:114" x14ac:dyDescent="0.2">
      <c r="A69" s="281">
        <v>2013</v>
      </c>
      <c r="B69" s="7">
        <f t="shared" si="39"/>
        <v>2280837285197.6421</v>
      </c>
      <c r="C69" s="7">
        <f>'National income components'!W21*1000000</f>
        <v>641336000000</v>
      </c>
      <c r="F69" s="7">
        <f t="shared" ref="F69:AK69" si="85">F32*F$54</f>
        <v>0</v>
      </c>
      <c r="G69" s="7">
        <f t="shared" si="85"/>
        <v>0</v>
      </c>
      <c r="H69" s="7">
        <f t="shared" si="85"/>
        <v>0</v>
      </c>
      <c r="I69" s="7">
        <f t="shared" si="85"/>
        <v>0</v>
      </c>
      <c r="J69" s="7">
        <f t="shared" si="85"/>
        <v>0</v>
      </c>
      <c r="K69" s="7">
        <f t="shared" si="85"/>
        <v>0</v>
      </c>
      <c r="L69" s="7">
        <f t="shared" si="85"/>
        <v>0</v>
      </c>
      <c r="M69" s="7">
        <f t="shared" si="85"/>
        <v>0</v>
      </c>
      <c r="N69" s="7">
        <f t="shared" si="85"/>
        <v>0</v>
      </c>
      <c r="O69" s="7">
        <f t="shared" si="85"/>
        <v>89.032432556152344</v>
      </c>
      <c r="P69" s="7">
        <f t="shared" si="85"/>
        <v>928.07763671875</v>
      </c>
      <c r="Q69" s="7">
        <f t="shared" si="85"/>
        <v>1566.6959228515625</v>
      </c>
      <c r="R69" s="7">
        <f t="shared" si="85"/>
        <v>2195.849853515625</v>
      </c>
      <c r="S69" s="7">
        <f t="shared" si="85"/>
        <v>2687.8447265625</v>
      </c>
      <c r="T69" s="7">
        <f t="shared" si="85"/>
        <v>3141.6689453125</v>
      </c>
      <c r="U69" s="7">
        <f t="shared" si="85"/>
        <v>3649.38427734375</v>
      </c>
      <c r="V69" s="7">
        <f t="shared" si="85"/>
        <v>4065.13330078125</v>
      </c>
      <c r="W69" s="7">
        <f t="shared" si="85"/>
        <v>4068</v>
      </c>
      <c r="X69" s="7">
        <f t="shared" si="85"/>
        <v>4068</v>
      </c>
      <c r="Y69" s="7">
        <f t="shared" si="85"/>
        <v>4176.8017578125</v>
      </c>
      <c r="Z69" s="7">
        <f t="shared" si="85"/>
        <v>4449.3662109375</v>
      </c>
      <c r="AA69" s="7">
        <f t="shared" si="85"/>
        <v>4798.15966796875</v>
      </c>
      <c r="AB69" s="7">
        <f t="shared" si="85"/>
        <v>5043.4716796875</v>
      </c>
      <c r="AC69" s="7">
        <f t="shared" si="85"/>
        <v>5375.22802734375</v>
      </c>
      <c r="AD69" s="7">
        <f t="shared" si="85"/>
        <v>5667.24560546875</v>
      </c>
      <c r="AE69" s="7">
        <f t="shared" si="85"/>
        <v>5954.59033203125</v>
      </c>
      <c r="AF69" s="7">
        <f t="shared" si="85"/>
        <v>6147.03466796875</v>
      </c>
      <c r="AG69" s="7">
        <f t="shared" si="85"/>
        <v>6523.71337890625</v>
      </c>
      <c r="AH69" s="7">
        <f t="shared" si="85"/>
        <v>6899.669921875</v>
      </c>
      <c r="AI69" s="7">
        <f t="shared" si="85"/>
        <v>7197.27197265625</v>
      </c>
      <c r="AJ69" s="7">
        <f t="shared" si="85"/>
        <v>7057.2182434929</v>
      </c>
      <c r="AK69" s="7">
        <f t="shared" si="85"/>
        <v>7436.185056392369</v>
      </c>
      <c r="AL69" s="7">
        <f t="shared" ref="AL69:BQ69" si="86">AL32*AL$54</f>
        <v>7710.4634910201812</v>
      </c>
      <c r="AM69" s="7">
        <f t="shared" si="86"/>
        <v>7761.3623749531698</v>
      </c>
      <c r="AN69" s="7">
        <f t="shared" si="86"/>
        <v>7769.46819966775</v>
      </c>
      <c r="AO69" s="7">
        <f t="shared" si="86"/>
        <v>7756.0287815794982</v>
      </c>
      <c r="AP69" s="7">
        <f t="shared" si="86"/>
        <v>7858.9225484396493</v>
      </c>
      <c r="AQ69" s="7">
        <f t="shared" si="86"/>
        <v>7867.6224592551453</v>
      </c>
      <c r="AR69" s="7">
        <f t="shared" si="86"/>
        <v>7773.9936416252285</v>
      </c>
      <c r="AS69" s="7">
        <f t="shared" si="86"/>
        <v>7756.3414480031061</v>
      </c>
      <c r="AT69" s="7">
        <f t="shared" si="86"/>
        <v>7786.2605304806802</v>
      </c>
      <c r="AU69" s="7">
        <f t="shared" si="86"/>
        <v>7934.4405694679062</v>
      </c>
      <c r="AV69" s="7">
        <f t="shared" si="86"/>
        <v>7959.0535448803676</v>
      </c>
      <c r="AW69" s="7">
        <f t="shared" si="86"/>
        <v>8237.3942483341852</v>
      </c>
      <c r="AX69" s="7">
        <f t="shared" si="86"/>
        <v>8442.4353981974891</v>
      </c>
      <c r="AY69" s="7">
        <f t="shared" si="86"/>
        <v>8618.5769885639565</v>
      </c>
      <c r="AZ69" s="7">
        <f t="shared" si="86"/>
        <v>8925.6304008877287</v>
      </c>
      <c r="BA69" s="7">
        <f t="shared" si="86"/>
        <v>9028.8394229887308</v>
      </c>
      <c r="BB69" s="7">
        <f t="shared" si="86"/>
        <v>9170.4333392409753</v>
      </c>
      <c r="BC69" s="7">
        <f t="shared" si="86"/>
        <v>9453.077733723956</v>
      </c>
      <c r="BD69" s="7">
        <f t="shared" si="86"/>
        <v>9619.2150481946064</v>
      </c>
      <c r="BE69" s="7">
        <f t="shared" si="86"/>
        <v>9951.6869615737924</v>
      </c>
      <c r="BF69" s="7">
        <f t="shared" si="86"/>
        <v>10117.841749130172</v>
      </c>
      <c r="BG69" s="7">
        <f t="shared" si="86"/>
        <v>10272.197029364987</v>
      </c>
      <c r="BH69" s="7">
        <f t="shared" si="86"/>
        <v>10591.914814616403</v>
      </c>
      <c r="BI69" s="7">
        <f t="shared" si="86"/>
        <v>10903.411322338612</v>
      </c>
      <c r="BJ69" s="7">
        <f t="shared" si="86"/>
        <v>11169.707335987448</v>
      </c>
      <c r="BK69" s="7">
        <f t="shared" si="86"/>
        <v>11168.093425970972</v>
      </c>
      <c r="BL69" s="7">
        <f t="shared" si="86"/>
        <v>11319.517236464326</v>
      </c>
      <c r="BM69" s="7">
        <f t="shared" si="86"/>
        <v>11600.89501997699</v>
      </c>
      <c r="BN69" s="7">
        <f t="shared" si="86"/>
        <v>11785.828516280544</v>
      </c>
      <c r="BO69" s="7">
        <f t="shared" si="86"/>
        <v>12151.602661629349</v>
      </c>
      <c r="BP69" s="7">
        <f t="shared" si="86"/>
        <v>12344.970442116217</v>
      </c>
      <c r="BQ69" s="7">
        <f t="shared" si="86"/>
        <v>12769.03076819834</v>
      </c>
      <c r="BR69" s="7">
        <f t="shared" ref="BR69:DA69" si="87">BR32*BR$54</f>
        <v>13251.356645403126</v>
      </c>
      <c r="BS69" s="7">
        <f t="shared" si="87"/>
        <v>13361.056878623083</v>
      </c>
      <c r="BT69" s="7">
        <f t="shared" si="87"/>
        <v>13625.641004503108</v>
      </c>
      <c r="BU69" s="7">
        <f t="shared" si="87"/>
        <v>13953.243363986257</v>
      </c>
      <c r="BV69" s="7">
        <f t="shared" si="87"/>
        <v>14343.534848621195</v>
      </c>
      <c r="BW69" s="7">
        <f t="shared" si="87"/>
        <v>14688.487193180423</v>
      </c>
      <c r="BX69" s="7">
        <f t="shared" si="87"/>
        <v>14981.792314943741</v>
      </c>
      <c r="BY69" s="7">
        <f t="shared" si="87"/>
        <v>15085.929582619776</v>
      </c>
      <c r="BZ69" s="7">
        <f t="shared" si="87"/>
        <v>15449.049235163275</v>
      </c>
      <c r="CA69" s="7">
        <f t="shared" si="87"/>
        <v>15838.223450299674</v>
      </c>
      <c r="CB69" s="7">
        <f t="shared" si="87"/>
        <v>16532.228170045011</v>
      </c>
      <c r="CC69" s="7">
        <f t="shared" si="87"/>
        <v>16677.003656079447</v>
      </c>
      <c r="CD69" s="7">
        <f t="shared" si="87"/>
        <v>17099.076577621418</v>
      </c>
      <c r="CE69" s="7">
        <f t="shared" si="87"/>
        <v>17683.118371811266</v>
      </c>
      <c r="CF69" s="7">
        <f t="shared" si="87"/>
        <v>18264.917022368161</v>
      </c>
      <c r="CG69" s="7">
        <f t="shared" si="87"/>
        <v>18882.491767750726</v>
      </c>
      <c r="CH69" s="7">
        <f t="shared" si="87"/>
        <v>19570.159655591713</v>
      </c>
      <c r="CI69" s="7">
        <f t="shared" si="87"/>
        <v>20260.21630367031</v>
      </c>
      <c r="CJ69" s="7">
        <f t="shared" si="87"/>
        <v>21157.087463419826</v>
      </c>
      <c r="CK69" s="7">
        <f t="shared" si="87"/>
        <v>22408.717108786968</v>
      </c>
      <c r="CL69" s="7">
        <f t="shared" si="87"/>
        <v>24980.819583838722</v>
      </c>
      <c r="CM69" s="7">
        <f t="shared" si="87"/>
        <v>26754.773100752929</v>
      </c>
      <c r="CN69" s="7">
        <f t="shared" si="87"/>
        <v>27552.506505213823</v>
      </c>
      <c r="CO69" s="7">
        <f t="shared" si="87"/>
        <v>28804.359491384741</v>
      </c>
      <c r="CP69" s="7">
        <f t="shared" si="87"/>
        <v>30655.68002885878</v>
      </c>
      <c r="CQ69" s="7">
        <f t="shared" si="87"/>
        <v>32818.748579560837</v>
      </c>
      <c r="CR69" s="7">
        <f t="shared" si="87"/>
        <v>35382.470487457183</v>
      </c>
      <c r="CS69" s="7">
        <f t="shared" si="87"/>
        <v>38802.397672608684</v>
      </c>
      <c r="CT69" s="7">
        <f t="shared" si="87"/>
        <v>42264.31784740321</v>
      </c>
      <c r="CU69" s="7">
        <f t="shared" si="87"/>
        <v>46123.132552804287</v>
      </c>
      <c r="CV69" s="7">
        <f t="shared" si="87"/>
        <v>51431.32098477675</v>
      </c>
      <c r="CW69" s="7">
        <f t="shared" si="87"/>
        <v>59064.990517722166</v>
      </c>
      <c r="CX69" s="7">
        <f t="shared" si="87"/>
        <v>69599.618124487068</v>
      </c>
      <c r="CY69" s="7">
        <f t="shared" si="87"/>
        <v>85039.629312677222</v>
      </c>
      <c r="CZ69" s="7">
        <f t="shared" si="87"/>
        <v>114199.68874252982</v>
      </c>
      <c r="DA69" s="7">
        <f t="shared" si="87"/>
        <v>219120.32295178299</v>
      </c>
      <c r="DC69" s="18">
        <f t="shared" si="84"/>
        <v>0.15007503124924676</v>
      </c>
      <c r="DD69" s="18">
        <f t="shared" si="49"/>
        <v>0.39489265996388156</v>
      </c>
      <c r="DE69" s="18">
        <f t="shared" si="50"/>
        <v>0.45503230878687162</v>
      </c>
      <c r="DF69" s="18">
        <f t="shared" si="51"/>
        <v>0.13101599543275738</v>
      </c>
      <c r="DG69" s="60">
        <f t="shared" si="43"/>
        <v>2.2309232967117412E-2</v>
      </c>
      <c r="DH69" s="18">
        <f t="shared" si="52"/>
        <v>0.3904308133704581</v>
      </c>
      <c r="DI69" s="18">
        <f t="shared" si="53"/>
        <v>0.43718492241317769</v>
      </c>
      <c r="DJ69" s="18">
        <f t="shared" si="44"/>
        <v>0.12209230224591042</v>
      </c>
    </row>
    <row r="70" spans="1:114" x14ac:dyDescent="0.2">
      <c r="A70" s="281">
        <v>2014</v>
      </c>
      <c r="B70" s="7">
        <f t="shared" si="39"/>
        <v>2543126831015.9336</v>
      </c>
      <c r="C70" s="7">
        <f>'National income components'!W22*1000000</f>
        <v>690113000000</v>
      </c>
      <c r="F70" s="7">
        <f t="shared" ref="F70:AK70" si="88">F33*F$54</f>
        <v>0</v>
      </c>
      <c r="G70" s="7">
        <f t="shared" si="88"/>
        <v>0</v>
      </c>
      <c r="H70" s="7">
        <f t="shared" si="88"/>
        <v>0</v>
      </c>
      <c r="I70" s="7">
        <f t="shared" si="88"/>
        <v>0</v>
      </c>
      <c r="J70" s="7">
        <f t="shared" si="88"/>
        <v>0</v>
      </c>
      <c r="K70" s="7">
        <f t="shared" si="88"/>
        <v>0</v>
      </c>
      <c r="L70" s="7">
        <f t="shared" si="88"/>
        <v>0</v>
      </c>
      <c r="M70" s="7">
        <f t="shared" si="88"/>
        <v>0</v>
      </c>
      <c r="N70" s="7">
        <f t="shared" si="88"/>
        <v>0</v>
      </c>
      <c r="O70" s="7">
        <f t="shared" si="88"/>
        <v>589.64630126953125</v>
      </c>
      <c r="P70" s="7">
        <f t="shared" si="88"/>
        <v>1445.7152099609375</v>
      </c>
      <c r="Q70" s="7">
        <f t="shared" si="88"/>
        <v>2126.595458984375</v>
      </c>
      <c r="R70" s="7">
        <f t="shared" si="88"/>
        <v>2722.74658203125</v>
      </c>
      <c r="S70" s="7">
        <f t="shared" si="88"/>
        <v>3185.9208984375</v>
      </c>
      <c r="T70" s="7">
        <f t="shared" si="88"/>
        <v>3748.80517578125</v>
      </c>
      <c r="U70" s="7">
        <f t="shared" si="88"/>
        <v>4249.60302734375</v>
      </c>
      <c r="V70" s="7">
        <f t="shared" si="88"/>
        <v>4344</v>
      </c>
      <c r="W70" s="7">
        <f t="shared" si="88"/>
        <v>4344</v>
      </c>
      <c r="X70" s="7">
        <f t="shared" si="88"/>
        <v>4363.49951171875</v>
      </c>
      <c r="Y70" s="7">
        <f t="shared" si="88"/>
        <v>4733.65380859375</v>
      </c>
      <c r="Z70" s="7">
        <f t="shared" si="88"/>
        <v>4972.28662109375</v>
      </c>
      <c r="AA70" s="7">
        <f t="shared" si="88"/>
        <v>5362.00390625</v>
      </c>
      <c r="AB70" s="7">
        <f t="shared" si="88"/>
        <v>5765.61083984375</v>
      </c>
      <c r="AC70" s="7">
        <f t="shared" si="88"/>
        <v>6003.7158203125</v>
      </c>
      <c r="AD70" s="7">
        <f t="shared" si="88"/>
        <v>6208.5263671875</v>
      </c>
      <c r="AE70" s="7">
        <f t="shared" si="88"/>
        <v>6582.16357421875</v>
      </c>
      <c r="AF70" s="7">
        <f t="shared" si="88"/>
        <v>6973.40625</v>
      </c>
      <c r="AG70" s="7">
        <f t="shared" si="88"/>
        <v>7212.84912109375</v>
      </c>
      <c r="AH70" s="7">
        <f t="shared" si="88"/>
        <v>7553.53369140625</v>
      </c>
      <c r="AI70" s="7">
        <f t="shared" si="88"/>
        <v>7966.970703125</v>
      </c>
      <c r="AJ70" s="7">
        <f t="shared" si="88"/>
        <v>7946.3327250981019</v>
      </c>
      <c r="AK70" s="7">
        <f t="shared" si="88"/>
        <v>8090.4082915490544</v>
      </c>
      <c r="AL70" s="7">
        <f t="shared" ref="AL70:BQ70" si="89">AL33*AL$54</f>
        <v>8236.5220819569295</v>
      </c>
      <c r="AM70" s="7">
        <f t="shared" si="89"/>
        <v>8287.9444829883414</v>
      </c>
      <c r="AN70" s="7">
        <f t="shared" si="89"/>
        <v>8296.6002604121695</v>
      </c>
      <c r="AO70" s="7">
        <f t="shared" si="89"/>
        <v>8282.249023397575</v>
      </c>
      <c r="AP70" s="7">
        <f t="shared" si="89"/>
        <v>8392.1237832895367</v>
      </c>
      <c r="AQ70" s="7">
        <f t="shared" si="89"/>
        <v>8401.4139535408922</v>
      </c>
      <c r="AR70" s="7">
        <f t="shared" si="89"/>
        <v>8301.4327382546689</v>
      </c>
      <c r="AS70" s="7">
        <f t="shared" si="89"/>
        <v>8282.6527275891876</v>
      </c>
      <c r="AT70" s="7">
        <f t="shared" si="89"/>
        <v>8403.6094538756624</v>
      </c>
      <c r="AU70" s="7">
        <f t="shared" si="89"/>
        <v>8573.9064430268845</v>
      </c>
      <c r="AV70" s="7">
        <f t="shared" si="89"/>
        <v>8846.5540004906252</v>
      </c>
      <c r="AW70" s="7">
        <f t="shared" si="89"/>
        <v>9055.4624697011677</v>
      </c>
      <c r="AX70" s="7">
        <f t="shared" si="89"/>
        <v>9152.5223720439317</v>
      </c>
      <c r="AY70" s="7">
        <f t="shared" si="89"/>
        <v>9490.3245974248111</v>
      </c>
      <c r="AZ70" s="7">
        <f t="shared" si="89"/>
        <v>9670.8438788799376</v>
      </c>
      <c r="BA70" s="7">
        <f t="shared" si="89"/>
        <v>9985.0767671920439</v>
      </c>
      <c r="BB70" s="7">
        <f t="shared" si="89"/>
        <v>10117.436239607994</v>
      </c>
      <c r="BC70" s="7">
        <f t="shared" si="89"/>
        <v>10261.062278848756</v>
      </c>
      <c r="BD70" s="7">
        <f t="shared" si="89"/>
        <v>10636.544709174286</v>
      </c>
      <c r="BE70" s="7">
        <f t="shared" si="89"/>
        <v>10933.594238731832</v>
      </c>
      <c r="BF70" s="7">
        <f t="shared" si="89"/>
        <v>11230.466750786025</v>
      </c>
      <c r="BG70" s="7">
        <f t="shared" si="89"/>
        <v>11221.158375750709</v>
      </c>
      <c r="BH70" s="7">
        <f t="shared" si="89"/>
        <v>11371.394593884384</v>
      </c>
      <c r="BI70" s="7">
        <f t="shared" si="89"/>
        <v>11724.095609932743</v>
      </c>
      <c r="BJ70" s="7">
        <f t="shared" si="89"/>
        <v>11936.53217940096</v>
      </c>
      <c r="BK70" s="7">
        <f t="shared" si="89"/>
        <v>12204.573929915643</v>
      </c>
      <c r="BL70" s="7">
        <f t="shared" si="89"/>
        <v>12356.213118220159</v>
      </c>
      <c r="BM70" s="7">
        <f t="shared" si="89"/>
        <v>12713.964203148877</v>
      </c>
      <c r="BN70" s="7">
        <f t="shared" si="89"/>
        <v>13111.882072849246</v>
      </c>
      <c r="BO70" s="7">
        <f t="shared" si="89"/>
        <v>13331.24954437773</v>
      </c>
      <c r="BP70" s="7">
        <f t="shared" si="89"/>
        <v>13462.272911203376</v>
      </c>
      <c r="BQ70" s="7">
        <f t="shared" si="89"/>
        <v>13833.17582149587</v>
      </c>
      <c r="BR70" s="7">
        <f t="shared" ref="BR70:DA70" si="90">BR33*BR$54</f>
        <v>14248.570197884719</v>
      </c>
      <c r="BS70" s="7">
        <f t="shared" si="90"/>
        <v>14561.709886924813</v>
      </c>
      <c r="BT70" s="7">
        <f t="shared" si="90"/>
        <v>15029.106428424428</v>
      </c>
      <c r="BU70" s="7">
        <f t="shared" si="90"/>
        <v>15460.910169331368</v>
      </c>
      <c r="BV70" s="7">
        <f t="shared" si="90"/>
        <v>15584.737743639984</v>
      </c>
      <c r="BW70" s="7">
        <f t="shared" si="90"/>
        <v>15976.533425165231</v>
      </c>
      <c r="BX70" s="7">
        <f t="shared" si="90"/>
        <v>16031.802980258295</v>
      </c>
      <c r="BY70" s="7">
        <f t="shared" si="90"/>
        <v>16461.511288232905</v>
      </c>
      <c r="BZ70" s="7">
        <f t="shared" si="90"/>
        <v>16578.975871555966</v>
      </c>
      <c r="CA70" s="7">
        <f t="shared" si="90"/>
        <v>17035.306896569429</v>
      </c>
      <c r="CB70" s="7">
        <f t="shared" si="90"/>
        <v>17726.392721457811</v>
      </c>
      <c r="CC70" s="7">
        <f t="shared" si="90"/>
        <v>18238.500792571827</v>
      </c>
      <c r="CD70" s="7">
        <f t="shared" si="90"/>
        <v>18831.942432832475</v>
      </c>
      <c r="CE70" s="7">
        <f t="shared" si="90"/>
        <v>19361.026235916594</v>
      </c>
      <c r="CF70" s="7">
        <f t="shared" si="90"/>
        <v>19826.064123989854</v>
      </c>
      <c r="CG70" s="7">
        <f t="shared" si="90"/>
        <v>20499.628027592422</v>
      </c>
      <c r="CH70" s="7">
        <f t="shared" si="90"/>
        <v>21430.339052921874</v>
      </c>
      <c r="CI70" s="7">
        <f t="shared" si="90"/>
        <v>22080.359939401198</v>
      </c>
      <c r="CJ70" s="7">
        <f t="shared" si="90"/>
        <v>22565.016363354971</v>
      </c>
      <c r="CK70" s="7">
        <f t="shared" si="90"/>
        <v>24671.386618340879</v>
      </c>
      <c r="CL70" s="7">
        <f t="shared" si="90"/>
        <v>26984.480150877564</v>
      </c>
      <c r="CM70" s="7">
        <f t="shared" si="90"/>
        <v>28547.299169194444</v>
      </c>
      <c r="CN70" s="7">
        <f t="shared" si="90"/>
        <v>29672.471122614206</v>
      </c>
      <c r="CO70" s="7">
        <f t="shared" si="90"/>
        <v>31216.290261799077</v>
      </c>
      <c r="CP70" s="7">
        <f t="shared" si="90"/>
        <v>33343.453327555013</v>
      </c>
      <c r="CQ70" s="7">
        <f t="shared" si="90"/>
        <v>35707.891556365888</v>
      </c>
      <c r="CR70" s="7">
        <f t="shared" si="90"/>
        <v>38307.163076534562</v>
      </c>
      <c r="CS70" s="7">
        <f t="shared" si="90"/>
        <v>41963.808163532827</v>
      </c>
      <c r="CT70" s="7">
        <f t="shared" si="90"/>
        <v>46127.591032420845</v>
      </c>
      <c r="CU70" s="7">
        <f t="shared" si="90"/>
        <v>50798.050456345482</v>
      </c>
      <c r="CV70" s="7">
        <f t="shared" si="90"/>
        <v>56282.854078559678</v>
      </c>
      <c r="CW70" s="7">
        <f t="shared" si="90"/>
        <v>64395.231380173456</v>
      </c>
      <c r="CX70" s="7">
        <f t="shared" si="90"/>
        <v>75194.003888183055</v>
      </c>
      <c r="CY70" s="7">
        <f t="shared" si="90"/>
        <v>92565.433846203829</v>
      </c>
      <c r="CZ70" s="7">
        <f t="shared" si="90"/>
        <v>123482.04859417674</v>
      </c>
      <c r="DA70" s="7">
        <f t="shared" si="90"/>
        <v>236248.36181641271</v>
      </c>
      <c r="DC70" s="18">
        <f t="shared" si="84"/>
        <v>0.15197004881949527</v>
      </c>
      <c r="DD70" s="18">
        <f t="shared" si="49"/>
        <v>0.39444150791309063</v>
      </c>
      <c r="DE70" s="18">
        <f t="shared" si="50"/>
        <v>0.45358844326741421</v>
      </c>
      <c r="DF70" s="18">
        <f t="shared" si="51"/>
        <v>0.12983296549014645</v>
      </c>
      <c r="DG70" s="60">
        <f t="shared" si="43"/>
        <v>2.2309232967117412E-2</v>
      </c>
      <c r="DH70" s="18">
        <f t="shared" si="52"/>
        <v>0.38997966131966716</v>
      </c>
      <c r="DI70" s="18">
        <f t="shared" si="53"/>
        <v>0.43574105689372028</v>
      </c>
      <c r="DJ70" s="18">
        <f t="shared" si="44"/>
        <v>0.12090927230329948</v>
      </c>
    </row>
    <row r="71" spans="1:114" x14ac:dyDescent="0.2">
      <c r="A71" s="281">
        <v>2015</v>
      </c>
      <c r="B71" s="7">
        <f t="shared" si="39"/>
        <v>2696537259184.6895</v>
      </c>
      <c r="C71" s="7">
        <f>'National income components'!W23*1000000</f>
        <v>768026000000</v>
      </c>
      <c r="F71" s="7">
        <f>F34*F$54</f>
        <v>0</v>
      </c>
      <c r="G71" s="7">
        <f t="shared" ref="G71:BR71" si="91">G34*G$54</f>
        <v>0</v>
      </c>
      <c r="H71" s="7">
        <f t="shared" si="91"/>
        <v>0</v>
      </c>
      <c r="I71" s="7">
        <f t="shared" si="91"/>
        <v>0</v>
      </c>
      <c r="J71" s="7">
        <f t="shared" si="91"/>
        <v>0</v>
      </c>
      <c r="K71" s="7">
        <f t="shared" si="91"/>
        <v>0</v>
      </c>
      <c r="L71" s="7">
        <f t="shared" si="91"/>
        <v>0</v>
      </c>
      <c r="M71" s="7">
        <f t="shared" si="91"/>
        <v>0</v>
      </c>
      <c r="N71" s="7">
        <f t="shared" si="91"/>
        <v>0</v>
      </c>
      <c r="O71" s="7">
        <f t="shared" si="91"/>
        <v>0</v>
      </c>
      <c r="P71" s="7">
        <f t="shared" si="91"/>
        <v>573.281005859375</v>
      </c>
      <c r="Q71" s="7">
        <f t="shared" si="91"/>
        <v>1476.2384033203125</v>
      </c>
      <c r="R71" s="7">
        <f t="shared" si="91"/>
        <v>2108.8505859375</v>
      </c>
      <c r="S71" s="7">
        <f t="shared" si="91"/>
        <v>2686.70166015625</v>
      </c>
      <c r="T71" s="7">
        <f t="shared" si="91"/>
        <v>3245.3955078125</v>
      </c>
      <c r="U71" s="7">
        <f t="shared" si="91"/>
        <v>3645.634765625</v>
      </c>
      <c r="V71" s="7">
        <f t="shared" si="91"/>
        <v>4236.0498046875</v>
      </c>
      <c r="W71" s="7">
        <f t="shared" si="91"/>
        <v>4711.77392578125</v>
      </c>
      <c r="X71" s="7">
        <f t="shared" si="91"/>
        <v>4728</v>
      </c>
      <c r="Y71" s="7">
        <f t="shared" si="91"/>
        <v>4728</v>
      </c>
      <c r="Z71" s="7">
        <f t="shared" si="91"/>
        <v>4785.58544921875</v>
      </c>
      <c r="AA71" s="7">
        <f t="shared" si="91"/>
        <v>5078.76318359375</v>
      </c>
      <c r="AB71" s="7">
        <f t="shared" si="91"/>
        <v>5488.44921875</v>
      </c>
      <c r="AC71" s="7">
        <f t="shared" si="91"/>
        <v>5937.15380859375</v>
      </c>
      <c r="AD71" s="7">
        <f t="shared" si="91"/>
        <v>6144.03173828125</v>
      </c>
      <c r="AE71" s="7">
        <f t="shared" si="91"/>
        <v>6483.73876953125</v>
      </c>
      <c r="AF71" s="7">
        <f t="shared" si="91"/>
        <v>6727.294921875</v>
      </c>
      <c r="AG71" s="7">
        <f t="shared" si="91"/>
        <v>7157.001953125</v>
      </c>
      <c r="AH71" s="7">
        <f t="shared" si="91"/>
        <v>7295.3828125</v>
      </c>
      <c r="AI71" s="7">
        <f t="shared" si="91"/>
        <v>7737.2763671875</v>
      </c>
      <c r="AJ71" s="7">
        <f t="shared" si="91"/>
        <v>7756.9269400943958</v>
      </c>
      <c r="AK71" s="7">
        <f t="shared" si="91"/>
        <v>7955.0217308506744</v>
      </c>
      <c r="AL71" s="7">
        <f t="shared" si="91"/>
        <v>8372.4270589884745</v>
      </c>
      <c r="AM71" s="7">
        <f t="shared" si="91"/>
        <v>8670.9780770172147</v>
      </c>
      <c r="AN71" s="7">
        <f t="shared" si="91"/>
        <v>9010.5312387281192</v>
      </c>
      <c r="AO71" s="7">
        <f t="shared" si="91"/>
        <v>9014.3815337531632</v>
      </c>
      <c r="AP71" s="7">
        <f t="shared" si="91"/>
        <v>9133.9689796024231</v>
      </c>
      <c r="AQ71" s="7">
        <f t="shared" si="91"/>
        <v>9144.080380373236</v>
      </c>
      <c r="AR71" s="7">
        <f t="shared" si="91"/>
        <v>9035.2610466086735</v>
      </c>
      <c r="AS71" s="7">
        <f t="shared" si="91"/>
        <v>9014.7449277676224</v>
      </c>
      <c r="AT71" s="7">
        <f t="shared" si="91"/>
        <v>9001.1655521818029</v>
      </c>
      <c r="AU71" s="7">
        <f t="shared" si="91"/>
        <v>8956.2497827914613</v>
      </c>
      <c r="AV71" s="7">
        <f t="shared" si="91"/>
        <v>8988.3675159986306</v>
      </c>
      <c r="AW71" s="7">
        <f t="shared" si="91"/>
        <v>9066.4741754167189</v>
      </c>
      <c r="AX71" s="7">
        <f t="shared" si="91"/>
        <v>9349.5975117796261</v>
      </c>
      <c r="AY71" s="7">
        <f t="shared" si="91"/>
        <v>9609.3532210246576</v>
      </c>
      <c r="AZ71" s="7">
        <f t="shared" si="91"/>
        <v>9953.1382441958303</v>
      </c>
      <c r="BA71" s="7">
        <f t="shared" si="91"/>
        <v>10151.93358461294</v>
      </c>
      <c r="BB71" s="7">
        <f t="shared" si="91"/>
        <v>10260.999871405318</v>
      </c>
      <c r="BC71" s="7">
        <f t="shared" si="91"/>
        <v>10607.045102524322</v>
      </c>
      <c r="BD71" s="7">
        <f t="shared" si="91"/>
        <v>10976.805682002521</v>
      </c>
      <c r="BE71" s="7">
        <f t="shared" si="91"/>
        <v>11226.02010895326</v>
      </c>
      <c r="BF71" s="7">
        <f t="shared" si="91"/>
        <v>11242.046387922413</v>
      </c>
      <c r="BG71" s="7">
        <f t="shared" si="91"/>
        <v>11432.142270168722</v>
      </c>
      <c r="BH71" s="7">
        <f t="shared" si="91"/>
        <v>11763.933969336005</v>
      </c>
      <c r="BI71" s="7">
        <f t="shared" si="91"/>
        <v>12076.217907228007</v>
      </c>
      <c r="BJ71" s="7">
        <f t="shared" si="91"/>
        <v>12298.042586157339</v>
      </c>
      <c r="BK71" s="7">
        <f t="shared" si="91"/>
        <v>12615.775713547853</v>
      </c>
      <c r="BL71" s="7">
        <f t="shared" si="91"/>
        <v>12956.904707094083</v>
      </c>
      <c r="BM71" s="7">
        <f t="shared" si="91"/>
        <v>13292.491858743586</v>
      </c>
      <c r="BN71" s="7">
        <f t="shared" si="91"/>
        <v>13352.409444145891</v>
      </c>
      <c r="BO71" s="7">
        <f>BO34*BO$54</f>
        <v>13434.604338208654</v>
      </c>
      <c r="BP71" s="7">
        <f t="shared" si="91"/>
        <v>13855.269740505266</v>
      </c>
      <c r="BQ71" s="7">
        <f t="shared" si="91"/>
        <v>14232.109082261361</v>
      </c>
      <c r="BR71" s="7">
        <f t="shared" si="91"/>
        <v>14542.812504939136</v>
      </c>
      <c r="BS71" s="7">
        <f t="shared" ref="BS71:DA71" si="92">BS34*BS$54</f>
        <v>15055.933800618554</v>
      </c>
      <c r="BT71" s="7">
        <f t="shared" si="92"/>
        <v>15521.541160466488</v>
      </c>
      <c r="BU71" s="7">
        <f t="shared" si="92"/>
        <v>15624.543228109222</v>
      </c>
      <c r="BV71" s="7">
        <f t="shared" si="92"/>
        <v>16156.687128503683</v>
      </c>
      <c r="BW71" s="7">
        <f t="shared" si="92"/>
        <v>16577.412632530399</v>
      </c>
      <c r="BX71" s="7">
        <f t="shared" si="92"/>
        <v>16620.111673402615</v>
      </c>
      <c r="BY71" s="7">
        <f t="shared" si="92"/>
        <v>17164.889594065979</v>
      </c>
      <c r="BZ71" s="7">
        <f t="shared" si="92"/>
        <v>17416.176667513711</v>
      </c>
      <c r="CA71" s="7">
        <f t="shared" si="92"/>
        <v>17654.131904566828</v>
      </c>
      <c r="CB71" s="7">
        <f t="shared" si="92"/>
        <v>18172.027442660637</v>
      </c>
      <c r="CC71" s="7">
        <f t="shared" si="92"/>
        <v>18834.219088405956</v>
      </c>
      <c r="CD71" s="7">
        <f t="shared" si="92"/>
        <v>19327.452738673066</v>
      </c>
      <c r="CE71" s="7">
        <f t="shared" si="92"/>
        <v>19825.862654122855</v>
      </c>
      <c r="CF71" s="7">
        <f t="shared" si="92"/>
        <v>20434.247791002876</v>
      </c>
      <c r="CG71" s="7">
        <f t="shared" si="92"/>
        <v>21117.38651711031</v>
      </c>
      <c r="CH71" s="7">
        <f t="shared" si="92"/>
        <v>22004.047751219623</v>
      </c>
      <c r="CI71" s="7">
        <f t="shared" si="92"/>
        <v>22262.052297410712</v>
      </c>
      <c r="CJ71" s="7">
        <f t="shared" si="92"/>
        <v>23220.820753912158</v>
      </c>
      <c r="CK71" s="7">
        <f t="shared" si="92"/>
        <v>24151.907402630342</v>
      </c>
      <c r="CL71" s="7">
        <f t="shared" si="92"/>
        <v>26921.681614132049</v>
      </c>
      <c r="CM71" s="7">
        <f t="shared" si="92"/>
        <v>29306.383063434638</v>
      </c>
      <c r="CN71" s="7">
        <f t="shared" si="92"/>
        <v>31123.996169196114</v>
      </c>
      <c r="CO71" s="7">
        <f t="shared" si="92"/>
        <v>32202.8241389578</v>
      </c>
      <c r="CP71" s="7">
        <f t="shared" si="92"/>
        <v>33919.788480524505</v>
      </c>
      <c r="CQ71" s="7">
        <f t="shared" si="92"/>
        <v>36756.845475222755</v>
      </c>
      <c r="CR71" s="7">
        <f t="shared" si="92"/>
        <v>40136.028429774749</v>
      </c>
      <c r="CS71" s="7">
        <f t="shared" si="92"/>
        <v>44485.928602600565</v>
      </c>
      <c r="CT71" s="7">
        <f t="shared" si="92"/>
        <v>49004.647587659354</v>
      </c>
      <c r="CU71" s="7">
        <f t="shared" si="92"/>
        <v>53520.739404116059</v>
      </c>
      <c r="CV71" s="7">
        <f t="shared" si="92"/>
        <v>59083.289136597552</v>
      </c>
      <c r="CW71" s="7">
        <f t="shared" si="92"/>
        <v>67204.959477227865</v>
      </c>
      <c r="CX71" s="7">
        <f t="shared" si="92"/>
        <v>78660.383581705581</v>
      </c>
      <c r="CY71" s="7">
        <f t="shared" si="92"/>
        <v>96672.101076784049</v>
      </c>
      <c r="CZ71" s="7">
        <f t="shared" si="92"/>
        <v>130044.73131866188</v>
      </c>
      <c r="DA71" s="7">
        <f t="shared" si="92"/>
        <v>247480.4637722816</v>
      </c>
      <c r="DC71" s="18">
        <f>SUM(F71:BC71)/SUM($F71:$DA71)</f>
        <v>0.14780891482262432</v>
      </c>
      <c r="DD71" s="18">
        <f t="shared" si="49"/>
        <v>0.3916395804415907</v>
      </c>
      <c r="DE71" s="18">
        <f t="shared" si="50"/>
        <v>0.46055150473578504</v>
      </c>
      <c r="DF71" s="18">
        <f>DA71/SUM(F71:DA71)</f>
        <v>0.13156918518935828</v>
      </c>
      <c r="DG71" s="60">
        <f t="shared" si="43"/>
        <v>2.2309232967117412E-2</v>
      </c>
      <c r="DH71" s="18">
        <f t="shared" si="52"/>
        <v>0.38717773384816723</v>
      </c>
      <c r="DI71" s="18">
        <f t="shared" si="53"/>
        <v>0.44270411836209111</v>
      </c>
      <c r="DJ71" s="18">
        <f t="shared" si="44"/>
        <v>0.12264549200251132</v>
      </c>
    </row>
    <row r="72" spans="1:114" x14ac:dyDescent="0.2">
      <c r="CZ72" s="183" t="s">
        <v>467</v>
      </c>
    </row>
    <row r="73" spans="1:114" s="295" customFormat="1" x14ac:dyDescent="0.2">
      <c r="B73" s="17" t="s">
        <v>462</v>
      </c>
      <c r="DI73" s="27"/>
    </row>
    <row r="74" spans="1:114" s="295" customFormat="1" x14ac:dyDescent="0.2">
      <c r="A74" s="295">
        <v>2001</v>
      </c>
      <c r="B74" s="7">
        <f t="shared" ref="B74:B88" si="93">B37*$E$54</f>
        <v>611400038947.40051</v>
      </c>
      <c r="C74" s="7">
        <f>C57</f>
        <v>151614998000.00003</v>
      </c>
      <c r="F74" s="7">
        <f t="shared" ref="F74:AK74" si="94">F37*F$54</f>
        <v>0</v>
      </c>
      <c r="G74" s="7">
        <f t="shared" si="94"/>
        <v>0</v>
      </c>
      <c r="H74" s="7">
        <f t="shared" si="94"/>
        <v>0</v>
      </c>
      <c r="I74" s="7">
        <f t="shared" si="94"/>
        <v>0</v>
      </c>
      <c r="J74" s="7">
        <f t="shared" si="94"/>
        <v>0</v>
      </c>
      <c r="K74" s="7">
        <f t="shared" si="94"/>
        <v>0</v>
      </c>
      <c r="L74" s="7">
        <f t="shared" si="94"/>
        <v>0</v>
      </c>
      <c r="M74" s="7">
        <f t="shared" si="94"/>
        <v>0</v>
      </c>
      <c r="N74" s="7">
        <f t="shared" si="94"/>
        <v>0</v>
      </c>
      <c r="O74" s="7">
        <f t="shared" si="94"/>
        <v>0</v>
      </c>
      <c r="P74" s="7">
        <f t="shared" si="94"/>
        <v>371.5177235541816</v>
      </c>
      <c r="Q74" s="7">
        <f t="shared" si="94"/>
        <v>520.08432783136277</v>
      </c>
      <c r="R74" s="7">
        <f t="shared" si="94"/>
        <v>644.76398288005487</v>
      </c>
      <c r="S74" s="7">
        <f t="shared" si="94"/>
        <v>753.08052300168185</v>
      </c>
      <c r="T74" s="7">
        <f t="shared" si="94"/>
        <v>848.40635961394139</v>
      </c>
      <c r="U74" s="7">
        <f t="shared" si="94"/>
        <v>954.07235836826715</v>
      </c>
      <c r="V74" s="7">
        <f t="shared" si="94"/>
        <v>1055.7566905621588</v>
      </c>
      <c r="W74" s="7">
        <f t="shared" si="94"/>
        <v>1080</v>
      </c>
      <c r="X74" s="7">
        <f t="shared" si="94"/>
        <v>1116.6929178949886</v>
      </c>
      <c r="Y74" s="7">
        <f t="shared" si="94"/>
        <v>1186.8457393185322</v>
      </c>
      <c r="Z74" s="7">
        <f t="shared" si="94"/>
        <v>1241.548758612583</v>
      </c>
      <c r="AA74" s="7">
        <f t="shared" si="94"/>
        <v>1341.0166134489916</v>
      </c>
      <c r="AB74" s="7">
        <f t="shared" si="94"/>
        <v>1422.4706460392595</v>
      </c>
      <c r="AC74" s="7">
        <f t="shared" si="94"/>
        <v>1498.0642787221582</v>
      </c>
      <c r="AD74" s="7">
        <f t="shared" si="94"/>
        <v>1580.7807394843137</v>
      </c>
      <c r="AE74" s="7">
        <f t="shared" si="94"/>
        <v>1643.916085238521</v>
      </c>
      <c r="AF74" s="7">
        <f t="shared" si="94"/>
        <v>1742.9108755578309</v>
      </c>
      <c r="AG74" s="7">
        <f t="shared" si="94"/>
        <v>1782.9572293890446</v>
      </c>
      <c r="AH74" s="7">
        <f t="shared" si="94"/>
        <v>1879.0171224763142</v>
      </c>
      <c r="AI74" s="7">
        <f t="shared" si="94"/>
        <v>1981.7783004998523</v>
      </c>
      <c r="AJ74" s="7">
        <f t="shared" si="94"/>
        <v>1951.7211164425953</v>
      </c>
      <c r="AK74" s="7">
        <f t="shared" si="94"/>
        <v>2012.9165137312791</v>
      </c>
      <c r="AL74" s="7">
        <f t="shared" ref="AL74:BQ74" si="95">AL37*AL$54</f>
        <v>2017.2161029886881</v>
      </c>
      <c r="AM74" s="7">
        <f t="shared" si="95"/>
        <v>2060.5386836158859</v>
      </c>
      <c r="AN74" s="7">
        <f t="shared" si="95"/>
        <v>2062.6906724781638</v>
      </c>
      <c r="AO74" s="7">
        <f t="shared" si="95"/>
        <v>2059.1226853750877</v>
      </c>
      <c r="AP74" s="7">
        <f t="shared" si="95"/>
        <v>2086.4396146299955</v>
      </c>
      <c r="AQ74" s="7">
        <f t="shared" si="95"/>
        <v>2105.5299385025651</v>
      </c>
      <c r="AR74" s="7">
        <f t="shared" si="95"/>
        <v>2168.6814542420875</v>
      </c>
      <c r="AS74" s="7">
        <f t="shared" si="95"/>
        <v>2221.8511001843531</v>
      </c>
      <c r="AT74" s="7">
        <f t="shared" si="95"/>
        <v>2257.3529390590384</v>
      </c>
      <c r="AU74" s="7">
        <f t="shared" si="95"/>
        <v>2301.9283504030491</v>
      </c>
      <c r="AV74" s="7">
        <f t="shared" si="95"/>
        <v>2346.3961929745424</v>
      </c>
      <c r="AW74" s="7">
        <f t="shared" si="95"/>
        <v>2459.0215491223667</v>
      </c>
      <c r="AX74" s="7">
        <f t="shared" si="95"/>
        <v>2510.2406840892559</v>
      </c>
      <c r="AY74" s="7">
        <f t="shared" si="95"/>
        <v>2569.5608422347677</v>
      </c>
      <c r="AZ74" s="7">
        <f t="shared" si="95"/>
        <v>2667.0863397854305</v>
      </c>
      <c r="BA74" s="7">
        <f t="shared" si="95"/>
        <v>2744.0308999894419</v>
      </c>
      <c r="BB74" s="7">
        <f t="shared" si="95"/>
        <v>2770.9771245914917</v>
      </c>
      <c r="BC74" s="7">
        <f t="shared" si="95"/>
        <v>2870.0086599132583</v>
      </c>
      <c r="BD74" s="7">
        <f t="shared" si="95"/>
        <v>2949.8787662268551</v>
      </c>
      <c r="BE74" s="7">
        <f t="shared" si="95"/>
        <v>3015.0542688357314</v>
      </c>
      <c r="BF74" s="7">
        <f t="shared" si="95"/>
        <v>3109.6740859264651</v>
      </c>
      <c r="BG74" s="7">
        <f t="shared" si="95"/>
        <v>3184.4108312461367</v>
      </c>
      <c r="BH74" s="7">
        <f t="shared" si="95"/>
        <v>3307.0551657004571</v>
      </c>
      <c r="BI74" s="7">
        <f t="shared" si="95"/>
        <v>3356.7741673571345</v>
      </c>
      <c r="BJ74" s="7">
        <f t="shared" si="95"/>
        <v>3352.4686935609006</v>
      </c>
      <c r="BK74" s="7">
        <f t="shared" si="95"/>
        <v>3505.9332001305702</v>
      </c>
      <c r="BL74" s="7">
        <f t="shared" si="95"/>
        <v>3605.7754059340291</v>
      </c>
      <c r="BM74" s="7">
        <f t="shared" si="95"/>
        <v>3762.7690194727065</v>
      </c>
      <c r="BN74" s="7">
        <f t="shared" si="95"/>
        <v>3841.0536199779926</v>
      </c>
      <c r="BO74" s="7">
        <f t="shared" si="95"/>
        <v>3874.5528949776376</v>
      </c>
      <c r="BP74" s="7">
        <f t="shared" si="95"/>
        <v>3947.0224468369015</v>
      </c>
      <c r="BQ74" s="7">
        <f t="shared" si="95"/>
        <v>4077.1385312151565</v>
      </c>
      <c r="BR74" s="7">
        <f t="shared" ref="BR74:DA74" si="96">BR37*BR$54</f>
        <v>4204.8207632649119</v>
      </c>
      <c r="BS74" s="7">
        <f t="shared" si="96"/>
        <v>4383.986625112404</v>
      </c>
      <c r="BT74" s="7">
        <f t="shared" si="96"/>
        <v>4425.2590192799516</v>
      </c>
      <c r="BU74" s="7">
        <f t="shared" si="96"/>
        <v>4520.5339991287728</v>
      </c>
      <c r="BV74" s="7">
        <f t="shared" si="96"/>
        <v>4654.741103219294</v>
      </c>
      <c r="BW74" s="7">
        <f t="shared" si="96"/>
        <v>4835.6388370191398</v>
      </c>
      <c r="BX74" s="7">
        <f t="shared" si="96"/>
        <v>4921.6085020552309</v>
      </c>
      <c r="BY74" s="7">
        <f t="shared" si="96"/>
        <v>5096.3565317839375</v>
      </c>
      <c r="BZ74" s="7">
        <f t="shared" si="96"/>
        <v>5260.4934539115284</v>
      </c>
      <c r="CA74" s="7">
        <f t="shared" si="96"/>
        <v>5470.1047165600366</v>
      </c>
      <c r="CB74" s="7">
        <f t="shared" si="96"/>
        <v>5605.0230295263755</v>
      </c>
      <c r="CC74" s="7">
        <f t="shared" si="96"/>
        <v>5830.3380999650526</v>
      </c>
      <c r="CD74" s="7">
        <f t="shared" si="96"/>
        <v>6043.171521132399</v>
      </c>
      <c r="CE74" s="7">
        <f t="shared" si="96"/>
        <v>6218.2765654294335</v>
      </c>
      <c r="CF74" s="7">
        <f t="shared" si="96"/>
        <v>6501.5859332654909</v>
      </c>
      <c r="CG74" s="7">
        <f t="shared" si="96"/>
        <v>6622.191382840987</v>
      </c>
      <c r="CH74" s="7">
        <f t="shared" si="96"/>
        <v>6982.3555316575339</v>
      </c>
      <c r="CI74" s="7">
        <f t="shared" si="96"/>
        <v>7285.2778226454402</v>
      </c>
      <c r="CJ74" s="7">
        <f t="shared" si="96"/>
        <v>7644.3822591500611</v>
      </c>
      <c r="CK74" s="7">
        <f t="shared" si="96"/>
        <v>7887.0410588500554</v>
      </c>
      <c r="CL74" s="7">
        <f t="shared" si="96"/>
        <v>8832.7771892387191</v>
      </c>
      <c r="CM74" s="7">
        <f t="shared" si="96"/>
        <v>9455.8310934373912</v>
      </c>
      <c r="CN74" s="7">
        <f t="shared" si="96"/>
        <v>9872.5270992199385</v>
      </c>
      <c r="CO74" s="7">
        <f t="shared" si="96"/>
        <v>10218.334163386227</v>
      </c>
      <c r="CP74" s="7">
        <f t="shared" si="96"/>
        <v>10659.201052875296</v>
      </c>
      <c r="CQ74" s="7">
        <f t="shared" si="96"/>
        <v>11652.449191574906</v>
      </c>
      <c r="CR74" s="7">
        <f t="shared" si="96"/>
        <v>12269.21621239193</v>
      </c>
      <c r="CS74" s="7">
        <f t="shared" si="96"/>
        <v>13174.382435910096</v>
      </c>
      <c r="CT74" s="7">
        <f t="shared" si="96"/>
        <v>13852.434580323416</v>
      </c>
      <c r="CU74" s="7">
        <f t="shared" si="96"/>
        <v>15097.96538483352</v>
      </c>
      <c r="CV74" s="7">
        <f t="shared" si="96"/>
        <v>16937.550649584053</v>
      </c>
      <c r="CW74" s="7">
        <f t="shared" si="96"/>
        <v>20060.906658293279</v>
      </c>
      <c r="CX74" s="7">
        <f t="shared" si="96"/>
        <v>23860.990966400241</v>
      </c>
      <c r="CY74" s="7">
        <f t="shared" si="96"/>
        <v>29476.251390639656</v>
      </c>
      <c r="CZ74" s="7">
        <f t="shared" si="96"/>
        <v>41175.557812526225</v>
      </c>
      <c r="DA74" s="7">
        <f t="shared" si="96"/>
        <v>92142.069820409582</v>
      </c>
      <c r="DC74" s="18">
        <f>SUM(F74:BC74)/SUM($F74:$DA74)</f>
        <v>0.12373491418571074</v>
      </c>
      <c r="DD74" s="18">
        <f>SUM(BD74:CQ74)/SUM($F74:$DA74)</f>
        <v>0.39094062734840412</v>
      </c>
      <c r="DE74" s="26">
        <f>SUM(CR74:DA74)/SUM($F74:$DA74)</f>
        <v>0.48532445846588534</v>
      </c>
      <c r="DF74" s="18">
        <f>DA74/SUM(F74:DA74)</f>
        <v>0.16083161379433628</v>
      </c>
      <c r="DG74" s="60">
        <f t="shared" ref="DG74:DG88" si="97">DG37</f>
        <v>2.2309232967117412E-2</v>
      </c>
      <c r="DH74" s="18">
        <f>DD74-(DG74*0.2)</f>
        <v>0.38647878075498066</v>
      </c>
      <c r="DI74" s="26">
        <f>DE74-($DG74*0.8)</f>
        <v>0.46747707209219141</v>
      </c>
      <c r="DJ74" s="18">
        <f t="shared" ref="DJ74:DJ88" si="98">DF74-(DG74*0.4)</f>
        <v>0.15190792060748931</v>
      </c>
    </row>
    <row r="75" spans="1:114" s="295" customFormat="1" x14ac:dyDescent="0.2">
      <c r="A75" s="295">
        <v>2002</v>
      </c>
      <c r="B75" s="7">
        <f t="shared" si="93"/>
        <v>683515626592.58325</v>
      </c>
      <c r="C75" s="7">
        <f t="shared" ref="C75:C88" si="99">C58</f>
        <v>170707000000</v>
      </c>
      <c r="F75" s="7">
        <f t="shared" ref="F75:AK75" si="100">F38*F$54</f>
        <v>0</v>
      </c>
      <c r="G75" s="7">
        <f t="shared" si="100"/>
        <v>0</v>
      </c>
      <c r="H75" s="7">
        <f t="shared" si="100"/>
        <v>0</v>
      </c>
      <c r="I75" s="7">
        <f t="shared" si="100"/>
        <v>0</v>
      </c>
      <c r="J75" s="7">
        <f t="shared" si="100"/>
        <v>0</v>
      </c>
      <c r="K75" s="7">
        <f t="shared" si="100"/>
        <v>0</v>
      </c>
      <c r="L75" s="7">
        <f t="shared" si="100"/>
        <v>0</v>
      </c>
      <c r="M75" s="7">
        <f t="shared" si="100"/>
        <v>0</v>
      </c>
      <c r="N75" s="7">
        <f t="shared" si="100"/>
        <v>0</v>
      </c>
      <c r="O75" s="7">
        <f t="shared" si="100"/>
        <v>0</v>
      </c>
      <c r="P75" s="7">
        <f t="shared" si="100"/>
        <v>451.92790385530549</v>
      </c>
      <c r="Q75" s="7">
        <f t="shared" si="100"/>
        <v>613.46450681774161</v>
      </c>
      <c r="R75" s="7">
        <f t="shared" si="100"/>
        <v>757.25954717445995</v>
      </c>
      <c r="S75" s="7">
        <f t="shared" si="100"/>
        <v>842.79014302181588</v>
      </c>
      <c r="T75" s="7">
        <f t="shared" si="100"/>
        <v>976.77522406968546</v>
      </c>
      <c r="U75" s="7">
        <f t="shared" si="100"/>
        <v>1107.010897922999</v>
      </c>
      <c r="V75" s="7">
        <f t="shared" si="100"/>
        <v>1179.7085304942432</v>
      </c>
      <c r="W75" s="7">
        <f t="shared" si="100"/>
        <v>1200</v>
      </c>
      <c r="X75" s="7">
        <f t="shared" si="100"/>
        <v>1232.6903452663134</v>
      </c>
      <c r="Y75" s="7">
        <f t="shared" si="100"/>
        <v>1310.1699586730706</v>
      </c>
      <c r="Z75" s="7">
        <f t="shared" si="100"/>
        <v>1419.989374007677</v>
      </c>
      <c r="AA75" s="7">
        <f t="shared" si="100"/>
        <v>1503.8596223588909</v>
      </c>
      <c r="AB75" s="7">
        <f t="shared" si="100"/>
        <v>1607.0381227624432</v>
      </c>
      <c r="AC75" s="7">
        <f t="shared" si="100"/>
        <v>1666.4582389867753</v>
      </c>
      <c r="AD75" s="7">
        <f t="shared" si="100"/>
        <v>1753.3755326286409</v>
      </c>
      <c r="AE75" s="7">
        <f t="shared" si="100"/>
        <v>1775.5342442287915</v>
      </c>
      <c r="AF75" s="7">
        <f t="shared" si="100"/>
        <v>1911.812968247237</v>
      </c>
      <c r="AG75" s="7">
        <f t="shared" si="100"/>
        <v>2017.4758159783551</v>
      </c>
      <c r="AH75" s="7">
        <f t="shared" si="100"/>
        <v>2076.8159766533058</v>
      </c>
      <c r="AI75" s="7">
        <f t="shared" si="100"/>
        <v>2161.9520461103098</v>
      </c>
      <c r="AJ75" s="7">
        <f t="shared" si="100"/>
        <v>2169.6413364484274</v>
      </c>
      <c r="AK75" s="7">
        <f t="shared" si="100"/>
        <v>2241.8942269527934</v>
      </c>
      <c r="AL75" s="7">
        <f t="shared" ref="AL75:BQ75" si="101">AL38*AL$54</f>
        <v>2241.3512255429869</v>
      </c>
      <c r="AM75" s="7">
        <f t="shared" si="101"/>
        <v>2289.487426239873</v>
      </c>
      <c r="AN75" s="7">
        <f t="shared" si="101"/>
        <v>2291.8785249757375</v>
      </c>
      <c r="AO75" s="7">
        <f t="shared" si="101"/>
        <v>2287.9140948612089</v>
      </c>
      <c r="AP75" s="7">
        <f t="shared" si="101"/>
        <v>2318.2662384777727</v>
      </c>
      <c r="AQ75" s="7">
        <f t="shared" si="101"/>
        <v>2320.8325838510755</v>
      </c>
      <c r="AR75" s="7">
        <f t="shared" si="101"/>
        <v>2347.0488117107971</v>
      </c>
      <c r="AS75" s="7">
        <f t="shared" si="101"/>
        <v>2369.487405936321</v>
      </c>
      <c r="AT75" s="7">
        <f t="shared" si="101"/>
        <v>2462.5450904036934</v>
      </c>
      <c r="AU75" s="7">
        <f t="shared" si="101"/>
        <v>2535.7830935877773</v>
      </c>
      <c r="AV75" s="7">
        <f t="shared" si="101"/>
        <v>2607.9490884197226</v>
      </c>
      <c r="AW75" s="7">
        <f t="shared" si="101"/>
        <v>2728.3649480933377</v>
      </c>
      <c r="AX75" s="7">
        <f t="shared" si="101"/>
        <v>2781.8282144910518</v>
      </c>
      <c r="AY75" s="7">
        <f t="shared" si="101"/>
        <v>2779.3893580307063</v>
      </c>
      <c r="AZ75" s="7">
        <f t="shared" si="101"/>
        <v>2862.1527789322286</v>
      </c>
      <c r="BA75" s="7">
        <f t="shared" si="101"/>
        <v>2982.819306099776</v>
      </c>
      <c r="BB75" s="7">
        <f t="shared" si="101"/>
        <v>3072.0852365738242</v>
      </c>
      <c r="BC75" s="7">
        <f t="shared" si="101"/>
        <v>3163.4968294130435</v>
      </c>
      <c r="BD75" s="7">
        <f t="shared" si="101"/>
        <v>3264.5977121674732</v>
      </c>
      <c r="BE75" s="7">
        <f t="shared" si="101"/>
        <v>3327.0587619503804</v>
      </c>
      <c r="BF75" s="7">
        <f t="shared" si="101"/>
        <v>3338.9643082778748</v>
      </c>
      <c r="BG75" s="7">
        <f t="shared" si="101"/>
        <v>3384.066431181659</v>
      </c>
      <c r="BH75" s="7">
        <f t="shared" si="101"/>
        <v>3522.6375630811076</v>
      </c>
      <c r="BI75" s="7">
        <f t="shared" si="101"/>
        <v>3670.5748210256943</v>
      </c>
      <c r="BJ75" s="7">
        <f t="shared" si="101"/>
        <v>3760.5357965419566</v>
      </c>
      <c r="BK75" s="7">
        <f t="shared" si="101"/>
        <v>3871.62848635405</v>
      </c>
      <c r="BL75" s="7">
        <f t="shared" si="101"/>
        <v>3874.3523399472438</v>
      </c>
      <c r="BM75" s="7">
        <f t="shared" si="101"/>
        <v>4038.5502152638455</v>
      </c>
      <c r="BN75" s="7">
        <f t="shared" si="101"/>
        <v>4147.0651313866892</v>
      </c>
      <c r="BO75" s="7">
        <f t="shared" si="101"/>
        <v>4315.6040164890665</v>
      </c>
      <c r="BP75" s="7">
        <f t="shared" si="101"/>
        <v>4385.5804964854469</v>
      </c>
      <c r="BQ75" s="7">
        <f t="shared" si="101"/>
        <v>4434.7409484545833</v>
      </c>
      <c r="BR75" s="7">
        <f t="shared" ref="BR75:DA75" si="102">BR38*BR$54</f>
        <v>4478.1878387124016</v>
      </c>
      <c r="BS75" s="7">
        <f t="shared" si="102"/>
        <v>4659.0311420932503</v>
      </c>
      <c r="BT75" s="7">
        <f t="shared" si="102"/>
        <v>4806.5531725181172</v>
      </c>
      <c r="BU75" s="7">
        <f t="shared" si="102"/>
        <v>4951.7212559526261</v>
      </c>
      <c r="BV75" s="7">
        <f t="shared" si="102"/>
        <v>5072.4650903855918</v>
      </c>
      <c r="BW75" s="7">
        <f t="shared" si="102"/>
        <v>5268.6956719774889</v>
      </c>
      <c r="BX75" s="7">
        <f t="shared" si="102"/>
        <v>5451.2381409462414</v>
      </c>
      <c r="BY75" s="7">
        <f t="shared" si="102"/>
        <v>5540.3120852540196</v>
      </c>
      <c r="BZ75" s="7">
        <f t="shared" si="102"/>
        <v>5682.1423840289181</v>
      </c>
      <c r="CA75" s="7">
        <f t="shared" si="102"/>
        <v>5854.5972285287735</v>
      </c>
      <c r="CB75" s="7">
        <f t="shared" si="102"/>
        <v>6098.0680663410103</v>
      </c>
      <c r="CC75" s="7">
        <f t="shared" si="102"/>
        <v>6336.4997193456875</v>
      </c>
      <c r="CD75" s="7">
        <f t="shared" si="102"/>
        <v>6601.902979505473</v>
      </c>
      <c r="CE75" s="7">
        <f t="shared" si="102"/>
        <v>6612.2818653018267</v>
      </c>
      <c r="CF75" s="7">
        <f t="shared" si="102"/>
        <v>6945.0228450840959</v>
      </c>
      <c r="CG75" s="7">
        <f t="shared" si="102"/>
        <v>7233.7174212354639</v>
      </c>
      <c r="CH75" s="7">
        <f t="shared" si="102"/>
        <v>7621.3684094340615</v>
      </c>
      <c r="CI75" s="7">
        <f t="shared" si="102"/>
        <v>7812.8833232618699</v>
      </c>
      <c r="CJ75" s="7">
        <f t="shared" si="102"/>
        <v>8249.4943025713128</v>
      </c>
      <c r="CK75" s="7">
        <f t="shared" si="102"/>
        <v>8646.2347168719025</v>
      </c>
      <c r="CL75" s="7">
        <f t="shared" si="102"/>
        <v>9573.121854424935</v>
      </c>
      <c r="CM75" s="7">
        <f t="shared" si="102"/>
        <v>10305.065828477938</v>
      </c>
      <c r="CN75" s="7">
        <f t="shared" si="102"/>
        <v>10726.470796481835</v>
      </c>
      <c r="CO75" s="7">
        <f t="shared" si="102"/>
        <v>11200.59951012306</v>
      </c>
      <c r="CP75" s="7">
        <f t="shared" si="102"/>
        <v>11702.691143221258</v>
      </c>
      <c r="CQ75" s="7">
        <f t="shared" si="102"/>
        <v>12581.502623076731</v>
      </c>
      <c r="CR75" s="7">
        <f t="shared" si="102"/>
        <v>13374.701107688074</v>
      </c>
      <c r="CS75" s="7">
        <f t="shared" si="102"/>
        <v>14261.404453162908</v>
      </c>
      <c r="CT75" s="7">
        <f t="shared" si="102"/>
        <v>15066.364694898482</v>
      </c>
      <c r="CU75" s="7">
        <f t="shared" si="102"/>
        <v>16390.881084597382</v>
      </c>
      <c r="CV75" s="7">
        <f t="shared" si="102"/>
        <v>18357.090190247538</v>
      </c>
      <c r="CW75" s="7">
        <f t="shared" si="102"/>
        <v>21963.597330418928</v>
      </c>
      <c r="CX75" s="7">
        <f t="shared" si="102"/>
        <v>25907.661058498656</v>
      </c>
      <c r="CY75" s="7">
        <f t="shared" si="102"/>
        <v>32242.003419008463</v>
      </c>
      <c r="CZ75" s="7">
        <f t="shared" si="102"/>
        <v>44447.147045148966</v>
      </c>
      <c r="DA75" s="7">
        <f t="shared" si="102"/>
        <v>97794.505369010571</v>
      </c>
      <c r="DC75" s="18">
        <f t="shared" ref="DC75:DC79" si="103">SUM(F75:BC75)/SUM($F75:$DA75)</f>
        <v>0.12616420090832497</v>
      </c>
      <c r="DD75" s="18">
        <f t="shared" ref="DD75:DD78" si="104">SUM(BD75:CQ75)/SUM($F75:$DA75)</f>
        <v>0.39150289337861199</v>
      </c>
      <c r="DE75" s="18">
        <f t="shared" ref="DE75:DE88" si="105">SUM(CR75:DA75)/SUM($F75:$DA75)</f>
        <v>0.48233290571306286</v>
      </c>
      <c r="DF75" s="18">
        <f t="shared" ref="DF75:DF87" si="106">DA75/SUM(F75:DA75)</f>
        <v>0.15733377350442798</v>
      </c>
      <c r="DG75" s="60">
        <f t="shared" si="97"/>
        <v>2.2309232967117412E-2</v>
      </c>
      <c r="DH75" s="18">
        <f t="shared" ref="DH75:DH79" si="107">DD75-(DG75*0.2)</f>
        <v>0.38704104678518853</v>
      </c>
      <c r="DI75" s="18">
        <f t="shared" ref="DI75:DI88" si="108">DE75-($DG75*0.8)</f>
        <v>0.46448551933936894</v>
      </c>
      <c r="DJ75" s="18">
        <f t="shared" si="98"/>
        <v>0.14841008031758102</v>
      </c>
    </row>
    <row r="76" spans="1:114" s="295" customFormat="1" x14ac:dyDescent="0.2">
      <c r="A76" s="295">
        <v>2003</v>
      </c>
      <c r="B76" s="7">
        <f t="shared" si="93"/>
        <v>760916899459.11731</v>
      </c>
      <c r="C76" s="7">
        <f t="shared" si="99"/>
        <v>194502450000.00003</v>
      </c>
      <c r="F76" s="7">
        <f t="shared" ref="F76:AK76" si="109">F39*F$54</f>
        <v>0</v>
      </c>
      <c r="G76" s="7">
        <f t="shared" si="109"/>
        <v>0</v>
      </c>
      <c r="H76" s="7">
        <f t="shared" si="109"/>
        <v>0</v>
      </c>
      <c r="I76" s="7">
        <f t="shared" si="109"/>
        <v>0</v>
      </c>
      <c r="J76" s="7">
        <f t="shared" si="109"/>
        <v>0</v>
      </c>
      <c r="K76" s="7">
        <f t="shared" si="109"/>
        <v>0</v>
      </c>
      <c r="L76" s="7">
        <f t="shared" si="109"/>
        <v>0</v>
      </c>
      <c r="M76" s="7">
        <f t="shared" si="109"/>
        <v>0</v>
      </c>
      <c r="N76" s="7">
        <f t="shared" si="109"/>
        <v>0</v>
      </c>
      <c r="O76" s="7">
        <f t="shared" si="109"/>
        <v>0</v>
      </c>
      <c r="P76" s="7">
        <f t="shared" si="109"/>
        <v>442.98769829974276</v>
      </c>
      <c r="Q76" s="7">
        <f t="shared" si="109"/>
        <v>634.48039144896165</v>
      </c>
      <c r="R76" s="7">
        <f t="shared" si="109"/>
        <v>794.10492012677105</v>
      </c>
      <c r="S76" s="7">
        <f t="shared" si="109"/>
        <v>923.05333886014034</v>
      </c>
      <c r="T76" s="7">
        <f t="shared" si="109"/>
        <v>1054.999674411534</v>
      </c>
      <c r="U76" s="7">
        <f t="shared" si="109"/>
        <v>1185.7572653847528</v>
      </c>
      <c r="V76" s="7">
        <f t="shared" si="109"/>
        <v>1295.7884465202505</v>
      </c>
      <c r="W76" s="7">
        <f t="shared" si="109"/>
        <v>1440</v>
      </c>
      <c r="X76" s="7">
        <f t="shared" si="109"/>
        <v>1431.8540355350171</v>
      </c>
      <c r="Y76" s="7">
        <f t="shared" si="109"/>
        <v>1442.1666728168871</v>
      </c>
      <c r="Z76" s="7">
        <f t="shared" si="109"/>
        <v>1549.6972932564966</v>
      </c>
      <c r="AA76" s="7">
        <f t="shared" si="109"/>
        <v>1655.3261205427016</v>
      </c>
      <c r="AB76" s="7">
        <f t="shared" si="109"/>
        <v>1742.4040407810544</v>
      </c>
      <c r="AC76" s="7">
        <f t="shared" si="109"/>
        <v>1825.1296582423943</v>
      </c>
      <c r="AD76" s="7">
        <f t="shared" si="109"/>
        <v>1930.5016581250411</v>
      </c>
      <c r="AE76" s="7">
        <f t="shared" si="109"/>
        <v>2024.0154610947736</v>
      </c>
      <c r="AF76" s="7">
        <f t="shared" si="109"/>
        <v>2118.2756620139949</v>
      </c>
      <c r="AG76" s="7">
        <f t="shared" si="109"/>
        <v>2208.6929387237233</v>
      </c>
      <c r="AH76" s="7">
        <f t="shared" si="109"/>
        <v>2344.4364438879193</v>
      </c>
      <c r="AI76" s="7">
        <f t="shared" si="109"/>
        <v>2376.3171482116568</v>
      </c>
      <c r="AJ76" s="7">
        <f t="shared" si="109"/>
        <v>2337.3662851840036</v>
      </c>
      <c r="AK76" s="7">
        <f t="shared" si="109"/>
        <v>2461.402317983373</v>
      </c>
      <c r="AL76" s="7">
        <f t="shared" ref="AL76:BQ76" si="110">AL39*AL$54</f>
        <v>2572.9439361862378</v>
      </c>
      <c r="AM76" s="7">
        <f t="shared" si="110"/>
        <v>2746.9207443694704</v>
      </c>
      <c r="AN76" s="7">
        <f t="shared" si="110"/>
        <v>2750.2542299708848</v>
      </c>
      <c r="AO76" s="7">
        <f t="shared" si="110"/>
        <v>2745.4969138334504</v>
      </c>
      <c r="AP76" s="7">
        <f t="shared" si="110"/>
        <v>2781.9194861733272</v>
      </c>
      <c r="AQ76" s="7">
        <f t="shared" si="110"/>
        <v>2784.9991006212904</v>
      </c>
      <c r="AR76" s="7">
        <f t="shared" si="110"/>
        <v>2750.9161170550551</v>
      </c>
      <c r="AS76" s="7">
        <f t="shared" si="110"/>
        <v>2703.1150339398669</v>
      </c>
      <c r="AT76" s="7">
        <f t="shared" si="110"/>
        <v>2778.3588794751308</v>
      </c>
      <c r="AU76" s="7">
        <f t="shared" si="110"/>
        <v>2819.0176412962278</v>
      </c>
      <c r="AV76" s="7">
        <f t="shared" si="110"/>
        <v>2889.9872868448042</v>
      </c>
      <c r="AW76" s="7">
        <f t="shared" si="110"/>
        <v>3048.4036016015907</v>
      </c>
      <c r="AX76" s="7">
        <f t="shared" si="110"/>
        <v>3116.2857260512446</v>
      </c>
      <c r="AY76" s="7">
        <f t="shared" si="110"/>
        <v>3156.5923933525464</v>
      </c>
      <c r="AZ76" s="7">
        <f t="shared" si="110"/>
        <v>3288.3706578420997</v>
      </c>
      <c r="BA76" s="7">
        <f t="shared" si="110"/>
        <v>3338.0022497507211</v>
      </c>
      <c r="BB76" s="7">
        <f t="shared" si="110"/>
        <v>3345.9704376302284</v>
      </c>
      <c r="BC76" s="7">
        <f t="shared" si="110"/>
        <v>3521.8114609670765</v>
      </c>
      <c r="BD76" s="7">
        <f t="shared" si="110"/>
        <v>3586.306408470562</v>
      </c>
      <c r="BE76" s="7">
        <f t="shared" si="110"/>
        <v>3716.4863691217256</v>
      </c>
      <c r="BF76" s="7">
        <f t="shared" si="110"/>
        <v>3858.9425134198964</v>
      </c>
      <c r="BG76" s="7">
        <f t="shared" si="110"/>
        <v>3891.3539259604677</v>
      </c>
      <c r="BH76" s="7">
        <f t="shared" si="110"/>
        <v>3960.120659511223</v>
      </c>
      <c r="BI76" s="7">
        <f t="shared" si="110"/>
        <v>4072.549984499944</v>
      </c>
      <c r="BJ76" s="7">
        <f t="shared" si="110"/>
        <v>4147.3548152687599</v>
      </c>
      <c r="BK76" s="7">
        <f t="shared" si="110"/>
        <v>4293.2181133106133</v>
      </c>
      <c r="BL76" s="7">
        <f t="shared" si="110"/>
        <v>4407.7333787526695</v>
      </c>
      <c r="BM76" s="7">
        <f t="shared" si="110"/>
        <v>4444.1883652544193</v>
      </c>
      <c r="BN76" s="7">
        <f t="shared" si="110"/>
        <v>4554.2886287782339</v>
      </c>
      <c r="BO76" s="7">
        <f t="shared" si="110"/>
        <v>4667.1307624175452</v>
      </c>
      <c r="BP76" s="7">
        <f t="shared" si="110"/>
        <v>4845.7483619776249</v>
      </c>
      <c r="BQ76" s="7">
        <f t="shared" si="110"/>
        <v>5008.6614974802615</v>
      </c>
      <c r="BR76" s="7">
        <f t="shared" ref="BR76:DA76" si="111">BR39*BR$54</f>
        <v>5176.6470543415844</v>
      </c>
      <c r="BS76" s="7">
        <f t="shared" si="111"/>
        <v>5317.8738445759527</v>
      </c>
      <c r="BT76" s="7">
        <f t="shared" si="111"/>
        <v>5409.2313699287142</v>
      </c>
      <c r="BU76" s="7">
        <f t="shared" si="111"/>
        <v>5506.6806610927097</v>
      </c>
      <c r="BV76" s="7">
        <f t="shared" si="111"/>
        <v>5562.0020117270142</v>
      </c>
      <c r="BW76" s="7">
        <f t="shared" si="111"/>
        <v>5743.3152647906008</v>
      </c>
      <c r="BX76" s="7">
        <f t="shared" si="111"/>
        <v>5864.8104375663388</v>
      </c>
      <c r="BY76" s="7">
        <f t="shared" si="111"/>
        <v>6121.5194076497064</v>
      </c>
      <c r="BZ76" s="7">
        <f t="shared" si="111"/>
        <v>6281.6460511597943</v>
      </c>
      <c r="CA76" s="7">
        <f t="shared" si="111"/>
        <v>6556.508181479996</v>
      </c>
      <c r="CB76" s="7">
        <f t="shared" si="111"/>
        <v>6661.3587923451614</v>
      </c>
      <c r="CC76" s="7">
        <f t="shared" si="111"/>
        <v>6921.7469806432127</v>
      </c>
      <c r="CD76" s="7">
        <f t="shared" si="111"/>
        <v>7188.6012146292887</v>
      </c>
      <c r="CE76" s="7">
        <f t="shared" si="111"/>
        <v>7455.280635975716</v>
      </c>
      <c r="CF76" s="7">
        <f t="shared" si="111"/>
        <v>7655.1924689049056</v>
      </c>
      <c r="CG76" s="7">
        <f t="shared" si="111"/>
        <v>7930.9941651954059</v>
      </c>
      <c r="CH76" s="7">
        <f t="shared" si="111"/>
        <v>8276.0105280159405</v>
      </c>
      <c r="CI76" s="7">
        <f t="shared" si="111"/>
        <v>8654.3509279114696</v>
      </c>
      <c r="CJ76" s="7">
        <f t="shared" si="111"/>
        <v>8967.3466455569342</v>
      </c>
      <c r="CK76" s="7">
        <f t="shared" si="111"/>
        <v>9396.689562383146</v>
      </c>
      <c r="CL76" s="7">
        <f t="shared" si="111"/>
        <v>10511.638478570112</v>
      </c>
      <c r="CM76" s="7">
        <f t="shared" si="111"/>
        <v>11301.549154476837</v>
      </c>
      <c r="CN76" s="7">
        <f t="shared" si="111"/>
        <v>11697.906724890863</v>
      </c>
      <c r="CO76" s="7">
        <f t="shared" si="111"/>
        <v>11924.071569401642</v>
      </c>
      <c r="CP76" s="7">
        <f t="shared" si="111"/>
        <v>12502.010859603239</v>
      </c>
      <c r="CQ76" s="7">
        <f t="shared" si="111"/>
        <v>13744.667862499182</v>
      </c>
      <c r="CR76" s="7">
        <f t="shared" si="111"/>
        <v>14483.551528747013</v>
      </c>
      <c r="CS76" s="7">
        <f t="shared" si="111"/>
        <v>15525.481558191943</v>
      </c>
      <c r="CT76" s="7">
        <f t="shared" si="111"/>
        <v>16348.775878188253</v>
      </c>
      <c r="CU76" s="7">
        <f t="shared" si="111"/>
        <v>17518.397377060566</v>
      </c>
      <c r="CV76" s="7">
        <f t="shared" si="111"/>
        <v>19839.157962708723</v>
      </c>
      <c r="CW76" s="7">
        <f t="shared" si="111"/>
        <v>23299.213514533585</v>
      </c>
      <c r="CX76" s="7">
        <f t="shared" si="111"/>
        <v>27713.354171111514</v>
      </c>
      <c r="CY76" s="7">
        <f t="shared" si="111"/>
        <v>34104.780238913387</v>
      </c>
      <c r="CZ76" s="7">
        <f t="shared" si="111"/>
        <v>46941.914583669153</v>
      </c>
      <c r="DA76" s="7">
        <f t="shared" si="111"/>
        <v>102645.38804043656</v>
      </c>
      <c r="DC76" s="18">
        <f t="shared" si="103"/>
        <v>0.13098594350373596</v>
      </c>
      <c r="DD76" s="18">
        <f t="shared" si="104"/>
        <v>0.39697431090137425</v>
      </c>
      <c r="DE76" s="18">
        <f t="shared" si="105"/>
        <v>0.47203974559488959</v>
      </c>
      <c r="DF76" s="18">
        <f t="shared" si="106"/>
        <v>0.15216600903488897</v>
      </c>
      <c r="DG76" s="60">
        <f t="shared" si="97"/>
        <v>2.2309232967117412E-2</v>
      </c>
      <c r="DH76" s="18">
        <f t="shared" si="107"/>
        <v>0.39251246430795078</v>
      </c>
      <c r="DI76" s="18">
        <f t="shared" si="108"/>
        <v>0.45419235922119566</v>
      </c>
      <c r="DJ76" s="18">
        <f t="shared" si="98"/>
        <v>0.14324231584804201</v>
      </c>
    </row>
    <row r="77" spans="1:114" s="295" customFormat="1" x14ac:dyDescent="0.2">
      <c r="A77" s="295">
        <v>2004</v>
      </c>
      <c r="B77" s="7">
        <f t="shared" si="93"/>
        <v>837853079799.07764</v>
      </c>
      <c r="C77" s="7">
        <f t="shared" si="99"/>
        <v>215107139999.99994</v>
      </c>
      <c r="F77" s="7">
        <f t="shared" ref="F77:AK77" si="112">F40*F$54</f>
        <v>0</v>
      </c>
      <c r="G77" s="7">
        <f t="shared" si="112"/>
        <v>0</v>
      </c>
      <c r="H77" s="7">
        <f t="shared" si="112"/>
        <v>0</v>
      </c>
      <c r="I77" s="7">
        <f t="shared" si="112"/>
        <v>0</v>
      </c>
      <c r="J77" s="7">
        <f t="shared" si="112"/>
        <v>0</v>
      </c>
      <c r="K77" s="7">
        <f t="shared" si="112"/>
        <v>0</v>
      </c>
      <c r="L77" s="7">
        <f t="shared" si="112"/>
        <v>0</v>
      </c>
      <c r="M77" s="7">
        <f t="shared" si="112"/>
        <v>0</v>
      </c>
      <c r="N77" s="7">
        <f t="shared" si="112"/>
        <v>1.7261813879013062</v>
      </c>
      <c r="O77" s="7">
        <f t="shared" si="112"/>
        <v>285.23385620117188</v>
      </c>
      <c r="P77" s="7">
        <f t="shared" si="112"/>
        <v>537.6689453125</v>
      </c>
      <c r="Q77" s="7">
        <f t="shared" si="112"/>
        <v>746.54302978515625</v>
      </c>
      <c r="R77" s="7">
        <f t="shared" si="112"/>
        <v>894.7958984375</v>
      </c>
      <c r="S77" s="7">
        <f t="shared" si="112"/>
        <v>1062.713134765625</v>
      </c>
      <c r="T77" s="7">
        <f t="shared" si="112"/>
        <v>1202.0003662109375</v>
      </c>
      <c r="U77" s="7">
        <f t="shared" si="112"/>
        <v>1300.414794921875</v>
      </c>
      <c r="V77" s="7">
        <f t="shared" si="112"/>
        <v>1485.5887451171875</v>
      </c>
      <c r="W77" s="7">
        <f t="shared" si="112"/>
        <v>1560</v>
      </c>
      <c r="X77" s="7">
        <f t="shared" si="112"/>
        <v>1560</v>
      </c>
      <c r="Y77" s="7">
        <f t="shared" si="112"/>
        <v>1651.897705078125</v>
      </c>
      <c r="Z77" s="7">
        <f t="shared" si="112"/>
        <v>1736.023193359375</v>
      </c>
      <c r="AA77" s="7">
        <f t="shared" si="112"/>
        <v>1816.1268310546875</v>
      </c>
      <c r="AB77" s="7">
        <f t="shared" si="112"/>
        <v>1937.8519287109375</v>
      </c>
      <c r="AC77" s="7">
        <f t="shared" si="112"/>
        <v>2075.52001953125</v>
      </c>
      <c r="AD77" s="7">
        <f t="shared" si="112"/>
        <v>2142.0927734375</v>
      </c>
      <c r="AE77" s="7">
        <f t="shared" si="112"/>
        <v>2247.802734375</v>
      </c>
      <c r="AF77" s="7">
        <f t="shared" si="112"/>
        <v>2380.71923828125</v>
      </c>
      <c r="AG77" s="7">
        <f t="shared" si="112"/>
        <v>2422.015869140625</v>
      </c>
      <c r="AH77" s="7">
        <f t="shared" si="112"/>
        <v>2529.636962890625</v>
      </c>
      <c r="AI77" s="7">
        <f t="shared" si="112"/>
        <v>2666.168701171875</v>
      </c>
      <c r="AJ77" s="7">
        <f t="shared" si="112"/>
        <v>2659.3112331031671</v>
      </c>
      <c r="AK77" s="7">
        <f t="shared" si="112"/>
        <v>2786.1155101121381</v>
      </c>
      <c r="AL77" s="7">
        <f t="shared" ref="AL77:BQ77" si="113">AL40*AL$54</f>
        <v>2873.7144194456791</v>
      </c>
      <c r="AM77" s="7">
        <f t="shared" si="113"/>
        <v>2976.3336541118351</v>
      </c>
      <c r="AN77" s="7">
        <f t="shared" si="113"/>
        <v>2979.4420824684585</v>
      </c>
      <c r="AO77" s="7">
        <f t="shared" si="113"/>
        <v>2974.2883233195716</v>
      </c>
      <c r="AP77" s="7">
        <f t="shared" si="113"/>
        <v>3013.7461100211044</v>
      </c>
      <c r="AQ77" s="7">
        <f t="shared" si="113"/>
        <v>3017.0823590063978</v>
      </c>
      <c r="AR77" s="7">
        <f t="shared" si="113"/>
        <v>2981.177502688141</v>
      </c>
      <c r="AS77" s="7">
        <f t="shared" si="113"/>
        <v>3025.0078814187732</v>
      </c>
      <c r="AT77" s="7">
        <f t="shared" si="113"/>
        <v>3142.7577449265846</v>
      </c>
      <c r="AU77" s="7">
        <f t="shared" si="113"/>
        <v>3187.8030650944465</v>
      </c>
      <c r="AV77" s="7">
        <f t="shared" si="113"/>
        <v>3288.0977549821619</v>
      </c>
      <c r="AW77" s="7">
        <f t="shared" si="113"/>
        <v>3392.1520767476254</v>
      </c>
      <c r="AX77" s="7">
        <f t="shared" si="113"/>
        <v>3388.1486563009398</v>
      </c>
      <c r="AY77" s="7">
        <f t="shared" si="113"/>
        <v>3486.4401801257718</v>
      </c>
      <c r="AZ77" s="7">
        <f t="shared" si="113"/>
        <v>3601.3410348335706</v>
      </c>
      <c r="BA77" s="7">
        <f t="shared" si="113"/>
        <v>3715.7292043641346</v>
      </c>
      <c r="BB77" s="7">
        <f t="shared" si="113"/>
        <v>3841.2751570620003</v>
      </c>
      <c r="BC77" s="7">
        <f t="shared" si="113"/>
        <v>3927.4762532369273</v>
      </c>
      <c r="BD77" s="7">
        <f t="shared" si="113"/>
        <v>3953.9629423875122</v>
      </c>
      <c r="BE77" s="7">
        <f t="shared" si="113"/>
        <v>4083.1514575660872</v>
      </c>
      <c r="BF77" s="7">
        <f t="shared" si="113"/>
        <v>4227.816823526905</v>
      </c>
      <c r="BG77" s="7">
        <f t="shared" si="113"/>
        <v>4335.1472425040001</v>
      </c>
      <c r="BH77" s="7">
        <f t="shared" si="113"/>
        <v>4438.3680500683422</v>
      </c>
      <c r="BI77" s="7">
        <f t="shared" si="113"/>
        <v>4477.8610697846616</v>
      </c>
      <c r="BJ77" s="7">
        <f t="shared" si="113"/>
        <v>4528.7944757178684</v>
      </c>
      <c r="BK77" s="7">
        <f t="shared" si="113"/>
        <v>4678.9680804101799</v>
      </c>
      <c r="BL77" s="7">
        <f t="shared" si="113"/>
        <v>4808.4793678293308</v>
      </c>
      <c r="BM77" s="7">
        <f t="shared" si="113"/>
        <v>4983.6561293201676</v>
      </c>
      <c r="BN77" s="7">
        <f t="shared" si="113"/>
        <v>5060.6194120126675</v>
      </c>
      <c r="BO77" s="7">
        <f t="shared" si="113"/>
        <v>5239.8398763836303</v>
      </c>
      <c r="BP77" s="7">
        <f t="shared" si="113"/>
        <v>5398.5512653738788</v>
      </c>
      <c r="BQ77" s="7">
        <f t="shared" si="113"/>
        <v>5543.4261855682289</v>
      </c>
      <c r="BR77" s="7">
        <f t="shared" ref="BR77:DA77" si="114">BR40*BR$54</f>
        <v>5582.3209052113325</v>
      </c>
      <c r="BS77" s="7">
        <f t="shared" si="114"/>
        <v>5759.3575237928526</v>
      </c>
      <c r="BT77" s="7">
        <f t="shared" si="114"/>
        <v>5818.9473146199516</v>
      </c>
      <c r="BU77" s="7">
        <f t="shared" si="114"/>
        <v>5895.4828785605405</v>
      </c>
      <c r="BV77" s="7">
        <f t="shared" si="114"/>
        <v>6059.4514541070284</v>
      </c>
      <c r="BW77" s="7">
        <f t="shared" si="114"/>
        <v>6232.0934574234579</v>
      </c>
      <c r="BX77" s="7">
        <f t="shared" si="114"/>
        <v>6482.7750988473454</v>
      </c>
      <c r="BY77" s="7">
        <f t="shared" si="114"/>
        <v>6634.9040860155628</v>
      </c>
      <c r="BZ77" s="7">
        <f t="shared" si="114"/>
        <v>6738.0309090620067</v>
      </c>
      <c r="CA77" s="7">
        <f t="shared" si="114"/>
        <v>7041.3692064963707</v>
      </c>
      <c r="CB77" s="7">
        <f t="shared" si="114"/>
        <v>7288.6763157378473</v>
      </c>
      <c r="CC77" s="7">
        <f t="shared" si="114"/>
        <v>7585.9358249755805</v>
      </c>
      <c r="CD77" s="7">
        <f t="shared" si="114"/>
        <v>7740.9105495948697</v>
      </c>
      <c r="CE77" s="7">
        <f t="shared" si="114"/>
        <v>8003.0393629003456</v>
      </c>
      <c r="CF77" s="7">
        <f t="shared" si="114"/>
        <v>8304.848293956542</v>
      </c>
      <c r="CG77" s="7">
        <f t="shared" si="114"/>
        <v>8635.6014060877824</v>
      </c>
      <c r="CH77" s="7">
        <f t="shared" si="114"/>
        <v>8903.485733929203</v>
      </c>
      <c r="CI77" s="7">
        <f t="shared" si="114"/>
        <v>9315.7835742169354</v>
      </c>
      <c r="CJ77" s="7">
        <f t="shared" si="114"/>
        <v>9771.4593664419826</v>
      </c>
      <c r="CK77" s="7">
        <f t="shared" si="114"/>
        <v>10185.236895179025</v>
      </c>
      <c r="CL77" s="7">
        <f t="shared" si="114"/>
        <v>11458.728928062696</v>
      </c>
      <c r="CM77" s="7">
        <f t="shared" si="114"/>
        <v>11994.376870603905</v>
      </c>
      <c r="CN77" s="7">
        <f t="shared" si="114"/>
        <v>12355.708136039417</v>
      </c>
      <c r="CO77" s="7">
        <f t="shared" si="114"/>
        <v>12657.375228428587</v>
      </c>
      <c r="CP77" s="7">
        <f t="shared" si="114"/>
        <v>13529.342313983678</v>
      </c>
      <c r="CQ77" s="7">
        <f t="shared" si="114"/>
        <v>14624.62003057784</v>
      </c>
      <c r="CR77" s="7">
        <f t="shared" si="114"/>
        <v>15507.864506069323</v>
      </c>
      <c r="CS77" s="7">
        <f t="shared" si="114"/>
        <v>16636.574098267254</v>
      </c>
      <c r="CT77" s="7">
        <f t="shared" si="114"/>
        <v>17272.441640270816</v>
      </c>
      <c r="CU77" s="7">
        <f t="shared" si="114"/>
        <v>18882.06113650151</v>
      </c>
      <c r="CV77" s="7">
        <f t="shared" si="114"/>
        <v>21248.596575896161</v>
      </c>
      <c r="CW77" s="7">
        <f t="shared" si="114"/>
        <v>24715.853314790482</v>
      </c>
      <c r="CX77" s="7">
        <f t="shared" si="114"/>
        <v>29509.389813170685</v>
      </c>
      <c r="CY77" s="7">
        <f t="shared" si="114"/>
        <v>36113.234687060612</v>
      </c>
      <c r="CZ77" s="7">
        <f t="shared" si="114"/>
        <v>49555.350666199047</v>
      </c>
      <c r="DA77" s="7">
        <f t="shared" si="114"/>
        <v>110949.9460358693</v>
      </c>
      <c r="DC77" s="18">
        <f t="shared" si="103"/>
        <v>0.13507028926530384</v>
      </c>
      <c r="DD77" s="18">
        <f t="shared" si="104"/>
        <v>0.39816055484275731</v>
      </c>
      <c r="DE77" s="18">
        <f t="shared" si="105"/>
        <v>0.4667691558919389</v>
      </c>
      <c r="DF77" s="18">
        <f t="shared" si="106"/>
        <v>0.1521425804936197</v>
      </c>
      <c r="DG77" s="60">
        <f t="shared" si="97"/>
        <v>2.2309232967117412E-2</v>
      </c>
      <c r="DH77" s="18">
        <f t="shared" si="107"/>
        <v>0.39369870824933384</v>
      </c>
      <c r="DI77" s="18">
        <f t="shared" si="108"/>
        <v>0.44892176951824497</v>
      </c>
      <c r="DJ77" s="18">
        <f t="shared" si="98"/>
        <v>0.14321888730677274</v>
      </c>
    </row>
    <row r="78" spans="1:114" s="295" customFormat="1" x14ac:dyDescent="0.2">
      <c r="A78" s="295">
        <v>2005</v>
      </c>
      <c r="B78" s="7">
        <f t="shared" si="93"/>
        <v>951335330238.33301</v>
      </c>
      <c r="C78" s="7">
        <f t="shared" si="99"/>
        <v>247111501999.99988</v>
      </c>
      <c r="F78" s="7">
        <f t="shared" ref="F78:AK78" si="115">F41*F$54</f>
        <v>0</v>
      </c>
      <c r="G78" s="7">
        <f t="shared" si="115"/>
        <v>0</v>
      </c>
      <c r="H78" s="7">
        <f t="shared" si="115"/>
        <v>0</v>
      </c>
      <c r="I78" s="7">
        <f t="shared" si="115"/>
        <v>0</v>
      </c>
      <c r="J78" s="7">
        <f t="shared" si="115"/>
        <v>0</v>
      </c>
      <c r="K78" s="7">
        <f t="shared" si="115"/>
        <v>0</v>
      </c>
      <c r="L78" s="7">
        <f t="shared" si="115"/>
        <v>0</v>
      </c>
      <c r="M78" s="7">
        <f t="shared" si="115"/>
        <v>0</v>
      </c>
      <c r="N78" s="7">
        <f t="shared" si="115"/>
        <v>14.494866371154785</v>
      </c>
      <c r="O78" s="7">
        <f t="shared" si="115"/>
        <v>343.97857666015625</v>
      </c>
      <c r="P78" s="7">
        <f t="shared" si="115"/>
        <v>623.13153076171875</v>
      </c>
      <c r="Q78" s="7">
        <f t="shared" si="115"/>
        <v>847.396728515625</v>
      </c>
      <c r="R78" s="7">
        <f t="shared" si="115"/>
        <v>1065.068115234375</v>
      </c>
      <c r="S78" s="7">
        <f t="shared" si="115"/>
        <v>1226.32177734375</v>
      </c>
      <c r="T78" s="7">
        <f t="shared" si="115"/>
        <v>1344.344970703125</v>
      </c>
      <c r="U78" s="7">
        <f t="shared" si="115"/>
        <v>1546.18896484375</v>
      </c>
      <c r="V78" s="7">
        <f t="shared" si="115"/>
        <v>1706.7706298828125</v>
      </c>
      <c r="W78" s="7">
        <f t="shared" si="115"/>
        <v>1800</v>
      </c>
      <c r="X78" s="7">
        <f t="shared" si="115"/>
        <v>1800</v>
      </c>
      <c r="Y78" s="7">
        <f t="shared" si="115"/>
        <v>1821.002685546875</v>
      </c>
      <c r="Z78" s="7">
        <f t="shared" si="115"/>
        <v>1964.8731689453125</v>
      </c>
      <c r="AA78" s="7">
        <f t="shared" si="115"/>
        <v>2096.4169921875</v>
      </c>
      <c r="AB78" s="7">
        <f t="shared" si="115"/>
        <v>2212.486083984375</v>
      </c>
      <c r="AC78" s="7">
        <f t="shared" si="115"/>
        <v>2378.72119140625</v>
      </c>
      <c r="AD78" s="7">
        <f t="shared" si="115"/>
        <v>2414.381103515625</v>
      </c>
      <c r="AE78" s="7">
        <f t="shared" si="115"/>
        <v>2518.662109375</v>
      </c>
      <c r="AF78" s="7">
        <f t="shared" si="115"/>
        <v>2627.741943359375</v>
      </c>
      <c r="AG78" s="7">
        <f t="shared" si="115"/>
        <v>2745.13134765625</v>
      </c>
      <c r="AH78" s="7">
        <f t="shared" si="115"/>
        <v>2910.188232421875</v>
      </c>
      <c r="AI78" s="7">
        <f t="shared" si="115"/>
        <v>3002.82177734375</v>
      </c>
      <c r="AJ78" s="7">
        <f t="shared" si="115"/>
        <v>2944.570834671867</v>
      </c>
      <c r="AK78" s="7">
        <f t="shared" si="115"/>
        <v>3124.8236603669288</v>
      </c>
      <c r="AL78" s="7">
        <f t="shared" ref="AL78:BQ78" si="116">AL41*AL$54</f>
        <v>3240.5504629192151</v>
      </c>
      <c r="AM78" s="7">
        <f t="shared" si="116"/>
        <v>3423.2415810819621</v>
      </c>
      <c r="AN78" s="7">
        <f t="shared" si="116"/>
        <v>3437.8177874636062</v>
      </c>
      <c r="AO78" s="7">
        <f t="shared" si="116"/>
        <v>3431.8711422918132</v>
      </c>
      <c r="AP78" s="7">
        <f t="shared" si="116"/>
        <v>3477.3993577166589</v>
      </c>
      <c r="AQ78" s="7">
        <f t="shared" si="116"/>
        <v>3481.2488757766132</v>
      </c>
      <c r="AR78" s="7">
        <f t="shared" si="116"/>
        <v>3439.8201954093934</v>
      </c>
      <c r="AS78" s="7">
        <f t="shared" si="116"/>
        <v>3432.0094902668611</v>
      </c>
      <c r="AT78" s="7">
        <f t="shared" si="116"/>
        <v>3426.8396772265746</v>
      </c>
      <c r="AU78" s="7">
        <f t="shared" si="116"/>
        <v>3495.3830692641736</v>
      </c>
      <c r="AV78" s="7">
        <f t="shared" si="116"/>
        <v>3635.7680663806536</v>
      </c>
      <c r="AW78" s="7">
        <f t="shared" si="116"/>
        <v>3757.0534651580051</v>
      </c>
      <c r="AX78" s="7">
        <f t="shared" si="116"/>
        <v>3901.0494228617304</v>
      </c>
      <c r="AY78" s="7">
        <f t="shared" si="116"/>
        <v>3947.5197166756866</v>
      </c>
      <c r="AZ78" s="7">
        <f t="shared" si="116"/>
        <v>4003.8416894239699</v>
      </c>
      <c r="BA78" s="7">
        <f t="shared" si="116"/>
        <v>4143.7637366387971</v>
      </c>
      <c r="BB78" s="7">
        <f t="shared" si="116"/>
        <v>4254.617876870594</v>
      </c>
      <c r="BC78" s="7">
        <f t="shared" si="116"/>
        <v>4405.1383844394077</v>
      </c>
      <c r="BD78" s="7">
        <f t="shared" si="116"/>
        <v>4490.331028753294</v>
      </c>
      <c r="BE78" s="7">
        <f t="shared" si="116"/>
        <v>4508.8065019135338</v>
      </c>
      <c r="BF78" s="7">
        <f t="shared" si="116"/>
        <v>4659.6594324196076</v>
      </c>
      <c r="BG78" s="7">
        <f t="shared" si="116"/>
        <v>4763.6821667940676</v>
      </c>
      <c r="BH78" s="7">
        <f t="shared" si="116"/>
        <v>4942.5642968702969</v>
      </c>
      <c r="BI78" s="7">
        <f t="shared" si="116"/>
        <v>5037.593703507745</v>
      </c>
      <c r="BJ78" s="7">
        <f t="shared" si="116"/>
        <v>5060.9709916595539</v>
      </c>
      <c r="BK78" s="7">
        <f t="shared" si="116"/>
        <v>5244.4855039183349</v>
      </c>
      <c r="BL78" s="7">
        <f t="shared" si="116"/>
        <v>5419.3428779321448</v>
      </c>
      <c r="BM78" s="7">
        <f t="shared" si="116"/>
        <v>5581.7089773539756</v>
      </c>
      <c r="BN78" s="7">
        <f t="shared" si="116"/>
        <v>5563.8081891822367</v>
      </c>
      <c r="BO78" s="7">
        <f t="shared" si="116"/>
        <v>5700.499208173851</v>
      </c>
      <c r="BP78" s="7">
        <f t="shared" si="116"/>
        <v>5885.4822877550087</v>
      </c>
      <c r="BQ78" s="7">
        <f t="shared" si="116"/>
        <v>6083.5457273883267</v>
      </c>
      <c r="BR78" s="7">
        <f t="shared" ref="BR78:DA78" si="117">BR41*BR$54</f>
        <v>6266.155197987041</v>
      </c>
      <c r="BS78" s="7">
        <f t="shared" si="117"/>
        <v>6468.7980572392808</v>
      </c>
      <c r="BT78" s="7">
        <f t="shared" si="117"/>
        <v>6646.9489989010444</v>
      </c>
      <c r="BU78" s="7">
        <f t="shared" si="117"/>
        <v>6658.0967546958109</v>
      </c>
      <c r="BV78" s="7">
        <f t="shared" si="117"/>
        <v>6649.2147903118776</v>
      </c>
      <c r="BW78" s="7">
        <f t="shared" si="117"/>
        <v>6874.3031234923374</v>
      </c>
      <c r="BX78" s="7">
        <f t="shared" si="117"/>
        <v>7153.9966621662579</v>
      </c>
      <c r="BY78" s="7">
        <f t="shared" si="117"/>
        <v>7368.6536725017068</v>
      </c>
      <c r="BZ78" s="7">
        <f t="shared" si="117"/>
        <v>7680.8912938964841</v>
      </c>
      <c r="CA78" s="7">
        <f t="shared" si="117"/>
        <v>7787.7743452848545</v>
      </c>
      <c r="CB78" s="7">
        <f t="shared" si="117"/>
        <v>8153.0403447183617</v>
      </c>
      <c r="CC78" s="7">
        <f t="shared" si="117"/>
        <v>8369.16197639864</v>
      </c>
      <c r="CD78" s="7">
        <f t="shared" si="117"/>
        <v>8676.04897489012</v>
      </c>
      <c r="CE78" s="7">
        <f t="shared" si="117"/>
        <v>8858.2638458528509</v>
      </c>
      <c r="CF78" s="7">
        <f t="shared" si="117"/>
        <v>9188.5665858567136</v>
      </c>
      <c r="CG78" s="7">
        <f t="shared" si="117"/>
        <v>9545.0905039143217</v>
      </c>
      <c r="CH78" s="7">
        <f t="shared" si="117"/>
        <v>9934.0375416494153</v>
      </c>
      <c r="CI78" s="7">
        <f t="shared" si="117"/>
        <v>10332.092071377418</v>
      </c>
      <c r="CJ78" s="7">
        <f t="shared" si="117"/>
        <v>10886.781407878783</v>
      </c>
      <c r="CK78" s="7">
        <f t="shared" si="117"/>
        <v>11108.057938840397</v>
      </c>
      <c r="CL78" s="7">
        <f t="shared" si="117"/>
        <v>12393.292053989182</v>
      </c>
      <c r="CM78" s="7">
        <f t="shared" si="117"/>
        <v>13206.761660708058</v>
      </c>
      <c r="CN78" s="7">
        <f t="shared" si="117"/>
        <v>13673.065338850109</v>
      </c>
      <c r="CO78" s="7">
        <f t="shared" si="117"/>
        <v>13939.384068476083</v>
      </c>
      <c r="CP78" s="7">
        <f t="shared" si="117"/>
        <v>14766.064731807837</v>
      </c>
      <c r="CQ78" s="7">
        <f t="shared" si="117"/>
        <v>16134.233485723444</v>
      </c>
      <c r="CR78" s="7">
        <f t="shared" si="117"/>
        <v>17155.556335191792</v>
      </c>
      <c r="CS78" s="7">
        <f t="shared" si="117"/>
        <v>18057.193869554245</v>
      </c>
      <c r="CT78" s="7">
        <f t="shared" si="117"/>
        <v>18984.245610196464</v>
      </c>
      <c r="CU78" s="7">
        <f t="shared" si="117"/>
        <v>20717.830225013844</v>
      </c>
      <c r="CV78" s="7">
        <f t="shared" si="117"/>
        <v>23239.04998291879</v>
      </c>
      <c r="CW78" s="7">
        <f t="shared" si="117"/>
        <v>27208.66861484366</v>
      </c>
      <c r="CX78" s="7">
        <f t="shared" si="117"/>
        <v>32415.40024504314</v>
      </c>
      <c r="CY78" s="7">
        <f t="shared" si="117"/>
        <v>39764.413848368153</v>
      </c>
      <c r="CZ78" s="7">
        <f t="shared" si="117"/>
        <v>54812.613120380927</v>
      </c>
      <c r="DA78" s="7">
        <f t="shared" si="117"/>
        <v>121623.70173291648</v>
      </c>
      <c r="DC78" s="18">
        <f t="shared" si="103"/>
        <v>0.13805073596660544</v>
      </c>
      <c r="DD78" s="18">
        <f t="shared" si="104"/>
        <v>0.39856205952934604</v>
      </c>
      <c r="DE78" s="18">
        <f t="shared" si="105"/>
        <v>0.46338720450404847</v>
      </c>
      <c r="DF78" s="18">
        <f t="shared" si="106"/>
        <v>0.15070075148209508</v>
      </c>
      <c r="DG78" s="60">
        <f t="shared" si="97"/>
        <v>2.2309232967117412E-2</v>
      </c>
      <c r="DH78" s="18">
        <f t="shared" si="107"/>
        <v>0.39410021293592257</v>
      </c>
      <c r="DI78" s="18">
        <f t="shared" si="108"/>
        <v>0.44553981813035454</v>
      </c>
      <c r="DJ78" s="18">
        <f t="shared" si="98"/>
        <v>0.14177705829524812</v>
      </c>
    </row>
    <row r="79" spans="1:114" s="295" customFormat="1" x14ac:dyDescent="0.2">
      <c r="A79" s="295">
        <v>2006</v>
      </c>
      <c r="B79" s="7">
        <f t="shared" si="93"/>
        <v>1070028857972.6801</v>
      </c>
      <c r="C79" s="7">
        <f t="shared" si="99"/>
        <v>282410099000.00018</v>
      </c>
      <c r="F79" s="7">
        <f t="shared" ref="F79:AK79" si="118">F42*F$54</f>
        <v>0</v>
      </c>
      <c r="G79" s="7">
        <f t="shared" si="118"/>
        <v>0</v>
      </c>
      <c r="H79" s="7">
        <f t="shared" si="118"/>
        <v>0</v>
      </c>
      <c r="I79" s="7">
        <f t="shared" si="118"/>
        <v>0</v>
      </c>
      <c r="J79" s="7">
        <f t="shared" si="118"/>
        <v>0</v>
      </c>
      <c r="K79" s="7">
        <f t="shared" si="118"/>
        <v>0</v>
      </c>
      <c r="L79" s="7">
        <f t="shared" si="118"/>
        <v>0</v>
      </c>
      <c r="M79" s="7">
        <f t="shared" si="118"/>
        <v>0</v>
      </c>
      <c r="N79" s="7">
        <f t="shared" si="118"/>
        <v>0</v>
      </c>
      <c r="O79" s="7">
        <f t="shared" si="118"/>
        <v>247.96626281738281</v>
      </c>
      <c r="P79" s="7">
        <f t="shared" si="118"/>
        <v>598.9915771484375</v>
      </c>
      <c r="Q79" s="7">
        <f t="shared" si="118"/>
        <v>845.39990234375</v>
      </c>
      <c r="R79" s="7">
        <f t="shared" si="118"/>
        <v>1092.6964111328125</v>
      </c>
      <c r="S79" s="7">
        <f t="shared" si="118"/>
        <v>1268.7652587890625</v>
      </c>
      <c r="T79" s="7">
        <f t="shared" si="118"/>
        <v>1459.076904296875</v>
      </c>
      <c r="U79" s="7">
        <f t="shared" si="118"/>
        <v>1640.7750244140625</v>
      </c>
      <c r="V79" s="7">
        <f t="shared" si="118"/>
        <v>1800.3431396484375</v>
      </c>
      <c r="W79" s="7">
        <f t="shared" si="118"/>
        <v>2042.867431640625</v>
      </c>
      <c r="X79" s="7">
        <f t="shared" si="118"/>
        <v>2100</v>
      </c>
      <c r="Y79" s="7">
        <f t="shared" si="118"/>
        <v>2100</v>
      </c>
      <c r="Z79" s="7">
        <f t="shared" si="118"/>
        <v>2160.299072265625</v>
      </c>
      <c r="AA79" s="7">
        <f t="shared" si="118"/>
        <v>2358.028076171875</v>
      </c>
      <c r="AB79" s="7">
        <f t="shared" si="118"/>
        <v>2429.96728515625</v>
      </c>
      <c r="AC79" s="7">
        <f t="shared" si="118"/>
        <v>2546.50048828125</v>
      </c>
      <c r="AD79" s="7">
        <f t="shared" si="118"/>
        <v>2717.01171875</v>
      </c>
      <c r="AE79" s="7">
        <f t="shared" si="118"/>
        <v>2873.67236328125</v>
      </c>
      <c r="AF79" s="7">
        <f t="shared" si="118"/>
        <v>2968.83642578125</v>
      </c>
      <c r="AG79" s="7">
        <f t="shared" si="118"/>
        <v>3048.378173828125</v>
      </c>
      <c r="AH79" s="7">
        <f t="shared" si="118"/>
        <v>3233.63671875</v>
      </c>
      <c r="AI79" s="7">
        <f t="shared" si="118"/>
        <v>3365.881591796875</v>
      </c>
      <c r="AJ79" s="7">
        <f t="shared" si="118"/>
        <v>3349.6813198434761</v>
      </c>
      <c r="AK79" s="7">
        <f t="shared" si="118"/>
        <v>3409.096563933731</v>
      </c>
      <c r="AL79" s="7">
        <f t="shared" ref="AL79:BQ79" si="119">AL42*AL$54</f>
        <v>3561.957470702127</v>
      </c>
      <c r="AM79" s="7">
        <f t="shared" si="119"/>
        <v>3779.1350232599866</v>
      </c>
      <c r="AN79" s="7">
        <f t="shared" si="119"/>
        <v>3996.3330847240359</v>
      </c>
      <c r="AO79" s="7">
        <f t="shared" si="119"/>
        <v>4003.8496660071155</v>
      </c>
      <c r="AP79" s="7">
        <f t="shared" si="119"/>
        <v>4056.9659173361019</v>
      </c>
      <c r="AQ79" s="7">
        <f t="shared" si="119"/>
        <v>4061.4570217393821</v>
      </c>
      <c r="AR79" s="7">
        <f t="shared" si="119"/>
        <v>4013.1235613109588</v>
      </c>
      <c r="AS79" s="7">
        <f t="shared" si="119"/>
        <v>4004.011071978005</v>
      </c>
      <c r="AT79" s="7">
        <f t="shared" si="119"/>
        <v>3997.9796234310038</v>
      </c>
      <c r="AU79" s="7">
        <f t="shared" si="119"/>
        <v>3978.0297258591513</v>
      </c>
      <c r="AV79" s="7">
        <f t="shared" si="119"/>
        <v>4033.4462506708355</v>
      </c>
      <c r="AW79" s="7">
        <f t="shared" si="119"/>
        <v>4194.42125472098</v>
      </c>
      <c r="AX79" s="7">
        <f t="shared" si="119"/>
        <v>4292.8576456908659</v>
      </c>
      <c r="AY79" s="7">
        <f t="shared" si="119"/>
        <v>4450.8977787611484</v>
      </c>
      <c r="AZ79" s="7">
        <f t="shared" si="119"/>
        <v>4506.95358160453</v>
      </c>
      <c r="BA79" s="7">
        <f t="shared" si="119"/>
        <v>4557.5414573957851</v>
      </c>
      <c r="BB79" s="7">
        <f t="shared" si="119"/>
        <v>4704.0850184089159</v>
      </c>
      <c r="BC79" s="7">
        <f t="shared" si="119"/>
        <v>4793.8720537848858</v>
      </c>
      <c r="BD79" s="7">
        <f t="shared" si="119"/>
        <v>4981.7085598337308</v>
      </c>
      <c r="BE79" s="7">
        <f t="shared" si="119"/>
        <v>5070.3364333742593</v>
      </c>
      <c r="BF79" s="7">
        <f t="shared" si="119"/>
        <v>5215.8347012359627</v>
      </c>
      <c r="BG79" s="7">
        <f t="shared" si="119"/>
        <v>5359.4491520451375</v>
      </c>
      <c r="BH79" s="7">
        <f t="shared" si="119"/>
        <v>5520.0148204591214</v>
      </c>
      <c r="BI79" s="7">
        <f t="shared" si="119"/>
        <v>5597.3263372308274</v>
      </c>
      <c r="BJ79" s="7">
        <f t="shared" si="119"/>
        <v>5626.1049423246604</v>
      </c>
      <c r="BK79" s="7">
        <f t="shared" si="119"/>
        <v>5827.2453984901958</v>
      </c>
      <c r="BL79" s="7">
        <f t="shared" si="119"/>
        <v>5899.3670054707536</v>
      </c>
      <c r="BM79" s="7">
        <f t="shared" si="119"/>
        <v>6111.4534318044807</v>
      </c>
      <c r="BN79" s="7">
        <f t="shared" si="119"/>
        <v>6220.0164152805519</v>
      </c>
      <c r="BO79" s="7">
        <f t="shared" si="119"/>
        <v>6436.863690682284</v>
      </c>
      <c r="BP79" s="7">
        <f t="shared" si="119"/>
        <v>6651.2664145831031</v>
      </c>
      <c r="BQ79" s="7">
        <f t="shared" si="119"/>
        <v>6661.3056116658481</v>
      </c>
      <c r="BR79" s="7">
        <f t="shared" ref="BR79:DA79" si="120">BR42*BR$54</f>
        <v>6881.0241010586087</v>
      </c>
      <c r="BS79" s="7">
        <f t="shared" si="120"/>
        <v>7043.2453061878914</v>
      </c>
      <c r="BT79" s="7">
        <f t="shared" si="120"/>
        <v>7241.7049444188642</v>
      </c>
      <c r="BU79" s="7">
        <f t="shared" si="120"/>
        <v>7482.6290884029286</v>
      </c>
      <c r="BV79" s="7">
        <f t="shared" si="120"/>
        <v>7735.1995221363177</v>
      </c>
      <c r="BW79" s="7">
        <f t="shared" si="120"/>
        <v>7741.2262343404573</v>
      </c>
      <c r="BX79" s="7">
        <f t="shared" si="120"/>
        <v>7798.9394482849993</v>
      </c>
      <c r="BY79" s="7">
        <f t="shared" si="120"/>
        <v>8129.585235702004</v>
      </c>
      <c r="BZ79" s="7">
        <f t="shared" si="120"/>
        <v>8331.2443736366204</v>
      </c>
      <c r="CA79" s="7">
        <f t="shared" si="120"/>
        <v>8678.6295955892656</v>
      </c>
      <c r="CB79" s="7">
        <f t="shared" si="120"/>
        <v>8908.76022734459</v>
      </c>
      <c r="CC79" s="7">
        <f t="shared" si="120"/>
        <v>9181.6464083213668</v>
      </c>
      <c r="CD79" s="7">
        <f t="shared" si="120"/>
        <v>9474.2800910183214</v>
      </c>
      <c r="CE79" s="7">
        <f t="shared" si="120"/>
        <v>9846.4910721772048</v>
      </c>
      <c r="CF79" s="7">
        <f t="shared" si="120"/>
        <v>10124.083764911176</v>
      </c>
      <c r="CG79" s="7">
        <f t="shared" si="120"/>
        <v>10581.030461386865</v>
      </c>
      <c r="CH79" s="7">
        <f t="shared" si="120"/>
        <v>11019.289467585193</v>
      </c>
      <c r="CI79" s="7">
        <f t="shared" si="120"/>
        <v>11350.218139004173</v>
      </c>
      <c r="CJ79" s="7">
        <f t="shared" si="120"/>
        <v>11794.358841451918</v>
      </c>
      <c r="CK79" s="7">
        <f t="shared" si="120"/>
        <v>12335.256288388326</v>
      </c>
      <c r="CL79" s="7">
        <f t="shared" si="120"/>
        <v>13833.58087698451</v>
      </c>
      <c r="CM79" s="7">
        <f t="shared" si="120"/>
        <v>14581.058104865062</v>
      </c>
      <c r="CN79" s="7">
        <f t="shared" si="120"/>
        <v>14913.454607102665</v>
      </c>
      <c r="CO79" s="7">
        <f t="shared" si="120"/>
        <v>15365.267140586913</v>
      </c>
      <c r="CP79" s="7">
        <f t="shared" si="120"/>
        <v>16298.123480819339</v>
      </c>
      <c r="CQ79" s="7">
        <f t="shared" si="120"/>
        <v>17676.900761446268</v>
      </c>
      <c r="CR79" s="7">
        <f t="shared" si="120"/>
        <v>18630.360277172069</v>
      </c>
      <c r="CS79" s="7">
        <f t="shared" si="120"/>
        <v>19979.105097260112</v>
      </c>
      <c r="CT79" s="7">
        <f t="shared" si="120"/>
        <v>20884.555376504763</v>
      </c>
      <c r="CU79" s="7">
        <f t="shared" si="120"/>
        <v>22632.067585313838</v>
      </c>
      <c r="CV79" s="7">
        <f t="shared" si="120"/>
        <v>25260.050222678743</v>
      </c>
      <c r="CW79" s="7">
        <f t="shared" si="120"/>
        <v>29570.20304614937</v>
      </c>
      <c r="CX79" s="7">
        <f t="shared" si="120"/>
        <v>35265.046373484802</v>
      </c>
      <c r="CY79" s="7">
        <f t="shared" si="120"/>
        <v>43101.346043083555</v>
      </c>
      <c r="CZ79" s="7">
        <f t="shared" si="120"/>
        <v>59800.988131892576</v>
      </c>
      <c r="DA79" s="7">
        <f t="shared" si="120"/>
        <v>131430.94707165784</v>
      </c>
      <c r="DC79" s="18">
        <f t="shared" si="103"/>
        <v>0.14056758512497131</v>
      </c>
      <c r="DD79" s="18">
        <f>SUM(BD79:CQ79)/SUM($F79:$DA79)</f>
        <v>0.40094226401831951</v>
      </c>
      <c r="DE79" s="18">
        <f t="shared" si="105"/>
        <v>0.4584901508567093</v>
      </c>
      <c r="DF79" s="18">
        <f t="shared" si="106"/>
        <v>0.14822064364668663</v>
      </c>
      <c r="DG79" s="60">
        <f t="shared" si="97"/>
        <v>2.2309232967117412E-2</v>
      </c>
      <c r="DH79" s="18">
        <f t="shared" si="107"/>
        <v>0.39648041742489604</v>
      </c>
      <c r="DI79" s="18">
        <f t="shared" si="108"/>
        <v>0.44064276448301537</v>
      </c>
      <c r="DJ79" s="18">
        <f t="shared" si="98"/>
        <v>0.13929695045983967</v>
      </c>
    </row>
    <row r="80" spans="1:114" s="295" customFormat="1" x14ac:dyDescent="0.2">
      <c r="A80" s="295">
        <v>2007</v>
      </c>
      <c r="B80" s="7">
        <f t="shared" si="93"/>
        <v>1186293978782.4578</v>
      </c>
      <c r="C80" s="7">
        <f t="shared" si="99"/>
        <v>315996157999.99994</v>
      </c>
      <c r="F80" s="7">
        <f t="shared" ref="F80:AK80" si="121">F43*F$54</f>
        <v>0</v>
      </c>
      <c r="G80" s="7">
        <f t="shared" si="121"/>
        <v>0</v>
      </c>
      <c r="H80" s="7">
        <f t="shared" si="121"/>
        <v>0</v>
      </c>
      <c r="I80" s="7">
        <f t="shared" si="121"/>
        <v>0</v>
      </c>
      <c r="J80" s="7">
        <f t="shared" si="121"/>
        <v>0</v>
      </c>
      <c r="K80" s="7">
        <f t="shared" si="121"/>
        <v>0</v>
      </c>
      <c r="L80" s="7">
        <f t="shared" si="121"/>
        <v>0</v>
      </c>
      <c r="M80" s="7">
        <f t="shared" si="121"/>
        <v>0</v>
      </c>
      <c r="N80" s="7">
        <f t="shared" si="121"/>
        <v>0</v>
      </c>
      <c r="O80" s="7">
        <f t="shared" si="121"/>
        <v>131.9852294921875</v>
      </c>
      <c r="P80" s="7">
        <f t="shared" si="121"/>
        <v>590.58447265625</v>
      </c>
      <c r="Q80" s="7">
        <f t="shared" si="121"/>
        <v>904.64404296875</v>
      </c>
      <c r="R80" s="7">
        <f t="shared" si="121"/>
        <v>1185.8460693359375</v>
      </c>
      <c r="S80" s="7">
        <f t="shared" si="121"/>
        <v>1401.73291015625</v>
      </c>
      <c r="T80" s="7">
        <f t="shared" si="121"/>
        <v>1631.5052490234375</v>
      </c>
      <c r="U80" s="7">
        <f t="shared" si="121"/>
        <v>1776.1138916015625</v>
      </c>
      <c r="V80" s="7">
        <f t="shared" si="121"/>
        <v>2038.244384765625</v>
      </c>
      <c r="W80" s="7">
        <f t="shared" si="121"/>
        <v>2238.205322265625</v>
      </c>
      <c r="X80" s="7">
        <f t="shared" si="121"/>
        <v>2280</v>
      </c>
      <c r="Y80" s="7">
        <f t="shared" si="121"/>
        <v>2291.936279296875</v>
      </c>
      <c r="Z80" s="7">
        <f t="shared" si="121"/>
        <v>2399.12060546875</v>
      </c>
      <c r="AA80" s="7">
        <f t="shared" si="121"/>
        <v>2500.94921875</v>
      </c>
      <c r="AB80" s="7">
        <f t="shared" si="121"/>
        <v>2673.828125</v>
      </c>
      <c r="AC80" s="7">
        <f t="shared" si="121"/>
        <v>2868.819580078125</v>
      </c>
      <c r="AD80" s="7">
        <f t="shared" si="121"/>
        <v>2991.68603515625</v>
      </c>
      <c r="AE80" s="7">
        <f t="shared" si="121"/>
        <v>3117.7041015625</v>
      </c>
      <c r="AF80" s="7">
        <f t="shared" si="121"/>
        <v>3298.157470703125</v>
      </c>
      <c r="AG80" s="7">
        <f t="shared" si="121"/>
        <v>3422.65966796875</v>
      </c>
      <c r="AH80" s="7">
        <f t="shared" si="121"/>
        <v>3589.476318359375</v>
      </c>
      <c r="AI80" s="7">
        <f t="shared" si="121"/>
        <v>3683.185791015625</v>
      </c>
      <c r="AJ80" s="7">
        <f t="shared" si="121"/>
        <v>3690.0337296373846</v>
      </c>
      <c r="AK80" s="7">
        <f t="shared" si="121"/>
        <v>3913.9541193124965</v>
      </c>
      <c r="AL80" s="7">
        <f t="shared" ref="AL80:BQ80" si="122">AL43*AL$54</f>
        <v>3993.5996212449172</v>
      </c>
      <c r="AM80" s="7">
        <f t="shared" si="122"/>
        <v>4219.1449563956439</v>
      </c>
      <c r="AN80" s="7">
        <f t="shared" si="122"/>
        <v>4354.5691974539013</v>
      </c>
      <c r="AO80" s="7">
        <f t="shared" si="122"/>
        <v>4347.0367802362971</v>
      </c>
      <c r="AP80" s="7">
        <f t="shared" si="122"/>
        <v>4404.7058531077682</v>
      </c>
      <c r="AQ80" s="7">
        <f t="shared" si="122"/>
        <v>4409.581909317043</v>
      </c>
      <c r="AR80" s="7">
        <f t="shared" si="122"/>
        <v>4357.1055808518977</v>
      </c>
      <c r="AS80" s="7">
        <f t="shared" si="122"/>
        <v>4347.2120210046905</v>
      </c>
      <c r="AT80" s="7">
        <f t="shared" si="122"/>
        <v>4352.2086311306894</v>
      </c>
      <c r="AU80" s="7">
        <f t="shared" si="122"/>
        <v>4477.9066029342112</v>
      </c>
      <c r="AV80" s="7">
        <f t="shared" si="122"/>
        <v>4535.8472573430909</v>
      </c>
      <c r="AW80" s="7">
        <f t="shared" si="122"/>
        <v>4565.810236441398</v>
      </c>
      <c r="AX80" s="7">
        <f t="shared" si="122"/>
        <v>4712.4116439953923</v>
      </c>
      <c r="AY80" s="7">
        <f t="shared" si="122"/>
        <v>4823.5289359449598</v>
      </c>
      <c r="AZ80" s="7">
        <f t="shared" si="122"/>
        <v>4990.2123029126724</v>
      </c>
      <c r="BA80" s="7">
        <f t="shared" si="122"/>
        <v>5081.7480453325925</v>
      </c>
      <c r="BB80" s="7">
        <f t="shared" si="122"/>
        <v>5203.057538812981</v>
      </c>
      <c r="BC80" s="7">
        <f t="shared" si="122"/>
        <v>5369.7457476284735</v>
      </c>
      <c r="BD80" s="7">
        <f t="shared" si="122"/>
        <v>5520.7721055298225</v>
      </c>
      <c r="BE80" s="7">
        <f t="shared" si="122"/>
        <v>5622.7120697773698</v>
      </c>
      <c r="BF80" s="7">
        <f t="shared" si="122"/>
        <v>5642.3229744771907</v>
      </c>
      <c r="BG80" s="7">
        <f t="shared" si="122"/>
        <v>5823.9460260418655</v>
      </c>
      <c r="BH80" s="7">
        <f t="shared" si="122"/>
        <v>5982.1676811681664</v>
      </c>
      <c r="BI80" s="7">
        <f t="shared" si="122"/>
        <v>6143.4915584413429</v>
      </c>
      <c r="BJ80" s="7">
        <f t="shared" si="122"/>
        <v>6293.2185435406845</v>
      </c>
      <c r="BK80" s="7">
        <f t="shared" si="122"/>
        <v>6445.1191675340933</v>
      </c>
      <c r="BL80" s="7">
        <f t="shared" si="122"/>
        <v>6651.9118860403933</v>
      </c>
      <c r="BM80" s="7">
        <f t="shared" si="122"/>
        <v>6704.1722582363436</v>
      </c>
      <c r="BN80" s="7">
        <f t="shared" si="122"/>
        <v>6766.8824109650441</v>
      </c>
      <c r="BO80" s="7">
        <f t="shared" si="122"/>
        <v>7007.2601918024602</v>
      </c>
      <c r="BP80" s="7">
        <f t="shared" si="122"/>
        <v>7211.6684334881429</v>
      </c>
      <c r="BQ80" s="7">
        <f t="shared" si="122"/>
        <v>7335.3054492174906</v>
      </c>
      <c r="BR80" s="7">
        <f t="shared" ref="BR80:DA80" si="123">BR43*BR$54</f>
        <v>7621.7227016526531</v>
      </c>
      <c r="BS80" s="7">
        <f t="shared" si="123"/>
        <v>7793.9498458634662</v>
      </c>
      <c r="BT80" s="7">
        <f t="shared" si="123"/>
        <v>7890.6815132324182</v>
      </c>
      <c r="BU80" s="7">
        <f t="shared" si="123"/>
        <v>8188.2669662136459</v>
      </c>
      <c r="BV80" s="7">
        <f t="shared" si="123"/>
        <v>8339.2853797370954</v>
      </c>
      <c r="BW80" s="7">
        <f t="shared" si="123"/>
        <v>8425.86612874409</v>
      </c>
      <c r="BX80" s="7">
        <f t="shared" si="123"/>
        <v>8689.8525971057988</v>
      </c>
      <c r="BY80" s="7">
        <f t="shared" si="123"/>
        <v>8846.565778847922</v>
      </c>
      <c r="BZ80" s="7">
        <f t="shared" si="123"/>
        <v>9090.0017741857009</v>
      </c>
      <c r="CA80" s="7">
        <f t="shared" si="123"/>
        <v>9442.6444446443147</v>
      </c>
      <c r="CB80" s="7">
        <f t="shared" si="123"/>
        <v>9834.7011367677023</v>
      </c>
      <c r="CC80" s="7">
        <f t="shared" si="123"/>
        <v>10063.13494704816</v>
      </c>
      <c r="CD80" s="7">
        <f t="shared" si="123"/>
        <v>10404.795396435515</v>
      </c>
      <c r="CE80" s="7">
        <f t="shared" si="123"/>
        <v>10819.722212672474</v>
      </c>
      <c r="CF80" s="7">
        <f t="shared" si="123"/>
        <v>11004.19569750865</v>
      </c>
      <c r="CG80" s="7">
        <f t="shared" si="123"/>
        <v>11340.596358181963</v>
      </c>
      <c r="CH80" s="7">
        <f t="shared" si="123"/>
        <v>11852.838769467924</v>
      </c>
      <c r="CI80" s="7">
        <f t="shared" si="123"/>
        <v>12324.252624509179</v>
      </c>
      <c r="CJ80" s="7">
        <f t="shared" si="123"/>
        <v>12865.349695534869</v>
      </c>
      <c r="CK80" s="7">
        <f t="shared" si="123"/>
        <v>13297.627202802107</v>
      </c>
      <c r="CL80" s="7">
        <f t="shared" si="123"/>
        <v>14775.82071112499</v>
      </c>
      <c r="CM80" s="7">
        <f t="shared" si="123"/>
        <v>15601.037906838781</v>
      </c>
      <c r="CN80" s="7">
        <f t="shared" si="123"/>
        <v>16145.109816851642</v>
      </c>
      <c r="CO80" s="7">
        <f t="shared" si="123"/>
        <v>16683.354203899697</v>
      </c>
      <c r="CP80" s="7">
        <f t="shared" si="123"/>
        <v>17512.2270063617</v>
      </c>
      <c r="CQ80" s="7">
        <f t="shared" si="123"/>
        <v>19022.669107143556</v>
      </c>
      <c r="CR80" s="7">
        <f t="shared" si="123"/>
        <v>20265.932747697807</v>
      </c>
      <c r="CS80" s="7">
        <f t="shared" si="123"/>
        <v>21596.730875877318</v>
      </c>
      <c r="CT80" s="7">
        <f t="shared" si="123"/>
        <v>22450.2241696446</v>
      </c>
      <c r="CU80" s="7">
        <f t="shared" si="123"/>
        <v>24193.913038029074</v>
      </c>
      <c r="CV80" s="7">
        <f t="shared" si="123"/>
        <v>27244.165586247662</v>
      </c>
      <c r="CW80" s="7">
        <f t="shared" si="123"/>
        <v>31625.294194815069</v>
      </c>
      <c r="CX80" s="7">
        <f t="shared" si="123"/>
        <v>37709.738549960086</v>
      </c>
      <c r="CY80" s="7">
        <f t="shared" si="123"/>
        <v>46526.819250535853</v>
      </c>
      <c r="CZ80" s="7">
        <f t="shared" si="123"/>
        <v>63877.324259531044</v>
      </c>
      <c r="DA80" s="7">
        <f t="shared" si="123"/>
        <v>143573.44122297762</v>
      </c>
      <c r="DC80" s="18">
        <f>SUM(F80:BC80)/SUM($F80:$DA80)</f>
        <v>0.1423979903644923</v>
      </c>
      <c r="DD80" s="18">
        <f>SUM(BD80:CQ80)/SUM($F80:$DA80)</f>
        <v>0.40179036057577383</v>
      </c>
      <c r="DE80" s="18">
        <f t="shared" si="105"/>
        <v>0.45581164905973393</v>
      </c>
      <c r="DF80" s="18">
        <f t="shared" si="106"/>
        <v>0.14905004515389131</v>
      </c>
      <c r="DG80" s="60">
        <f t="shared" si="97"/>
        <v>2.2309232967117412E-2</v>
      </c>
      <c r="DH80" s="18">
        <f>DD80-(DG80*0.2)</f>
        <v>0.39732851398235036</v>
      </c>
      <c r="DI80" s="18">
        <f t="shared" si="108"/>
        <v>0.43796426268604</v>
      </c>
      <c r="DJ80" s="18">
        <f t="shared" si="98"/>
        <v>0.14012635196704434</v>
      </c>
    </row>
    <row r="81" spans="1:114" s="295" customFormat="1" x14ac:dyDescent="0.2">
      <c r="A81" s="295">
        <v>2008</v>
      </c>
      <c r="B81" s="7">
        <f t="shared" si="93"/>
        <v>1412228910075.8032</v>
      </c>
      <c r="C81" s="7">
        <f t="shared" si="99"/>
        <v>363298218000</v>
      </c>
      <c r="F81" s="7">
        <f t="shared" ref="F81:AK81" si="124">F44*F$54</f>
        <v>0</v>
      </c>
      <c r="G81" s="7">
        <f t="shared" si="124"/>
        <v>0</v>
      </c>
      <c r="H81" s="7">
        <f t="shared" si="124"/>
        <v>0</v>
      </c>
      <c r="I81" s="7">
        <f t="shared" si="124"/>
        <v>0</v>
      </c>
      <c r="J81" s="7">
        <f t="shared" si="124"/>
        <v>0</v>
      </c>
      <c r="K81" s="7">
        <f t="shared" si="124"/>
        <v>0</v>
      </c>
      <c r="L81" s="7">
        <f t="shared" si="124"/>
        <v>0</v>
      </c>
      <c r="M81" s="7">
        <f t="shared" si="124"/>
        <v>0</v>
      </c>
      <c r="N81" s="7">
        <f t="shared" si="124"/>
        <v>61.667667388916016</v>
      </c>
      <c r="O81" s="7">
        <f t="shared" si="124"/>
        <v>586.74468994140625</v>
      </c>
      <c r="P81" s="7">
        <f t="shared" si="124"/>
        <v>968.0391845703125</v>
      </c>
      <c r="Q81" s="7">
        <f t="shared" si="124"/>
        <v>1265.7308349609375</v>
      </c>
      <c r="R81" s="7">
        <f t="shared" si="124"/>
        <v>1587.5015869140625</v>
      </c>
      <c r="S81" s="7">
        <f t="shared" si="124"/>
        <v>1770.1783447265625</v>
      </c>
      <c r="T81" s="7">
        <f t="shared" si="124"/>
        <v>2051.712158203125</v>
      </c>
      <c r="U81" s="7">
        <f t="shared" si="124"/>
        <v>2354.459228515625</v>
      </c>
      <c r="V81" s="7">
        <f t="shared" si="124"/>
        <v>2488.77197265625</v>
      </c>
      <c r="W81" s="7">
        <f t="shared" si="124"/>
        <v>2490</v>
      </c>
      <c r="X81" s="7">
        <f t="shared" si="124"/>
        <v>2506.1416015625</v>
      </c>
      <c r="Y81" s="7">
        <f t="shared" si="124"/>
        <v>2660.44921875</v>
      </c>
      <c r="Z81" s="7">
        <f t="shared" si="124"/>
        <v>2898.769775390625</v>
      </c>
      <c r="AA81" s="7">
        <f t="shared" si="124"/>
        <v>3030.696044921875</v>
      </c>
      <c r="AB81" s="7">
        <f t="shared" si="124"/>
        <v>3261.130859375</v>
      </c>
      <c r="AC81" s="7">
        <f t="shared" si="124"/>
        <v>3401.683837890625</v>
      </c>
      <c r="AD81" s="7">
        <f t="shared" si="124"/>
        <v>3573.39453125</v>
      </c>
      <c r="AE81" s="7">
        <f t="shared" si="124"/>
        <v>3643.192138671875</v>
      </c>
      <c r="AF81" s="7">
        <f t="shared" si="124"/>
        <v>3840.742431640625</v>
      </c>
      <c r="AG81" s="7">
        <f t="shared" si="124"/>
        <v>4108.3662109375</v>
      </c>
      <c r="AH81" s="7">
        <f t="shared" si="124"/>
        <v>4204.87939453125</v>
      </c>
      <c r="AI81" s="7">
        <f t="shared" si="124"/>
        <v>4375.44873046875</v>
      </c>
      <c r="AJ81" s="7">
        <f t="shared" si="124"/>
        <v>4412.4575828740699</v>
      </c>
      <c r="AK81" s="7">
        <f t="shared" si="124"/>
        <v>4553.0886420904626</v>
      </c>
      <c r="AL81" s="7">
        <f t="shared" ref="AL81:BQ81" si="125">AL44*AL$54</f>
        <v>4707.6925777429742</v>
      </c>
      <c r="AM81" s="7">
        <f t="shared" si="125"/>
        <v>4750.6864094477369</v>
      </c>
      <c r="AN81" s="7">
        <f t="shared" si="125"/>
        <v>4755.6479393246555</v>
      </c>
      <c r="AO81" s="7">
        <f t="shared" si="125"/>
        <v>4747.421746837008</v>
      </c>
      <c r="AP81" s="7">
        <f t="shared" si="125"/>
        <v>4810.4024448413784</v>
      </c>
      <c r="AQ81" s="7">
        <f t="shared" si="125"/>
        <v>4815.727611490981</v>
      </c>
      <c r="AR81" s="7">
        <f t="shared" si="125"/>
        <v>4758.4179369829944</v>
      </c>
      <c r="AS81" s="7">
        <f t="shared" si="125"/>
        <v>4782.0225983523023</v>
      </c>
      <c r="AT81" s="7">
        <f t="shared" si="125"/>
        <v>4894.8524681539275</v>
      </c>
      <c r="AU81" s="7">
        <f t="shared" si="125"/>
        <v>5070.9154196605377</v>
      </c>
      <c r="AV81" s="7">
        <f t="shared" si="125"/>
        <v>5147.4294628748839</v>
      </c>
      <c r="AW81" s="7">
        <f t="shared" si="125"/>
        <v>5318.1389247323959</v>
      </c>
      <c r="AX81" s="7">
        <f t="shared" si="125"/>
        <v>5472.5483178015866</v>
      </c>
      <c r="AY81" s="7">
        <f t="shared" si="125"/>
        <v>5628.7511817233799</v>
      </c>
      <c r="AZ81" s="7">
        <f t="shared" si="125"/>
        <v>5643.6458414679655</v>
      </c>
      <c r="BA81" s="7">
        <f t="shared" si="125"/>
        <v>5793.6237778921304</v>
      </c>
      <c r="BB81" s="7">
        <f t="shared" si="125"/>
        <v>5934.1770635589473</v>
      </c>
      <c r="BC81" s="7">
        <f t="shared" si="125"/>
        <v>6128.6400357761686</v>
      </c>
      <c r="BD81" s="7">
        <f t="shared" si="125"/>
        <v>6246.5298973817144</v>
      </c>
      <c r="BE81" s="7">
        <f t="shared" si="125"/>
        <v>6420.2549743050167</v>
      </c>
      <c r="BF81" s="7">
        <f t="shared" si="125"/>
        <v>6654.4799630216439</v>
      </c>
      <c r="BG81" s="7">
        <f t="shared" si="125"/>
        <v>6732.6950254504245</v>
      </c>
      <c r="BH81" s="7">
        <f t="shared" si="125"/>
        <v>6748.3061038065707</v>
      </c>
      <c r="BI81" s="7">
        <f t="shared" si="125"/>
        <v>6914.0244762110297</v>
      </c>
      <c r="BJ81" s="7">
        <f t="shared" si="125"/>
        <v>7051.5166101070181</v>
      </c>
      <c r="BK81" s="7">
        <f t="shared" si="125"/>
        <v>7253.3494899310581</v>
      </c>
      <c r="BL81" s="7">
        <f t="shared" si="125"/>
        <v>7448.0333753461855</v>
      </c>
      <c r="BM81" s="7">
        <f t="shared" si="125"/>
        <v>7662.4893445196385</v>
      </c>
      <c r="BN81" s="7">
        <f t="shared" si="125"/>
        <v>7778.6161055671837</v>
      </c>
      <c r="BO81" s="7">
        <f t="shared" si="125"/>
        <v>7810.2113076247615</v>
      </c>
      <c r="BP81" s="7">
        <f t="shared" si="125"/>
        <v>8036.6247309459168</v>
      </c>
      <c r="BQ81" s="7">
        <f t="shared" si="125"/>
        <v>8294.4559205581481</v>
      </c>
      <c r="BR81" s="7">
        <f t="shared" ref="BR81:DA81" si="126">BR44*BR$54</f>
        <v>8518.1654501741214</v>
      </c>
      <c r="BS81" s="7">
        <f t="shared" si="126"/>
        <v>8854.5254164185462</v>
      </c>
      <c r="BT81" s="7">
        <f t="shared" si="126"/>
        <v>8924.9087116612445</v>
      </c>
      <c r="BU81" s="7">
        <f t="shared" si="126"/>
        <v>9142.6926014963938</v>
      </c>
      <c r="BV81" s="7">
        <f t="shared" si="126"/>
        <v>9212.6375228267116</v>
      </c>
      <c r="BW81" s="7">
        <f t="shared" si="126"/>
        <v>9399.8255338997442</v>
      </c>
      <c r="BX81" s="7">
        <f t="shared" si="126"/>
        <v>9719.8487091562201</v>
      </c>
      <c r="BY81" s="7">
        <f t="shared" si="126"/>
        <v>9967.5872151311742</v>
      </c>
      <c r="BZ81" s="7">
        <f t="shared" si="126"/>
        <v>10249.510721252769</v>
      </c>
      <c r="CA81" s="7">
        <f t="shared" si="126"/>
        <v>10651.575283854705</v>
      </c>
      <c r="CB81" s="7">
        <f t="shared" si="126"/>
        <v>11089.337660706755</v>
      </c>
      <c r="CC81" s="7">
        <f t="shared" si="126"/>
        <v>11179.513027450199</v>
      </c>
      <c r="CD81" s="7">
        <f t="shared" si="126"/>
        <v>11513.353884098156</v>
      </c>
      <c r="CE81" s="7">
        <f t="shared" si="126"/>
        <v>11959.783347504481</v>
      </c>
      <c r="CF81" s="7">
        <f t="shared" si="126"/>
        <v>12312.118717307712</v>
      </c>
      <c r="CG81" s="7">
        <f t="shared" si="126"/>
        <v>12881.074119441597</v>
      </c>
      <c r="CH81" s="7">
        <f t="shared" si="126"/>
        <v>13280.05915620935</v>
      </c>
      <c r="CI81" s="7">
        <f t="shared" si="126"/>
        <v>13716.399295045583</v>
      </c>
      <c r="CJ81" s="7">
        <f t="shared" si="126"/>
        <v>14248.356788872054</v>
      </c>
      <c r="CK81" s="7">
        <f t="shared" si="126"/>
        <v>14875.425445904772</v>
      </c>
      <c r="CL81" s="7">
        <f t="shared" si="126"/>
        <v>16657.608477225021</v>
      </c>
      <c r="CM81" s="7">
        <f t="shared" si="126"/>
        <v>17653.459542210992</v>
      </c>
      <c r="CN81" s="7">
        <f t="shared" si="126"/>
        <v>18415.362529329726</v>
      </c>
      <c r="CO81" s="7">
        <f t="shared" si="126"/>
        <v>19780.341337003058</v>
      </c>
      <c r="CP81" s="7">
        <f t="shared" si="126"/>
        <v>21084.190233804187</v>
      </c>
      <c r="CQ81" s="7">
        <f t="shared" si="126"/>
        <v>22218.178365797521</v>
      </c>
      <c r="CR81" s="7">
        <f t="shared" si="126"/>
        <v>23427.061860035283</v>
      </c>
      <c r="CS81" s="7">
        <f t="shared" si="126"/>
        <v>24726.442813577196</v>
      </c>
      <c r="CT81" s="7">
        <f t="shared" si="126"/>
        <v>26766.479792362577</v>
      </c>
      <c r="CU81" s="7">
        <f t="shared" si="126"/>
        <v>29295.164968929679</v>
      </c>
      <c r="CV81" s="7">
        <f t="shared" si="126"/>
        <v>32678.210924713625</v>
      </c>
      <c r="CW81" s="7">
        <f t="shared" si="126"/>
        <v>36971.836139787585</v>
      </c>
      <c r="CX81" s="7">
        <f t="shared" si="126"/>
        <v>44016.62085556431</v>
      </c>
      <c r="CY81" s="7">
        <f t="shared" si="126"/>
        <v>55827.021071654621</v>
      </c>
      <c r="CZ81" s="7">
        <f t="shared" si="126"/>
        <v>75469.578796268732</v>
      </c>
      <c r="DA81" s="7">
        <f t="shared" si="126"/>
        <v>172687.70763007348</v>
      </c>
      <c r="DC81" s="18">
        <f t="shared" ref="DC81:DC83" si="127">SUM(F81:BC81)/SUM($F81:$DA81)</f>
        <v>0.14223354342063713</v>
      </c>
      <c r="DD81" s="18">
        <f t="shared" ref="DD81:DD88" si="128">SUM(BD81:CQ81)/SUM($F81:$DA81)</f>
        <v>0.39168120061985057</v>
      </c>
      <c r="DE81" s="18">
        <f t="shared" si="105"/>
        <v>0.46608525595951217</v>
      </c>
      <c r="DF81" s="18">
        <f t="shared" si="106"/>
        <v>0.15422958222187927</v>
      </c>
      <c r="DG81" s="60">
        <f t="shared" si="97"/>
        <v>2.2309232967117412E-2</v>
      </c>
      <c r="DH81" s="18">
        <f t="shared" ref="DH81:DH88" si="129">DD81-(DG81*0.2)</f>
        <v>0.3872193540264271</v>
      </c>
      <c r="DI81" s="18">
        <f t="shared" si="108"/>
        <v>0.44823786958581824</v>
      </c>
      <c r="DJ81" s="18">
        <f t="shared" si="98"/>
        <v>0.1453058890350323</v>
      </c>
    </row>
    <row r="82" spans="1:114" s="295" customFormat="1" x14ac:dyDescent="0.2">
      <c r="A82" s="295">
        <v>2009</v>
      </c>
      <c r="B82" s="7">
        <f t="shared" si="93"/>
        <v>1546998509499.2349</v>
      </c>
      <c r="C82" s="7">
        <f t="shared" si="99"/>
        <v>393772835000.00006</v>
      </c>
      <c r="F82" s="7">
        <f t="shared" ref="F82:AK82" si="130">F45*F$54</f>
        <v>0</v>
      </c>
      <c r="G82" s="7">
        <f t="shared" si="130"/>
        <v>0</v>
      </c>
      <c r="H82" s="7">
        <f t="shared" si="130"/>
        <v>0</v>
      </c>
      <c r="I82" s="7">
        <f t="shared" si="130"/>
        <v>0</v>
      </c>
      <c r="J82" s="7">
        <f t="shared" si="130"/>
        <v>0</v>
      </c>
      <c r="K82" s="7">
        <f t="shared" si="130"/>
        <v>0</v>
      </c>
      <c r="L82" s="7">
        <f t="shared" si="130"/>
        <v>0</v>
      </c>
      <c r="M82" s="7">
        <f t="shared" si="130"/>
        <v>0</v>
      </c>
      <c r="N82" s="7">
        <f t="shared" si="130"/>
        <v>0</v>
      </c>
      <c r="O82" s="7">
        <f t="shared" si="130"/>
        <v>429.90560913085938</v>
      </c>
      <c r="P82" s="7">
        <f t="shared" si="130"/>
        <v>887.092041015625</v>
      </c>
      <c r="Q82" s="7">
        <f t="shared" si="130"/>
        <v>1230.8541259765625</v>
      </c>
      <c r="R82" s="7">
        <f t="shared" si="130"/>
        <v>1573.8929443359375</v>
      </c>
      <c r="S82" s="7">
        <f t="shared" si="130"/>
        <v>1840.1103515625</v>
      </c>
      <c r="T82" s="7">
        <f t="shared" si="130"/>
        <v>2084.5244140625</v>
      </c>
      <c r="U82" s="7">
        <f t="shared" si="130"/>
        <v>2388.962890625</v>
      </c>
      <c r="V82" s="7">
        <f t="shared" si="130"/>
        <v>2612.720703125</v>
      </c>
      <c r="W82" s="7">
        <f t="shared" si="130"/>
        <v>2790</v>
      </c>
      <c r="X82" s="7">
        <f t="shared" si="130"/>
        <v>2790</v>
      </c>
      <c r="Y82" s="7">
        <f t="shared" si="130"/>
        <v>2842.271240234375</v>
      </c>
      <c r="Z82" s="7">
        <f t="shared" si="130"/>
        <v>2996.522705078125</v>
      </c>
      <c r="AA82" s="7">
        <f t="shared" si="130"/>
        <v>3221.00634765625</v>
      </c>
      <c r="AB82" s="7">
        <f t="shared" si="130"/>
        <v>3404.318115234375</v>
      </c>
      <c r="AC82" s="7">
        <f t="shared" si="130"/>
        <v>3596.037353515625</v>
      </c>
      <c r="AD82" s="7">
        <f t="shared" si="130"/>
        <v>3698.37841796875</v>
      </c>
      <c r="AE82" s="7">
        <f t="shared" si="130"/>
        <v>3913.0048828125</v>
      </c>
      <c r="AF82" s="7">
        <f t="shared" si="130"/>
        <v>4143.4404296875</v>
      </c>
      <c r="AG82" s="7">
        <f t="shared" si="130"/>
        <v>4227.2255859375</v>
      </c>
      <c r="AH82" s="7">
        <f t="shared" si="130"/>
        <v>4477.2822265625</v>
      </c>
      <c r="AI82" s="7">
        <f t="shared" si="130"/>
        <v>4735.56884765625</v>
      </c>
      <c r="AJ82" s="7">
        <f t="shared" si="130"/>
        <v>4575.9128255532451</v>
      </c>
      <c r="AK82" s="7">
        <f t="shared" si="130"/>
        <v>4793.6653871258422</v>
      </c>
      <c r="AL82" s="7">
        <f t="shared" ref="AL82:BQ82" si="131">AL45*AL$54</f>
        <v>5050.5092832001856</v>
      </c>
      <c r="AM82" s="7">
        <f t="shared" si="131"/>
        <v>5257.1046134312928</v>
      </c>
      <c r="AN82" s="7">
        <f t="shared" si="131"/>
        <v>5328.6175705685891</v>
      </c>
      <c r="AO82" s="7">
        <f t="shared" si="131"/>
        <v>5319.4002705523108</v>
      </c>
      <c r="AP82" s="7">
        <f t="shared" si="131"/>
        <v>5389.9690044608215</v>
      </c>
      <c r="AQ82" s="7">
        <f t="shared" si="131"/>
        <v>5395.9357574537498</v>
      </c>
      <c r="AR82" s="7">
        <f t="shared" si="131"/>
        <v>5331.7213028845599</v>
      </c>
      <c r="AS82" s="7">
        <f t="shared" si="131"/>
        <v>5319.6147099136351</v>
      </c>
      <c r="AT82" s="7">
        <f t="shared" si="131"/>
        <v>5338.2556267804866</v>
      </c>
      <c r="AU82" s="7">
        <f t="shared" si="131"/>
        <v>5464.3447609316454</v>
      </c>
      <c r="AV82" s="7">
        <f t="shared" si="131"/>
        <v>5617.3790257141118</v>
      </c>
      <c r="AW82" s="7">
        <f t="shared" si="131"/>
        <v>5659.6888000958634</v>
      </c>
      <c r="AX82" s="7">
        <f t="shared" si="131"/>
        <v>5747.0393756839376</v>
      </c>
      <c r="AY82" s="7">
        <f t="shared" si="131"/>
        <v>5935.3406865043253</v>
      </c>
      <c r="AZ82" s="7">
        <f t="shared" si="131"/>
        <v>6106.1330744370598</v>
      </c>
      <c r="BA82" s="7">
        <f t="shared" si="131"/>
        <v>6263.1833115474547</v>
      </c>
      <c r="BB82" s="7">
        <f t="shared" si="131"/>
        <v>6423.777470649512</v>
      </c>
      <c r="BC82" s="7">
        <f t="shared" si="131"/>
        <v>6618.1782897170579</v>
      </c>
      <c r="BD82" s="7">
        <f t="shared" si="131"/>
        <v>6735.4965431299415</v>
      </c>
      <c r="BE82" s="7">
        <f t="shared" si="131"/>
        <v>6759.3693050837082</v>
      </c>
      <c r="BF82" s="7">
        <f t="shared" si="131"/>
        <v>6960.1185247928988</v>
      </c>
      <c r="BG82" s="7">
        <f t="shared" si="131"/>
        <v>7149.9142772133837</v>
      </c>
      <c r="BH82" s="7">
        <f t="shared" si="131"/>
        <v>7301.5923563972092</v>
      </c>
      <c r="BI82" s="7">
        <f t="shared" si="131"/>
        <v>7504.2759305125737</v>
      </c>
      <c r="BJ82" s="7">
        <f t="shared" si="131"/>
        <v>7754.5889877848495</v>
      </c>
      <c r="BK82" s="7">
        <f t="shared" si="131"/>
        <v>7817.6653981796808</v>
      </c>
      <c r="BL82" s="7">
        <f t="shared" si="131"/>
        <v>7882.8589145747819</v>
      </c>
      <c r="BM82" s="7">
        <f t="shared" si="131"/>
        <v>8050.7990245110223</v>
      </c>
      <c r="BN82" s="7">
        <f t="shared" si="131"/>
        <v>8247.7877325778245</v>
      </c>
      <c r="BO82" s="7">
        <f t="shared" si="131"/>
        <v>8378.3489568171335</v>
      </c>
      <c r="BP82" s="7">
        <f t="shared" si="131"/>
        <v>8652.2189607829168</v>
      </c>
      <c r="BQ82" s="7">
        <f t="shared" si="131"/>
        <v>8872.165680330394</v>
      </c>
      <c r="BR82" s="7">
        <f t="shared" ref="BR82:DA82" si="132">BR45*BR$54</f>
        <v>8984.7788930980678</v>
      </c>
      <c r="BS82" s="7">
        <f t="shared" si="132"/>
        <v>9313.9476623202572</v>
      </c>
      <c r="BT82" s="7">
        <f t="shared" si="132"/>
        <v>9551.394758600276</v>
      </c>
      <c r="BU82" s="7">
        <f t="shared" si="132"/>
        <v>9870.7431277319174</v>
      </c>
      <c r="BV82" s="7">
        <f t="shared" si="132"/>
        <v>10022.281656332661</v>
      </c>
      <c r="BW82" s="7">
        <f t="shared" si="132"/>
        <v>10270.012404622636</v>
      </c>
      <c r="BX82" s="7">
        <f t="shared" si="132"/>
        <v>10391.699890212507</v>
      </c>
      <c r="BY82" s="7">
        <f t="shared" si="132"/>
        <v>10660.665977064451</v>
      </c>
      <c r="BZ82" s="7">
        <f t="shared" si="132"/>
        <v>10999.499728505956</v>
      </c>
      <c r="CA82" s="7">
        <f t="shared" si="132"/>
        <v>11138.374120555218</v>
      </c>
      <c r="CB82" s="7">
        <f t="shared" si="132"/>
        <v>11592.416725612617</v>
      </c>
      <c r="CC82" s="7">
        <f t="shared" si="132"/>
        <v>11975.405749356276</v>
      </c>
      <c r="CD82" s="7">
        <f t="shared" si="132"/>
        <v>12288.126714323707</v>
      </c>
      <c r="CE82" s="7">
        <f t="shared" si="132"/>
        <v>12776.496156397032</v>
      </c>
      <c r="CF82" s="7">
        <f t="shared" si="132"/>
        <v>13161.126248580718</v>
      </c>
      <c r="CG82" s="7">
        <f t="shared" si="132"/>
        <v>13435.7180115622</v>
      </c>
      <c r="CH82" s="7">
        <f t="shared" si="132"/>
        <v>14020.404255743753</v>
      </c>
      <c r="CI82" s="7">
        <f t="shared" si="132"/>
        <v>14569.893729123545</v>
      </c>
      <c r="CJ82" s="7">
        <f t="shared" si="132"/>
        <v>15271.16781930594</v>
      </c>
      <c r="CK82" s="7">
        <f t="shared" si="132"/>
        <v>15712.028884193272</v>
      </c>
      <c r="CL82" s="7">
        <f t="shared" si="132"/>
        <v>18133.552850808432</v>
      </c>
      <c r="CM82" s="7">
        <f t="shared" si="132"/>
        <v>19170.114694652246</v>
      </c>
      <c r="CN82" s="7">
        <f t="shared" si="132"/>
        <v>20560.37625214889</v>
      </c>
      <c r="CO82" s="7">
        <f t="shared" si="132"/>
        <v>21220.697119616518</v>
      </c>
      <c r="CP82" s="7">
        <f t="shared" si="132"/>
        <v>21988.091896693011</v>
      </c>
      <c r="CQ82" s="7">
        <f t="shared" si="132"/>
        <v>23355.689961512569</v>
      </c>
      <c r="CR82" s="7">
        <f t="shared" si="132"/>
        <v>24556.177030181432</v>
      </c>
      <c r="CS82" s="7">
        <f t="shared" si="132"/>
        <v>26791.580347145489</v>
      </c>
      <c r="CT82" s="7">
        <f t="shared" si="132"/>
        <v>28861.955075107366</v>
      </c>
      <c r="CU82" s="7">
        <f t="shared" si="132"/>
        <v>31546.055113069691</v>
      </c>
      <c r="CV82" s="7">
        <f t="shared" si="132"/>
        <v>35651.792877257889</v>
      </c>
      <c r="CW82" s="7">
        <f t="shared" si="132"/>
        <v>40852.489573290193</v>
      </c>
      <c r="CX82" s="7">
        <f t="shared" si="132"/>
        <v>48637.165921439271</v>
      </c>
      <c r="CY82" s="7">
        <f t="shared" si="132"/>
        <v>61054.895499128506</v>
      </c>
      <c r="CZ82" s="7">
        <f t="shared" si="132"/>
        <v>82908.716041772204</v>
      </c>
      <c r="DA82" s="7">
        <f t="shared" si="132"/>
        <v>183978.65127966195</v>
      </c>
      <c r="DC82" s="18">
        <f t="shared" si="127"/>
        <v>0.14185727093240677</v>
      </c>
      <c r="DD82" s="18">
        <f t="shared" si="128"/>
        <v>0.38906939184158712</v>
      </c>
      <c r="DE82" s="18">
        <f t="shared" si="105"/>
        <v>0.46907333722600603</v>
      </c>
      <c r="DF82" s="18">
        <f t="shared" si="106"/>
        <v>0.15278585010354165</v>
      </c>
      <c r="DG82" s="60">
        <f t="shared" si="97"/>
        <v>2.2309232967117412E-2</v>
      </c>
      <c r="DH82" s="18">
        <f t="shared" si="129"/>
        <v>0.38460754524816365</v>
      </c>
      <c r="DI82" s="18">
        <f t="shared" si="108"/>
        <v>0.4512259508523121</v>
      </c>
      <c r="DJ82" s="18">
        <f t="shared" si="98"/>
        <v>0.14386215691669468</v>
      </c>
    </row>
    <row r="83" spans="1:114" s="295" customFormat="1" x14ac:dyDescent="0.2">
      <c r="A83" s="295">
        <v>2010</v>
      </c>
      <c r="B83" s="7">
        <f t="shared" si="93"/>
        <v>1713157852655.8718</v>
      </c>
      <c r="C83" s="7">
        <f t="shared" si="99"/>
        <v>474322000000</v>
      </c>
      <c r="F83" s="7">
        <f t="shared" ref="F83:AK83" si="133">F46*F$54</f>
        <v>0</v>
      </c>
      <c r="G83" s="7">
        <f t="shared" si="133"/>
        <v>0</v>
      </c>
      <c r="H83" s="7">
        <f t="shared" si="133"/>
        <v>0</v>
      </c>
      <c r="I83" s="7">
        <f t="shared" si="133"/>
        <v>0</v>
      </c>
      <c r="J83" s="7">
        <f t="shared" si="133"/>
        <v>0</v>
      </c>
      <c r="K83" s="7">
        <f t="shared" si="133"/>
        <v>0</v>
      </c>
      <c r="L83" s="7">
        <f t="shared" si="133"/>
        <v>0</v>
      </c>
      <c r="M83" s="7">
        <f t="shared" si="133"/>
        <v>0</v>
      </c>
      <c r="N83" s="7">
        <f t="shared" si="133"/>
        <v>0</v>
      </c>
      <c r="O83" s="7">
        <f t="shared" si="133"/>
        <v>352.72093200683594</v>
      </c>
      <c r="P83" s="7">
        <f t="shared" si="133"/>
        <v>945.41195678710938</v>
      </c>
      <c r="Q83" s="7">
        <f t="shared" si="133"/>
        <v>1359.6149291992188</v>
      </c>
      <c r="R83" s="7">
        <f t="shared" si="133"/>
        <v>1751.0703125</v>
      </c>
      <c r="S83" s="7">
        <f t="shared" si="133"/>
        <v>2072.7154541015625</v>
      </c>
      <c r="T83" s="7">
        <f t="shared" si="133"/>
        <v>2327.5501708984375</v>
      </c>
      <c r="U83" s="7">
        <f t="shared" si="133"/>
        <v>2704.9581298828125</v>
      </c>
      <c r="V83" s="7">
        <f t="shared" si="133"/>
        <v>2941.3603515625</v>
      </c>
      <c r="W83" s="7">
        <f t="shared" si="133"/>
        <v>3030</v>
      </c>
      <c r="X83" s="7">
        <f t="shared" si="133"/>
        <v>3049.3212890625</v>
      </c>
      <c r="Y83" s="7">
        <f t="shared" si="133"/>
        <v>3185.74755859375</v>
      </c>
      <c r="Z83" s="7">
        <f t="shared" si="133"/>
        <v>3351.7161865234375</v>
      </c>
      <c r="AA83" s="7">
        <f t="shared" si="133"/>
        <v>3643.0740966796875</v>
      </c>
      <c r="AB83" s="7">
        <f t="shared" si="133"/>
        <v>3807.9578857421875</v>
      </c>
      <c r="AC83" s="7">
        <f t="shared" si="133"/>
        <v>4035.6392822265625</v>
      </c>
      <c r="AD83" s="7">
        <f t="shared" si="133"/>
        <v>4212.1083984375</v>
      </c>
      <c r="AE83" s="7">
        <f t="shared" si="133"/>
        <v>4378.755859375</v>
      </c>
      <c r="AF83" s="7">
        <f t="shared" si="133"/>
        <v>4610.338134765625</v>
      </c>
      <c r="AG83" s="7">
        <f t="shared" si="133"/>
        <v>4805.735595703125</v>
      </c>
      <c r="AH83" s="7">
        <f t="shared" si="133"/>
        <v>5063.4140625</v>
      </c>
      <c r="AI83" s="7">
        <f t="shared" si="133"/>
        <v>5341.5830078125</v>
      </c>
      <c r="AJ83" s="7">
        <f t="shared" si="133"/>
        <v>5183.1472455575704</v>
      </c>
      <c r="AK83" s="7">
        <f t="shared" si="133"/>
        <v>5443.1902423243901</v>
      </c>
      <c r="AL83" s="7">
        <f t="shared" ref="AL83:BQ83" si="134">AL46*AL$54</f>
        <v>5625.3268340493514</v>
      </c>
      <c r="AM83" s="7">
        <f t="shared" si="134"/>
        <v>5747.9789249674732</v>
      </c>
      <c r="AN83" s="7">
        <f t="shared" si="134"/>
        <v>5786.9932755637374</v>
      </c>
      <c r="AO83" s="7">
        <f t="shared" si="134"/>
        <v>5776.9830895245523</v>
      </c>
      <c r="AP83" s="7">
        <f t="shared" si="134"/>
        <v>5853.6222521563759</v>
      </c>
      <c r="AQ83" s="7">
        <f t="shared" si="134"/>
        <v>5860.1022742239657</v>
      </c>
      <c r="AR83" s="7">
        <f t="shared" si="134"/>
        <v>5790.3639956058123</v>
      </c>
      <c r="AS83" s="7">
        <f t="shared" si="134"/>
        <v>5796.916933080377</v>
      </c>
      <c r="AT83" s="7">
        <f t="shared" si="134"/>
        <v>5882.8016368423332</v>
      </c>
      <c r="AU83" s="7">
        <f t="shared" si="134"/>
        <v>6042.4810575525216</v>
      </c>
      <c r="AV83" s="7">
        <f t="shared" si="134"/>
        <v>6208.7950658502132</v>
      </c>
      <c r="AW83" s="7">
        <f t="shared" si="134"/>
        <v>6228.2229174729737</v>
      </c>
      <c r="AX83" s="7">
        <f t="shared" si="134"/>
        <v>6364.0432519660571</v>
      </c>
      <c r="AY83" s="7">
        <f t="shared" si="134"/>
        <v>6573.1538326910122</v>
      </c>
      <c r="AZ83" s="7">
        <f t="shared" si="134"/>
        <v>6733.7395646410614</v>
      </c>
      <c r="BA83" s="7">
        <f t="shared" si="134"/>
        <v>6944.531924853276</v>
      </c>
      <c r="BB83" s="7">
        <f t="shared" si="134"/>
        <v>7130.927411921547</v>
      </c>
      <c r="BC83" s="7">
        <f t="shared" si="134"/>
        <v>7236.5653980954557</v>
      </c>
      <c r="BD83" s="7">
        <f t="shared" si="134"/>
        <v>7362.1303140645123</v>
      </c>
      <c r="BE83" s="7">
        <f t="shared" si="134"/>
        <v>7528.8988587305084</v>
      </c>
      <c r="BF83" s="7">
        <f t="shared" si="134"/>
        <v>7696.5192220857507</v>
      </c>
      <c r="BG83" s="7">
        <f t="shared" si="134"/>
        <v>7880.3342497932554</v>
      </c>
      <c r="BH83" s="7">
        <f t="shared" si="134"/>
        <v>8068.0494623543254</v>
      </c>
      <c r="BI83" s="7">
        <f t="shared" si="134"/>
        <v>8229.999035040948</v>
      </c>
      <c r="BJ83" s="7">
        <f t="shared" si="134"/>
        <v>8379.4918134229683</v>
      </c>
      <c r="BK83" s="7">
        <f t="shared" si="134"/>
        <v>8510.7638381774159</v>
      </c>
      <c r="BL83" s="7">
        <f t="shared" si="134"/>
        <v>8672.1883644150384</v>
      </c>
      <c r="BM83" s="7">
        <f t="shared" si="134"/>
        <v>8867.7249832900015</v>
      </c>
      <c r="BN83" s="7">
        <f t="shared" si="134"/>
        <v>9095.4401676928355</v>
      </c>
      <c r="BO83" s="7">
        <f t="shared" si="134"/>
        <v>9205.0241204431186</v>
      </c>
      <c r="BP83" s="7">
        <f t="shared" si="134"/>
        <v>9512.0706694781202</v>
      </c>
      <c r="BQ83" s="7">
        <f t="shared" si="134"/>
        <v>9766.589158763456</v>
      </c>
      <c r="BR83" s="7">
        <f t="shared" ref="BR83:DA83" si="135">BR46*BR$54</f>
        <v>10020.336990336798</v>
      </c>
      <c r="BS83" s="7">
        <f t="shared" si="135"/>
        <v>10224.080863919746</v>
      </c>
      <c r="BT83" s="7">
        <f t="shared" si="135"/>
        <v>10442.687336426858</v>
      </c>
      <c r="BU83" s="7">
        <f t="shared" si="135"/>
        <v>10766.235377440247</v>
      </c>
      <c r="BV83" s="7">
        <f t="shared" si="135"/>
        <v>11003.67260764718</v>
      </c>
      <c r="BW83" s="7">
        <f t="shared" si="135"/>
        <v>11173.774198210043</v>
      </c>
      <c r="BX83" s="7">
        <f t="shared" si="135"/>
        <v>11311.751873932559</v>
      </c>
      <c r="BY83" s="7">
        <f t="shared" si="135"/>
        <v>11653.924923459497</v>
      </c>
      <c r="BZ83" s="7">
        <f t="shared" si="135"/>
        <v>12054.197147709423</v>
      </c>
      <c r="CA83" s="7">
        <f t="shared" si="135"/>
        <v>12224.31061119753</v>
      </c>
      <c r="CB83" s="7">
        <f t="shared" si="135"/>
        <v>12693.314369615029</v>
      </c>
      <c r="CC83" s="7">
        <f t="shared" si="135"/>
        <v>13080.814519103598</v>
      </c>
      <c r="CD83" s="7">
        <f t="shared" si="135"/>
        <v>13412.380424140454</v>
      </c>
      <c r="CE83" s="7">
        <f t="shared" si="135"/>
        <v>13942.678432520655</v>
      </c>
      <c r="CF83" s="7">
        <f t="shared" si="135"/>
        <v>14326.719392131206</v>
      </c>
      <c r="CG83" s="7">
        <f t="shared" si="135"/>
        <v>14785.879515475295</v>
      </c>
      <c r="CH83" s="7">
        <f t="shared" si="135"/>
        <v>15288.953798349412</v>
      </c>
      <c r="CI83" s="7">
        <f t="shared" si="135"/>
        <v>15822.18405745702</v>
      </c>
      <c r="CJ83" s="7">
        <f t="shared" si="135"/>
        <v>16417.071426598377</v>
      </c>
      <c r="CK83" s="7">
        <f t="shared" si="135"/>
        <v>16973.254051380005</v>
      </c>
      <c r="CL83" s="7">
        <f t="shared" si="135"/>
        <v>19149.246633733805</v>
      </c>
      <c r="CM83" s="7">
        <f t="shared" si="135"/>
        <v>20455.290253129064</v>
      </c>
      <c r="CN83" s="7">
        <f t="shared" si="135"/>
        <v>21609.982832768645</v>
      </c>
      <c r="CO83" s="7">
        <f t="shared" si="135"/>
        <v>22439.857313947072</v>
      </c>
      <c r="CP83" s="7">
        <f t="shared" si="135"/>
        <v>23678.540300747336</v>
      </c>
      <c r="CQ83" s="7">
        <f t="shared" si="135"/>
        <v>25429.299405697962</v>
      </c>
      <c r="CR83" s="7">
        <f t="shared" si="135"/>
        <v>27308.212930398058</v>
      </c>
      <c r="CS83" s="7">
        <f t="shared" si="135"/>
        <v>30018.646488795268</v>
      </c>
      <c r="CT83" s="7">
        <f t="shared" si="135"/>
        <v>32633.545470747958</v>
      </c>
      <c r="CU83" s="7">
        <f t="shared" si="135"/>
        <v>35383.784462417781</v>
      </c>
      <c r="CV83" s="7">
        <f t="shared" si="135"/>
        <v>39419.35667698305</v>
      </c>
      <c r="CW83" s="7">
        <f t="shared" si="135"/>
        <v>44961.607020197145</v>
      </c>
      <c r="CX83" s="7">
        <f t="shared" si="135"/>
        <v>53654.915019861306</v>
      </c>
      <c r="CY83" s="7">
        <f t="shared" si="135"/>
        <v>67374.868215436567</v>
      </c>
      <c r="CZ83" s="7">
        <f t="shared" si="135"/>
        <v>90031.131772044551</v>
      </c>
      <c r="DA83" s="7">
        <f t="shared" si="135"/>
        <v>198066.43635436171</v>
      </c>
      <c r="DC83" s="18">
        <f t="shared" si="127"/>
        <v>0.14362456909915286</v>
      </c>
      <c r="DD83" s="18">
        <f t="shared" si="128"/>
        <v>0.3865472013894114</v>
      </c>
      <c r="DE83" s="18">
        <f t="shared" si="105"/>
        <v>0.4698282295114356</v>
      </c>
      <c r="DF83" s="18">
        <f t="shared" si="106"/>
        <v>0.15037056884263703</v>
      </c>
      <c r="DG83" s="60">
        <f t="shared" si="97"/>
        <v>2.2309232967117412E-2</v>
      </c>
      <c r="DH83" s="18">
        <f t="shared" si="129"/>
        <v>0.38208535479598793</v>
      </c>
      <c r="DI83" s="18">
        <f t="shared" si="108"/>
        <v>0.45198084313774167</v>
      </c>
      <c r="DJ83" s="18">
        <f t="shared" si="98"/>
        <v>0.14144687565579006</v>
      </c>
    </row>
    <row r="84" spans="1:114" s="295" customFormat="1" x14ac:dyDescent="0.2">
      <c r="A84" s="295">
        <v>2011</v>
      </c>
      <c r="B84" s="7">
        <f t="shared" si="93"/>
        <v>1909383413455.5034</v>
      </c>
      <c r="C84" s="7">
        <f t="shared" si="99"/>
        <v>529663000000</v>
      </c>
      <c r="F84" s="7">
        <f t="shared" ref="F84:AK84" si="136">F47*F$54</f>
        <v>0</v>
      </c>
      <c r="G84" s="7">
        <f t="shared" si="136"/>
        <v>0</v>
      </c>
      <c r="H84" s="7">
        <f t="shared" si="136"/>
        <v>0</v>
      </c>
      <c r="I84" s="7">
        <f t="shared" si="136"/>
        <v>0</v>
      </c>
      <c r="J84" s="7">
        <f t="shared" si="136"/>
        <v>0</v>
      </c>
      <c r="K84" s="7">
        <f t="shared" si="136"/>
        <v>0</v>
      </c>
      <c r="L84" s="7">
        <f t="shared" si="136"/>
        <v>0</v>
      </c>
      <c r="M84" s="7">
        <f t="shared" si="136"/>
        <v>0</v>
      </c>
      <c r="N84" s="7">
        <f t="shared" si="136"/>
        <v>0</v>
      </c>
      <c r="O84" s="7">
        <f t="shared" si="136"/>
        <v>275.5362548828125</v>
      </c>
      <c r="P84" s="7">
        <f t="shared" si="136"/>
        <v>1003.7318725585938</v>
      </c>
      <c r="Q84" s="7">
        <f t="shared" si="136"/>
        <v>1488.375732421875</v>
      </c>
      <c r="R84" s="7">
        <f t="shared" si="136"/>
        <v>1928.2476806640625</v>
      </c>
      <c r="S84" s="7">
        <f t="shared" si="136"/>
        <v>2305.320556640625</v>
      </c>
      <c r="T84" s="7">
        <f t="shared" si="136"/>
        <v>2570.575927734375</v>
      </c>
      <c r="U84" s="7">
        <f t="shared" si="136"/>
        <v>3020.953369140625</v>
      </c>
      <c r="V84" s="7">
        <f t="shared" si="136"/>
        <v>3270</v>
      </c>
      <c r="W84" s="7">
        <f t="shared" si="136"/>
        <v>3270</v>
      </c>
      <c r="X84" s="7">
        <f t="shared" si="136"/>
        <v>3308.642578125</v>
      </c>
      <c r="Y84" s="7">
        <f t="shared" si="136"/>
        <v>3529.223876953125</v>
      </c>
      <c r="Z84" s="7">
        <f t="shared" si="136"/>
        <v>3706.90966796875</v>
      </c>
      <c r="AA84" s="7">
        <f t="shared" si="136"/>
        <v>4065.141845703125</v>
      </c>
      <c r="AB84" s="7">
        <f t="shared" si="136"/>
        <v>4211.59765625</v>
      </c>
      <c r="AC84" s="7">
        <f t="shared" si="136"/>
        <v>4475.2412109375</v>
      </c>
      <c r="AD84" s="7">
        <f t="shared" si="136"/>
        <v>4725.83837890625</v>
      </c>
      <c r="AE84" s="7">
        <f t="shared" si="136"/>
        <v>4844.5068359375</v>
      </c>
      <c r="AF84" s="7">
        <f t="shared" si="136"/>
        <v>5077.23583984375</v>
      </c>
      <c r="AG84" s="7">
        <f t="shared" si="136"/>
        <v>5384.24560546875</v>
      </c>
      <c r="AH84" s="7">
        <f t="shared" si="136"/>
        <v>5649.5458984375</v>
      </c>
      <c r="AI84" s="7">
        <f t="shared" si="136"/>
        <v>5947.59716796875</v>
      </c>
      <c r="AJ84" s="7">
        <f t="shared" si="136"/>
        <v>5790.3816655618957</v>
      </c>
      <c r="AK84" s="7">
        <f t="shared" si="136"/>
        <v>6092.715097522937</v>
      </c>
      <c r="AL84" s="7">
        <f t="shared" ref="AL84:BQ84" si="137">AL47*AL$54</f>
        <v>6200.1443848985173</v>
      </c>
      <c r="AM84" s="7">
        <f t="shared" si="137"/>
        <v>6238.8532365036544</v>
      </c>
      <c r="AN84" s="7">
        <f t="shared" si="137"/>
        <v>6245.3689805588847</v>
      </c>
      <c r="AO84" s="7">
        <f t="shared" si="137"/>
        <v>6234.5659084967938</v>
      </c>
      <c r="AP84" s="7">
        <f t="shared" si="137"/>
        <v>6317.2754998519304</v>
      </c>
      <c r="AQ84" s="7">
        <f t="shared" si="137"/>
        <v>6324.2687909941806</v>
      </c>
      <c r="AR84" s="7">
        <f t="shared" si="137"/>
        <v>6249.0066883270647</v>
      </c>
      <c r="AS84" s="7">
        <f t="shared" si="137"/>
        <v>6274.2191562471189</v>
      </c>
      <c r="AT84" s="7">
        <f t="shared" si="137"/>
        <v>6427.3476469041798</v>
      </c>
      <c r="AU84" s="7">
        <f t="shared" si="137"/>
        <v>6620.6173541733979</v>
      </c>
      <c r="AV84" s="7">
        <f t="shared" si="137"/>
        <v>6800.2111059863155</v>
      </c>
      <c r="AW84" s="7">
        <f t="shared" si="137"/>
        <v>6796.757034850084</v>
      </c>
      <c r="AX84" s="7">
        <f t="shared" si="137"/>
        <v>6981.0471282481767</v>
      </c>
      <c r="AY84" s="7">
        <f t="shared" si="137"/>
        <v>7210.9669788777001</v>
      </c>
      <c r="AZ84" s="7">
        <f t="shared" si="137"/>
        <v>7361.346054845063</v>
      </c>
      <c r="BA84" s="7">
        <f t="shared" si="137"/>
        <v>7625.8805381590973</v>
      </c>
      <c r="BB84" s="7">
        <f t="shared" si="137"/>
        <v>7838.077353193582</v>
      </c>
      <c r="BC84" s="7">
        <f t="shared" si="137"/>
        <v>7854.9525064738546</v>
      </c>
      <c r="BD84" s="7">
        <f t="shared" si="137"/>
        <v>7988.764084999083</v>
      </c>
      <c r="BE84" s="7">
        <f t="shared" si="137"/>
        <v>8298.4284123773086</v>
      </c>
      <c r="BF84" s="7">
        <f t="shared" si="137"/>
        <v>8432.9199193786026</v>
      </c>
      <c r="BG84" s="7">
        <f t="shared" si="137"/>
        <v>8610.754222373127</v>
      </c>
      <c r="BH84" s="7">
        <f t="shared" si="137"/>
        <v>8834.5065683114408</v>
      </c>
      <c r="BI84" s="7">
        <f t="shared" si="137"/>
        <v>8955.7221395693232</v>
      </c>
      <c r="BJ84" s="7">
        <f t="shared" si="137"/>
        <v>9004.394639061089</v>
      </c>
      <c r="BK84" s="7">
        <f t="shared" si="137"/>
        <v>9203.8622781751528</v>
      </c>
      <c r="BL84" s="7">
        <f t="shared" si="137"/>
        <v>9461.5178142552941</v>
      </c>
      <c r="BM84" s="7">
        <f t="shared" si="137"/>
        <v>9684.6509420689817</v>
      </c>
      <c r="BN84" s="7">
        <f t="shared" si="137"/>
        <v>9943.0926028078466</v>
      </c>
      <c r="BO84" s="7">
        <f t="shared" si="137"/>
        <v>10031.699284069105</v>
      </c>
      <c r="BP84" s="7">
        <f t="shared" si="137"/>
        <v>10371.922378173324</v>
      </c>
      <c r="BQ84" s="7">
        <f t="shared" si="137"/>
        <v>10661.012637196518</v>
      </c>
      <c r="BR84" s="7">
        <f t="shared" ref="BR84:DA84" si="138">BR47*BR$54</f>
        <v>11055.895087575529</v>
      </c>
      <c r="BS84" s="7">
        <f t="shared" si="138"/>
        <v>11134.214065519236</v>
      </c>
      <c r="BT84" s="7">
        <f t="shared" si="138"/>
        <v>11333.979914253438</v>
      </c>
      <c r="BU84" s="7">
        <f t="shared" si="138"/>
        <v>11661.727627148577</v>
      </c>
      <c r="BV84" s="7">
        <f t="shared" si="138"/>
        <v>11985.0635589617</v>
      </c>
      <c r="BW84" s="7">
        <f t="shared" si="138"/>
        <v>12077.535991797451</v>
      </c>
      <c r="BX84" s="7">
        <f t="shared" si="138"/>
        <v>12231.803857652611</v>
      </c>
      <c r="BY84" s="7">
        <f t="shared" si="138"/>
        <v>12647.183869854543</v>
      </c>
      <c r="BZ84" s="7">
        <f t="shared" si="138"/>
        <v>13108.89456691289</v>
      </c>
      <c r="CA84" s="7">
        <f t="shared" si="138"/>
        <v>13310.247101839841</v>
      </c>
      <c r="CB84" s="7">
        <f t="shared" si="138"/>
        <v>13794.212013617442</v>
      </c>
      <c r="CC84" s="7">
        <f t="shared" si="138"/>
        <v>14186.223288850919</v>
      </c>
      <c r="CD84" s="7">
        <f t="shared" si="138"/>
        <v>14536.634133957201</v>
      </c>
      <c r="CE84" s="7">
        <f t="shared" si="138"/>
        <v>15108.860708644277</v>
      </c>
      <c r="CF84" s="7">
        <f t="shared" si="138"/>
        <v>15492.312535681693</v>
      </c>
      <c r="CG84" s="7">
        <f t="shared" si="138"/>
        <v>16136.041019388389</v>
      </c>
      <c r="CH84" s="7">
        <f t="shared" si="138"/>
        <v>16557.503340955071</v>
      </c>
      <c r="CI84" s="7">
        <f t="shared" si="138"/>
        <v>17074.474385790494</v>
      </c>
      <c r="CJ84" s="7">
        <f t="shared" si="138"/>
        <v>17562.975033890816</v>
      </c>
      <c r="CK84" s="7">
        <f t="shared" si="138"/>
        <v>19422.952057770672</v>
      </c>
      <c r="CL84" s="7">
        <f t="shared" si="138"/>
        <v>21621.11302762344</v>
      </c>
      <c r="CM84" s="7">
        <f t="shared" si="138"/>
        <v>22788.073085427597</v>
      </c>
      <c r="CN84" s="7">
        <f t="shared" si="138"/>
        <v>23860.809659395247</v>
      </c>
      <c r="CO84" s="7">
        <f t="shared" si="138"/>
        <v>24583.479596452027</v>
      </c>
      <c r="CP84" s="7">
        <f t="shared" si="138"/>
        <v>26198.701338028561</v>
      </c>
      <c r="CQ84" s="7">
        <f t="shared" si="138"/>
        <v>28155.616339185759</v>
      </c>
      <c r="CR84" s="7">
        <f t="shared" si="138"/>
        <v>30222.833989985378</v>
      </c>
      <c r="CS84" s="7">
        <f t="shared" si="138"/>
        <v>32914.731263007161</v>
      </c>
      <c r="CT84" s="7">
        <f t="shared" si="138"/>
        <v>36170.639481892787</v>
      </c>
      <c r="CU84" s="7">
        <f t="shared" si="138"/>
        <v>39643.995372193211</v>
      </c>
      <c r="CV84" s="7">
        <f t="shared" si="138"/>
        <v>44001.781574894798</v>
      </c>
      <c r="CW84" s="7">
        <f t="shared" si="138"/>
        <v>50157.050882736832</v>
      </c>
      <c r="CX84" s="7">
        <f t="shared" si="138"/>
        <v>59782.039839620353</v>
      </c>
      <c r="CY84" s="7">
        <f t="shared" si="138"/>
        <v>74590.671402580876</v>
      </c>
      <c r="CZ84" s="7">
        <f t="shared" si="138"/>
        <v>99619.199010581448</v>
      </c>
      <c r="DA84" s="7">
        <f t="shared" si="138"/>
        <v>218364.69693650151</v>
      </c>
      <c r="DC84" s="18">
        <f>SUM(F84:BC84)/SUM($F84:$DA84)</f>
        <v>0.14312090543550018</v>
      </c>
      <c r="DD84" s="18">
        <f t="shared" si="128"/>
        <v>0.38418187387585606</v>
      </c>
      <c r="DE84" s="18">
        <f t="shared" si="105"/>
        <v>0.47269722068864395</v>
      </c>
      <c r="DF84" s="18">
        <f t="shared" si="106"/>
        <v>0.15058389244377285</v>
      </c>
      <c r="DG84" s="60">
        <f t="shared" si="97"/>
        <v>2.2309232967117412E-2</v>
      </c>
      <c r="DH84" s="18">
        <f t="shared" si="129"/>
        <v>0.37972002728243259</v>
      </c>
      <c r="DI84" s="18">
        <f t="shared" si="108"/>
        <v>0.45484983431495002</v>
      </c>
      <c r="DJ84" s="18">
        <f t="shared" si="98"/>
        <v>0.14166019925692588</v>
      </c>
    </row>
    <row r="85" spans="1:114" s="295" customFormat="1" x14ac:dyDescent="0.2">
      <c r="A85" s="295">
        <v>2012</v>
      </c>
      <c r="B85" s="7">
        <f t="shared" si="93"/>
        <v>2206467576184.8022</v>
      </c>
      <c r="C85" s="7">
        <f t="shared" si="99"/>
        <v>599944000000</v>
      </c>
      <c r="F85" s="7">
        <f t="shared" ref="F85:AK85" si="139">F48*F$54</f>
        <v>0</v>
      </c>
      <c r="G85" s="7">
        <f t="shared" si="139"/>
        <v>0</v>
      </c>
      <c r="H85" s="7">
        <f t="shared" si="139"/>
        <v>0</v>
      </c>
      <c r="I85" s="7">
        <f t="shared" si="139"/>
        <v>0</v>
      </c>
      <c r="J85" s="7">
        <f t="shared" si="139"/>
        <v>0</v>
      </c>
      <c r="K85" s="7">
        <f t="shared" si="139"/>
        <v>0</v>
      </c>
      <c r="L85" s="7">
        <f t="shared" si="139"/>
        <v>0</v>
      </c>
      <c r="M85" s="7">
        <f t="shared" si="139"/>
        <v>0</v>
      </c>
      <c r="N85" s="7">
        <f t="shared" si="139"/>
        <v>0</v>
      </c>
      <c r="O85" s="7">
        <f t="shared" si="139"/>
        <v>308.12814331054688</v>
      </c>
      <c r="P85" s="7">
        <f t="shared" si="139"/>
        <v>1112.021240234375</v>
      </c>
      <c r="Q85" s="7">
        <f t="shared" si="139"/>
        <v>1665.64013671875</v>
      </c>
      <c r="R85" s="7">
        <f t="shared" si="139"/>
        <v>2214.09912109375</v>
      </c>
      <c r="S85" s="7">
        <f t="shared" si="139"/>
        <v>2569.344482421875</v>
      </c>
      <c r="T85" s="7">
        <f t="shared" si="139"/>
        <v>3006.430908203125</v>
      </c>
      <c r="U85" s="7">
        <f t="shared" si="139"/>
        <v>3466.0361328125</v>
      </c>
      <c r="V85" s="7">
        <f t="shared" si="139"/>
        <v>3709.1171875</v>
      </c>
      <c r="W85" s="7">
        <f t="shared" si="139"/>
        <v>3732</v>
      </c>
      <c r="X85" s="7">
        <f t="shared" si="139"/>
        <v>3738.037353515625</v>
      </c>
      <c r="Y85" s="7">
        <f t="shared" si="139"/>
        <v>4028.1748046875</v>
      </c>
      <c r="Z85" s="7">
        <f t="shared" si="139"/>
        <v>4236.3046875</v>
      </c>
      <c r="AA85" s="7">
        <f t="shared" si="139"/>
        <v>4630.4541015625</v>
      </c>
      <c r="AB85" s="7">
        <f t="shared" si="139"/>
        <v>4816.615234375</v>
      </c>
      <c r="AC85" s="7">
        <f t="shared" si="139"/>
        <v>5036.6435546875</v>
      </c>
      <c r="AD85" s="7">
        <f t="shared" si="139"/>
        <v>5308.01416015625</v>
      </c>
      <c r="AE85" s="7">
        <f t="shared" si="139"/>
        <v>5558.76708984375</v>
      </c>
      <c r="AF85" s="7">
        <f t="shared" si="139"/>
        <v>5928.44091796875</v>
      </c>
      <c r="AG85" s="7">
        <f t="shared" si="139"/>
        <v>6092.2763671875</v>
      </c>
      <c r="AH85" s="7">
        <f t="shared" si="139"/>
        <v>6427.17431640625</v>
      </c>
      <c r="AI85" s="7">
        <f t="shared" si="139"/>
        <v>6752.205078125</v>
      </c>
      <c r="AJ85" s="7">
        <f t="shared" si="139"/>
        <v>6781.3027961807129</v>
      </c>
      <c r="AK85" s="7">
        <f t="shared" si="139"/>
        <v>6919.1552555880917</v>
      </c>
      <c r="AL85" s="7">
        <f t="shared" ref="AL85:BQ85" si="140">AL48*AL$54</f>
        <v>7076.1280869850962</v>
      </c>
      <c r="AM85" s="7">
        <f t="shared" si="140"/>
        <v>7120.3058956060049</v>
      </c>
      <c r="AN85" s="7">
        <f t="shared" si="140"/>
        <v>7127.7422126745432</v>
      </c>
      <c r="AO85" s="7">
        <f t="shared" si="140"/>
        <v>7115.4128350183591</v>
      </c>
      <c r="AP85" s="7">
        <f t="shared" si="140"/>
        <v>7209.8080016658723</v>
      </c>
      <c r="AQ85" s="7">
        <f t="shared" si="140"/>
        <v>7217.7893357768444</v>
      </c>
      <c r="AR85" s="7">
        <f t="shared" si="140"/>
        <v>7131.893871815475</v>
      </c>
      <c r="AS85" s="7">
        <f t="shared" si="140"/>
        <v>7121.3745391840876</v>
      </c>
      <c r="AT85" s="7">
        <f t="shared" si="140"/>
        <v>7299.3799941621382</v>
      </c>
      <c r="AU85" s="7">
        <f t="shared" si="140"/>
        <v>7456.8749005476811</v>
      </c>
      <c r="AV85" s="7">
        <f t="shared" si="140"/>
        <v>7723.5368371298064</v>
      </c>
      <c r="AW85" s="7">
        <f t="shared" si="140"/>
        <v>7922.5630047491659</v>
      </c>
      <c r="AX85" s="7">
        <f t="shared" si="140"/>
        <v>7925.9841416926474</v>
      </c>
      <c r="AY85" s="7">
        <f t="shared" si="140"/>
        <v>8139.1086444052853</v>
      </c>
      <c r="AZ85" s="7">
        <f t="shared" si="140"/>
        <v>8408.7547500123692</v>
      </c>
      <c r="BA85" s="7">
        <f t="shared" si="140"/>
        <v>8540.1060966297209</v>
      </c>
      <c r="BB85" s="7">
        <f t="shared" si="140"/>
        <v>8821.8285984959311</v>
      </c>
      <c r="BC85" s="7">
        <f t="shared" si="140"/>
        <v>8977.0885788272626</v>
      </c>
      <c r="BD85" s="7">
        <f t="shared" si="140"/>
        <v>9039.7757964953453</v>
      </c>
      <c r="BE85" s="7">
        <f t="shared" si="140"/>
        <v>9252.4765422651417</v>
      </c>
      <c r="BF85" s="7">
        <f t="shared" si="140"/>
        <v>9490.4352898276466</v>
      </c>
      <c r="BG85" s="7">
        <f t="shared" si="140"/>
        <v>9675.463899455588</v>
      </c>
      <c r="BH85" s="7">
        <f t="shared" si="140"/>
        <v>9997.3425335693046</v>
      </c>
      <c r="BI85" s="7">
        <f t="shared" si="140"/>
        <v>10098.515066226286</v>
      </c>
      <c r="BJ85" s="7">
        <f t="shared" si="140"/>
        <v>10314.971432378654</v>
      </c>
      <c r="BK85" s="7">
        <f t="shared" si="140"/>
        <v>10527.87756247363</v>
      </c>
      <c r="BL85" s="7">
        <f t="shared" si="140"/>
        <v>10801.5293314111</v>
      </c>
      <c r="BM85" s="7">
        <f t="shared" si="140"/>
        <v>11139.206625152314</v>
      </c>
      <c r="BN85" s="7">
        <f t="shared" si="140"/>
        <v>11127.007870121575</v>
      </c>
      <c r="BO85" s="7">
        <f t="shared" si="140"/>
        <v>11336.883546560197</v>
      </c>
      <c r="BP85" s="7">
        <f t="shared" si="140"/>
        <v>11676.869863719952</v>
      </c>
      <c r="BQ85" s="7">
        <f t="shared" si="140"/>
        <v>11990.643261618574</v>
      </c>
      <c r="BR85" s="7">
        <f t="shared" ref="BR85:DA85" si="141">BR48*BR$54</f>
        <v>12300.014362087662</v>
      </c>
      <c r="BS85" s="7">
        <f t="shared" si="141"/>
        <v>12683.994636054767</v>
      </c>
      <c r="BT85" s="7">
        <f t="shared" si="141"/>
        <v>13139.222637584784</v>
      </c>
      <c r="BU85" s="7">
        <f t="shared" si="141"/>
        <v>13316.193509391622</v>
      </c>
      <c r="BV85" s="7">
        <f t="shared" si="141"/>
        <v>13514.392768272774</v>
      </c>
      <c r="BW85" s="7">
        <f t="shared" si="141"/>
        <v>13757.264907885041</v>
      </c>
      <c r="BX85" s="7">
        <f t="shared" si="141"/>
        <v>13821.628698832668</v>
      </c>
      <c r="BY85" s="7">
        <f t="shared" si="141"/>
        <v>14221.968383595946</v>
      </c>
      <c r="BZ85" s="7">
        <f t="shared" si="141"/>
        <v>14530.332958514942</v>
      </c>
      <c r="CA85" s="7">
        <f t="shared" si="141"/>
        <v>15079.672051607629</v>
      </c>
      <c r="CB85" s="7">
        <f t="shared" si="141"/>
        <v>15590.949870815964</v>
      </c>
      <c r="CC85" s="7">
        <f t="shared" si="141"/>
        <v>16023.927749054115</v>
      </c>
      <c r="CD85" s="7">
        <f t="shared" si="141"/>
        <v>16513.757221231401</v>
      </c>
      <c r="CE85" s="7">
        <f t="shared" si="141"/>
        <v>16635.056897845352</v>
      </c>
      <c r="CF85" s="7">
        <f t="shared" si="141"/>
        <v>17182.463084793024</v>
      </c>
      <c r="CG85" s="7">
        <f t="shared" si="141"/>
        <v>17726.777710471841</v>
      </c>
      <c r="CH85" s="7">
        <f t="shared" si="141"/>
        <v>18307.734701422134</v>
      </c>
      <c r="CI85" s="7">
        <f t="shared" si="141"/>
        <v>19091.142042040647</v>
      </c>
      <c r="CJ85" s="7">
        <f t="shared" si="141"/>
        <v>21872.43754485582</v>
      </c>
      <c r="CK85" s="7">
        <f t="shared" si="141"/>
        <v>24076.489439673082</v>
      </c>
      <c r="CL85" s="7">
        <f t="shared" si="141"/>
        <v>25658.572361857645</v>
      </c>
      <c r="CM85" s="7">
        <f t="shared" si="141"/>
        <v>26342.146739660322</v>
      </c>
      <c r="CN85" s="7">
        <f t="shared" si="141"/>
        <v>27562.403863277497</v>
      </c>
      <c r="CO85" s="7">
        <f t="shared" si="141"/>
        <v>28709.95486689164</v>
      </c>
      <c r="CP85" s="7">
        <f t="shared" si="141"/>
        <v>30323.06086705226</v>
      </c>
      <c r="CQ85" s="7">
        <f t="shared" si="141"/>
        <v>32083.303853246027</v>
      </c>
      <c r="CR85" s="7">
        <f t="shared" si="141"/>
        <v>34360.695245507763</v>
      </c>
      <c r="CS85" s="7">
        <f t="shared" si="141"/>
        <v>37855.370574176362</v>
      </c>
      <c r="CT85" s="7">
        <f t="shared" si="141"/>
        <v>41528.591137962998</v>
      </c>
      <c r="CU85" s="7">
        <f t="shared" si="141"/>
        <v>46072.233533621184</v>
      </c>
      <c r="CV85" s="7">
        <f t="shared" si="141"/>
        <v>50814.21939562956</v>
      </c>
      <c r="CW85" s="7">
        <f t="shared" si="141"/>
        <v>57425.910104578223</v>
      </c>
      <c r="CX85" s="7">
        <f t="shared" si="141"/>
        <v>67479.663602694622</v>
      </c>
      <c r="CY85" s="7">
        <f t="shared" si="141"/>
        <v>83598.205746941065</v>
      </c>
      <c r="CZ85" s="7">
        <f t="shared" si="141"/>
        <v>110922.8484407283</v>
      </c>
      <c r="DA85" s="7">
        <f t="shared" si="141"/>
        <v>237284.14020536453</v>
      </c>
      <c r="DC85" s="18">
        <f t="shared" ref="DC85:DC87" si="142">SUM(F85:BC85)/SUM($F85:$DA85)</f>
        <v>0.14410753232386894</v>
      </c>
      <c r="DD85" s="18">
        <f t="shared" si="128"/>
        <v>0.38807176629106038</v>
      </c>
      <c r="DE85" s="18">
        <f t="shared" si="105"/>
        <v>0.46782070138507076</v>
      </c>
      <c r="DF85" s="18">
        <f t="shared" si="106"/>
        <v>0.14466359269952178</v>
      </c>
      <c r="DG85" s="60">
        <f t="shared" si="97"/>
        <v>2.2309232967117412E-2</v>
      </c>
      <c r="DH85" s="18">
        <f t="shared" si="129"/>
        <v>0.38360991969763691</v>
      </c>
      <c r="DI85" s="18">
        <f t="shared" si="108"/>
        <v>0.44997331501137683</v>
      </c>
      <c r="DJ85" s="18">
        <f t="shared" si="98"/>
        <v>0.13573989951267482</v>
      </c>
    </row>
    <row r="86" spans="1:114" s="295" customFormat="1" x14ac:dyDescent="0.2">
      <c r="A86" s="295">
        <v>2013</v>
      </c>
      <c r="B86" s="7">
        <f t="shared" si="93"/>
        <v>2354169722006.1191</v>
      </c>
      <c r="C86" s="7">
        <f t="shared" si="99"/>
        <v>641336000000</v>
      </c>
      <c r="F86" s="7">
        <f t="shared" ref="F86:AK86" si="143">F49*F$54</f>
        <v>0</v>
      </c>
      <c r="G86" s="7">
        <f t="shared" si="143"/>
        <v>0</v>
      </c>
      <c r="H86" s="7">
        <f t="shared" si="143"/>
        <v>0</v>
      </c>
      <c r="I86" s="7">
        <f t="shared" si="143"/>
        <v>0</v>
      </c>
      <c r="J86" s="7">
        <f t="shared" si="143"/>
        <v>0</v>
      </c>
      <c r="K86" s="7">
        <f t="shared" si="143"/>
        <v>0</v>
      </c>
      <c r="L86" s="7">
        <f t="shared" si="143"/>
        <v>0</v>
      </c>
      <c r="M86" s="7">
        <f t="shared" si="143"/>
        <v>0</v>
      </c>
      <c r="N86" s="7">
        <f t="shared" si="143"/>
        <v>0</v>
      </c>
      <c r="O86" s="7">
        <f t="shared" si="143"/>
        <v>89.032432556152344</v>
      </c>
      <c r="P86" s="7">
        <f t="shared" si="143"/>
        <v>928.07763671875</v>
      </c>
      <c r="Q86" s="7">
        <f t="shared" si="143"/>
        <v>1566.6959228515625</v>
      </c>
      <c r="R86" s="7">
        <f t="shared" si="143"/>
        <v>2198.795654296875</v>
      </c>
      <c r="S86" s="7">
        <f t="shared" si="143"/>
        <v>2692.30224609375</v>
      </c>
      <c r="T86" s="7">
        <f t="shared" si="143"/>
        <v>3145.829833984375</v>
      </c>
      <c r="U86" s="7">
        <f t="shared" si="143"/>
        <v>3656.7548828125</v>
      </c>
      <c r="V86" s="7">
        <f t="shared" si="143"/>
        <v>4065.947998046875</v>
      </c>
      <c r="W86" s="7">
        <f t="shared" si="143"/>
        <v>4068</v>
      </c>
      <c r="X86" s="7">
        <f t="shared" si="143"/>
        <v>4116.6328125</v>
      </c>
      <c r="Y86" s="7">
        <f t="shared" si="143"/>
        <v>4274.76806640625</v>
      </c>
      <c r="Z86" s="7">
        <f t="shared" si="143"/>
        <v>4695.5849609375</v>
      </c>
      <c r="AA86" s="7">
        <f t="shared" si="143"/>
        <v>4908.75732421875</v>
      </c>
      <c r="AB86" s="7">
        <f t="shared" si="143"/>
        <v>5232.4794921875</v>
      </c>
      <c r="AC86" s="7">
        <f t="shared" si="143"/>
        <v>5524.85107421875</v>
      </c>
      <c r="AD86" s="7">
        <f t="shared" si="143"/>
        <v>5841.96533203125</v>
      </c>
      <c r="AE86" s="7">
        <f t="shared" si="143"/>
        <v>6029.61669921875</v>
      </c>
      <c r="AF86" s="7">
        <f t="shared" si="143"/>
        <v>6367.396484375</v>
      </c>
      <c r="AG86" s="7">
        <f t="shared" si="143"/>
        <v>6725.1513671875</v>
      </c>
      <c r="AH86" s="7">
        <f t="shared" si="143"/>
        <v>7126.98486328125</v>
      </c>
      <c r="AI86" s="7">
        <f t="shared" si="143"/>
        <v>7290.2958984375</v>
      </c>
      <c r="AJ86" s="7">
        <f t="shared" si="143"/>
        <v>7295.2317423218728</v>
      </c>
      <c r="AK86" s="7">
        <f t="shared" si="143"/>
        <v>7630.3516345413445</v>
      </c>
      <c r="AL86" s="7">
        <f t="shared" ref="AL86:BQ86" si="144">AL49*AL$54</f>
        <v>7713.2071430480628</v>
      </c>
      <c r="AM86" s="7">
        <f t="shared" si="144"/>
        <v>7761.3623749531698</v>
      </c>
      <c r="AN86" s="7">
        <f t="shared" si="144"/>
        <v>7769.46819966775</v>
      </c>
      <c r="AO86" s="7">
        <f t="shared" si="144"/>
        <v>7756.0287815794982</v>
      </c>
      <c r="AP86" s="7">
        <f t="shared" si="144"/>
        <v>7858.9225484396493</v>
      </c>
      <c r="AQ86" s="7">
        <f t="shared" si="144"/>
        <v>7867.6224592551453</v>
      </c>
      <c r="AR86" s="7">
        <f t="shared" si="144"/>
        <v>7774.1256768242438</v>
      </c>
      <c r="AS86" s="7">
        <f t="shared" si="144"/>
        <v>7864.9118914536111</v>
      </c>
      <c r="AT86" s="7">
        <f t="shared" si="144"/>
        <v>7995.9592468620076</v>
      </c>
      <c r="AU86" s="7">
        <f t="shared" si="144"/>
        <v>8052.8602099399805</v>
      </c>
      <c r="AV86" s="7">
        <f t="shared" si="144"/>
        <v>8379.2866153966515</v>
      </c>
      <c r="AW86" s="7">
        <f t="shared" si="144"/>
        <v>8510.2430184386776</v>
      </c>
      <c r="AX86" s="7">
        <f t="shared" si="144"/>
        <v>8764.7681147881922</v>
      </c>
      <c r="AY86" s="7">
        <f t="shared" si="144"/>
        <v>9008.0393498968879</v>
      </c>
      <c r="AZ86" s="7">
        <f t="shared" si="144"/>
        <v>9041.3814979595518</v>
      </c>
      <c r="BA86" s="7">
        <f t="shared" si="144"/>
        <v>9380.1094406400116</v>
      </c>
      <c r="BB86" s="7">
        <f t="shared" si="144"/>
        <v>9541.8917832106326</v>
      </c>
      <c r="BC86" s="7">
        <f t="shared" si="144"/>
        <v>9674.1343392728795</v>
      </c>
      <c r="BD86" s="7">
        <f t="shared" si="144"/>
        <v>9976.8464544092167</v>
      </c>
      <c r="BE86" s="7">
        <f t="shared" si="144"/>
        <v>10120.881725599265</v>
      </c>
      <c r="BF86" s="7">
        <f t="shared" si="144"/>
        <v>10356.465345250766</v>
      </c>
      <c r="BG86" s="7">
        <f t="shared" si="144"/>
        <v>10642.20669081955</v>
      </c>
      <c r="BH86" s="7">
        <f t="shared" si="144"/>
        <v>11004.6145028629</v>
      </c>
      <c r="BI86" s="7">
        <f t="shared" si="144"/>
        <v>11194.652674461655</v>
      </c>
      <c r="BJ86" s="7">
        <f t="shared" si="144"/>
        <v>11181.211341929064</v>
      </c>
      <c r="BK86" s="7">
        <f t="shared" si="144"/>
        <v>11373.898811685258</v>
      </c>
      <c r="BL86" s="7">
        <f t="shared" si="144"/>
        <v>11664.557932729283</v>
      </c>
      <c r="BM86" s="7">
        <f t="shared" si="144"/>
        <v>11937.578536236635</v>
      </c>
      <c r="BN86" s="7">
        <f t="shared" si="144"/>
        <v>12219.214968810444</v>
      </c>
      <c r="BO86" s="7">
        <f t="shared" si="144"/>
        <v>12468.41602436729</v>
      </c>
      <c r="BP86" s="7">
        <f t="shared" si="144"/>
        <v>12909.802777440054</v>
      </c>
      <c r="BQ86" s="7">
        <f t="shared" si="144"/>
        <v>13287.625221793302</v>
      </c>
      <c r="BR86" s="7">
        <f t="shared" ref="BR86:DA86" si="145">BR49*BR$54</f>
        <v>13359.137056742095</v>
      </c>
      <c r="BS86" s="7">
        <f t="shared" si="145"/>
        <v>13747.432591231671</v>
      </c>
      <c r="BT86" s="7">
        <f t="shared" si="145"/>
        <v>14053.307234590058</v>
      </c>
      <c r="BU86" s="7">
        <f t="shared" si="145"/>
        <v>14416.735506573043</v>
      </c>
      <c r="BV86" s="7">
        <f t="shared" si="145"/>
        <v>14803.606203841518</v>
      </c>
      <c r="BW86" s="7">
        <f t="shared" si="145"/>
        <v>14993.8964596311</v>
      </c>
      <c r="BX86" s="7">
        <f t="shared" si="145"/>
        <v>15153.290465558739</v>
      </c>
      <c r="BY86" s="7">
        <f t="shared" si="145"/>
        <v>15484.727562453461</v>
      </c>
      <c r="BZ86" s="7">
        <f t="shared" si="145"/>
        <v>15925.199071479679</v>
      </c>
      <c r="CA86" s="7">
        <f t="shared" si="145"/>
        <v>16526.511812021297</v>
      </c>
      <c r="CB86" s="7">
        <f t="shared" si="145"/>
        <v>16713.779031295529</v>
      </c>
      <c r="CC86" s="7">
        <f t="shared" si="145"/>
        <v>17261.597481311866</v>
      </c>
      <c r="CD86" s="7">
        <f t="shared" si="145"/>
        <v>17728.831851220686</v>
      </c>
      <c r="CE86" s="7">
        <f t="shared" si="145"/>
        <v>18367.329954616514</v>
      </c>
      <c r="CF86" s="7">
        <f t="shared" si="145"/>
        <v>18785.907015158005</v>
      </c>
      <c r="CG86" s="7">
        <f t="shared" si="145"/>
        <v>19220.387656610688</v>
      </c>
      <c r="CH86" s="7">
        <f t="shared" si="145"/>
        <v>19952.183104376032</v>
      </c>
      <c r="CI86" s="7">
        <f t="shared" si="145"/>
        <v>20748.922638106742</v>
      </c>
      <c r="CJ86" s="7">
        <f t="shared" si="145"/>
        <v>21709.677609355695</v>
      </c>
      <c r="CK86" s="7">
        <f t="shared" si="145"/>
        <v>22518.51318757574</v>
      </c>
      <c r="CL86" s="7">
        <f t="shared" si="145"/>
        <v>25538.873968424203</v>
      </c>
      <c r="CM86" s="7">
        <f t="shared" si="145"/>
        <v>27347.56059884674</v>
      </c>
      <c r="CN86" s="7">
        <f t="shared" si="145"/>
        <v>28213.504072349086</v>
      </c>
      <c r="CO86" s="7">
        <f t="shared" si="145"/>
        <v>29536.757471625959</v>
      </c>
      <c r="CP86" s="7">
        <f t="shared" si="145"/>
        <v>31073.372262135505</v>
      </c>
      <c r="CQ86" s="7">
        <f t="shared" si="145"/>
        <v>33585.690692031741</v>
      </c>
      <c r="CR86" s="7">
        <f t="shared" si="145"/>
        <v>36067.389124630892</v>
      </c>
      <c r="CS86" s="7">
        <f t="shared" si="145"/>
        <v>39280.955726310131</v>
      </c>
      <c r="CT86" s="7">
        <f t="shared" si="145"/>
        <v>43134.662140614288</v>
      </c>
      <c r="CU86" s="7">
        <f t="shared" si="145"/>
        <v>46786.156006065408</v>
      </c>
      <c r="CV86" s="7">
        <f t="shared" si="145"/>
        <v>52146.568135984526</v>
      </c>
      <c r="CW86" s="7">
        <f t="shared" si="145"/>
        <v>59789.669171222042</v>
      </c>
      <c r="CX86" s="7">
        <f t="shared" si="145"/>
        <v>70353.080214823945</v>
      </c>
      <c r="CY86" s="7">
        <f t="shared" si="145"/>
        <v>85990.396834138592</v>
      </c>
      <c r="CZ86" s="7">
        <f t="shared" si="145"/>
        <v>115003.96728623287</v>
      </c>
      <c r="DA86" s="7">
        <f t="shared" si="145"/>
        <v>244333.28875518442</v>
      </c>
      <c r="DC86" s="18">
        <f t="shared" si="142"/>
        <v>0.14841228716321317</v>
      </c>
      <c r="DD86" s="18">
        <f t="shared" si="128"/>
        <v>0.39225689867031083</v>
      </c>
      <c r="DE86" s="18">
        <f t="shared" si="105"/>
        <v>0.45933081416647586</v>
      </c>
      <c r="DF86" s="18">
        <f t="shared" si="106"/>
        <v>0.14154593418264708</v>
      </c>
      <c r="DG86" s="60">
        <f t="shared" si="97"/>
        <v>2.2309232967117412E-2</v>
      </c>
      <c r="DH86" s="18">
        <f t="shared" si="129"/>
        <v>0.38779505207688736</v>
      </c>
      <c r="DI86" s="18">
        <f t="shared" si="108"/>
        <v>0.44148342779278194</v>
      </c>
      <c r="DJ86" s="18">
        <f t="shared" si="98"/>
        <v>0.13262224099580011</v>
      </c>
    </row>
    <row r="87" spans="1:114" s="295" customFormat="1" x14ac:dyDescent="0.2">
      <c r="A87" s="295">
        <v>2014</v>
      </c>
      <c r="B87" s="7">
        <f t="shared" si="93"/>
        <v>2622954282690.8203</v>
      </c>
      <c r="C87" s="7">
        <f t="shared" si="99"/>
        <v>690113000000</v>
      </c>
      <c r="F87" s="7">
        <f t="shared" ref="F87:AK87" si="146">F50*F$54</f>
        <v>0</v>
      </c>
      <c r="G87" s="7">
        <f t="shared" si="146"/>
        <v>0</v>
      </c>
      <c r="H87" s="7">
        <f t="shared" si="146"/>
        <v>0</v>
      </c>
      <c r="I87" s="7">
        <f t="shared" si="146"/>
        <v>0</v>
      </c>
      <c r="J87" s="7">
        <f t="shared" si="146"/>
        <v>0</v>
      </c>
      <c r="K87" s="7">
        <f t="shared" si="146"/>
        <v>0</v>
      </c>
      <c r="L87" s="7">
        <f t="shared" si="146"/>
        <v>0</v>
      </c>
      <c r="M87" s="7">
        <f t="shared" si="146"/>
        <v>0</v>
      </c>
      <c r="N87" s="7">
        <f t="shared" si="146"/>
        <v>0</v>
      </c>
      <c r="O87" s="7">
        <f t="shared" si="146"/>
        <v>589.64630126953125</v>
      </c>
      <c r="P87" s="7">
        <f t="shared" si="146"/>
        <v>1445.7152099609375</v>
      </c>
      <c r="Q87" s="7">
        <f t="shared" si="146"/>
        <v>2126.595458984375</v>
      </c>
      <c r="R87" s="7">
        <f t="shared" si="146"/>
        <v>2723.12841796875</v>
      </c>
      <c r="S87" s="7">
        <f t="shared" si="146"/>
        <v>3188.499267578125</v>
      </c>
      <c r="T87" s="7">
        <f t="shared" si="146"/>
        <v>3754.353759765625</v>
      </c>
      <c r="U87" s="7">
        <f t="shared" si="146"/>
        <v>4250.58447265625</v>
      </c>
      <c r="V87" s="7">
        <f t="shared" si="146"/>
        <v>4344</v>
      </c>
      <c r="W87" s="7">
        <f t="shared" si="146"/>
        <v>4344</v>
      </c>
      <c r="X87" s="7">
        <f t="shared" si="146"/>
        <v>4552.55224609375</v>
      </c>
      <c r="Y87" s="7">
        <f t="shared" si="146"/>
        <v>4855.50390625</v>
      </c>
      <c r="Z87" s="7">
        <f t="shared" si="146"/>
        <v>5199.82080078125</v>
      </c>
      <c r="AA87" s="7">
        <f t="shared" si="146"/>
        <v>5578.18017578125</v>
      </c>
      <c r="AB87" s="7">
        <f t="shared" si="146"/>
        <v>5950.82666015625</v>
      </c>
      <c r="AC87" s="7">
        <f t="shared" si="146"/>
        <v>6078.974609375</v>
      </c>
      <c r="AD87" s="7">
        <f t="shared" si="146"/>
        <v>6435.4814453125</v>
      </c>
      <c r="AE87" s="7">
        <f t="shared" si="146"/>
        <v>6768.31689453125</v>
      </c>
      <c r="AF87" s="7">
        <f t="shared" si="146"/>
        <v>7187.87548828125</v>
      </c>
      <c r="AG87" s="7">
        <f t="shared" si="146"/>
        <v>7367.32958984375</v>
      </c>
      <c r="AH87" s="7">
        <f t="shared" si="146"/>
        <v>7802.77197265625</v>
      </c>
      <c r="AI87" s="7">
        <f t="shared" si="146"/>
        <v>8307.5439453125</v>
      </c>
      <c r="AJ87" s="7">
        <f t="shared" si="146"/>
        <v>7997.1840708987256</v>
      </c>
      <c r="AK87" s="7">
        <f t="shared" si="146"/>
        <v>8218.5618108204162</v>
      </c>
      <c r="AL87" s="7">
        <f t="shared" ref="AL87:BQ87" si="147">AL50*AL$54</f>
        <v>8236.5220819569295</v>
      </c>
      <c r="AM87" s="7">
        <f t="shared" si="147"/>
        <v>8287.9444829883414</v>
      </c>
      <c r="AN87" s="7">
        <f t="shared" si="147"/>
        <v>8296.6002604121695</v>
      </c>
      <c r="AO87" s="7">
        <f t="shared" si="147"/>
        <v>8282.249023397575</v>
      </c>
      <c r="AP87" s="7">
        <f t="shared" si="147"/>
        <v>8392.1237832895367</v>
      </c>
      <c r="AQ87" s="7">
        <f t="shared" si="147"/>
        <v>8401.4139535408922</v>
      </c>
      <c r="AR87" s="7">
        <f t="shared" si="147"/>
        <v>8308.5393112278234</v>
      </c>
      <c r="AS87" s="7">
        <f t="shared" si="147"/>
        <v>8526.8119378997671</v>
      </c>
      <c r="AT87" s="7">
        <f t="shared" si="147"/>
        <v>8708.9741112462325</v>
      </c>
      <c r="AU87" s="7">
        <f t="shared" si="147"/>
        <v>9007.3718305379807</v>
      </c>
      <c r="AV87" s="7">
        <f t="shared" si="147"/>
        <v>9086.2335514577135</v>
      </c>
      <c r="AW87" s="7">
        <f t="shared" si="147"/>
        <v>9346.2262182861705</v>
      </c>
      <c r="AX87" s="7">
        <f t="shared" si="147"/>
        <v>9581.1090994835213</v>
      </c>
      <c r="AY87" s="7">
        <f t="shared" si="147"/>
        <v>9816.3878168795036</v>
      </c>
      <c r="AZ87" s="7">
        <f t="shared" si="147"/>
        <v>10077.301367666914</v>
      </c>
      <c r="BA87" s="7">
        <f t="shared" si="147"/>
        <v>10157.444350862323</v>
      </c>
      <c r="BB87" s="7">
        <f t="shared" si="147"/>
        <v>10312.825750580465</v>
      </c>
      <c r="BC87" s="7">
        <f t="shared" si="147"/>
        <v>10664.821229661085</v>
      </c>
      <c r="BD87" s="7">
        <f t="shared" si="147"/>
        <v>10961.080570512057</v>
      </c>
      <c r="BE87" s="7">
        <f t="shared" si="147"/>
        <v>11244.995847033799</v>
      </c>
      <c r="BF87" s="7">
        <f t="shared" si="147"/>
        <v>11242.046387922413</v>
      </c>
      <c r="BG87" s="7">
        <f t="shared" si="147"/>
        <v>11426.53351734126</v>
      </c>
      <c r="BH87" s="7">
        <f t="shared" si="147"/>
        <v>11763.660225611986</v>
      </c>
      <c r="BI87" s="7">
        <f t="shared" si="147"/>
        <v>12011.203649947711</v>
      </c>
      <c r="BJ87" s="7">
        <f t="shared" si="147"/>
        <v>12254.766304690196</v>
      </c>
      <c r="BK87" s="7">
        <f t="shared" si="147"/>
        <v>12418.243696523072</v>
      </c>
      <c r="BL87" s="7">
        <f t="shared" si="147"/>
        <v>12834.036117648726</v>
      </c>
      <c r="BM87" s="7">
        <f t="shared" si="147"/>
        <v>13301.739557293156</v>
      </c>
      <c r="BN87" s="7">
        <f t="shared" si="147"/>
        <v>13352.409444145891</v>
      </c>
      <c r="BO87" s="7">
        <f t="shared" si="147"/>
        <v>13580.14546330041</v>
      </c>
      <c r="BP87" s="7">
        <f t="shared" si="147"/>
        <v>13926.238001636437</v>
      </c>
      <c r="BQ87" s="7">
        <f t="shared" si="147"/>
        <v>14311.049307633473</v>
      </c>
      <c r="BR87" s="7">
        <f t="shared" ref="BR87:DA87" si="148">BR50*BR$54</f>
        <v>14634.25165587192</v>
      </c>
      <c r="BS87" s="7">
        <f t="shared" si="148"/>
        <v>15140.113641872535</v>
      </c>
      <c r="BT87" s="7">
        <f t="shared" si="148"/>
        <v>15562.468740459481</v>
      </c>
      <c r="BU87" s="7">
        <f t="shared" si="148"/>
        <v>15693.562463510683</v>
      </c>
      <c r="BV87" s="7">
        <f t="shared" si="148"/>
        <v>16027.658293955204</v>
      </c>
      <c r="BW87" s="7">
        <f t="shared" si="148"/>
        <v>16083.031084346598</v>
      </c>
      <c r="BX87" s="7">
        <f t="shared" si="148"/>
        <v>16553.630521033083</v>
      </c>
      <c r="BY87" s="7">
        <f t="shared" si="148"/>
        <v>16618.046357180643</v>
      </c>
      <c r="BZ87" s="7">
        <f t="shared" si="148"/>
        <v>17109.063467494379</v>
      </c>
      <c r="CA87" s="7">
        <f t="shared" si="148"/>
        <v>17715.571379045054</v>
      </c>
      <c r="CB87" s="7">
        <f t="shared" si="148"/>
        <v>18348.379802730989</v>
      </c>
      <c r="CC87" s="7">
        <f t="shared" si="148"/>
        <v>18999.057759086652</v>
      </c>
      <c r="CD87" s="7">
        <f t="shared" si="148"/>
        <v>19421.195938317167</v>
      </c>
      <c r="CE87" s="7">
        <f t="shared" si="148"/>
        <v>19809.084294502998</v>
      </c>
      <c r="CF87" s="7">
        <f t="shared" si="148"/>
        <v>20185.967680399088</v>
      </c>
      <c r="CG87" s="7">
        <f t="shared" si="148"/>
        <v>20980.453055135058</v>
      </c>
      <c r="CH87" s="7">
        <f t="shared" si="148"/>
        <v>21906.584176004388</v>
      </c>
      <c r="CI87" s="7">
        <f t="shared" si="148"/>
        <v>22188.001799224785</v>
      </c>
      <c r="CJ87" s="7">
        <f t="shared" si="148"/>
        <v>23072.288906752085</v>
      </c>
      <c r="CK87" s="7">
        <f t="shared" si="148"/>
        <v>25166.723353159334</v>
      </c>
      <c r="CL87" s="7">
        <f t="shared" si="148"/>
        <v>27547.162881901037</v>
      </c>
      <c r="CM87" s="7">
        <f t="shared" si="148"/>
        <v>29273.545199302836</v>
      </c>
      <c r="CN87" s="7">
        <f t="shared" si="148"/>
        <v>30205.053063755662</v>
      </c>
      <c r="CO87" s="7">
        <f t="shared" si="148"/>
        <v>31826.759357510156</v>
      </c>
      <c r="CP87" s="7">
        <f t="shared" si="148"/>
        <v>34050.929800327191</v>
      </c>
      <c r="CQ87" s="7">
        <f t="shared" si="148"/>
        <v>36444.601290250997</v>
      </c>
      <c r="CR87" s="7">
        <f t="shared" si="148"/>
        <v>38773.297614420429</v>
      </c>
      <c r="CS87" s="7">
        <f t="shared" si="148"/>
        <v>42828.946610514737</v>
      </c>
      <c r="CT87" s="7">
        <f t="shared" si="148"/>
        <v>46732.84463081383</v>
      </c>
      <c r="CU87" s="7">
        <f t="shared" si="148"/>
        <v>51672.243276031295</v>
      </c>
      <c r="CV87" s="7">
        <f t="shared" si="148"/>
        <v>56930.958833252131</v>
      </c>
      <c r="CW87" s="7">
        <f t="shared" si="148"/>
        <v>65300.180267069074</v>
      </c>
      <c r="CX87" s="7">
        <f t="shared" si="148"/>
        <v>75946.671221685639</v>
      </c>
      <c r="CY87" s="7">
        <f t="shared" si="148"/>
        <v>93472.10118815735</v>
      </c>
      <c r="CZ87" s="7">
        <f t="shared" si="148"/>
        <v>124333.61675822784</v>
      </c>
      <c r="DA87" s="7">
        <f t="shared" si="148"/>
        <v>262974.79046719434</v>
      </c>
      <c r="DC87" s="18">
        <f t="shared" si="142"/>
        <v>0.15056004600690034</v>
      </c>
      <c r="DD87" s="18">
        <f t="shared" si="128"/>
        <v>0.39174366068215605</v>
      </c>
      <c r="DE87" s="18">
        <f t="shared" si="105"/>
        <v>0.45769629331094358</v>
      </c>
      <c r="DF87" s="18">
        <f t="shared" si="106"/>
        <v>0.14012502910857624</v>
      </c>
      <c r="DG87" s="60">
        <f t="shared" si="97"/>
        <v>2.2309232967117412E-2</v>
      </c>
      <c r="DH87" s="18">
        <f t="shared" si="129"/>
        <v>0.38728181408873258</v>
      </c>
      <c r="DI87" s="18">
        <f t="shared" si="108"/>
        <v>0.43984890693724965</v>
      </c>
      <c r="DJ87" s="18">
        <f t="shared" si="98"/>
        <v>0.13120133592172928</v>
      </c>
    </row>
    <row r="88" spans="1:114" s="295" customFormat="1" x14ac:dyDescent="0.2">
      <c r="A88" s="295">
        <v>2015</v>
      </c>
      <c r="B88" s="7">
        <f t="shared" si="93"/>
        <v>2787023087034.7715</v>
      </c>
      <c r="C88" s="7">
        <f t="shared" si="99"/>
        <v>768026000000</v>
      </c>
      <c r="F88" s="7">
        <f>F51*F$54</f>
        <v>0</v>
      </c>
      <c r="G88" s="7">
        <f t="shared" ref="G88:BN88" si="149">G51*G$54</f>
        <v>0</v>
      </c>
      <c r="H88" s="7">
        <f t="shared" si="149"/>
        <v>0</v>
      </c>
      <c r="I88" s="7">
        <f t="shared" si="149"/>
        <v>0</v>
      </c>
      <c r="J88" s="7">
        <f t="shared" si="149"/>
        <v>0</v>
      </c>
      <c r="K88" s="7">
        <f t="shared" si="149"/>
        <v>0</v>
      </c>
      <c r="L88" s="7">
        <f t="shared" si="149"/>
        <v>0</v>
      </c>
      <c r="M88" s="7">
        <f t="shared" si="149"/>
        <v>0</v>
      </c>
      <c r="N88" s="7">
        <f t="shared" si="149"/>
        <v>0</v>
      </c>
      <c r="O88" s="7">
        <f t="shared" si="149"/>
        <v>0</v>
      </c>
      <c r="P88" s="7">
        <f t="shared" si="149"/>
        <v>573.281005859375</v>
      </c>
      <c r="Q88" s="7">
        <f t="shared" si="149"/>
        <v>1476.2384033203125</v>
      </c>
      <c r="R88" s="7">
        <f t="shared" si="149"/>
        <v>2108.88916015625</v>
      </c>
      <c r="S88" s="7">
        <f t="shared" si="149"/>
        <v>2687.755615234375</v>
      </c>
      <c r="T88" s="7">
        <f t="shared" si="149"/>
        <v>3247.16943359375</v>
      </c>
      <c r="U88" s="7">
        <f t="shared" si="149"/>
        <v>3650.307373046875</v>
      </c>
      <c r="V88" s="7">
        <f t="shared" si="149"/>
        <v>4239.89453125</v>
      </c>
      <c r="W88" s="7">
        <f t="shared" si="149"/>
        <v>4713.427734375</v>
      </c>
      <c r="X88" s="7">
        <f t="shared" si="149"/>
        <v>4728</v>
      </c>
      <c r="Y88" s="7">
        <f t="shared" si="149"/>
        <v>4750.70263671875</v>
      </c>
      <c r="Z88" s="7">
        <f t="shared" si="149"/>
        <v>4922.9033203125</v>
      </c>
      <c r="AA88" s="7">
        <f t="shared" si="149"/>
        <v>5295.14404296875</v>
      </c>
      <c r="AB88" s="7">
        <f t="shared" si="149"/>
        <v>5761.90234375</v>
      </c>
      <c r="AC88" s="7">
        <f t="shared" si="149"/>
        <v>6013.4765625</v>
      </c>
      <c r="AD88" s="7">
        <f t="shared" si="149"/>
        <v>6344.0966796875</v>
      </c>
      <c r="AE88" s="7">
        <f t="shared" si="149"/>
        <v>6631.6923828125</v>
      </c>
      <c r="AF88" s="7">
        <f t="shared" si="149"/>
        <v>6987.451171875</v>
      </c>
      <c r="AG88" s="7">
        <f t="shared" si="149"/>
        <v>7201.2392578125</v>
      </c>
      <c r="AH88" s="7">
        <f t="shared" si="149"/>
        <v>7559.54638671875</v>
      </c>
      <c r="AI88" s="7">
        <f t="shared" si="149"/>
        <v>7970.298828125</v>
      </c>
      <c r="AJ88" s="7">
        <f t="shared" si="149"/>
        <v>7938.6001417497528</v>
      </c>
      <c r="AK88" s="7">
        <f t="shared" si="149"/>
        <v>8147.944436653017</v>
      </c>
      <c r="AL88" s="7">
        <f t="shared" si="149"/>
        <v>8525.915109856207</v>
      </c>
      <c r="AM88" s="7">
        <f t="shared" si="149"/>
        <v>8911.7524842687599</v>
      </c>
      <c r="AN88" s="7">
        <f t="shared" si="149"/>
        <v>9030.0013884044056</v>
      </c>
      <c r="AO88" s="7">
        <f t="shared" si="149"/>
        <v>9014.3815337531632</v>
      </c>
      <c r="AP88" s="7">
        <f t="shared" si="149"/>
        <v>9133.9689796024231</v>
      </c>
      <c r="AQ88" s="7">
        <f t="shared" si="149"/>
        <v>9144.080380373236</v>
      </c>
      <c r="AR88" s="7">
        <f t="shared" si="149"/>
        <v>9035.2610466086735</v>
      </c>
      <c r="AS88" s="7">
        <f t="shared" si="149"/>
        <v>9014.7449277676224</v>
      </c>
      <c r="AT88" s="7">
        <f t="shared" si="149"/>
        <v>9001.1655521818029</v>
      </c>
      <c r="AU88" s="7">
        <f t="shared" si="149"/>
        <v>9048.7865164046434</v>
      </c>
      <c r="AV88" s="7">
        <f t="shared" si="149"/>
        <v>9135.7262598125781</v>
      </c>
      <c r="AW88" s="7">
        <f t="shared" si="149"/>
        <v>9491.0383468881028</v>
      </c>
      <c r="AX88" s="7">
        <f t="shared" si="149"/>
        <v>9713.5906566538542</v>
      </c>
      <c r="AY88" s="7">
        <f t="shared" si="149"/>
        <v>10064.478159787664</v>
      </c>
      <c r="AZ88" s="7">
        <f t="shared" si="149"/>
        <v>10148.726568928121</v>
      </c>
      <c r="BA88" s="7">
        <f t="shared" si="149"/>
        <v>10463.716206704268</v>
      </c>
      <c r="BB88" s="7">
        <f t="shared" si="149"/>
        <v>10689.39268015143</v>
      </c>
      <c r="BC88" s="7">
        <f t="shared" si="149"/>
        <v>10973.807716504576</v>
      </c>
      <c r="BD88" s="7">
        <f t="shared" si="149"/>
        <v>11210.157274003961</v>
      </c>
      <c r="BE88" s="7">
        <f t="shared" si="149"/>
        <v>11245.42413955474</v>
      </c>
      <c r="BF88" s="7">
        <f t="shared" si="149"/>
        <v>11466.718977746668</v>
      </c>
      <c r="BG88" s="7">
        <f t="shared" si="149"/>
        <v>11779.864855506867</v>
      </c>
      <c r="BH88" s="7">
        <f t="shared" si="149"/>
        <v>12121.029919880799</v>
      </c>
      <c r="BI88" s="7">
        <f t="shared" si="149"/>
        <v>12318.957296970217</v>
      </c>
      <c r="BJ88" s="7">
        <f t="shared" si="149"/>
        <v>12671.280836984068</v>
      </c>
      <c r="BK88" s="7">
        <f t="shared" si="149"/>
        <v>13004.998493003612</v>
      </c>
      <c r="BL88" s="7">
        <f t="shared" si="149"/>
        <v>13333.72492915763</v>
      </c>
      <c r="BM88" s="7">
        <f t="shared" si="149"/>
        <v>13408.344516472687</v>
      </c>
      <c r="BN88" s="7">
        <f t="shared" si="149"/>
        <v>13549.625879047035</v>
      </c>
      <c r="BO88" s="7">
        <f>BO51*BO$54</f>
        <v>13916.996926549798</v>
      </c>
      <c r="BP88" s="7">
        <f t="shared" ref="BP88:BR88" si="150">BP51*BP$54</f>
        <v>14347.732102011847</v>
      </c>
      <c r="BQ88" s="7">
        <f t="shared" si="150"/>
        <v>14605.188032891076</v>
      </c>
      <c r="BR88" s="7">
        <f t="shared" si="150"/>
        <v>15120.136085283517</v>
      </c>
      <c r="BS88" s="7">
        <f t="shared" ref="BS88:DA88" si="151">BS51*BS$54</f>
        <v>15563.436678108696</v>
      </c>
      <c r="BT88" s="7">
        <f t="shared" si="151"/>
        <v>15758.994280528485</v>
      </c>
      <c r="BU88" s="7">
        <f t="shared" si="151"/>
        <v>16280.868944686956</v>
      </c>
      <c r="BV88" s="7">
        <f t="shared" si="151"/>
        <v>16607.493354917115</v>
      </c>
      <c r="BW88" s="7">
        <f t="shared" si="151"/>
        <v>16643.249414518279</v>
      </c>
      <c r="BX88" s="7">
        <f t="shared" si="151"/>
        <v>17219.291736142372</v>
      </c>
      <c r="BY88" s="7">
        <f t="shared" si="151"/>
        <v>17427.848783729351</v>
      </c>
      <c r="BZ88" s="7">
        <f t="shared" si="151"/>
        <v>17641.769890230506</v>
      </c>
      <c r="CA88" s="7">
        <f t="shared" si="151"/>
        <v>18175.328841127091</v>
      </c>
      <c r="CB88" s="7">
        <f t="shared" si="151"/>
        <v>18919.041194303431</v>
      </c>
      <c r="CC88" s="7">
        <f t="shared" si="151"/>
        <v>19458.157495415137</v>
      </c>
      <c r="CD88" s="7">
        <f t="shared" si="151"/>
        <v>19846.681268479493</v>
      </c>
      <c r="CE88" s="7">
        <f t="shared" si="151"/>
        <v>20519.101548049905</v>
      </c>
      <c r="CF88" s="7">
        <f t="shared" si="151"/>
        <v>20975.386122856242</v>
      </c>
      <c r="CG88" s="7">
        <f t="shared" si="151"/>
        <v>21665.844351018026</v>
      </c>
      <c r="CH88" s="7">
        <f t="shared" si="151"/>
        <v>22070.67465228264</v>
      </c>
      <c r="CI88" s="7">
        <f t="shared" si="151"/>
        <v>22809.878637690759</v>
      </c>
      <c r="CJ88" s="7">
        <f t="shared" si="151"/>
        <v>23685.486988967285</v>
      </c>
      <c r="CK88" s="7">
        <f t="shared" si="151"/>
        <v>24670.352826459097</v>
      </c>
      <c r="CL88" s="7">
        <f t="shared" si="151"/>
        <v>27481.095946172401</v>
      </c>
      <c r="CM88" s="7">
        <f t="shared" si="151"/>
        <v>29959.817548154773</v>
      </c>
      <c r="CN88" s="7">
        <f t="shared" si="151"/>
        <v>31492.912112528658</v>
      </c>
      <c r="CO88" s="7">
        <f t="shared" si="151"/>
        <v>32955.14342243487</v>
      </c>
      <c r="CP88" s="7">
        <f t="shared" si="151"/>
        <v>34434.27024501199</v>
      </c>
      <c r="CQ88" s="7">
        <f t="shared" si="151"/>
        <v>37191.278293111456</v>
      </c>
      <c r="CR88" s="7">
        <f t="shared" si="151"/>
        <v>40689.195448124257</v>
      </c>
      <c r="CS88" s="7">
        <f t="shared" si="151"/>
        <v>45321.241894653002</v>
      </c>
      <c r="CT88" s="7">
        <f t="shared" si="151"/>
        <v>49613.536930669834</v>
      </c>
      <c r="CU88" s="7">
        <f t="shared" si="151"/>
        <v>54198.712359533929</v>
      </c>
      <c r="CV88" s="7">
        <f t="shared" si="151"/>
        <v>59948.16001864626</v>
      </c>
      <c r="CW88" s="7">
        <f t="shared" si="151"/>
        <v>67928.339531350037</v>
      </c>
      <c r="CX88" s="7">
        <f t="shared" si="151"/>
        <v>79531.223398833565</v>
      </c>
      <c r="CY88" s="7">
        <f t="shared" si="151"/>
        <v>97460.833002865475</v>
      </c>
      <c r="CZ88" s="7">
        <f t="shared" si="151"/>
        <v>131003.8917334767</v>
      </c>
      <c r="DA88" s="7">
        <f t="shared" si="151"/>
        <v>281278.61193110264</v>
      </c>
      <c r="DC88" s="18">
        <f>SUM(F88:BC88)/SUM($F88:$DA88)</f>
        <v>0.14582710714783792</v>
      </c>
      <c r="DD88" s="18">
        <f t="shared" si="128"/>
        <v>0.38762689022444657</v>
      </c>
      <c r="DE88" s="18">
        <f t="shared" si="105"/>
        <v>0.46654600262771551</v>
      </c>
      <c r="DF88" s="18">
        <f>DA88/SUM(F88:DA88)</f>
        <v>0.14468931715368941</v>
      </c>
      <c r="DG88" s="60">
        <f t="shared" si="97"/>
        <v>2.2309232967117412E-2</v>
      </c>
      <c r="DH88" s="18">
        <f t="shared" si="129"/>
        <v>0.38316504363102311</v>
      </c>
      <c r="DI88" s="18">
        <f t="shared" si="108"/>
        <v>0.44869861625402158</v>
      </c>
      <c r="DJ88" s="18">
        <f t="shared" si="98"/>
        <v>0.13576562396684244</v>
      </c>
    </row>
    <row r="89" spans="1:114" s="295" customFormat="1" x14ac:dyDescent="0.2"/>
  </sheetData>
  <mergeCells count="1">
    <mergeCell ref="DC1:DF1"/>
  </mergeCells>
  <pageMargins left="0.75" right="0.75" top="1" bottom="1" header="0.5" footer="0.5"/>
  <pageSetup paperSize="9" orientation="portrait" horizontalDpi="4294967292" verticalDpi="4294967292"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B16"/>
  <sheetViews>
    <sheetView workbookViewId="0">
      <pane xSplit="1" ySplit="2" topLeftCell="B3" activePane="bottomRight" state="frozen"/>
      <selection pane="topRight" activeCell="B1" sqref="B1"/>
      <selection pane="bottomLeft" activeCell="A4" sqref="A4"/>
      <selection pane="bottomRight" activeCell="EA5" sqref="EA5"/>
    </sheetView>
  </sheetViews>
  <sheetFormatPr baseColWidth="10" defaultColWidth="10.83203125" defaultRowHeight="16" x14ac:dyDescent="0.2"/>
  <cols>
    <col min="1" max="1" width="11" style="10" bestFit="1" customWidth="1"/>
    <col min="2" max="101" width="11.1640625" style="10" bestFit="1" customWidth="1"/>
    <col min="102" max="102" width="11.1640625" style="160" customWidth="1"/>
    <col min="103" max="111" width="11.1640625" style="10" bestFit="1" customWidth="1"/>
    <col min="112" max="112" width="11.1640625" style="160" customWidth="1"/>
    <col min="113" max="121" width="11.1640625" style="10" bestFit="1" customWidth="1"/>
    <col min="122" max="122" width="11.1640625" style="160" customWidth="1"/>
    <col min="123" max="129" width="11.1640625" style="10" bestFit="1" customWidth="1"/>
    <col min="130" max="131" width="11.83203125" style="10" bestFit="1" customWidth="1"/>
    <col min="132" max="16384" width="10.83203125" style="10"/>
  </cols>
  <sheetData>
    <row r="2" spans="1:132" x14ac:dyDescent="0.2">
      <c r="B2" s="10" t="s">
        <v>109</v>
      </c>
      <c r="C2" s="10" t="s">
        <v>1</v>
      </c>
      <c r="D2" s="10" t="s">
        <v>2</v>
      </c>
      <c r="E2" s="10" t="s">
        <v>3</v>
      </c>
      <c r="F2" s="10" t="s">
        <v>4</v>
      </c>
      <c r="G2" s="10" t="s">
        <v>5</v>
      </c>
      <c r="H2" s="10" t="s">
        <v>6</v>
      </c>
      <c r="I2" s="10" t="s">
        <v>7</v>
      </c>
      <c r="J2" s="10" t="s">
        <v>8</v>
      </c>
      <c r="K2" s="10" t="s">
        <v>9</v>
      </c>
      <c r="L2" s="10" t="s">
        <v>10</v>
      </c>
      <c r="M2" s="10" t="s">
        <v>11</v>
      </c>
      <c r="N2" s="10" t="s">
        <v>12</v>
      </c>
      <c r="O2" s="10" t="s">
        <v>13</v>
      </c>
      <c r="P2" s="10" t="s">
        <v>14</v>
      </c>
      <c r="Q2" s="10" t="s">
        <v>15</v>
      </c>
      <c r="R2" s="10" t="s">
        <v>16</v>
      </c>
      <c r="S2" s="10" t="s">
        <v>17</v>
      </c>
      <c r="T2" s="10" t="s">
        <v>18</v>
      </c>
      <c r="U2" s="10" t="s">
        <v>19</v>
      </c>
      <c r="V2" s="10" t="s">
        <v>20</v>
      </c>
      <c r="W2" s="10" t="s">
        <v>21</v>
      </c>
      <c r="X2" s="10" t="s">
        <v>22</v>
      </c>
      <c r="Y2" s="10" t="s">
        <v>23</v>
      </c>
      <c r="Z2" s="10" t="s">
        <v>24</v>
      </c>
      <c r="AA2" s="10" t="s">
        <v>25</v>
      </c>
      <c r="AB2" s="10" t="s">
        <v>26</v>
      </c>
      <c r="AC2" s="10" t="s">
        <v>27</v>
      </c>
      <c r="AD2" s="10" t="s">
        <v>28</v>
      </c>
      <c r="AE2" s="10" t="s">
        <v>29</v>
      </c>
      <c r="AF2" s="10" t="s">
        <v>30</v>
      </c>
      <c r="AG2" s="10" t="s">
        <v>31</v>
      </c>
      <c r="AH2" s="10" t="s">
        <v>32</v>
      </c>
      <c r="AI2" s="10" t="s">
        <v>33</v>
      </c>
      <c r="AJ2" s="10" t="s">
        <v>34</v>
      </c>
      <c r="AK2" s="10" t="s">
        <v>35</v>
      </c>
      <c r="AL2" s="10" t="s">
        <v>36</v>
      </c>
      <c r="AM2" s="10" t="s">
        <v>37</v>
      </c>
      <c r="AN2" s="10" t="s">
        <v>38</v>
      </c>
      <c r="AO2" s="10" t="s">
        <v>39</v>
      </c>
      <c r="AP2" s="10" t="s">
        <v>40</v>
      </c>
      <c r="AQ2" s="10" t="s">
        <v>41</v>
      </c>
      <c r="AR2" s="10" t="s">
        <v>42</v>
      </c>
      <c r="AS2" s="10" t="s">
        <v>43</v>
      </c>
      <c r="AT2" s="10" t="s">
        <v>44</v>
      </c>
      <c r="AU2" s="10" t="s">
        <v>45</v>
      </c>
      <c r="AV2" s="10" t="s">
        <v>46</v>
      </c>
      <c r="AW2" s="10" t="s">
        <v>47</v>
      </c>
      <c r="AX2" s="10" t="s">
        <v>48</v>
      </c>
      <c r="AY2" s="10" t="s">
        <v>49</v>
      </c>
      <c r="AZ2" s="10" t="s">
        <v>50</v>
      </c>
      <c r="BA2" s="10" t="s">
        <v>51</v>
      </c>
      <c r="BB2" s="10" t="s">
        <v>52</v>
      </c>
      <c r="BC2" s="10" t="s">
        <v>53</v>
      </c>
      <c r="BD2" s="10" t="s">
        <v>54</v>
      </c>
      <c r="BE2" s="10" t="s">
        <v>55</v>
      </c>
      <c r="BF2" s="10" t="s">
        <v>56</v>
      </c>
      <c r="BG2" s="10" t="s">
        <v>57</v>
      </c>
      <c r="BH2" s="10" t="s">
        <v>58</v>
      </c>
      <c r="BI2" s="10" t="s">
        <v>59</v>
      </c>
      <c r="BJ2" s="10" t="s">
        <v>60</v>
      </c>
      <c r="BK2" s="10" t="s">
        <v>61</v>
      </c>
      <c r="BL2" s="10" t="s">
        <v>62</v>
      </c>
      <c r="BM2" s="10" t="s">
        <v>63</v>
      </c>
      <c r="BN2" s="10" t="s">
        <v>64</v>
      </c>
      <c r="BO2" s="10" t="s">
        <v>65</v>
      </c>
      <c r="BP2" s="10" t="s">
        <v>66</v>
      </c>
      <c r="BQ2" s="10" t="s">
        <v>67</v>
      </c>
      <c r="BR2" s="10" t="s">
        <v>68</v>
      </c>
      <c r="BS2" s="10" t="s">
        <v>69</v>
      </c>
      <c r="BT2" s="10" t="s">
        <v>70</v>
      </c>
      <c r="BU2" s="10" t="s">
        <v>71</v>
      </c>
      <c r="BV2" s="10" t="s">
        <v>72</v>
      </c>
      <c r="BW2" s="10" t="s">
        <v>73</v>
      </c>
      <c r="BX2" s="10" t="s">
        <v>74</v>
      </c>
      <c r="BY2" s="10" t="s">
        <v>75</v>
      </c>
      <c r="BZ2" s="10" t="s">
        <v>76</v>
      </c>
      <c r="CA2" s="10" t="s">
        <v>77</v>
      </c>
      <c r="CB2" s="10" t="s">
        <v>78</v>
      </c>
      <c r="CC2" s="10" t="s">
        <v>79</v>
      </c>
      <c r="CD2" s="10" t="s">
        <v>80</v>
      </c>
      <c r="CE2" s="10" t="s">
        <v>81</v>
      </c>
      <c r="CF2" s="10" t="s">
        <v>82</v>
      </c>
      <c r="CG2" s="10" t="s">
        <v>83</v>
      </c>
      <c r="CH2" s="10" t="s">
        <v>84</v>
      </c>
      <c r="CI2" s="10" t="s">
        <v>85</v>
      </c>
      <c r="CJ2" s="10" t="s">
        <v>86</v>
      </c>
      <c r="CK2" s="10" t="s">
        <v>87</v>
      </c>
      <c r="CL2" s="10" t="s">
        <v>88</v>
      </c>
      <c r="CM2" s="10" t="s">
        <v>89</v>
      </c>
      <c r="CN2" s="10" t="s">
        <v>90</v>
      </c>
      <c r="CO2" s="10" t="s">
        <v>91</v>
      </c>
      <c r="CP2" s="10" t="s">
        <v>92</v>
      </c>
      <c r="CQ2" s="10" t="s">
        <v>93</v>
      </c>
      <c r="CR2" s="10" t="s">
        <v>94</v>
      </c>
      <c r="CS2" s="10" t="s">
        <v>95</v>
      </c>
      <c r="CT2" s="10" t="s">
        <v>96</v>
      </c>
      <c r="CU2" s="10" t="s">
        <v>97</v>
      </c>
      <c r="CV2" s="10" t="s">
        <v>98</v>
      </c>
      <c r="CW2" s="10" t="s">
        <v>99</v>
      </c>
      <c r="CX2" s="160" t="s">
        <v>154</v>
      </c>
      <c r="CY2" s="10" t="s">
        <v>100</v>
      </c>
      <c r="CZ2" s="10" t="s">
        <v>101</v>
      </c>
      <c r="DA2" s="10" t="s">
        <v>102</v>
      </c>
      <c r="DB2" s="10" t="s">
        <v>103</v>
      </c>
      <c r="DC2" s="10" t="s">
        <v>104</v>
      </c>
      <c r="DD2" s="10" t="s">
        <v>105</v>
      </c>
      <c r="DE2" s="10" t="s">
        <v>106</v>
      </c>
      <c r="DF2" s="10" t="s">
        <v>107</v>
      </c>
      <c r="DG2" s="10" t="s">
        <v>108</v>
      </c>
      <c r="DH2" s="160" t="s">
        <v>155</v>
      </c>
      <c r="DI2" s="10" t="s">
        <v>135</v>
      </c>
      <c r="DJ2" s="10" t="s">
        <v>136</v>
      </c>
      <c r="DK2" s="10" t="s">
        <v>137</v>
      </c>
      <c r="DL2" s="10" t="s">
        <v>138</v>
      </c>
      <c r="DM2" s="10" t="s">
        <v>139</v>
      </c>
      <c r="DN2" s="10" t="s">
        <v>140</v>
      </c>
      <c r="DO2" s="10" t="s">
        <v>141</v>
      </c>
      <c r="DP2" s="10" t="s">
        <v>142</v>
      </c>
      <c r="DQ2" s="10" t="s">
        <v>143</v>
      </c>
      <c r="DR2" s="160" t="s">
        <v>156</v>
      </c>
      <c r="DS2" s="10" t="s">
        <v>144</v>
      </c>
      <c r="DT2" s="10" t="s">
        <v>145</v>
      </c>
      <c r="DU2" s="10" t="s">
        <v>146</v>
      </c>
      <c r="DV2" s="10" t="s">
        <v>147</v>
      </c>
      <c r="DW2" s="10" t="s">
        <v>148</v>
      </c>
      <c r="DX2" s="10" t="s">
        <v>149</v>
      </c>
      <c r="DY2" s="10" t="s">
        <v>150</v>
      </c>
      <c r="DZ2" s="10" t="s">
        <v>151</v>
      </c>
      <c r="EA2" s="10" t="s">
        <v>152</v>
      </c>
    </row>
    <row r="3" spans="1:132" s="7" customFormat="1" x14ac:dyDescent="0.2">
      <c r="A3" s="15">
        <v>2007</v>
      </c>
      <c r="B3" s="19" t="e">
        <f>'2007-2015 DIRPF thresholds'!C4/'2007-2015 PNAD thresholds'!C10</f>
        <v>#DIV/0!</v>
      </c>
      <c r="C3" s="19" t="e">
        <f>'2007-2015 DIRPF thresholds'!D4/'2007-2015 PNAD thresholds'!D10</f>
        <v>#DIV/0!</v>
      </c>
      <c r="D3" s="19" t="e">
        <f>'2007-2015 DIRPF thresholds'!E4/'2007-2015 PNAD thresholds'!E10</f>
        <v>#DIV/0!</v>
      </c>
      <c r="E3" s="19" t="e">
        <f>'2007-2015 DIRPF thresholds'!F4/'2007-2015 PNAD thresholds'!F10</f>
        <v>#DIV/0!</v>
      </c>
      <c r="F3" s="19" t="e">
        <f>'2007-2015 DIRPF thresholds'!G4/'2007-2015 PNAD thresholds'!G10</f>
        <v>#DIV/0!</v>
      </c>
      <c r="G3" s="19" t="e">
        <f>'2007-2015 DIRPF thresholds'!H4/'2007-2015 PNAD thresholds'!H10</f>
        <v>#DIV/0!</v>
      </c>
      <c r="H3" s="19" t="e">
        <f>'2007-2015 DIRPF thresholds'!I4/'2007-2015 PNAD thresholds'!I10</f>
        <v>#DIV/0!</v>
      </c>
      <c r="I3" s="19" t="e">
        <f>'2007-2015 DIRPF thresholds'!J4/'2007-2015 PNAD thresholds'!J10</f>
        <v>#DIV/0!</v>
      </c>
      <c r="J3" s="19" t="e">
        <f>'2007-2015 DIRPF thresholds'!K4/'2007-2015 PNAD thresholds'!K10</f>
        <v>#DIV/0!</v>
      </c>
      <c r="K3" s="19" t="e">
        <f>'2007-2015 DIRPF thresholds'!L4/'2007-2015 PNAD thresholds'!L10</f>
        <v>#DIV/0!</v>
      </c>
      <c r="L3" s="19">
        <f>'2007-2015 DIRPF thresholds'!M4/'2007-2015 PNAD thresholds'!M10</f>
        <v>7.7063755132648097</v>
      </c>
      <c r="M3" s="19">
        <f>'2007-2015 DIRPF thresholds'!N4/'2007-2015 PNAD thresholds'!N10</f>
        <v>5.2892475428613288</v>
      </c>
      <c r="N3" s="19">
        <f>'2007-2015 DIRPF thresholds'!O4/'2007-2015 PNAD thresholds'!O10</f>
        <v>4.6131611492470039</v>
      </c>
      <c r="O3" s="19">
        <f>'2007-2015 DIRPF thresholds'!P4/'2007-2015 PNAD thresholds'!P10</f>
        <v>3.8445679680233997</v>
      </c>
      <c r="P3" s="19">
        <f>'2007-2015 DIRPF thresholds'!Q4/'2007-2015 PNAD thresholds'!Q10</f>
        <v>3.5884770450758907</v>
      </c>
      <c r="Q3" s="19">
        <f>'2007-2015 DIRPF thresholds'!R4/'2007-2015 PNAD thresholds'!R10</f>
        <v>3.2818541398536705</v>
      </c>
      <c r="R3" s="19">
        <f>'2007-2015 DIRPF thresholds'!S4/'2007-2015 PNAD thresholds'!S10</f>
        <v>3.1570228859011031</v>
      </c>
      <c r="S3" s="19">
        <f>'2007-2015 DIRPF thresholds'!T4/'2007-2015 PNAD thresholds'!T10</f>
        <v>3.0105371054818124</v>
      </c>
      <c r="T3" s="19">
        <f>'2007-2015 DIRPF thresholds'!U4/'2007-2015 PNAD thresholds'!U10</f>
        <v>2.9362615086875241</v>
      </c>
      <c r="U3" s="19">
        <f>'2007-2015 DIRPF thresholds'!V4/'2007-2015 PNAD thresholds'!V10</f>
        <v>2.947304777230777</v>
      </c>
      <c r="V3" s="19">
        <f>'2007-2015 DIRPF thresholds'!W4/'2007-2015 PNAD thresholds'!W10</f>
        <v>2.8104306434853283</v>
      </c>
      <c r="W3" s="19">
        <f>'2007-2015 DIRPF thresholds'!X4/'2007-2015 PNAD thresholds'!X10</f>
        <v>2.582533995198482</v>
      </c>
      <c r="X3" s="19">
        <f>'2007-2015 DIRPF thresholds'!Y4/'2007-2015 PNAD thresholds'!Y10</f>
        <v>2.4538911398885079</v>
      </c>
      <c r="Y3" s="19">
        <f>'2007-2015 DIRPF thresholds'!Z4/'2007-2015 PNAD thresholds'!Z10</f>
        <v>2.3682532990279994</v>
      </c>
      <c r="Z3" s="19">
        <f>'2007-2015 DIRPF thresholds'!AA4/'2007-2015 PNAD thresholds'!AA10</f>
        <v>2.2518908956058366</v>
      </c>
      <c r="AA3" s="19">
        <f>'2007-2015 DIRPF thresholds'!AB4/'2007-2015 PNAD thresholds'!AB10</f>
        <v>2.1206564215302071</v>
      </c>
      <c r="AB3" s="19">
        <f>'2007-2015 DIRPF thresholds'!AC4/'2007-2015 PNAD thresholds'!AC10</f>
        <v>2.0752169202424615</v>
      </c>
      <c r="AC3" s="19">
        <f>'2007-2015 DIRPF thresholds'!AD4/'2007-2015 PNAD thresholds'!AD10</f>
        <v>1.9836131709456868</v>
      </c>
      <c r="AD3" s="19">
        <f>'2007-2015 DIRPF thresholds'!AE4/'2007-2015 PNAD thresholds'!AE10</f>
        <v>1.9003370352213464</v>
      </c>
      <c r="AE3" s="19">
        <f>'2007-2015 DIRPF thresholds'!AF4/'2007-2015 PNAD thresholds'!AF10</f>
        <v>1.798240841137706</v>
      </c>
      <c r="AF3" s="19">
        <f>'2007-2015 DIRPF thresholds'!AG4/'2007-2015 PNAD thresholds'!AG10</f>
        <v>1.7149068792036652</v>
      </c>
      <c r="AG3" s="19">
        <f>'2007-2015 DIRPF thresholds'!AH4/'2007-2015 PNAD thresholds'!AH10</f>
        <v>1.6682379998644814</v>
      </c>
      <c r="AH3" s="19">
        <f>'2007-2015 DIRPF thresholds'!AI4/'2007-2015 PNAD thresholds'!AI10</f>
        <v>1.67421977032541</v>
      </c>
      <c r="AI3" s="19">
        <f>'2007-2015 DIRPF thresholds'!AJ4/'2007-2015 PNAD thresholds'!AJ10</f>
        <v>1.6371194499969455</v>
      </c>
      <c r="AJ3" s="19">
        <f>'2007-2015 DIRPF thresholds'!AK4/'2007-2015 PNAD thresholds'!AK10</f>
        <v>1.6018741456849039</v>
      </c>
      <c r="AK3" s="19">
        <f>'2007-2015 DIRPF thresholds'!AL4/'2007-2015 PNAD thresholds'!AL10</f>
        <v>1.5995590324604838</v>
      </c>
      <c r="AL3" s="19">
        <f>'2007-2015 DIRPF thresholds'!AM4/'2007-2015 PNAD thresholds'!AM10</f>
        <v>1.567520171233038</v>
      </c>
      <c r="AM3" s="19">
        <f>'2007-2015 DIRPF thresholds'!AN4/'2007-2015 PNAD thresholds'!AN10</f>
        <v>1.5730418055046644</v>
      </c>
      <c r="AN3" s="19">
        <f>'2007-2015 DIRPF thresholds'!AO4/'2007-2015 PNAD thresholds'!AO10</f>
        <v>1.5785634397762911</v>
      </c>
      <c r="AO3" s="19">
        <f>'2007-2015 DIRPF thresholds'!AP4/'2007-2015 PNAD thresholds'!AP10</f>
        <v>1.5840850740479173</v>
      </c>
      <c r="AP3" s="19">
        <f>'2007-2015 DIRPF thresholds'!AQ4/'2007-2015 PNAD thresholds'!AQ10</f>
        <v>1.5896067083195438</v>
      </c>
      <c r="AQ3" s="19">
        <f>'2007-2015 DIRPF thresholds'!AR4/'2007-2015 PNAD thresholds'!AR10</f>
        <v>1.5420614505675894</v>
      </c>
      <c r="AR3" s="19">
        <f>'2007-2015 DIRPF thresholds'!AS4/'2007-2015 PNAD thresholds'!AS10</f>
        <v>1.5206174780196569</v>
      </c>
      <c r="AS3" s="19">
        <f>'2007-2015 DIRPF thresholds'!AT4/'2007-2015 PNAD thresholds'!AT10</f>
        <v>1.4784760247779052</v>
      </c>
      <c r="AT3" s="19">
        <f>'2007-2015 DIRPF thresholds'!AU4/'2007-2015 PNAD thresholds'!AU10</f>
        <v>1.4555328395440374</v>
      </c>
      <c r="AU3" s="19">
        <f>'2007-2015 DIRPF thresholds'!AV4/'2007-2015 PNAD thresholds'!AV10</f>
        <v>1.4022012295932813</v>
      </c>
      <c r="AV3" s="19">
        <f>'2007-2015 DIRPF thresholds'!AW4/'2007-2015 PNAD thresholds'!AW10</f>
        <v>1.3703108340016332</v>
      </c>
      <c r="AW3" s="19">
        <f>'2007-2015 DIRPF thresholds'!AX4/'2007-2015 PNAD thresholds'!AX10</f>
        <v>1.3405992087018983</v>
      </c>
      <c r="AX3" s="19">
        <f>'2007-2015 DIRPF thresholds'!AY4/'2007-2015 PNAD thresholds'!AY10</f>
        <v>1.3451453542522038</v>
      </c>
      <c r="AY3" s="19">
        <f>'2007-2015 DIRPF thresholds'!AZ4/'2007-2015 PNAD thresholds'!AZ10</f>
        <v>1.3061530643250094</v>
      </c>
      <c r="AZ3" s="19">
        <f>'2007-2015 DIRPF thresholds'!BA4/'2007-2015 PNAD thresholds'!BA10</f>
        <v>1.2755770599869534</v>
      </c>
      <c r="BA3" s="19">
        <f>'2007-2015 DIRPF thresholds'!BB4/'2007-2015 PNAD thresholds'!BB10</f>
        <v>1.2542619608336503</v>
      </c>
      <c r="BB3" s="19">
        <f>'2007-2015 DIRPF thresholds'!BC4/'2007-2015 PNAD thresholds'!BC10</f>
        <v>1.2389215628505206</v>
      </c>
      <c r="BC3" s="19">
        <f>'2007-2015 DIRPF thresholds'!BD4/'2007-2015 PNAD thresholds'!BD10</f>
        <v>1.1981396338718828</v>
      </c>
      <c r="BD3" s="19">
        <f>'2007-2015 DIRPF thresholds'!BE4/'2007-2015 PNAD thresholds'!BE10</f>
        <v>1.1638916417419409</v>
      </c>
      <c r="BE3" s="19">
        <f>'2007-2015 DIRPF thresholds'!BF4/'2007-2015 PNAD thresholds'!BF10</f>
        <v>1.1474736442536202</v>
      </c>
      <c r="BF3" s="19">
        <f>'2007-2015 DIRPF thresholds'!BG4/'2007-2015 PNAD thresholds'!BG10</f>
        <v>1.1386108670230632</v>
      </c>
      <c r="BG3" s="19">
        <f>'2007-2015 DIRPF thresholds'!BH4/'2007-2015 PNAD thresholds'!BH10</f>
        <v>1.1029660457864372</v>
      </c>
      <c r="BH3" s="19">
        <f>'2007-2015 DIRPF thresholds'!BI4/'2007-2015 PNAD thresholds'!BI10</f>
        <v>1.0696975459655857</v>
      </c>
      <c r="BI3" s="19">
        <f>'2007-2015 DIRPF thresholds'!BJ4/'2007-2015 PNAD thresholds'!BJ10</f>
        <v>1.0731945810042827</v>
      </c>
      <c r="BJ3" s="19">
        <f>'2007-2015 DIRPF thresholds'!BK4/'2007-2015 PNAD thresholds'!BK10</f>
        <v>1.0419596284286896</v>
      </c>
      <c r="BK3" s="19">
        <f>'2007-2015 DIRPF thresholds'!BL4/'2007-2015 PNAD thresholds'!BL10</f>
        <v>1.0090385004116256</v>
      </c>
      <c r="BL3" s="19">
        <f>'2007-2015 DIRPF thresholds'!BM4/'2007-2015 PNAD thresholds'!BM10</f>
        <v>0.99915431670370813</v>
      </c>
      <c r="BM3" s="19">
        <f>'2007-2015 DIRPF thresholds'!BN4/'2007-2015 PNAD thresholds'!BN10</f>
        <v>0.96039436789074473</v>
      </c>
      <c r="BN3" s="19">
        <f>'2007-2015 DIRPF thresholds'!BO4/'2007-2015 PNAD thresholds'!BO10</f>
        <v>0.94530211307079759</v>
      </c>
      <c r="BO3" s="19">
        <f>'2007-2015 DIRPF thresholds'!BP4/'2007-2015 PNAD thresholds'!BP10</f>
        <v>0.9358723428507767</v>
      </c>
      <c r="BP3" s="19">
        <f>'2007-2015 DIRPF thresholds'!BQ4/'2007-2015 PNAD thresholds'!BQ10</f>
        <v>0.90322705864567387</v>
      </c>
      <c r="BQ3" s="19">
        <f>'2007-2015 DIRPF thresholds'!BR4/'2007-2015 PNAD thresholds'!BR10</f>
        <v>0.89479471511696806</v>
      </c>
      <c r="BR3" s="19">
        <f>'2007-2015 DIRPF thresholds'!BS4/'2007-2015 PNAD thresholds'!BS10</f>
        <v>0.88384266813177403</v>
      </c>
      <c r="BS3" s="19">
        <f>'2007-2015 DIRPF thresholds'!BT4/'2007-2015 PNAD thresholds'!BT10</f>
        <v>0.86018932969618922</v>
      </c>
      <c r="BT3" s="19">
        <f>'2007-2015 DIRPF thresholds'!BU4/'2007-2015 PNAD thresholds'!BU10</f>
        <v>0.83387879928928899</v>
      </c>
      <c r="BU3" s="19">
        <f>'2007-2015 DIRPF thresholds'!BV4/'2007-2015 PNAD thresholds'!BV10</f>
        <v>0.82228509090458513</v>
      </c>
      <c r="BV3" s="19">
        <f>'2007-2015 DIRPF thresholds'!BW4/'2007-2015 PNAD thresholds'!BW10</f>
        <v>0.79919533067146664</v>
      </c>
      <c r="BW3" s="19">
        <f>'2007-2015 DIRPF thresholds'!BX4/'2007-2015 PNAD thresholds'!BX10</f>
        <v>0.77310577182040963</v>
      </c>
      <c r="BX3" s="19">
        <f>'2007-2015 DIRPF thresholds'!BY4/'2007-2015 PNAD thresholds'!BY10</f>
        <v>0.75060568455181398</v>
      </c>
      <c r="BY3" s="19">
        <f>'2007-2015 DIRPF thresholds'!BZ4/'2007-2015 PNAD thresholds'!BZ10</f>
        <v>0.73412693820151054</v>
      </c>
      <c r="BZ3" s="19">
        <f>'2007-2015 DIRPF thresholds'!CA4/'2007-2015 PNAD thresholds'!CA10</f>
        <v>0.71554332045182445</v>
      </c>
      <c r="CA3" s="19">
        <f>'2007-2015 DIRPF thresholds'!CB4/'2007-2015 PNAD thresholds'!CB10</f>
        <v>0.68828299997996245</v>
      </c>
      <c r="CB3" s="19">
        <f>'2007-2015 DIRPF thresholds'!CC4/'2007-2015 PNAD thresholds'!CC10</f>
        <v>0.67362375044726064</v>
      </c>
      <c r="CC3" s="19">
        <f>'2007-2015 DIRPF thresholds'!CD4/'2007-2015 PNAD thresholds'!CD10</f>
        <v>0.64632393152650325</v>
      </c>
      <c r="CD3" s="19">
        <f>'2007-2015 DIRPF thresholds'!CE4/'2007-2015 PNAD thresholds'!CE10</f>
        <v>0.63749809800847679</v>
      </c>
      <c r="CE3" s="19">
        <f>'2007-2015 DIRPF thresholds'!CF4/'2007-2015 PNAD thresholds'!CF10</f>
        <v>0.74448384293042758</v>
      </c>
      <c r="CF3" s="19">
        <f>'2007-2015 DIRPF thresholds'!CG4/'2007-2015 PNAD thresholds'!CG10</f>
        <v>0.76750083156045512</v>
      </c>
      <c r="CG3" s="19">
        <f>'2007-2015 DIRPF thresholds'!CH4/'2007-2015 PNAD thresholds'!CH10</f>
        <v>0.79315204881874657</v>
      </c>
      <c r="CH3" s="19">
        <f>'2007-2015 DIRPF thresholds'!CI4/'2007-2015 PNAD thresholds'!CI10</f>
        <v>0.80308894684472498</v>
      </c>
      <c r="CI3" s="19">
        <f>'2007-2015 DIRPF thresholds'!CJ4/'2007-2015 PNAD thresholds'!CJ10</f>
        <v>0.78612361543016718</v>
      </c>
      <c r="CJ3" s="19">
        <f>'2007-2015 DIRPF thresholds'!CK4/'2007-2015 PNAD thresholds'!CK10</f>
        <v>0.80801189959557007</v>
      </c>
      <c r="CK3" s="19">
        <f>'2007-2015 DIRPF thresholds'!CL4/'2007-2015 PNAD thresholds'!CL10</f>
        <v>0.8145127152879198</v>
      </c>
      <c r="CL3" s="19">
        <f>'2007-2015 DIRPF thresholds'!CM4/'2007-2015 PNAD thresholds'!CM10</f>
        <v>0.81245293496187565</v>
      </c>
      <c r="CM3" s="19">
        <f>'2007-2015 DIRPF thresholds'!CN4/'2007-2015 PNAD thresholds'!CN10</f>
        <v>0.8485044008916055</v>
      </c>
      <c r="CN3" s="19">
        <f>'2007-2015 DIRPF thresholds'!CO4/'2007-2015 PNAD thresholds'!CO10</f>
        <v>0.8739696019189821</v>
      </c>
      <c r="CO3" s="19">
        <f>'2007-2015 DIRPF thresholds'!CP4/'2007-2015 PNAD thresholds'!CP10</f>
        <v>0.90583367808153503</v>
      </c>
      <c r="CP3" s="19">
        <f>'2007-2015 DIRPF thresholds'!CQ4/'2007-2015 PNAD thresholds'!CQ10</f>
        <v>0.88821589449275051</v>
      </c>
      <c r="CQ3" s="19">
        <f>'2007-2015 DIRPF thresholds'!CR4/'2007-2015 PNAD thresholds'!CR10</f>
        <v>0.83164854784042597</v>
      </c>
      <c r="CR3" s="19">
        <f>'2007-2015 DIRPF thresholds'!CS4/'2007-2015 PNAD thresholds'!CS10</f>
        <v>0.81022876968134616</v>
      </c>
      <c r="CS3" s="19">
        <f>'2007-2015 DIRPF thresholds'!CT4/'2007-2015 PNAD thresholds'!CT10</f>
        <v>0.8775396842839196</v>
      </c>
      <c r="CT3" s="64">
        <f>'2007-2015 DIRPF thresholds'!CU4/'2007-2015 PNAD thresholds'!CU10</f>
        <v>1.0604758586305667</v>
      </c>
      <c r="CU3" s="19">
        <f>'2007-2015 DIRPF thresholds'!CV4/'2007-2015 PNAD thresholds'!CV10</f>
        <v>0.98674971655845245</v>
      </c>
      <c r="CV3" s="19">
        <f>'2007-2015 DIRPF thresholds'!CW4/'2007-2015 PNAD thresholds'!CW10</f>
        <v>0.9951282902576013</v>
      </c>
      <c r="CW3" s="19">
        <f>'2007-2015 DIRPF thresholds'!CX4/'2007-2015 PNAD thresholds'!CX10</f>
        <v>1.2309481129222735</v>
      </c>
      <c r="CX3" s="19">
        <f>'2007-2015 DIRPF thresholds'!CY4/'2007-2015 PNAD thresholds'!CY10</f>
        <v>1.2309481129222735</v>
      </c>
      <c r="CY3" s="19">
        <f>'2007-2015 DIRPF thresholds'!CZ4/'2007-2015 PNAD thresholds'!CZ10</f>
        <v>1.1870845743637057</v>
      </c>
      <c r="CZ3" s="19">
        <f>'2007-2015 DIRPF thresholds'!DA4/'2007-2015 PNAD thresholds'!DA10</f>
        <v>1.1737728465104507</v>
      </c>
      <c r="DA3" s="19">
        <f>'2007-2015 DIRPF thresholds'!DB4/'2007-2015 PNAD thresholds'!DB10</f>
        <v>1.209899241550991</v>
      </c>
      <c r="DB3" s="19">
        <f>'2007-2015 DIRPF thresholds'!DC4/'2007-2015 PNAD thresholds'!DC10</f>
        <v>1.4357417300294626</v>
      </c>
      <c r="DC3" s="19">
        <f>'2007-2015 DIRPF thresholds'!DD4/'2007-2015 PNAD thresholds'!DD10</f>
        <v>1.6221800504286854</v>
      </c>
      <c r="DD3" s="19">
        <f>'2007-2015 DIRPF thresholds'!DE4/'2007-2015 PNAD thresholds'!DE10</f>
        <v>1.6103347335176579</v>
      </c>
      <c r="DE3" s="19">
        <f>'2007-2015 DIRPF thresholds'!DF4/'2007-2015 PNAD thresholds'!DF10</f>
        <v>1.493119499198283</v>
      </c>
      <c r="DF3" s="19">
        <f>'2007-2015 DIRPF thresholds'!DG4/'2007-2015 PNAD thresholds'!DG10</f>
        <v>1.6817780674334843</v>
      </c>
      <c r="DG3" s="19">
        <f>'2007-2015 DIRPF thresholds'!DH4/'2007-2015 PNAD thresholds'!DH10</f>
        <v>2.0856867016519716</v>
      </c>
      <c r="DH3" s="19">
        <f>'2007-2015 DIRPF thresholds'!DI4/'2007-2015 PNAD thresholds'!DI10</f>
        <v>2.0856867016519716</v>
      </c>
      <c r="DI3" s="19">
        <f>'2007-2015 DIRPF thresholds'!DJ4/'2007-2015 PNAD thresholds'!DJ10</f>
        <v>2.0564238495127563</v>
      </c>
      <c r="DJ3" s="19">
        <f>'2007-2015 DIRPF thresholds'!DK4/'2007-2015 PNAD thresholds'!DK10</f>
        <v>2.0052051808782982</v>
      </c>
      <c r="DK3" s="19">
        <f>'2007-2015 DIRPF thresholds'!DL4/'2007-2015 PNAD thresholds'!DL10</f>
        <v>2.0837178260876277</v>
      </c>
      <c r="DL3" s="19">
        <f>'2007-2015 DIRPF thresholds'!DM4/'2007-2015 PNAD thresholds'!DM10</f>
        <v>2.3735956014843915</v>
      </c>
      <c r="DM3" s="19">
        <f>'2007-2015 DIRPF thresholds'!DN4/'2007-2015 PNAD thresholds'!DN10</f>
        <v>2.821285331677871</v>
      </c>
      <c r="DN3" s="19">
        <f>'2007-2015 DIRPF thresholds'!DO4/'2007-2015 PNAD thresholds'!DO10</f>
        <v>3.1674471684350003</v>
      </c>
      <c r="DO3" s="19">
        <f>'2007-2015 DIRPF thresholds'!DP4/'2007-2015 PNAD thresholds'!DP10</f>
        <v>3.6308202260562177</v>
      </c>
      <c r="DP3" s="19">
        <f>'2007-2015 DIRPF thresholds'!DQ4/'2007-2015 PNAD thresholds'!DQ10</f>
        <v>3.9510817513436689</v>
      </c>
      <c r="DQ3" s="19">
        <f>'2007-2015 DIRPF thresholds'!DR4/'2007-2015 PNAD thresholds'!DR10</f>
        <v>4.6757048365421277</v>
      </c>
      <c r="DR3" s="19">
        <f>'2007-2015 DIRPF thresholds'!DS4/'2007-2015 PNAD thresholds'!DS10</f>
        <v>4.6757048365421277</v>
      </c>
      <c r="DS3" s="19">
        <f>'2007-2015 DIRPF thresholds'!DT4/'2007-2015 PNAD thresholds'!DT10</f>
        <v>5.0278639001397272</v>
      </c>
      <c r="DT3" s="19">
        <f>'2007-2015 DIRPF thresholds'!DU4/'2007-2015 PNAD thresholds'!DU10</f>
        <v>5.2481519062515849</v>
      </c>
      <c r="DU3" s="19">
        <f>'2007-2015 DIRPF thresholds'!DV4/'2007-2015 PNAD thresholds'!DV10</f>
        <v>5.1003183687962039</v>
      </c>
      <c r="DV3" s="19">
        <f>'2007-2015 DIRPF thresholds'!DW4/'2007-2015 PNAD thresholds'!DW10</f>
        <v>5.030930690596537</v>
      </c>
      <c r="DW3" s="19">
        <f>'2007-2015 DIRPF thresholds'!DX4/'2007-2015 PNAD thresholds'!DX10</f>
        <v>5.3816152533717876</v>
      </c>
      <c r="DX3" s="19">
        <f>'2007-2015 DIRPF thresholds'!DY4/'2007-2015 PNAD thresholds'!DY10</f>
        <v>6.3014206899841856</v>
      </c>
      <c r="DY3" s="19">
        <f>'2007-2015 DIRPF thresholds'!DZ4/'2007-2015 PNAD thresholds'!DZ10</f>
        <v>7.4637954564033189</v>
      </c>
      <c r="DZ3" s="19">
        <f>'2007-2015 DIRPF thresholds'!EA4/'2007-2015 PNAD thresholds'!EA10</f>
        <v>8.6147366902258327</v>
      </c>
      <c r="EA3" s="19">
        <f>'2007-2015 DIRPF thresholds'!EB4/'2007-2015 PNAD thresholds'!EB10</f>
        <v>14.1493026574285</v>
      </c>
      <c r="EB3" s="19"/>
    </row>
    <row r="4" spans="1:132" s="7" customFormat="1" x14ac:dyDescent="0.2">
      <c r="A4" s="15">
        <v>2008</v>
      </c>
      <c r="B4" s="19" t="e">
        <f>'2007-2015 DIRPF thresholds'!C5/'2007-2015 PNAD thresholds'!C11</f>
        <v>#DIV/0!</v>
      </c>
      <c r="C4" s="19" t="e">
        <f>'2007-2015 DIRPF thresholds'!D5/'2007-2015 PNAD thresholds'!D11</f>
        <v>#DIV/0!</v>
      </c>
      <c r="D4" s="19" t="e">
        <f>'2007-2015 DIRPF thresholds'!E5/'2007-2015 PNAD thresholds'!E11</f>
        <v>#DIV/0!</v>
      </c>
      <c r="E4" s="19" t="e">
        <f>'2007-2015 DIRPF thresholds'!F5/'2007-2015 PNAD thresholds'!F11</f>
        <v>#DIV/0!</v>
      </c>
      <c r="F4" s="19" t="e">
        <f>'2007-2015 DIRPF thresholds'!G5/'2007-2015 PNAD thresholds'!G11</f>
        <v>#DIV/0!</v>
      </c>
      <c r="G4" s="19" t="e">
        <f>'2007-2015 DIRPF thresholds'!H5/'2007-2015 PNAD thresholds'!H11</f>
        <v>#DIV/0!</v>
      </c>
      <c r="H4" s="19" t="e">
        <f>'2007-2015 DIRPF thresholds'!I5/'2007-2015 PNAD thresholds'!I11</f>
        <v>#DIV/0!</v>
      </c>
      <c r="I4" s="19" t="e">
        <f>'2007-2015 DIRPF thresholds'!J5/'2007-2015 PNAD thresholds'!J11</f>
        <v>#DIV/0!</v>
      </c>
      <c r="J4" s="19" t="e">
        <f>'2007-2015 DIRPF thresholds'!K5/'2007-2015 PNAD thresholds'!K11</f>
        <v>#DIV/0!</v>
      </c>
      <c r="K4" s="19">
        <f>'2007-2015 DIRPF thresholds'!L5/'2007-2015 PNAD thresholds'!L11</f>
        <v>5.1959432715775842</v>
      </c>
      <c r="L4" s="19">
        <f>'2007-2015 DIRPF thresholds'!M5/'2007-2015 PNAD thresholds'!M11</f>
        <v>2.6695711902947594</v>
      </c>
      <c r="M4" s="19">
        <f>'2007-2015 DIRPF thresholds'!N5/'2007-2015 PNAD thresholds'!N11</f>
        <v>2.2086299473740652</v>
      </c>
      <c r="N4" s="19">
        <f>'2007-2015 DIRPF thresholds'!O5/'2007-2015 PNAD thresholds'!O11</f>
        <v>1.8470631422608832</v>
      </c>
      <c r="O4" s="19">
        <f>'2007-2015 DIRPF thresholds'!P5/'2007-2015 PNAD thresholds'!P11</f>
        <v>1.7149490320237333</v>
      </c>
      <c r="P4" s="19">
        <f>'2007-2015 DIRPF thresholds'!Q5/'2007-2015 PNAD thresholds'!Q11</f>
        <v>1.6157864078313999</v>
      </c>
      <c r="Q4" s="19">
        <f>'2007-2015 DIRPF thresholds'!R5/'2007-2015 PNAD thresholds'!R11</f>
        <v>1.668304495015454</v>
      </c>
      <c r="R4" s="19">
        <f>'2007-2015 DIRPF thresholds'!S5/'2007-2015 PNAD thresholds'!S11</f>
        <v>1.6779027018060377</v>
      </c>
      <c r="S4" s="19">
        <f>'2007-2015 DIRPF thresholds'!T5/'2007-2015 PNAD thresholds'!T11</f>
        <v>1.7435916426418945</v>
      </c>
      <c r="T4" s="19">
        <f>'2007-2015 DIRPF thresholds'!U5/'2007-2015 PNAD thresholds'!U11</f>
        <v>1.8025710628931122</v>
      </c>
      <c r="U4" s="19">
        <f>'2007-2015 DIRPF thresholds'!V5/'2007-2015 PNAD thresholds'!V11</f>
        <v>1.7499851716509565</v>
      </c>
      <c r="V4" s="19">
        <f>'2007-2015 DIRPF thresholds'!W5/'2007-2015 PNAD thresholds'!W11</f>
        <v>1.7709590880575994</v>
      </c>
      <c r="W4" s="19">
        <f>'2007-2015 DIRPF thresholds'!X5/'2007-2015 PNAD thresholds'!X11</f>
        <v>1.7162700326007425</v>
      </c>
      <c r="X4" s="19">
        <f>'2007-2015 DIRPF thresholds'!Y5/'2007-2015 PNAD thresholds'!Y11</f>
        <v>1.6879438377569917</v>
      </c>
      <c r="Y4" s="19">
        <f>'2007-2015 DIRPF thresholds'!Z5/'2007-2015 PNAD thresholds'!Z11</f>
        <v>1.7450794216873076</v>
      </c>
      <c r="Z4" s="19">
        <f>'2007-2015 DIRPF thresholds'!AA5/'2007-2015 PNAD thresholds'!AA11</f>
        <v>1.6993142232559819</v>
      </c>
      <c r="AA4" s="19">
        <f>'2007-2015 DIRPF thresholds'!AB5/'2007-2015 PNAD thresholds'!AB11</f>
        <v>1.6428114389273576</v>
      </c>
      <c r="AB4" s="19">
        <f>'2007-2015 DIRPF thresholds'!AC5/'2007-2015 PNAD thresholds'!AC11</f>
        <v>1.5984189728927343</v>
      </c>
      <c r="AC4" s="19">
        <f>'2007-2015 DIRPF thresholds'!AD5/'2007-2015 PNAD thresholds'!AD11</f>
        <v>1.5193820694266682</v>
      </c>
      <c r="AD4" s="19">
        <f>'2007-2015 DIRPF thresholds'!AE5/'2007-2015 PNAD thresholds'!AE11</f>
        <v>1.4519065240611271</v>
      </c>
      <c r="AE4" s="19">
        <f>'2007-2015 DIRPF thresholds'!AF5/'2007-2015 PNAD thresholds'!AF11</f>
        <v>1.436626747078227</v>
      </c>
      <c r="AF4" s="19">
        <f>'2007-2015 DIRPF thresholds'!AG5/'2007-2015 PNAD thresholds'!AG11</f>
        <v>1.4218970601159118</v>
      </c>
      <c r="AG4" s="19">
        <f>'2007-2015 DIRPF thresholds'!AH5/'2007-2015 PNAD thresholds'!AH11</f>
        <v>1.4331279905984198</v>
      </c>
      <c r="AH4" s="19">
        <f>'2007-2015 DIRPF thresholds'!AI5/'2007-2015 PNAD thresholds'!AI11</f>
        <v>1.3865818482244356</v>
      </c>
      <c r="AI4" s="19">
        <f>'2007-2015 DIRPF thresholds'!AJ5/'2007-2015 PNAD thresholds'!AJ11</f>
        <v>1.3939988784654211</v>
      </c>
      <c r="AJ4" s="19">
        <f>'2007-2015 DIRPF thresholds'!AK5/'2007-2015 PNAD thresholds'!AK11</f>
        <v>1.3539722518416535</v>
      </c>
      <c r="AK4" s="19">
        <f>'2007-2015 DIRPF thresholds'!AL5/'2007-2015 PNAD thresholds'!AL11</f>
        <v>1.3643289865744022</v>
      </c>
      <c r="AL4" s="19">
        <f>'2007-2015 DIRPF thresholds'!AM5/'2007-2015 PNAD thresholds'!AM11</f>
        <v>1.3746845847328395</v>
      </c>
      <c r="AM4" s="19">
        <f>'2007-2015 DIRPF thresholds'!AN5/'2007-2015 PNAD thresholds'!AN11</f>
        <v>1.3850392966407155</v>
      </c>
      <c r="AN4" s="19">
        <f>'2007-2015 DIRPF thresholds'!AO5/'2007-2015 PNAD thresholds'!AO11</f>
        <v>1.3953930795620408</v>
      </c>
      <c r="AO4" s="19">
        <f>'2007-2015 DIRPF thresholds'!AP5/'2007-2015 PNAD thresholds'!AP11</f>
        <v>1.3890108173533735</v>
      </c>
      <c r="AP4" s="19">
        <f>'2007-2015 DIRPF thresholds'!AQ5/'2007-2015 PNAD thresholds'!AQ11</f>
        <v>1.3409121425963579</v>
      </c>
      <c r="AQ4" s="19">
        <f>'2007-2015 DIRPF thresholds'!AR5/'2007-2015 PNAD thresholds'!AR11</f>
        <v>1.3155023901843179</v>
      </c>
      <c r="AR4" s="19">
        <f>'2007-2015 DIRPF thresholds'!AS5/'2007-2015 PNAD thresholds'!AS11</f>
        <v>1.2919208162574818</v>
      </c>
      <c r="AS4" s="19">
        <f>'2007-2015 DIRPF thresholds'!AT5/'2007-2015 PNAD thresholds'!AT11</f>
        <v>1.2819957855273447</v>
      </c>
      <c r="AT4" s="19">
        <f>'2007-2015 DIRPF thresholds'!AU5/'2007-2015 PNAD thresholds'!AU11</f>
        <v>1.2486188037640811</v>
      </c>
      <c r="AU4" s="19">
        <f>'2007-2015 DIRPF thresholds'!AV5/'2007-2015 PNAD thresholds'!AV11</f>
        <v>1.2183064978256477</v>
      </c>
      <c r="AV4" s="19">
        <f>'2007-2015 DIRPF thresholds'!AW5/'2007-2015 PNAD thresholds'!AW11</f>
        <v>1.2110554048651283</v>
      </c>
      <c r="AW4" s="19">
        <f>'2007-2015 DIRPF thresholds'!AX5/'2007-2015 PNAD thresholds'!AX11</f>
        <v>1.1901592050751464</v>
      </c>
      <c r="AX4" s="19">
        <f>'2007-2015 DIRPF thresholds'!AY5/'2007-2015 PNAD thresholds'!AY11</f>
        <v>1.1572650981467449</v>
      </c>
      <c r="AY4" s="19">
        <f>'2007-2015 DIRPF thresholds'!AZ5/'2007-2015 PNAD thresholds'!AZ11</f>
        <v>1.1340071231181086</v>
      </c>
      <c r="AZ4" s="19">
        <f>'2007-2015 DIRPF thresholds'!BA5/'2007-2015 PNAD thresholds'!BA11</f>
        <v>1.1386031070442999</v>
      </c>
      <c r="BA4" s="19">
        <f>'2007-2015 DIRPF thresholds'!BB5/'2007-2015 PNAD thresholds'!BB11</f>
        <v>1.1060238251608281</v>
      </c>
      <c r="BB4" s="19">
        <f>'2007-2015 DIRPF thresholds'!BC5/'2007-2015 PNAD thresholds'!BC11</f>
        <v>1.082312154353908</v>
      </c>
      <c r="BC4" s="19">
        <f>'2007-2015 DIRPF thresholds'!BD5/'2007-2015 PNAD thresholds'!BD11</f>
        <v>1.072459963641414</v>
      </c>
      <c r="BD4" s="19">
        <f>'2007-2015 DIRPF thresholds'!BE5/'2007-2015 PNAD thresholds'!BE11</f>
        <v>1.0715898170965776</v>
      </c>
      <c r="BE4" s="19">
        <f>'2007-2015 DIRPF thresholds'!BF5/'2007-2015 PNAD thresholds'!BF11</f>
        <v>1.0474658787512265</v>
      </c>
      <c r="BF4" s="19">
        <f>'2007-2015 DIRPF thresholds'!BG5/'2007-2015 PNAD thresholds'!BG11</f>
        <v>1.0200010379733353</v>
      </c>
      <c r="BG4" s="19">
        <f>'2007-2015 DIRPF thresholds'!BH5/'2007-2015 PNAD thresholds'!BH11</f>
        <v>1.0163291898379159</v>
      </c>
      <c r="BH4" s="19">
        <f>'2007-2015 DIRPF thresholds'!BI5/'2007-2015 PNAD thresholds'!BI11</f>
        <v>0.98869140126164834</v>
      </c>
      <c r="BI4" s="19">
        <f>'2007-2015 DIRPF thresholds'!BJ5/'2007-2015 PNAD thresholds'!BJ11</f>
        <v>0.96658501403991326</v>
      </c>
      <c r="BJ4" s="19">
        <f>'2007-2015 DIRPF thresholds'!BK5/'2007-2015 PNAD thresholds'!BK11</f>
        <v>0.96207368495430878</v>
      </c>
      <c r="BK4" s="19">
        <f>'2007-2015 DIRPF thresholds'!BL5/'2007-2015 PNAD thresholds'!BL11</f>
        <v>0.93529166021933752</v>
      </c>
      <c r="BL4" s="19">
        <f>'2007-2015 DIRPF thresholds'!BM5/'2007-2015 PNAD thresholds'!BM11</f>
        <v>0.92354080465440636</v>
      </c>
      <c r="BM4" s="19">
        <f>'2007-2015 DIRPF thresholds'!BN5/'2007-2015 PNAD thresholds'!BN11</f>
        <v>0.90596580319775788</v>
      </c>
      <c r="BN4" s="19">
        <f>'2007-2015 DIRPF thresholds'!BO5/'2007-2015 PNAD thresholds'!BO11</f>
        <v>0.88442960215213207</v>
      </c>
      <c r="BO4" s="19">
        <f>'2007-2015 DIRPF thresholds'!BP5/'2007-2015 PNAD thresholds'!BP11</f>
        <v>0.87058986455106879</v>
      </c>
      <c r="BP4" s="19">
        <f>'2007-2015 DIRPF thresholds'!BQ5/'2007-2015 PNAD thresholds'!BQ11</f>
        <v>0.87381874748365873</v>
      </c>
      <c r="BQ4" s="19">
        <f>'2007-2015 DIRPF thresholds'!BR5/'2007-2015 PNAD thresholds'!BR11</f>
        <v>0.84735681189331979</v>
      </c>
      <c r="BR4" s="19">
        <f>'2007-2015 DIRPF thresholds'!BS5/'2007-2015 PNAD thresholds'!BS11</f>
        <v>0.83771784426904283</v>
      </c>
      <c r="BS4" s="19">
        <f>'2007-2015 DIRPF thresholds'!BT5/'2007-2015 PNAD thresholds'!BT11</f>
        <v>0.8166959738933609</v>
      </c>
      <c r="BT4" s="19">
        <f>'2007-2015 DIRPF thresholds'!BU5/'2007-2015 PNAD thresholds'!BU11</f>
        <v>0.79555481466840938</v>
      </c>
      <c r="BU4" s="19">
        <f>'2007-2015 DIRPF thresholds'!BV5/'2007-2015 PNAD thresholds'!BV11</f>
        <v>0.7802090634549258</v>
      </c>
      <c r="BV4" s="19">
        <f>'2007-2015 DIRPF thresholds'!BW5/'2007-2015 PNAD thresholds'!BW11</f>
        <v>0.77310868136777666</v>
      </c>
      <c r="BW4" s="19">
        <f>'2007-2015 DIRPF thresholds'!BX5/'2007-2015 PNAD thresholds'!BX11</f>
        <v>0.75129937901994281</v>
      </c>
      <c r="BX4" s="19">
        <f>'2007-2015 DIRPF thresholds'!BY5/'2007-2015 PNAD thresholds'!BY11</f>
        <v>0.73201587692292924</v>
      </c>
      <c r="BY4" s="19">
        <f>'2007-2015 DIRPF thresholds'!BZ5/'2007-2015 PNAD thresholds'!BZ11</f>
        <v>0.71787942936137117</v>
      </c>
      <c r="BZ4" s="19">
        <f>'2007-2015 DIRPF thresholds'!CA5/'2007-2015 PNAD thresholds'!CA11</f>
        <v>0.69213925201136139</v>
      </c>
      <c r="CA4" s="19">
        <f>'2007-2015 DIRPF thresholds'!CB5/'2007-2015 PNAD thresholds'!CB11</f>
        <v>0.67171418416849582</v>
      </c>
      <c r="CB4" s="19">
        <f>'2007-2015 DIRPF thresholds'!CC5/'2007-2015 PNAD thresholds'!CC11</f>
        <v>0.65064822826109903</v>
      </c>
      <c r="CC4" s="19">
        <f>'2007-2015 DIRPF thresholds'!CD5/'2007-2015 PNAD thresholds'!CD11</f>
        <v>0.63028160785850906</v>
      </c>
      <c r="CD4" s="19">
        <f>'2007-2015 DIRPF thresholds'!CE5/'2007-2015 PNAD thresholds'!CE11</f>
        <v>0.65875893210508651</v>
      </c>
      <c r="CE4" s="19">
        <f>'2007-2015 DIRPF thresholds'!CF5/'2007-2015 PNAD thresholds'!CF11</f>
        <v>0.76217953350228407</v>
      </c>
      <c r="CF4" s="19">
        <f>'2007-2015 DIRPF thresholds'!CG5/'2007-2015 PNAD thresholds'!CG11</f>
        <v>0.79941902011235144</v>
      </c>
      <c r="CG4" s="19">
        <f>'2007-2015 DIRPF thresholds'!CH5/'2007-2015 PNAD thresholds'!CH11</f>
        <v>0.82786761351367777</v>
      </c>
      <c r="CH4" s="19">
        <f>'2007-2015 DIRPF thresholds'!CI5/'2007-2015 PNAD thresholds'!CI11</f>
        <v>0.85017381131798619</v>
      </c>
      <c r="CI4" s="19">
        <f>'2007-2015 DIRPF thresholds'!CJ5/'2007-2015 PNAD thresholds'!CJ11</f>
        <v>0.86635423567634873</v>
      </c>
      <c r="CJ4" s="19">
        <f>'2007-2015 DIRPF thresholds'!CK5/'2007-2015 PNAD thresholds'!CK11</f>
        <v>0.88197571393696483</v>
      </c>
      <c r="CK4" s="19">
        <f>'2007-2015 DIRPF thresholds'!CL5/'2007-2015 PNAD thresholds'!CL11</f>
        <v>0.89735680394710093</v>
      </c>
      <c r="CL4" s="19">
        <f>'2007-2015 DIRPF thresholds'!CM5/'2007-2015 PNAD thresholds'!CM11</f>
        <v>0.88854811227848274</v>
      </c>
      <c r="CM4" s="19">
        <f>'2007-2015 DIRPF thresholds'!CN5/'2007-2015 PNAD thresholds'!CN11</f>
        <v>0.90744704280895438</v>
      </c>
      <c r="CN4" s="19">
        <f>'2007-2015 DIRPF thresholds'!CO5/'2007-2015 PNAD thresholds'!CO11</f>
        <v>0.89790452639879614</v>
      </c>
      <c r="CO4" s="19">
        <f>'2007-2015 DIRPF thresholds'!CP5/'2007-2015 PNAD thresholds'!CP11</f>
        <v>0.91799734729012317</v>
      </c>
      <c r="CP4" s="19">
        <f>'2007-2015 DIRPF thresholds'!CQ5/'2007-2015 PNAD thresholds'!CQ11</f>
        <v>0.93603100463093336</v>
      </c>
      <c r="CQ4" s="19">
        <f>'2007-2015 DIRPF thresholds'!CR5/'2007-2015 PNAD thresholds'!CR11</f>
        <v>0.95598462529643691</v>
      </c>
      <c r="CR4" s="65">
        <f>'2007-2015 DIRPF thresholds'!CS5/'2007-2015 PNAD thresholds'!CS11</f>
        <v>0.97062775218554453</v>
      </c>
      <c r="CS4" s="64">
        <f>'2007-2015 DIRPF thresholds'!CT5/'2007-2015 PNAD thresholds'!CT11</f>
        <v>1.0470062384136358</v>
      </c>
      <c r="CT4" s="19">
        <f>'2007-2015 DIRPF thresholds'!CU5/'2007-2015 PNAD thresholds'!CU11</f>
        <v>1.0915526779437421</v>
      </c>
      <c r="CU4" s="19">
        <f>'2007-2015 DIRPF thresholds'!CV5/'2007-2015 PNAD thresholds'!CV11</f>
        <v>1.1464385307874259</v>
      </c>
      <c r="CV4" s="19">
        <f>'2007-2015 DIRPF thresholds'!CW5/'2007-2015 PNAD thresholds'!CW11</f>
        <v>1.2666770195304213</v>
      </c>
      <c r="CW4" s="19">
        <f>'2007-2015 DIRPF thresholds'!CX5/'2007-2015 PNAD thresholds'!CX11</f>
        <v>1.4001953426309619</v>
      </c>
      <c r="CX4" s="19">
        <f>'2007-2015 DIRPF thresholds'!CY5/'2007-2015 PNAD thresholds'!CY11</f>
        <v>1.4001953426309619</v>
      </c>
      <c r="CY4" s="19">
        <f>'2007-2015 DIRPF thresholds'!CZ5/'2007-2015 PNAD thresholds'!CZ11</f>
        <v>1.4349012848390419</v>
      </c>
      <c r="CZ4" s="19">
        <f>'2007-2015 DIRPF thresholds'!DA5/'2007-2015 PNAD thresholds'!DA11</f>
        <v>1.4926091171786882</v>
      </c>
      <c r="DA4" s="19">
        <f>'2007-2015 DIRPF thresholds'!DB5/'2007-2015 PNAD thresholds'!DB11</f>
        <v>1.5277870975005237</v>
      </c>
      <c r="DB4" s="19">
        <f>'2007-2015 DIRPF thresholds'!DC5/'2007-2015 PNAD thresholds'!DC11</f>
        <v>1.6171162809471133</v>
      </c>
      <c r="DC4" s="19">
        <f>'2007-2015 DIRPF thresholds'!DD5/'2007-2015 PNAD thresholds'!DD11</f>
        <v>1.6865996396059402</v>
      </c>
      <c r="DD4" s="19">
        <f>'2007-2015 DIRPF thresholds'!DE5/'2007-2015 PNAD thresholds'!DE11</f>
        <v>1.7362539071415224</v>
      </c>
      <c r="DE4" s="19">
        <f>'2007-2015 DIRPF thresholds'!DF5/'2007-2015 PNAD thresholds'!DF11</f>
        <v>1.7344247158360628</v>
      </c>
      <c r="DF4" s="19">
        <f>'2007-2015 DIRPF thresholds'!DG5/'2007-2015 PNAD thresholds'!DG11</f>
        <v>1.9588140666391787</v>
      </c>
      <c r="DG4" s="19">
        <f>'2007-2015 DIRPF thresholds'!DH5/'2007-2015 PNAD thresholds'!DH11</f>
        <v>2.2309343834920603</v>
      </c>
      <c r="DH4" s="19">
        <f>'2007-2015 DIRPF thresholds'!DI5/'2007-2015 PNAD thresholds'!DI11</f>
        <v>2.2309343834920603</v>
      </c>
      <c r="DI4" s="19">
        <f>'2007-2015 DIRPF thresholds'!DJ5/'2007-2015 PNAD thresholds'!DJ11</f>
        <v>2.2759332913647334</v>
      </c>
      <c r="DJ4" s="19">
        <f>'2007-2015 DIRPF thresholds'!DK5/'2007-2015 PNAD thresholds'!DK11</f>
        <v>2.3785352258894412</v>
      </c>
      <c r="DK4" s="19">
        <f>'2007-2015 DIRPF thresholds'!DL5/'2007-2015 PNAD thresholds'!DL11</f>
        <v>2.554101759127771</v>
      </c>
      <c r="DL4" s="19">
        <f>'2007-2015 DIRPF thresholds'!DM5/'2007-2015 PNAD thresholds'!DM11</f>
        <v>2.8008828077269849</v>
      </c>
      <c r="DM4" s="19">
        <f>'2007-2015 DIRPF thresholds'!DN5/'2007-2015 PNAD thresholds'!DN11</f>
        <v>3.0271614078073905</v>
      </c>
      <c r="DN4" s="19">
        <f>'2007-2015 DIRPF thresholds'!DO5/'2007-2015 PNAD thresholds'!DO11</f>
        <v>3.3108092329421543</v>
      </c>
      <c r="DO4" s="19">
        <f>'2007-2015 DIRPF thresholds'!DP5/'2007-2015 PNAD thresholds'!DP11</f>
        <v>3.704059214359106</v>
      </c>
      <c r="DP4" s="19">
        <f>'2007-2015 DIRPF thresholds'!DQ5/'2007-2015 PNAD thresholds'!DQ11</f>
        <v>4.10075515012075</v>
      </c>
      <c r="DQ4" s="19">
        <f>'2007-2015 DIRPF thresholds'!DR5/'2007-2015 PNAD thresholds'!DR11</f>
        <v>5.663192584422049</v>
      </c>
      <c r="DR4" s="19">
        <f>'2007-2015 DIRPF thresholds'!DS5/'2007-2015 PNAD thresholds'!DS11</f>
        <v>5.663192584422049</v>
      </c>
      <c r="DS4" s="19">
        <f>'2007-2015 DIRPF thresholds'!DT5/'2007-2015 PNAD thresholds'!DT11</f>
        <v>5.7127117878382503</v>
      </c>
      <c r="DT4" s="19">
        <f>'2007-2015 DIRPF thresholds'!DU5/'2007-2015 PNAD thresholds'!DU11</f>
        <v>6.2196296058375902</v>
      </c>
      <c r="DU4" s="19">
        <f>'2007-2015 DIRPF thresholds'!DV5/'2007-2015 PNAD thresholds'!DV11</f>
        <v>6.4933275924027498</v>
      </c>
      <c r="DV4" s="19">
        <f>'2007-2015 DIRPF thresholds'!DW5/'2007-2015 PNAD thresholds'!DW11</f>
        <v>6.3094622431396914</v>
      </c>
      <c r="DW4" s="19">
        <f>'2007-2015 DIRPF thresholds'!DX5/'2007-2015 PNAD thresholds'!DX11</f>
        <v>6.1290635800058313</v>
      </c>
      <c r="DX4" s="19">
        <f>'2007-2015 DIRPF thresholds'!DY5/'2007-2015 PNAD thresholds'!DY11</f>
        <v>7.2203279265511382</v>
      </c>
      <c r="DY4" s="19">
        <f>'2007-2015 DIRPF thresholds'!DZ5/'2007-2015 PNAD thresholds'!DZ11</f>
        <v>7.934872994031271</v>
      </c>
      <c r="DZ4" s="19">
        <f>'2007-2015 DIRPF thresholds'!EA5/'2007-2015 PNAD thresholds'!EA11</f>
        <v>10.207946949639023</v>
      </c>
      <c r="EA4" s="19">
        <f>'2007-2015 DIRPF thresholds'!EB5/'2007-2015 PNAD thresholds'!EB11</f>
        <v>16.745034025120482</v>
      </c>
      <c r="EB4" s="19"/>
    </row>
    <row r="5" spans="1:132" s="7" customFormat="1" x14ac:dyDescent="0.2">
      <c r="A5" s="15">
        <v>2009</v>
      </c>
      <c r="B5" s="19" t="e">
        <f>'2007-2015 DIRPF thresholds'!C6/'2007-2015 PNAD thresholds'!C12</f>
        <v>#DIV/0!</v>
      </c>
      <c r="C5" s="19" t="e">
        <f>'2007-2015 DIRPF thresholds'!D6/'2007-2015 PNAD thresholds'!D12</f>
        <v>#DIV/0!</v>
      </c>
      <c r="D5" s="19" t="e">
        <f>'2007-2015 DIRPF thresholds'!E6/'2007-2015 PNAD thresholds'!E12</f>
        <v>#DIV/0!</v>
      </c>
      <c r="E5" s="19" t="e">
        <f>'2007-2015 DIRPF thresholds'!F6/'2007-2015 PNAD thresholds'!F12</f>
        <v>#DIV/0!</v>
      </c>
      <c r="F5" s="19" t="e">
        <f>'2007-2015 DIRPF thresholds'!G6/'2007-2015 PNAD thresholds'!G12</f>
        <v>#DIV/0!</v>
      </c>
      <c r="G5" s="19" t="e">
        <f>'2007-2015 DIRPF thresholds'!H6/'2007-2015 PNAD thresholds'!H12</f>
        <v>#DIV/0!</v>
      </c>
      <c r="H5" s="19" t="e">
        <f>'2007-2015 DIRPF thresholds'!I6/'2007-2015 PNAD thresholds'!I12</f>
        <v>#DIV/0!</v>
      </c>
      <c r="I5" s="19" t="e">
        <f>'2007-2015 DIRPF thresholds'!J6/'2007-2015 PNAD thresholds'!J12</f>
        <v>#DIV/0!</v>
      </c>
      <c r="J5" s="19" t="e">
        <f>'2007-2015 DIRPF thresholds'!K6/'2007-2015 PNAD thresholds'!K12</f>
        <v>#DIV/0!</v>
      </c>
      <c r="K5" s="19">
        <f>'2007-2015 DIRPF thresholds'!L6/'2007-2015 PNAD thresholds'!L12</f>
        <v>14.159211838481349</v>
      </c>
      <c r="L5" s="19">
        <f>'2007-2015 DIRPF thresholds'!M6/'2007-2015 PNAD thresholds'!M12</f>
        <v>3.4959120134185664</v>
      </c>
      <c r="M5" s="19">
        <f>'2007-2015 DIRPF thresholds'!N6/'2007-2015 PNAD thresholds'!N12</f>
        <v>2.8839371930222586</v>
      </c>
      <c r="N5" s="19">
        <f>'2007-2015 DIRPF thresholds'!O6/'2007-2015 PNAD thresholds'!O12</f>
        <v>2.0972383979641442</v>
      </c>
      <c r="O5" s="19">
        <f>'2007-2015 DIRPF thresholds'!P6/'2007-2015 PNAD thresholds'!P12</f>
        <v>2.0045077123359754</v>
      </c>
      <c r="P5" s="19">
        <f>'2007-2015 DIRPF thresholds'!Q6/'2007-2015 PNAD thresholds'!Q12</f>
        <v>1.834649272004375</v>
      </c>
      <c r="Q5" s="19">
        <f>'2007-2015 DIRPF thresholds'!R6/'2007-2015 PNAD thresholds'!R12</f>
        <v>1.7469573010228963</v>
      </c>
      <c r="R5" s="19">
        <f>'2007-2015 DIRPF thresholds'!S6/'2007-2015 PNAD thresholds'!S12</f>
        <v>1.8027719408257814</v>
      </c>
      <c r="S5" s="19">
        <f>'2007-2015 DIRPF thresholds'!T6/'2007-2015 PNAD thresholds'!T12</f>
        <v>1.7801264889868602</v>
      </c>
      <c r="T5" s="19">
        <f>'2007-2015 DIRPF thresholds'!U6/'2007-2015 PNAD thresholds'!U12</f>
        <v>1.8688302931932605</v>
      </c>
      <c r="U5" s="19">
        <f>'2007-2015 DIRPF thresholds'!V6/'2007-2015 PNAD thresholds'!V12</f>
        <v>1.9720271313034772</v>
      </c>
      <c r="V5" s="19">
        <f>'2007-2015 DIRPF thresholds'!W6/'2007-2015 PNAD thresholds'!W12</f>
        <v>1.9009067189969939</v>
      </c>
      <c r="W5" s="19">
        <f>'2007-2015 DIRPF thresholds'!X6/'2007-2015 PNAD thresholds'!X12</f>
        <v>1.8293629281276806</v>
      </c>
      <c r="X5" s="19">
        <f>'2007-2015 DIRPF thresholds'!Y6/'2007-2015 PNAD thresholds'!Y12</f>
        <v>1.9043220088904291</v>
      </c>
      <c r="Y5" s="19">
        <f>'2007-2015 DIRPF thresholds'!Z6/'2007-2015 PNAD thresholds'!Z12</f>
        <v>1.8489591227977795</v>
      </c>
      <c r="Z5" s="19">
        <f>'2007-2015 DIRPF thresholds'!AA6/'2007-2015 PNAD thresholds'!AA12</f>
        <v>1.7912177090716097</v>
      </c>
      <c r="AA5" s="19">
        <f>'2007-2015 DIRPF thresholds'!AB6/'2007-2015 PNAD thresholds'!AB12</f>
        <v>1.7830355324504674</v>
      </c>
      <c r="AB5" s="19">
        <f>'2007-2015 DIRPF thresholds'!AC6/'2007-2015 PNAD thresholds'!AC12</f>
        <v>1.7026694752187785</v>
      </c>
      <c r="AC5" s="19">
        <f>'2007-2015 DIRPF thresholds'!AD6/'2007-2015 PNAD thresholds'!AD12</f>
        <v>1.6303380965117957</v>
      </c>
      <c r="AD5" s="19">
        <f>'2007-2015 DIRPF thresholds'!AE6/'2007-2015 PNAD thresholds'!AE12</f>
        <v>1.5965712707197044</v>
      </c>
      <c r="AE5" s="19">
        <f>'2007-2015 DIRPF thresholds'!AF6/'2007-2015 PNAD thresholds'!AF12</f>
        <v>1.5285554883325674</v>
      </c>
      <c r="AF5" s="19">
        <f>'2007-2015 DIRPF thresholds'!AG6/'2007-2015 PNAD thresholds'!AG12</f>
        <v>1.4771599830042064</v>
      </c>
      <c r="AG5" s="19">
        <f>'2007-2015 DIRPF thresholds'!AH6/'2007-2015 PNAD thresholds'!AH12</f>
        <v>1.4464684589665324</v>
      </c>
      <c r="AH5" s="19">
        <f>'2007-2015 DIRPF thresholds'!AI6/'2007-2015 PNAD thresholds'!AI12</f>
        <v>1.4574674114518871</v>
      </c>
      <c r="AI5" s="19">
        <f>'2007-2015 DIRPF thresholds'!AJ6/'2007-2015 PNAD thresholds'!AJ12</f>
        <v>1.4152022740815493</v>
      </c>
      <c r="AJ5" s="19">
        <f>'2007-2015 DIRPF thresholds'!AK6/'2007-2015 PNAD thresholds'!AK12</f>
        <v>1.4015882253424754</v>
      </c>
      <c r="AK5" s="19">
        <f>'2007-2015 DIRPF thresholds'!AL6/'2007-2015 PNAD thresholds'!AL12</f>
        <v>1.3861125559838765</v>
      </c>
      <c r="AL5" s="19">
        <f>'2007-2015 DIRPF thresholds'!AM6/'2007-2015 PNAD thresholds'!AM12</f>
        <v>1.385936992038465</v>
      </c>
      <c r="AM5" s="19">
        <f>'2007-2015 DIRPF thresholds'!AN6/'2007-2015 PNAD thresholds'!AN12</f>
        <v>1.3960787434390836</v>
      </c>
      <c r="AN5" s="19">
        <f>'2007-2015 DIRPF thresholds'!AO6/'2007-2015 PNAD thresholds'!AO12</f>
        <v>1.4062192917423078</v>
      </c>
      <c r="AO5" s="19">
        <f>'2007-2015 DIRPF thresholds'!AP6/'2007-2015 PNAD thresholds'!AP12</f>
        <v>1.4163585686746354</v>
      </c>
      <c r="AP5" s="19">
        <f>'2007-2015 DIRPF thresholds'!AQ6/'2007-2015 PNAD thresholds'!AQ12</f>
        <v>1.426496499682387</v>
      </c>
      <c r="AQ5" s="19">
        <f>'2007-2015 DIRPF thresholds'!AR6/'2007-2015 PNAD thresholds'!AR12</f>
        <v>1.3917382217709566</v>
      </c>
      <c r="AR5" s="19">
        <f>'2007-2015 DIRPF thresholds'!AS6/'2007-2015 PNAD thresholds'!AS12</f>
        <v>1.3603534756987166</v>
      </c>
      <c r="AS5" s="19">
        <f>'2007-2015 DIRPF thresholds'!AT6/'2007-2015 PNAD thresholds'!AT12</f>
        <v>1.3549182641942585</v>
      </c>
      <c r="AT5" s="19">
        <f>'2007-2015 DIRPF thresholds'!AU6/'2007-2015 PNAD thresholds'!AU12</f>
        <v>1.3247015473748838</v>
      </c>
      <c r="AU5" s="19">
        <f>'2007-2015 DIRPF thresholds'!AV6/'2007-2015 PNAD thresholds'!AV12</f>
        <v>1.2899168127662262</v>
      </c>
      <c r="AV5" s="19">
        <f>'2007-2015 DIRPF thresholds'!AW6/'2007-2015 PNAD thresholds'!AW12</f>
        <v>1.2574366128150964</v>
      </c>
      <c r="AW5" s="19">
        <f>'2007-2015 DIRPF thresholds'!AX6/'2007-2015 PNAD thresholds'!AX12</f>
        <v>1.2572057678679334</v>
      </c>
      <c r="AX5" s="19">
        <f>'2007-2015 DIRPF thresholds'!AY6/'2007-2015 PNAD thresholds'!AY12</f>
        <v>1.2248759874739799</v>
      </c>
      <c r="AY5" s="19">
        <f>'2007-2015 DIRPF thresholds'!AZ6/'2007-2015 PNAD thresholds'!AZ12</f>
        <v>1.1961223038391682</v>
      </c>
      <c r="AZ5" s="19">
        <f>'2007-2015 DIRPF thresholds'!BA6/'2007-2015 PNAD thresholds'!BA12</f>
        <v>1.1840285094459859</v>
      </c>
      <c r="BA5" s="19">
        <f>'2007-2015 DIRPF thresholds'!BB6/'2007-2015 PNAD thresholds'!BB12</f>
        <v>1.1850310693320458</v>
      </c>
      <c r="BB5" s="19">
        <f>'2007-2015 DIRPF thresholds'!BC6/'2007-2015 PNAD thresholds'!BC12</f>
        <v>1.1488883262315224</v>
      </c>
      <c r="BC5" s="19">
        <f>'2007-2015 DIRPF thresholds'!BD6/'2007-2015 PNAD thresholds'!BD12</f>
        <v>1.1212857592132821</v>
      </c>
      <c r="BD5" s="19">
        <f>'2007-2015 DIRPF thresholds'!BE6/'2007-2015 PNAD thresholds'!BE12</f>
        <v>1.121879436812323</v>
      </c>
      <c r="BE5" s="19">
        <f>'2007-2015 DIRPF thresholds'!BF6/'2007-2015 PNAD thresholds'!BF12</f>
        <v>1.087286062243958</v>
      </c>
      <c r="BF5" s="19">
        <f>'2007-2015 DIRPF thresholds'!BG6/'2007-2015 PNAD thresholds'!BG12</f>
        <v>1.0668843203156724</v>
      </c>
      <c r="BG5" s="19">
        <f>'2007-2015 DIRPF thresholds'!BH6/'2007-2015 PNAD thresholds'!BH12</f>
        <v>1.0618624436996846</v>
      </c>
      <c r="BH5" s="19">
        <f>'2007-2015 DIRPF thresholds'!BI6/'2007-2015 PNAD thresholds'!BI12</f>
        <v>1.0461429024676094</v>
      </c>
      <c r="BI5" s="19">
        <f>'2007-2015 DIRPF thresholds'!BJ6/'2007-2015 PNAD thresholds'!BJ12</f>
        <v>1.0192502914881041</v>
      </c>
      <c r="BJ5" s="19">
        <f>'2007-2015 DIRPF thresholds'!BK6/'2007-2015 PNAD thresholds'!BK12</f>
        <v>1.0098106584507456</v>
      </c>
      <c r="BK5" s="19">
        <f>'2007-2015 DIRPF thresholds'!BL6/'2007-2015 PNAD thresholds'!BL12</f>
        <v>0.98965448795318278</v>
      </c>
      <c r="BL5" s="19">
        <f>'2007-2015 DIRPF thresholds'!BM6/'2007-2015 PNAD thresholds'!BM12</f>
        <v>0.96184817396355804</v>
      </c>
      <c r="BM5" s="19">
        <f>'2007-2015 DIRPF thresholds'!BN6/'2007-2015 PNAD thresholds'!BN12</f>
        <v>0.95831097485646011</v>
      </c>
      <c r="BN5" s="19">
        <f>'2007-2015 DIRPF thresholds'!BO6/'2007-2015 PNAD thresholds'!BO12</f>
        <v>0.9340979314597686</v>
      </c>
      <c r="BO5" s="19">
        <f>'2007-2015 DIRPF thresholds'!BP6/'2007-2015 PNAD thresholds'!BP12</f>
        <v>0.91593738635435928</v>
      </c>
      <c r="BP5" s="19">
        <f>'2007-2015 DIRPF thresholds'!BQ6/'2007-2015 PNAD thresholds'!BQ12</f>
        <v>0.895498849908693</v>
      </c>
      <c r="BQ5" s="19">
        <f>'2007-2015 DIRPF thresholds'!BR6/'2007-2015 PNAD thresholds'!BR12</f>
        <v>0.88330711626249458</v>
      </c>
      <c r="BR5" s="19">
        <f>'2007-2015 DIRPF thresholds'!BS6/'2007-2015 PNAD thresholds'!BS12</f>
        <v>0.8715301607163376</v>
      </c>
      <c r="BS5" s="19">
        <f>'2007-2015 DIRPF thresholds'!BT6/'2007-2015 PNAD thresholds'!BT12</f>
        <v>0.86547569825689996</v>
      </c>
      <c r="BT5" s="19">
        <f>'2007-2015 DIRPF thresholds'!BU6/'2007-2015 PNAD thresholds'!BU12</f>
        <v>0.84889929218815452</v>
      </c>
      <c r="BU5" s="19">
        <f>'2007-2015 DIRPF thresholds'!BV6/'2007-2015 PNAD thresholds'!BV12</f>
        <v>0.82886806184723394</v>
      </c>
      <c r="BV5" s="19">
        <f>'2007-2015 DIRPF thresholds'!BW6/'2007-2015 PNAD thresholds'!BW12</f>
        <v>0.81145873223026155</v>
      </c>
      <c r="BW5" s="19">
        <f>'2007-2015 DIRPF thresholds'!BX6/'2007-2015 PNAD thresholds'!BX12</f>
        <v>0.79756183942243031</v>
      </c>
      <c r="BX5" s="19">
        <f>'2007-2015 DIRPF thresholds'!BY6/'2007-2015 PNAD thresholds'!BY12</f>
        <v>0.77094471105542861</v>
      </c>
      <c r="BY5" s="19">
        <f>'2007-2015 DIRPF thresholds'!BZ6/'2007-2015 PNAD thresholds'!BZ12</f>
        <v>0.74950498834513291</v>
      </c>
      <c r="BZ5" s="19">
        <f>'2007-2015 DIRPF thresholds'!CA6/'2007-2015 PNAD thresholds'!CA12</f>
        <v>0.72873156022845842</v>
      </c>
      <c r="CA5" s="19">
        <f>'2007-2015 DIRPF thresholds'!CB6/'2007-2015 PNAD thresholds'!CB12</f>
        <v>0.70953846152456956</v>
      </c>
      <c r="CB5" s="19">
        <f>'2007-2015 DIRPF thresholds'!CC6/'2007-2015 PNAD thresholds'!CC12</f>
        <v>0.69862968279338467</v>
      </c>
      <c r="CC5" s="19">
        <f>'2007-2015 DIRPF thresholds'!CD6/'2007-2015 PNAD thresholds'!CD12</f>
        <v>0.67441011826219699</v>
      </c>
      <c r="CD5" s="19">
        <f>'2007-2015 DIRPF thresholds'!CE6/'2007-2015 PNAD thresholds'!CE12</f>
        <v>0.65205894952022481</v>
      </c>
      <c r="CE5" s="19">
        <f>'2007-2015 DIRPF thresholds'!CF6/'2007-2015 PNAD thresholds'!CF12</f>
        <v>0.67500059632439158</v>
      </c>
      <c r="CF5" s="19">
        <f>'2007-2015 DIRPF thresholds'!CG6/'2007-2015 PNAD thresholds'!CG12</f>
        <v>0.79459635317891275</v>
      </c>
      <c r="CG5" s="19">
        <f>'2007-2015 DIRPF thresholds'!CH6/'2007-2015 PNAD thresholds'!CH12</f>
        <v>0.83322807431873769</v>
      </c>
      <c r="CH5" s="19">
        <f>'2007-2015 DIRPF thresholds'!CI6/'2007-2015 PNAD thresholds'!CI12</f>
        <v>0.87230242114942358</v>
      </c>
      <c r="CI5" s="19">
        <f>'2007-2015 DIRPF thresholds'!CJ6/'2007-2015 PNAD thresholds'!CJ12</f>
        <v>0.87753957290518747</v>
      </c>
      <c r="CJ5" s="19">
        <f>'2007-2015 DIRPF thresholds'!CK6/'2007-2015 PNAD thresholds'!CK12</f>
        <v>0.8928077854845794</v>
      </c>
      <c r="CK5" s="19">
        <f>'2007-2015 DIRPF thresholds'!CL6/'2007-2015 PNAD thresholds'!CL12</f>
        <v>0.89722888512038523</v>
      </c>
      <c r="CL5" s="19">
        <f>'2007-2015 DIRPF thresholds'!CM6/'2007-2015 PNAD thresholds'!CM12</f>
        <v>0.91684862317187088</v>
      </c>
      <c r="CM5" s="19">
        <f>'2007-2015 DIRPF thresholds'!CN6/'2007-2015 PNAD thresholds'!CN12</f>
        <v>0.91278849006742035</v>
      </c>
      <c r="CN5" s="19">
        <f>'2007-2015 DIRPF thresholds'!CO6/'2007-2015 PNAD thresholds'!CO12</f>
        <v>0.93765393094453653</v>
      </c>
      <c r="CO5" s="19">
        <f>'2007-2015 DIRPF thresholds'!CP6/'2007-2015 PNAD thresholds'!CP12</f>
        <v>0.94669939138061199</v>
      </c>
      <c r="CP5" s="65">
        <f>'2007-2015 DIRPF thresholds'!CQ6/'2007-2015 PNAD thresholds'!CQ12</f>
        <v>0.98413037177943152</v>
      </c>
      <c r="CQ5" s="65">
        <f>'2007-2015 DIRPF thresholds'!CR6/'2007-2015 PNAD thresholds'!CR12</f>
        <v>0.99958442759730892</v>
      </c>
      <c r="CR5" s="64">
        <f>'2007-2015 DIRPF thresholds'!CS6/'2007-2015 PNAD thresholds'!CS12</f>
        <v>1.0293375789443826</v>
      </c>
      <c r="CS5" s="19">
        <f>'2007-2015 DIRPF thresholds'!CT6/'2007-2015 PNAD thresholds'!CT12</f>
        <v>1.0821988715355715</v>
      </c>
      <c r="CT5" s="19">
        <f>'2007-2015 DIRPF thresholds'!CU6/'2007-2015 PNAD thresholds'!CU12</f>
        <v>1.1590407405683396</v>
      </c>
      <c r="CU5" s="19">
        <f>'2007-2015 DIRPF thresholds'!CV6/'2007-2015 PNAD thresholds'!CV12</f>
        <v>1.1983318766107436</v>
      </c>
      <c r="CV5" s="19">
        <f>'2007-2015 DIRPF thresholds'!CW6/'2007-2015 PNAD thresholds'!CW12</f>
        <v>1.3217886830779291</v>
      </c>
      <c r="CW5" s="19">
        <f>'2007-2015 DIRPF thresholds'!CX6/'2007-2015 PNAD thresholds'!CX12</f>
        <v>1.4766622486595191</v>
      </c>
      <c r="CX5" s="19">
        <f>'2007-2015 DIRPF thresholds'!CY6/'2007-2015 PNAD thresholds'!CY12</f>
        <v>1.4766622486595191</v>
      </c>
      <c r="CY5" s="19">
        <f>'2007-2015 DIRPF thresholds'!CZ6/'2007-2015 PNAD thresholds'!CZ12</f>
        <v>1.4910443194127185</v>
      </c>
      <c r="CZ5" s="19">
        <f>'2007-2015 DIRPF thresholds'!DA6/'2007-2015 PNAD thresholds'!DA12</f>
        <v>1.5083203918639803</v>
      </c>
      <c r="DA5" s="19">
        <f>'2007-2015 DIRPF thresholds'!DB6/'2007-2015 PNAD thresholds'!DB12</f>
        <v>1.560071541880852</v>
      </c>
      <c r="DB5" s="19">
        <f>'2007-2015 DIRPF thresholds'!DC6/'2007-2015 PNAD thresholds'!DC12</f>
        <v>1.6306474715452506</v>
      </c>
      <c r="DC5" s="19">
        <f>'2007-2015 DIRPF thresholds'!DD6/'2007-2015 PNAD thresholds'!DD12</f>
        <v>1.7643974312168236</v>
      </c>
      <c r="DD5" s="19">
        <f>'2007-2015 DIRPF thresholds'!DE6/'2007-2015 PNAD thresholds'!DE12</f>
        <v>1.8199497249914254</v>
      </c>
      <c r="DE5" s="19">
        <f>'2007-2015 DIRPF thresholds'!DF6/'2007-2015 PNAD thresholds'!DF12</f>
        <v>1.8285208300764706</v>
      </c>
      <c r="DF5" s="19">
        <f>'2007-2015 DIRPF thresholds'!DG6/'2007-2015 PNAD thresholds'!DG12</f>
        <v>2.0347922412725663</v>
      </c>
      <c r="DG5" s="19">
        <f>'2007-2015 DIRPF thresholds'!DH6/'2007-2015 PNAD thresholds'!DH12</f>
        <v>2.4451892383922256</v>
      </c>
      <c r="DH5" s="19">
        <f>'2007-2015 DIRPF thresholds'!DI6/'2007-2015 PNAD thresholds'!DI12</f>
        <v>2.4451892383922256</v>
      </c>
      <c r="DI5" s="19">
        <f>'2007-2015 DIRPF thresholds'!DJ6/'2007-2015 PNAD thresholds'!DJ12</f>
        <v>2.4995423902267193</v>
      </c>
      <c r="DJ5" s="19">
        <f>'2007-2015 DIRPF thresholds'!DK6/'2007-2015 PNAD thresholds'!DK12</f>
        <v>2.5429778181183558</v>
      </c>
      <c r="DK5" s="19">
        <f>'2007-2015 DIRPF thresholds'!DL6/'2007-2015 PNAD thresholds'!DL12</f>
        <v>2.676134333798927</v>
      </c>
      <c r="DL5" s="19">
        <f>'2007-2015 DIRPF thresholds'!DM6/'2007-2015 PNAD thresholds'!DM12</f>
        <v>2.9535612706018544</v>
      </c>
      <c r="DM5" s="19">
        <f>'2007-2015 DIRPF thresholds'!DN6/'2007-2015 PNAD thresholds'!DN12</f>
        <v>3.1736378281383613</v>
      </c>
      <c r="DN5" s="19">
        <f>'2007-2015 DIRPF thresholds'!DO6/'2007-2015 PNAD thresholds'!DO12</f>
        <v>3.4385239313339389</v>
      </c>
      <c r="DO5" s="19">
        <f>'2007-2015 DIRPF thresholds'!DP6/'2007-2015 PNAD thresholds'!DP12</f>
        <v>3.8391505113494335</v>
      </c>
      <c r="DP5" s="19">
        <f>'2007-2015 DIRPF thresholds'!DQ6/'2007-2015 PNAD thresholds'!DQ12</f>
        <v>4.1757228676642777</v>
      </c>
      <c r="DQ5" s="19">
        <f>'2007-2015 DIRPF thresholds'!DR6/'2007-2015 PNAD thresholds'!DR12</f>
        <v>4.1038851073818119</v>
      </c>
      <c r="DR5" s="19">
        <f>'2007-2015 DIRPF thresholds'!DS6/'2007-2015 PNAD thresholds'!DS12</f>
        <v>4.1038851073818119</v>
      </c>
      <c r="DS5" s="19">
        <f>'2007-2015 DIRPF thresholds'!DT6/'2007-2015 PNAD thresholds'!DT12</f>
        <v>4.1077049052110786</v>
      </c>
      <c r="DT5" s="19">
        <f>'2007-2015 DIRPF thresholds'!DU6/'2007-2015 PNAD thresholds'!DU12</f>
        <v>4.3054666966337845</v>
      </c>
      <c r="DU5" s="19">
        <f>'2007-2015 DIRPF thresholds'!DV6/'2007-2015 PNAD thresholds'!DV12</f>
        <v>4.7214128462641227</v>
      </c>
      <c r="DV5" s="19">
        <f>'2007-2015 DIRPF thresholds'!DW6/'2007-2015 PNAD thresholds'!DW12</f>
        <v>4.0655133718580121</v>
      </c>
      <c r="DW5" s="19">
        <f>'2007-2015 DIRPF thresholds'!DX6/'2007-2015 PNAD thresholds'!DX12</f>
        <v>4.3078281974994557</v>
      </c>
      <c r="DX5" s="19">
        <f>'2007-2015 DIRPF thresholds'!DY6/'2007-2015 PNAD thresholds'!DY12</f>
        <v>4.4424837718332739</v>
      </c>
      <c r="DY5" s="19">
        <f>'2007-2015 DIRPF thresholds'!DZ6/'2007-2015 PNAD thresholds'!DZ12</f>
        <v>4.0465188283306697</v>
      </c>
      <c r="DZ5" s="19">
        <f>'2007-2015 DIRPF thresholds'!EA6/'2007-2015 PNAD thresholds'!EA12</f>
        <v>2.1659390171058099</v>
      </c>
      <c r="EA5" s="19"/>
      <c r="EB5" s="19"/>
    </row>
    <row r="6" spans="1:132" s="7" customFormat="1" x14ac:dyDescent="0.2">
      <c r="A6" s="15">
        <v>2010</v>
      </c>
      <c r="B6" s="19" t="e">
        <f>'2007-2015 DIRPF thresholds'!C7/'2007-2015 PNAD thresholds'!C13</f>
        <v>#DIV/0!</v>
      </c>
      <c r="C6" s="19" t="e">
        <f>'2007-2015 DIRPF thresholds'!D7/'2007-2015 PNAD thresholds'!D13</f>
        <v>#DIV/0!</v>
      </c>
      <c r="D6" s="19" t="e">
        <f>'2007-2015 DIRPF thresholds'!E7/'2007-2015 PNAD thresholds'!E13</f>
        <v>#DIV/0!</v>
      </c>
      <c r="E6" s="19" t="e">
        <f>'2007-2015 DIRPF thresholds'!F7/'2007-2015 PNAD thresholds'!F13</f>
        <v>#DIV/0!</v>
      </c>
      <c r="F6" s="19" t="e">
        <f>'2007-2015 DIRPF thresholds'!G7/'2007-2015 PNAD thresholds'!G13</f>
        <v>#DIV/0!</v>
      </c>
      <c r="G6" s="19" t="e">
        <f>'2007-2015 DIRPF thresholds'!H7/'2007-2015 PNAD thresholds'!H13</f>
        <v>#DIV/0!</v>
      </c>
      <c r="H6" s="19" t="e">
        <f>'2007-2015 DIRPF thresholds'!I7/'2007-2015 PNAD thresholds'!I13</f>
        <v>#DIV/0!</v>
      </c>
      <c r="I6" s="19" t="e">
        <f>'2007-2015 DIRPF thresholds'!J7/'2007-2015 PNAD thresholds'!J13</f>
        <v>#DIV/0!</v>
      </c>
      <c r="J6" s="19" t="e">
        <f>'2007-2015 DIRPF thresholds'!K7/'2007-2015 PNAD thresholds'!K13</f>
        <v>#DIV/0!</v>
      </c>
      <c r="K6" s="19">
        <f>'2007-2015 DIRPF thresholds'!L7/'2007-2015 PNAD thresholds'!L13</f>
        <v>30.462681822638501</v>
      </c>
      <c r="L6" s="19">
        <f>'2007-2015 DIRPF thresholds'!M7/'2007-2015 PNAD thresholds'!M13</f>
        <v>3.6629724975725542</v>
      </c>
      <c r="M6" s="19">
        <f>'2007-2015 DIRPF thresholds'!N7/'2007-2015 PNAD thresholds'!N13</f>
        <v>2.6403109394523971</v>
      </c>
      <c r="N6" s="19">
        <f>'2007-2015 DIRPF thresholds'!O7/'2007-2015 PNAD thresholds'!O13</f>
        <v>2.0825656772993848</v>
      </c>
      <c r="O6" s="19">
        <f>'2007-2015 DIRPF thresholds'!P7/'2007-2015 PNAD thresholds'!P13</f>
        <v>1.9815538102112973</v>
      </c>
      <c r="P6" s="19">
        <f>'2007-2015 DIRPF thresholds'!Q7/'2007-2015 PNAD thresholds'!Q13</f>
        <v>1.7544173306145556</v>
      </c>
      <c r="Q6" s="19">
        <f>'2007-2015 DIRPF thresholds'!R7/'2007-2015 PNAD thresholds'!R13</f>
        <v>1.7000139426360132</v>
      </c>
      <c r="R6" s="19">
        <f>'2007-2015 DIRPF thresholds'!S7/'2007-2015 PNAD thresholds'!S13</f>
        <v>1.7091783592349183</v>
      </c>
      <c r="S6" s="19">
        <f>'2007-2015 DIRPF thresholds'!T7/'2007-2015 PNAD thresholds'!T13</f>
        <v>1.7570320561714481</v>
      </c>
      <c r="T6" s="19">
        <f>'2007-2015 DIRPF thresholds'!U7/'2007-2015 PNAD thresholds'!U13</f>
        <v>1.8361646920685057</v>
      </c>
      <c r="U6" s="19">
        <f>'2007-2015 DIRPF thresholds'!V7/'2007-2015 PNAD thresholds'!V13</f>
        <v>1.8613832044569489</v>
      </c>
      <c r="V6" s="19">
        <f>'2007-2015 DIRPF thresholds'!W7/'2007-2015 PNAD thresholds'!W13</f>
        <v>1.8002531031497386</v>
      </c>
      <c r="W6" s="19">
        <f>'2007-2015 DIRPF thresholds'!X7/'2007-2015 PNAD thresholds'!X13</f>
        <v>1.749984835172163</v>
      </c>
      <c r="X6" s="19">
        <f>'2007-2015 DIRPF thresholds'!Y7/'2007-2015 PNAD thresholds'!Y13</f>
        <v>1.7628990199804688</v>
      </c>
      <c r="Y6" s="19">
        <f>'2007-2015 DIRPF thresholds'!Z7/'2007-2015 PNAD thresholds'!Z13</f>
        <v>1.7714688191379733</v>
      </c>
      <c r="Z6" s="19">
        <f>'2007-2015 DIRPF thresholds'!AA7/'2007-2015 PNAD thresholds'!AA13</f>
        <v>1.722721298220498</v>
      </c>
      <c r="AA6" s="19">
        <f>'2007-2015 DIRPF thresholds'!AB7/'2007-2015 PNAD thresholds'!AB13</f>
        <v>1.733649185610741</v>
      </c>
      <c r="AB6" s="19">
        <f>'2007-2015 DIRPF thresholds'!AC7/'2007-2015 PNAD thresholds'!AC13</f>
        <v>1.6320870038649375</v>
      </c>
      <c r="AC6" s="19">
        <f>'2007-2015 DIRPF thresholds'!AD7/'2007-2015 PNAD thresholds'!AD13</f>
        <v>1.5860150143366853</v>
      </c>
      <c r="AD6" s="19">
        <f>'2007-2015 DIRPF thresholds'!AE7/'2007-2015 PNAD thresholds'!AE13</f>
        <v>1.5356047421433989</v>
      </c>
      <c r="AE6" s="19">
        <f>'2007-2015 DIRPF thresholds'!AF7/'2007-2015 PNAD thresholds'!AF13</f>
        <v>1.4826882236083152</v>
      </c>
      <c r="AF6" s="19">
        <f>'2007-2015 DIRPF thresholds'!AG7/'2007-2015 PNAD thresholds'!AG13</f>
        <v>1.4667174790039472</v>
      </c>
      <c r="AG6" s="19">
        <f>'2007-2015 DIRPF thresholds'!AH7/'2007-2015 PNAD thresholds'!AH13</f>
        <v>1.4483545244655398</v>
      </c>
      <c r="AH6" s="19">
        <f>'2007-2015 DIRPF thresholds'!AI7/'2007-2015 PNAD thresholds'!AI13</f>
        <v>1.4315780029213463</v>
      </c>
      <c r="AI6" s="19">
        <f>'2007-2015 DIRPF thresholds'!AJ7/'2007-2015 PNAD thresholds'!AJ13</f>
        <v>1.3950908299978968</v>
      </c>
      <c r="AJ6" s="19">
        <f>'2007-2015 DIRPF thresholds'!AK7/'2007-2015 PNAD thresholds'!AK13</f>
        <v>1.3950144635009789</v>
      </c>
      <c r="AK6" s="19">
        <f>'2007-2015 DIRPF thresholds'!AL7/'2007-2015 PNAD thresholds'!AL13</f>
        <v>1.3938588749455927</v>
      </c>
      <c r="AL6" s="19">
        <f>'2007-2015 DIRPF thresholds'!AM7/'2007-2015 PNAD thresholds'!AM13</f>
        <v>1.3996022816546321</v>
      </c>
      <c r="AM6" s="19">
        <f>'2007-2015 DIRPF thresholds'!AN7/'2007-2015 PNAD thresholds'!AN13</f>
        <v>1.4101179051911166</v>
      </c>
      <c r="AN6" s="19">
        <f>'2007-2015 DIRPF thresholds'!AO7/'2007-2015 PNAD thresholds'!AO13</f>
        <v>1.4192259080313687</v>
      </c>
      <c r="AO6" s="19">
        <f>'2007-2015 DIRPF thresholds'!AP7/'2007-2015 PNAD thresholds'!AP13</f>
        <v>1.4187157374753356</v>
      </c>
      <c r="AP6" s="19">
        <f>'2007-2015 DIRPF thresholds'!AQ7/'2007-2015 PNAD thresholds'!AQ13</f>
        <v>1.4170958135261791</v>
      </c>
      <c r="AQ6" s="19">
        <f>'2007-2015 DIRPF thresholds'!AR7/'2007-2015 PNAD thresholds'!AR13</f>
        <v>1.3720073226504583</v>
      </c>
      <c r="AR6" s="19">
        <f>'2007-2015 DIRPF thresholds'!AS7/'2007-2015 PNAD thresholds'!AS13</f>
        <v>1.34968532332375</v>
      </c>
      <c r="AS6" s="19">
        <f>'2007-2015 DIRPF thresholds'!AT7/'2007-2015 PNAD thresholds'!AT13</f>
        <v>1.3413671529094287</v>
      </c>
      <c r="AT6" s="19">
        <f>'2007-2015 DIRPF thresholds'!AU7/'2007-2015 PNAD thresholds'!AU13</f>
        <v>1.3061321496580174</v>
      </c>
      <c r="AU6" s="19">
        <f>'2007-2015 DIRPF thresholds'!AV7/'2007-2015 PNAD thresholds'!AV13</f>
        <v>1.2803425937750459</v>
      </c>
      <c r="AV6" s="19">
        <f>'2007-2015 DIRPF thresholds'!AW7/'2007-2015 PNAD thresholds'!AW13</f>
        <v>1.251974096098879</v>
      </c>
      <c r="AW6" s="19">
        <f>'2007-2015 DIRPF thresholds'!AX7/'2007-2015 PNAD thresholds'!AX13</f>
        <v>1.232550048448513</v>
      </c>
      <c r="AX6" s="19">
        <f>'2007-2015 DIRPF thresholds'!AY7/'2007-2015 PNAD thresholds'!AY13</f>
        <v>1.2110588971866869</v>
      </c>
      <c r="AY6" s="19">
        <f>'2007-2015 DIRPF thresholds'!AZ7/'2007-2015 PNAD thresholds'!AZ13</f>
        <v>1.1948102502814337</v>
      </c>
      <c r="AZ6" s="19">
        <f>'2007-2015 DIRPF thresholds'!BA7/'2007-2015 PNAD thresholds'!BA13</f>
        <v>1.1710380040326989</v>
      </c>
      <c r="BA6" s="19">
        <f>'2007-2015 DIRPF thresholds'!BB7/'2007-2015 PNAD thresholds'!BB13</f>
        <v>1.1698490136848299</v>
      </c>
      <c r="BB6" s="19">
        <f>'2007-2015 DIRPF thresholds'!BC7/'2007-2015 PNAD thresholds'!BC13</f>
        <v>1.1481352672285412</v>
      </c>
      <c r="BC6" s="19">
        <f>'2007-2015 DIRPF thresholds'!BD7/'2007-2015 PNAD thresholds'!BD13</f>
        <v>1.1198609093092</v>
      </c>
      <c r="BD6" s="19">
        <f>'2007-2015 DIRPF thresholds'!BE7/'2007-2015 PNAD thresholds'!BE13</f>
        <v>1.1063344460471831</v>
      </c>
      <c r="BE6" s="19">
        <f>'2007-2015 DIRPF thresholds'!BF7/'2007-2015 PNAD thresholds'!BF13</f>
        <v>1.0947192141503623</v>
      </c>
      <c r="BF6" s="19">
        <f>'2007-2015 DIRPF thresholds'!BG7/'2007-2015 PNAD thresholds'!BG13</f>
        <v>1.071803040257187</v>
      </c>
      <c r="BG6" s="19">
        <f>'2007-2015 DIRPF thresholds'!BH7/'2007-2015 PNAD thresholds'!BH13</f>
        <v>1.058720976698571</v>
      </c>
      <c r="BH6" s="19">
        <f>'2007-2015 DIRPF thresholds'!BI7/'2007-2015 PNAD thresholds'!BI13</f>
        <v>1.0398782137520701</v>
      </c>
      <c r="BI6" s="19">
        <f>'2007-2015 DIRPF thresholds'!BJ7/'2007-2015 PNAD thresholds'!BJ13</f>
        <v>1.0126593767166898</v>
      </c>
      <c r="BJ6" s="19">
        <f>'2007-2015 DIRPF thresholds'!BK7/'2007-2015 PNAD thresholds'!BK13</f>
        <v>1.0039835853040371</v>
      </c>
      <c r="BK6" s="19">
        <f>'2007-2015 DIRPF thresholds'!BL7/'2007-2015 PNAD thresholds'!BL13</f>
        <v>0.99081898040304417</v>
      </c>
      <c r="BL6" s="19">
        <f>'2007-2015 DIRPF thresholds'!BM7/'2007-2015 PNAD thresholds'!BM13</f>
        <v>0.96611957241985691</v>
      </c>
      <c r="BM6" s="19">
        <f>'2007-2015 DIRPF thresholds'!BN7/'2007-2015 PNAD thresholds'!BN13</f>
        <v>0.95466782970202368</v>
      </c>
      <c r="BN6" s="19">
        <f>'2007-2015 DIRPF thresholds'!BO7/'2007-2015 PNAD thresholds'!BO13</f>
        <v>0.93327236500038657</v>
      </c>
      <c r="BO6" s="19">
        <f>'2007-2015 DIRPF thresholds'!BP7/'2007-2015 PNAD thresholds'!BP13</f>
        <v>0.92490586474622516</v>
      </c>
      <c r="BP6" s="19">
        <f>'2007-2015 DIRPF thresholds'!BQ7/'2007-2015 PNAD thresholds'!BQ13</f>
        <v>0.90205797603285709</v>
      </c>
      <c r="BQ6" s="19">
        <f>'2007-2015 DIRPF thresholds'!BR7/'2007-2015 PNAD thresholds'!BR13</f>
        <v>0.89373701429717078</v>
      </c>
      <c r="BR6" s="19">
        <f>'2007-2015 DIRPF thresholds'!BS7/'2007-2015 PNAD thresholds'!BS13</f>
        <v>0.87418480852707148</v>
      </c>
      <c r="BS6" s="19">
        <f>'2007-2015 DIRPF thresholds'!BT7/'2007-2015 PNAD thresholds'!BT13</f>
        <v>0.86886464666381569</v>
      </c>
      <c r="BT6" s="19">
        <f>'2007-2015 DIRPF thresholds'!BU7/'2007-2015 PNAD thresholds'!BU13</f>
        <v>0.85080477101557117</v>
      </c>
      <c r="BU6" s="19">
        <f>'2007-2015 DIRPF thresholds'!BV7/'2007-2015 PNAD thresholds'!BV13</f>
        <v>0.83321569063897061</v>
      </c>
      <c r="BV6" s="19">
        <f>'2007-2015 DIRPF thresholds'!BW7/'2007-2015 PNAD thresholds'!BW13</f>
        <v>0.81411623965184621</v>
      </c>
      <c r="BW6" s="19">
        <f>'2007-2015 DIRPF thresholds'!BX7/'2007-2015 PNAD thresholds'!BX13</f>
        <v>0.80250026918540218</v>
      </c>
      <c r="BX6" s="19">
        <f>'2007-2015 DIRPF thresholds'!BY7/'2007-2015 PNAD thresholds'!BY13</f>
        <v>0.77833937692831723</v>
      </c>
      <c r="BY6" s="19">
        <f>'2007-2015 DIRPF thresholds'!BZ7/'2007-2015 PNAD thresholds'!BZ13</f>
        <v>0.75930388828817952</v>
      </c>
      <c r="BZ6" s="19">
        <f>'2007-2015 DIRPF thresholds'!CA7/'2007-2015 PNAD thresholds'!CA13</f>
        <v>0.7342461884183914</v>
      </c>
      <c r="CA6" s="19">
        <f>'2007-2015 DIRPF thresholds'!CB7/'2007-2015 PNAD thresholds'!CB13</f>
        <v>0.72013491674679486</v>
      </c>
      <c r="CB6" s="19">
        <f>'2007-2015 DIRPF thresholds'!CC7/'2007-2015 PNAD thresholds'!CC13</f>
        <v>0.70156793775835224</v>
      </c>
      <c r="CC6" s="19">
        <f>'2007-2015 DIRPF thresholds'!CD7/'2007-2015 PNAD thresholds'!CD13</f>
        <v>0.67791262086554405</v>
      </c>
      <c r="CD6" s="19">
        <f>'2007-2015 DIRPF thresholds'!CE7/'2007-2015 PNAD thresholds'!CE13</f>
        <v>0.6640878630847139</v>
      </c>
      <c r="CE6" s="19">
        <f>'2007-2015 DIRPF thresholds'!CF7/'2007-2015 PNAD thresholds'!CF13</f>
        <v>0.66395238105147847</v>
      </c>
      <c r="CF6" s="19">
        <f>'2007-2015 DIRPF thresholds'!CG7/'2007-2015 PNAD thresholds'!CG13</f>
        <v>0.79381930871189388</v>
      </c>
      <c r="CG6" s="19">
        <f>'2007-2015 DIRPF thresholds'!CH7/'2007-2015 PNAD thresholds'!CH13</f>
        <v>0.85850290291716469</v>
      </c>
      <c r="CH6" s="19">
        <f>'2007-2015 DIRPF thresholds'!CI7/'2007-2015 PNAD thresholds'!CI13</f>
        <v>0.88139047773797119</v>
      </c>
      <c r="CI6" s="19">
        <f>'2007-2015 DIRPF thresholds'!CJ7/'2007-2015 PNAD thresholds'!CJ13</f>
        <v>0.87027903412030472</v>
      </c>
      <c r="CJ6" s="19">
        <f>'2007-2015 DIRPF thresholds'!CK7/'2007-2015 PNAD thresholds'!CK13</f>
        <v>0.86615307204734626</v>
      </c>
      <c r="CK6" s="19">
        <f>'2007-2015 DIRPF thresholds'!CL7/'2007-2015 PNAD thresholds'!CL13</f>
        <v>0.88624755802621114</v>
      </c>
      <c r="CL6" s="19">
        <f>'2007-2015 DIRPF thresholds'!CM7/'2007-2015 PNAD thresholds'!CM13</f>
        <v>0.9165566818250882</v>
      </c>
      <c r="CM6" s="19">
        <f>'2007-2015 DIRPF thresholds'!CN7/'2007-2015 PNAD thresholds'!CN13</f>
        <v>0.93666850344581276</v>
      </c>
      <c r="CN6" s="65">
        <f>'2007-2015 DIRPF thresholds'!CO7/'2007-2015 PNAD thresholds'!CO13</f>
        <v>0.97115611180575878</v>
      </c>
      <c r="CO6" s="19">
        <f>'2007-2015 DIRPF thresholds'!CP7/'2007-2015 PNAD thresholds'!CP13</f>
        <v>0.99393337004340043</v>
      </c>
      <c r="CP6" s="64">
        <f>'2007-2015 DIRPF thresholds'!CQ7/'2007-2015 PNAD thresholds'!CQ13</f>
        <v>1.0192419768257412</v>
      </c>
      <c r="CQ6" s="19">
        <f>'2007-2015 DIRPF thresholds'!CR7/'2007-2015 PNAD thresholds'!CR13</f>
        <v>1.0286134229644082</v>
      </c>
      <c r="CR6" s="19">
        <f>'2007-2015 DIRPF thresholds'!CS7/'2007-2015 PNAD thresholds'!CS13</f>
        <v>1.0597082365280226</v>
      </c>
      <c r="CS6" s="19">
        <f>'2007-2015 DIRPF thresholds'!CT7/'2007-2015 PNAD thresholds'!CT13</f>
        <v>1.1223885315419664</v>
      </c>
      <c r="CT6" s="19">
        <f>'2007-2015 DIRPF thresholds'!CU7/'2007-2015 PNAD thresholds'!CU13</f>
        <v>1.206970120038241</v>
      </c>
      <c r="CU6" s="19">
        <f>'2007-2015 DIRPF thresholds'!CV7/'2007-2015 PNAD thresholds'!CV13</f>
        <v>1.2185493382506307</v>
      </c>
      <c r="CV6" s="19">
        <f>'2007-2015 DIRPF thresholds'!CW7/'2007-2015 PNAD thresholds'!CW13</f>
        <v>1.3493169455070557</v>
      </c>
      <c r="CW6" s="19">
        <f>'2007-2015 DIRPF thresholds'!CX7/'2007-2015 PNAD thresholds'!CX13</f>
        <v>1.4615302331521922</v>
      </c>
      <c r="CX6" s="19">
        <f>'2007-2015 DIRPF thresholds'!CY7/'2007-2015 PNAD thresholds'!CY13</f>
        <v>1.4615302331521922</v>
      </c>
      <c r="CY6" s="19">
        <f>'2007-2015 DIRPF thresholds'!CZ7/'2007-2015 PNAD thresholds'!CZ13</f>
        <v>1.4688732454236439</v>
      </c>
      <c r="CZ6" s="19">
        <f>'2007-2015 DIRPF thresholds'!DA7/'2007-2015 PNAD thresholds'!DA13</f>
        <v>1.5182873300753152</v>
      </c>
      <c r="DA6" s="19">
        <f>'2007-2015 DIRPF thresholds'!DB7/'2007-2015 PNAD thresholds'!DB13</f>
        <v>1.5927596456396078</v>
      </c>
      <c r="DB6" s="19">
        <f>'2007-2015 DIRPF thresholds'!DC7/'2007-2015 PNAD thresholds'!DC13</f>
        <v>1.7000514793664863</v>
      </c>
      <c r="DC6" s="19">
        <f>'2007-2015 DIRPF thresholds'!DD7/'2007-2015 PNAD thresholds'!DD13</f>
        <v>1.8237983463603291</v>
      </c>
      <c r="DD6" s="19">
        <f>'2007-2015 DIRPF thresholds'!DE7/'2007-2015 PNAD thresholds'!DE13</f>
        <v>1.83016929562796</v>
      </c>
      <c r="DE6" s="19">
        <f>'2007-2015 DIRPF thresholds'!DF7/'2007-2015 PNAD thresholds'!DF13</f>
        <v>1.7964020772214506</v>
      </c>
      <c r="DF6" s="19">
        <f>'2007-2015 DIRPF thresholds'!DG7/'2007-2015 PNAD thresholds'!DG13</f>
        <v>2.1099867546491522</v>
      </c>
      <c r="DG6" s="19">
        <f>'2007-2015 DIRPF thresholds'!DH7/'2007-2015 PNAD thresholds'!DH13</f>
        <v>2.4540850441693602</v>
      </c>
      <c r="DH6" s="19">
        <f>'2007-2015 DIRPF thresholds'!DI7/'2007-2015 PNAD thresholds'!DI13</f>
        <v>2.4540850441693602</v>
      </c>
      <c r="DI6" s="19">
        <f>'2007-2015 DIRPF thresholds'!DJ7/'2007-2015 PNAD thresholds'!DJ13</f>
        <v>2.5577461405021378</v>
      </c>
      <c r="DJ6" s="19">
        <f>'2007-2015 DIRPF thresholds'!DK7/'2007-2015 PNAD thresholds'!DK13</f>
        <v>2.674394653963716</v>
      </c>
      <c r="DK6" s="19">
        <f>'2007-2015 DIRPF thresholds'!DL7/'2007-2015 PNAD thresholds'!DL13</f>
        <v>2.8810480933528693</v>
      </c>
      <c r="DL6" s="19">
        <f>'2007-2015 DIRPF thresholds'!DM7/'2007-2015 PNAD thresholds'!DM13</f>
        <v>3.1866601915151991</v>
      </c>
      <c r="DM6" s="19">
        <f>'2007-2015 DIRPF thresholds'!DN7/'2007-2015 PNAD thresholds'!DN13</f>
        <v>3.4632710607666466</v>
      </c>
      <c r="DN6" s="19">
        <f>'2007-2015 DIRPF thresholds'!DO7/'2007-2015 PNAD thresholds'!DO13</f>
        <v>3.6359819534155426</v>
      </c>
      <c r="DO6" s="19">
        <f>'2007-2015 DIRPF thresholds'!DP7/'2007-2015 PNAD thresholds'!DP13</f>
        <v>4.084716956426</v>
      </c>
      <c r="DP6" s="19">
        <f>'2007-2015 DIRPF thresholds'!DQ7/'2007-2015 PNAD thresholds'!DQ13</f>
        <v>4.6485128001343607</v>
      </c>
      <c r="DQ6" s="19">
        <f>'2007-2015 DIRPF thresholds'!DR7/'2007-2015 PNAD thresholds'!DR13</f>
        <v>5.0265337604655107</v>
      </c>
      <c r="DR6" s="19">
        <f>'2007-2015 DIRPF thresholds'!DS7/'2007-2015 PNAD thresholds'!DS13</f>
        <v>5.0265337604655107</v>
      </c>
      <c r="DS6" s="19">
        <f>'2007-2015 DIRPF thresholds'!DT7/'2007-2015 PNAD thresholds'!DT13</f>
        <v>4.9706167395904695</v>
      </c>
      <c r="DT6" s="19">
        <f>'2007-2015 DIRPF thresholds'!DU7/'2007-2015 PNAD thresholds'!DU13</f>
        <v>4.8542484977505147</v>
      </c>
      <c r="DU6" s="19">
        <f>'2007-2015 DIRPF thresholds'!DV7/'2007-2015 PNAD thresholds'!DV13</f>
        <v>5.3259336839262357</v>
      </c>
      <c r="DV6" s="19">
        <f>'2007-2015 DIRPF thresholds'!DW7/'2007-2015 PNAD thresholds'!DW13</f>
        <v>5.0860688093394337</v>
      </c>
      <c r="DW6" s="19">
        <f>'2007-2015 DIRPF thresholds'!DX7/'2007-2015 PNAD thresholds'!DX13</f>
        <v>5.5669096689833895</v>
      </c>
      <c r="DX6" s="19">
        <f>'2007-2015 DIRPF thresholds'!DY7/'2007-2015 PNAD thresholds'!DY13</f>
        <v>5.7572124444188715</v>
      </c>
      <c r="DY6" s="19">
        <f>'2007-2015 DIRPF thresholds'!DZ7/'2007-2015 PNAD thresholds'!DZ13</f>
        <v>5.7614162009391849</v>
      </c>
      <c r="DZ6" s="19">
        <f>'2007-2015 DIRPF thresholds'!EA7/'2007-2015 PNAD thresholds'!EA13</f>
        <v>4.0229169136727672</v>
      </c>
      <c r="EA6" s="19">
        <f>'2007-2015 DIRPF thresholds'!EB7/'2007-2015 PNAD thresholds'!EB13</f>
        <v>5.0968476682554273</v>
      </c>
      <c r="EB6" s="19"/>
    </row>
    <row r="7" spans="1:132" s="7" customFormat="1" x14ac:dyDescent="0.2">
      <c r="A7" s="15">
        <v>2011</v>
      </c>
      <c r="B7" s="19" t="e">
        <f>'2007-2015 DIRPF thresholds'!C8/'2007-2015 PNAD thresholds'!C14</f>
        <v>#DIV/0!</v>
      </c>
      <c r="C7" s="19" t="e">
        <f>'2007-2015 DIRPF thresholds'!D8/'2007-2015 PNAD thresholds'!D14</f>
        <v>#DIV/0!</v>
      </c>
      <c r="D7" s="19" t="e">
        <f>'2007-2015 DIRPF thresholds'!E8/'2007-2015 PNAD thresholds'!E14</f>
        <v>#DIV/0!</v>
      </c>
      <c r="E7" s="19" t="e">
        <f>'2007-2015 DIRPF thresholds'!F8/'2007-2015 PNAD thresholds'!F14</f>
        <v>#DIV/0!</v>
      </c>
      <c r="F7" s="19" t="e">
        <f>'2007-2015 DIRPF thresholds'!G8/'2007-2015 PNAD thresholds'!G14</f>
        <v>#DIV/0!</v>
      </c>
      <c r="G7" s="19" t="e">
        <f>'2007-2015 DIRPF thresholds'!H8/'2007-2015 PNAD thresholds'!H14</f>
        <v>#DIV/0!</v>
      </c>
      <c r="H7" s="19" t="e">
        <f>'2007-2015 DIRPF thresholds'!I8/'2007-2015 PNAD thresholds'!I14</f>
        <v>#DIV/0!</v>
      </c>
      <c r="I7" s="19" t="e">
        <f>'2007-2015 DIRPF thresholds'!J8/'2007-2015 PNAD thresholds'!J14</f>
        <v>#DIV/0!</v>
      </c>
      <c r="J7" s="19" t="e">
        <f>'2007-2015 DIRPF thresholds'!K8/'2007-2015 PNAD thresholds'!K14</f>
        <v>#DIV/0!</v>
      </c>
      <c r="K7" s="19" t="e">
        <f>'2007-2015 DIRPF thresholds'!L8/'2007-2015 PNAD thresholds'!L14</f>
        <v>#DIV/0!</v>
      </c>
      <c r="L7" s="19">
        <f>'2007-2015 DIRPF thresholds'!M8/'2007-2015 PNAD thresholds'!M14</f>
        <v>3.8359239069727531</v>
      </c>
      <c r="M7" s="19">
        <f>'2007-2015 DIRPF thresholds'!N8/'2007-2015 PNAD thresholds'!N14</f>
        <v>2.4690616997556423</v>
      </c>
      <c r="N7" s="19">
        <f>'2007-2015 DIRPF thresholds'!O8/'2007-2015 PNAD thresholds'!O14</f>
        <v>2.0777191727090716</v>
      </c>
      <c r="O7" s="19">
        <f>'2007-2015 DIRPF thresholds'!P8/'2007-2015 PNAD thresholds'!P14</f>
        <v>1.96933873923495</v>
      </c>
      <c r="P7" s="19">
        <f>'2007-2015 DIRPF thresholds'!Q8/'2007-2015 PNAD thresholds'!Q14</f>
        <v>1.6964774753472933</v>
      </c>
      <c r="Q7" s="19">
        <f>'2007-2015 DIRPF thresholds'!R8/'2007-2015 PNAD thresholds'!R14</f>
        <v>1.667328794909523</v>
      </c>
      <c r="R7" s="19">
        <f>'2007-2015 DIRPF thresholds'!S8/'2007-2015 PNAD thresholds'!S14</f>
        <v>1.6413201965243895</v>
      </c>
      <c r="S7" s="19">
        <f>'2007-2015 DIRPF thresholds'!T8/'2007-2015 PNAD thresholds'!T14</f>
        <v>1.7431992225531883</v>
      </c>
      <c r="T7" s="19">
        <f>'2007-2015 DIRPF thresholds'!U8/'2007-2015 PNAD thresholds'!U14</f>
        <v>1.8145233806483889</v>
      </c>
      <c r="U7" s="19">
        <f>'2007-2015 DIRPF thresholds'!V8/'2007-2015 PNAD thresholds'!V14</f>
        <v>1.7809313222201137</v>
      </c>
      <c r="V7" s="19">
        <f>'2007-2015 DIRPF thresholds'!W8/'2007-2015 PNAD thresholds'!W14</f>
        <v>1.7269898203308096</v>
      </c>
      <c r="W7" s="19">
        <f>'2007-2015 DIRPF thresholds'!X8/'2007-2015 PNAD thresholds'!X14</f>
        <v>1.6921841665275779</v>
      </c>
      <c r="X7" s="19">
        <f>'2007-2015 DIRPF thresholds'!Y8/'2007-2015 PNAD thresholds'!Y14</f>
        <v>1.661742300360773</v>
      </c>
      <c r="Y7" s="19">
        <f>'2007-2015 DIRPF thresholds'!Z8/'2007-2015 PNAD thresholds'!Z14</f>
        <v>1.7150082168822418</v>
      </c>
      <c r="Z7" s="19">
        <f>'2007-2015 DIRPF thresholds'!AA8/'2007-2015 PNAD thresholds'!AA14</f>
        <v>1.6728770606479288</v>
      </c>
      <c r="AA7" s="19">
        <f>'2007-2015 DIRPF thresholds'!AB8/'2007-2015 PNAD thresholds'!AB14</f>
        <v>1.6679381373211373</v>
      </c>
      <c r="AB7" s="19">
        <f>'2007-2015 DIRPF thresholds'!AC8/'2007-2015 PNAD thresholds'!AC14</f>
        <v>1.5524743762176563</v>
      </c>
      <c r="AC7" s="19">
        <f>'2007-2015 DIRPF thresholds'!AD8/'2007-2015 PNAD thresholds'!AD14</f>
        <v>1.52617898485166</v>
      </c>
      <c r="AD7" s="19">
        <f>'2007-2015 DIRPF thresholds'!AE8/'2007-2015 PNAD thresholds'!AE14</f>
        <v>1.4642601675621871</v>
      </c>
      <c r="AE7" s="19">
        <f>'2007-2015 DIRPF thresholds'!AF8/'2007-2015 PNAD thresholds'!AF14</f>
        <v>1.4231241389976224</v>
      </c>
      <c r="AF7" s="19">
        <f>'2007-2015 DIRPF thresholds'!AG8/'2007-2015 PNAD thresholds'!AG14</f>
        <v>1.4346001685820824</v>
      </c>
      <c r="AG7" s="19">
        <f>'2007-2015 DIRPF thresholds'!AH8/'2007-2015 PNAD thresholds'!AH14</f>
        <v>1.4264427861928581</v>
      </c>
      <c r="AH7" s="19">
        <f>'2007-2015 DIRPF thresholds'!AI8/'2007-2015 PNAD thresholds'!AI14</f>
        <v>1.3875280735777815</v>
      </c>
      <c r="AI7" s="19">
        <f>'2007-2015 DIRPF thresholds'!AJ8/'2007-2015 PNAD thresholds'!AJ14</f>
        <v>1.3560034700374806</v>
      </c>
      <c r="AJ7" s="19">
        <f>'2007-2015 DIRPF thresholds'!AK8/'2007-2015 PNAD thresholds'!AK14</f>
        <v>1.3665784736623472</v>
      </c>
      <c r="AK7" s="19">
        <f>'2007-2015 DIRPF thresholds'!AL8/'2007-2015 PNAD thresholds'!AL14</f>
        <v>1.3771470569951532</v>
      </c>
      <c r="AL7" s="19">
        <f>'2007-2015 DIRPF thresholds'!AM8/'2007-2015 PNAD thresholds'!AM14</f>
        <v>1.3877110799395429</v>
      </c>
      <c r="AM7" s="19">
        <f>'2007-2015 DIRPF thresholds'!AN8/'2007-2015 PNAD thresholds'!AN14</f>
        <v>1.398273343197129</v>
      </c>
      <c r="AN7" s="19">
        <f>'2007-2015 DIRPF thresholds'!AO8/'2007-2015 PNAD thresholds'!AO14</f>
        <v>1.4062537942489404</v>
      </c>
      <c r="AO7" s="19">
        <f>'2007-2015 DIRPF thresholds'!AP8/'2007-2015 PNAD thresholds'!AP14</f>
        <v>1.3967223264610278</v>
      </c>
      <c r="AP7" s="19">
        <f>'2007-2015 DIRPF thresholds'!AQ8/'2007-2015 PNAD thresholds'!AQ14</f>
        <v>1.3854632337168</v>
      </c>
      <c r="AQ7" s="19">
        <f>'2007-2015 DIRPF thresholds'!AR8/'2007-2015 PNAD thresholds'!AR14</f>
        <v>1.3328961869843543</v>
      </c>
      <c r="AR7" s="19">
        <f>'2007-2015 DIRPF thresholds'!AS8/'2007-2015 PNAD thresholds'!AS14</f>
        <v>1.3180459650378078</v>
      </c>
      <c r="AS7" s="19">
        <f>'2007-2015 DIRPF thresholds'!AT8/'2007-2015 PNAD thresholds'!AT14</f>
        <v>1.3075146757705935</v>
      </c>
      <c r="AT7" s="19">
        <f>'2007-2015 DIRPF thresholds'!AU8/'2007-2015 PNAD thresholds'!AU14</f>
        <v>1.2688878563251218</v>
      </c>
      <c r="AU7" s="19">
        <f>'2007-2015 DIRPF thresholds'!AV8/'2007-2015 PNAD thresholds'!AV14</f>
        <v>1.2505932390805476</v>
      </c>
      <c r="AV7" s="19">
        <f>'2007-2015 DIRPF thresholds'!AW8/'2007-2015 PNAD thresholds'!AW14</f>
        <v>1.2259673553364885</v>
      </c>
      <c r="AW7" s="19">
        <f>'2007-2015 DIRPF thresholds'!AX8/'2007-2015 PNAD thresholds'!AX14</f>
        <v>1.1917647817576509</v>
      </c>
      <c r="AX7" s="19">
        <f>'2007-2015 DIRPF thresholds'!AY8/'2007-2015 PNAD thresholds'!AY14</f>
        <v>1.179015707272945</v>
      </c>
      <c r="AY7" s="19">
        <f>'2007-2015 DIRPF thresholds'!AZ8/'2007-2015 PNAD thresholds'!AZ14</f>
        <v>1.1730385983558524</v>
      </c>
      <c r="AZ7" s="19">
        <f>'2007-2015 DIRPF thresholds'!BA8/'2007-2015 PNAD thresholds'!BA14</f>
        <v>1.1402832960415199</v>
      </c>
      <c r="BA7" s="19">
        <f>'2007-2015 DIRPF thresholds'!BB8/'2007-2015 PNAD thresholds'!BB14</f>
        <v>1.1373719512884009</v>
      </c>
      <c r="BB7" s="19">
        <f>'2007-2015 DIRPF thresholds'!BC8/'2007-2015 PNAD thresholds'!BC14</f>
        <v>1.1275511567726177</v>
      </c>
      <c r="BC7" s="19">
        <f>'2007-2015 DIRPF thresholds'!BD8/'2007-2015 PNAD thresholds'!BD14</f>
        <v>1.0992053943640494</v>
      </c>
      <c r="BD7" s="19">
        <f>'2007-2015 DIRPF thresholds'!BE8/'2007-2015 PNAD thresholds'!BE14</f>
        <v>1.0746596472918462</v>
      </c>
      <c r="BE7" s="19">
        <f>'2007-2015 DIRPF thresholds'!BF8/'2007-2015 PNAD thresholds'!BF14</f>
        <v>1.0818175938145771</v>
      </c>
      <c r="BF7" s="19">
        <f>'2007-2015 DIRPF thresholds'!BG8/'2007-2015 PNAD thresholds'!BG14</f>
        <v>1.0572038717083407</v>
      </c>
      <c r="BG7" s="19">
        <f>'2007-2015 DIRPF thresholds'!BH8/'2007-2015 PNAD thresholds'!BH14</f>
        <v>1.0377454256997178</v>
      </c>
      <c r="BH7" s="19">
        <f>'2007-2015 DIRPF thresholds'!BI8/'2007-2015 PNAD thresholds'!BI14</f>
        <v>1.0167394635069649</v>
      </c>
      <c r="BI7" s="19">
        <f>'2007-2015 DIRPF thresholds'!BJ8/'2007-2015 PNAD thresholds'!BJ14</f>
        <v>0.98976633433071359</v>
      </c>
      <c r="BJ7" s="19">
        <f>'2007-2015 DIRPF thresholds'!BK8/'2007-2015 PNAD thresholds'!BK14</f>
        <v>0.98189494995065274</v>
      </c>
      <c r="BK7" s="19">
        <f>'2007-2015 DIRPF thresholds'!BL8/'2007-2015 PNAD thresholds'!BL14</f>
        <v>0.97468220531232497</v>
      </c>
      <c r="BL7" s="19">
        <f>'2007-2015 DIRPF thresholds'!BM8/'2007-2015 PNAD thresholds'!BM14</f>
        <v>0.9530388570638948</v>
      </c>
      <c r="BM7" s="19">
        <f>'2007-2015 DIRPF thresholds'!BN8/'2007-2015 PNAD thresholds'!BN14</f>
        <v>0.93537248461157008</v>
      </c>
      <c r="BN7" s="19">
        <f>'2007-2015 DIRPF thresholds'!BO8/'2007-2015 PNAD thresholds'!BO14</f>
        <v>0.91669906731545392</v>
      </c>
      <c r="BO7" s="19">
        <f>'2007-2015 DIRPF thresholds'!BP8/'2007-2015 PNAD thresholds'!BP14</f>
        <v>0.91667566799336386</v>
      </c>
      <c r="BP7" s="19">
        <f>'2007-2015 DIRPF thresholds'!BQ8/'2007-2015 PNAD thresholds'!BQ14</f>
        <v>0.8922003949960059</v>
      </c>
      <c r="BQ7" s="19">
        <f>'2007-2015 DIRPF thresholds'!BR8/'2007-2015 PNAD thresholds'!BR14</f>
        <v>0.88721458727495417</v>
      </c>
      <c r="BR7" s="19">
        <f>'2007-2015 DIRPF thresholds'!BS8/'2007-2015 PNAD thresholds'!BS14</f>
        <v>0.86113041504027532</v>
      </c>
      <c r="BS7" s="19">
        <f>'2007-2015 DIRPF thresholds'!BT8/'2007-2015 PNAD thresholds'!BT14</f>
        <v>0.85575532011721289</v>
      </c>
      <c r="BT7" s="19">
        <f>'2007-2015 DIRPF thresholds'!BU8/'2007-2015 PNAD thresholds'!BU14</f>
        <v>0.83614352797105085</v>
      </c>
      <c r="BU7" s="19">
        <f>'2007-2015 DIRPF thresholds'!BV8/'2007-2015 PNAD thresholds'!BV14</f>
        <v>0.82030705006016535</v>
      </c>
      <c r="BV7" s="19">
        <f>'2007-2015 DIRPF thresholds'!BW8/'2007-2015 PNAD thresholds'!BW14</f>
        <v>0.79965343344674999</v>
      </c>
      <c r="BW7" s="19">
        <f>'2007-2015 DIRPF thresholds'!BX8/'2007-2015 PNAD thresholds'!BX14</f>
        <v>0.78949468681942425</v>
      </c>
      <c r="BX7" s="19">
        <f>'2007-2015 DIRPF thresholds'!BY8/'2007-2015 PNAD thresholds'!BY14</f>
        <v>0.76775774904492777</v>
      </c>
      <c r="BY7" s="19">
        <f>'2007-2015 DIRPF thresholds'!BZ8/'2007-2015 PNAD thresholds'!BZ14</f>
        <v>0.75108460334692317</v>
      </c>
      <c r="BZ7" s="19">
        <f>'2007-2015 DIRPF thresholds'!CA8/'2007-2015 PNAD thresholds'!CA14</f>
        <v>0.72292628591298413</v>
      </c>
      <c r="CA7" s="19">
        <f>'2007-2015 DIRPF thresholds'!CB8/'2007-2015 PNAD thresholds'!CB14</f>
        <v>0.71336677036829998</v>
      </c>
      <c r="CB7" s="19">
        <f>'2007-2015 DIRPF thresholds'!CC8/'2007-2015 PNAD thresholds'!CC14</f>
        <v>0.68877124464421324</v>
      </c>
      <c r="CC7" s="19">
        <f>'2007-2015 DIRPF thresholds'!CD8/'2007-2015 PNAD thresholds'!CD14</f>
        <v>0.66607321248563589</v>
      </c>
      <c r="CD7" s="19">
        <f>'2007-2015 DIRPF thresholds'!CE8/'2007-2015 PNAD thresholds'!CE14</f>
        <v>0.65972134009668693</v>
      </c>
      <c r="CE7" s="19">
        <f>'2007-2015 DIRPF thresholds'!CF8/'2007-2015 PNAD thresholds'!CF14</f>
        <v>0.75261314993782169</v>
      </c>
      <c r="CF7" s="19">
        <f>'2007-2015 DIRPF thresholds'!CG8/'2007-2015 PNAD thresholds'!CG14</f>
        <v>0.86594831624403168</v>
      </c>
      <c r="CG7" s="19">
        <f>'2007-2015 DIRPF thresholds'!CH8/'2007-2015 PNAD thresholds'!CH14</f>
        <v>0.90186720224609773</v>
      </c>
      <c r="CH7" s="19">
        <f>'2007-2015 DIRPF thresholds'!CI8/'2007-2015 PNAD thresholds'!CI14</f>
        <v>0.90290519575324957</v>
      </c>
      <c r="CI7" s="19">
        <f>'2007-2015 DIRPF thresholds'!CJ8/'2007-2015 PNAD thresholds'!CJ14</f>
        <v>0.88420881979649246</v>
      </c>
      <c r="CJ7" s="19">
        <f>'2007-2015 DIRPF thresholds'!CK8/'2007-2015 PNAD thresholds'!CK14</f>
        <v>0.89411861410668736</v>
      </c>
      <c r="CK7" s="19">
        <f>'2007-2015 DIRPF thresholds'!CL8/'2007-2015 PNAD thresholds'!CL14</f>
        <v>0.92618164971429651</v>
      </c>
      <c r="CL7" s="19">
        <f>'2007-2015 DIRPF thresholds'!CM8/'2007-2015 PNAD thresholds'!CM14</f>
        <v>0.9468289652177162</v>
      </c>
      <c r="CM7" s="19">
        <f>'2007-2015 DIRPF thresholds'!CN8/'2007-2015 PNAD thresholds'!CN14</f>
        <v>0.97363754495881671</v>
      </c>
      <c r="CN7" s="64">
        <f>'2007-2015 DIRPF thresholds'!CO8/'2007-2015 PNAD thresholds'!CO14</f>
        <v>1.013789868167088</v>
      </c>
      <c r="CO7" s="19">
        <f>'2007-2015 DIRPF thresholds'!CP8/'2007-2015 PNAD thresholds'!CP14</f>
        <v>1.0466644390354496</v>
      </c>
      <c r="CP7" s="19">
        <f>'2007-2015 DIRPF thresholds'!CQ8/'2007-2015 PNAD thresholds'!CQ14</f>
        <v>1.0693627612723722</v>
      </c>
      <c r="CQ7" s="19">
        <f>'2007-2015 DIRPF thresholds'!CR8/'2007-2015 PNAD thresholds'!CR14</f>
        <v>1.0810445296842104</v>
      </c>
      <c r="CR7" s="19">
        <f>'2007-2015 DIRPF thresholds'!CS8/'2007-2015 PNAD thresholds'!CS14</f>
        <v>1.1180790254678272</v>
      </c>
      <c r="CS7" s="19">
        <f>'2007-2015 DIRPF thresholds'!CT8/'2007-2015 PNAD thresholds'!CT14</f>
        <v>1.1845409338051334</v>
      </c>
      <c r="CT7" s="19">
        <f>'2007-2015 DIRPF thresholds'!CU8/'2007-2015 PNAD thresholds'!CU14</f>
        <v>1.2562045022151762</v>
      </c>
      <c r="CU7" s="19">
        <f>'2007-2015 DIRPF thresholds'!CV8/'2007-2015 PNAD thresholds'!CV14</f>
        <v>1.2629162096188427</v>
      </c>
      <c r="CV7" s="19">
        <f>'2007-2015 DIRPF thresholds'!CW8/'2007-2015 PNAD thresholds'!CW14</f>
        <v>1.4246378941405129</v>
      </c>
      <c r="CW7" s="19">
        <f>'2007-2015 DIRPF thresholds'!CX8/'2007-2015 PNAD thresholds'!CX14</f>
        <v>1.5090301723139459</v>
      </c>
      <c r="CX7" s="19">
        <f>'2007-2015 DIRPF thresholds'!CY8/'2007-2015 PNAD thresholds'!CY14</f>
        <v>1.5090301723139459</v>
      </c>
      <c r="CY7" s="19">
        <f>'2007-2015 DIRPF thresholds'!CZ8/'2007-2015 PNAD thresholds'!CZ14</f>
        <v>1.5272615147181872</v>
      </c>
      <c r="CZ7" s="19">
        <f>'2007-2015 DIRPF thresholds'!DA8/'2007-2015 PNAD thresholds'!DA14</f>
        <v>1.61654298190235</v>
      </c>
      <c r="DA7" s="19">
        <f>'2007-2015 DIRPF thresholds'!DB8/'2007-2015 PNAD thresholds'!DB14</f>
        <v>1.7090871027105297</v>
      </c>
      <c r="DB7" s="19">
        <f>'2007-2015 DIRPF thresholds'!DC8/'2007-2015 PNAD thresholds'!DC14</f>
        <v>1.8233197838707693</v>
      </c>
      <c r="DC7" s="19">
        <f>'2007-2015 DIRPF thresholds'!DD8/'2007-2015 PNAD thresholds'!DD14</f>
        <v>1.8778206738064234</v>
      </c>
      <c r="DD7" s="19">
        <f>'2007-2015 DIRPF thresholds'!DE8/'2007-2015 PNAD thresholds'!DE14</f>
        <v>1.8571609928040191</v>
      </c>
      <c r="DE7" s="19">
        <f>'2007-2015 DIRPF thresholds'!DF8/'2007-2015 PNAD thresholds'!DF14</f>
        <v>1.8774826703444312</v>
      </c>
      <c r="DF7" s="19">
        <f>'2007-2015 DIRPF thresholds'!DG8/'2007-2015 PNAD thresholds'!DG14</f>
        <v>2.3226618656312819</v>
      </c>
      <c r="DG7" s="19">
        <f>'2007-2015 DIRPF thresholds'!DH8/'2007-2015 PNAD thresholds'!DH14</f>
        <v>2.6351640193089501</v>
      </c>
      <c r="DH7" s="19">
        <f>'2007-2015 DIRPF thresholds'!DI8/'2007-2015 PNAD thresholds'!DI14</f>
        <v>2.6351640193089501</v>
      </c>
      <c r="DI7" s="19">
        <f>'2007-2015 DIRPF thresholds'!DJ8/'2007-2015 PNAD thresholds'!DJ14</f>
        <v>2.8224556988142555</v>
      </c>
      <c r="DJ7" s="19">
        <f>'2007-2015 DIRPF thresholds'!DK8/'2007-2015 PNAD thresholds'!DK14</f>
        <v>3.0196913183322676</v>
      </c>
      <c r="DK7" s="19">
        <f>'2007-2015 DIRPF thresholds'!DL8/'2007-2015 PNAD thresholds'!DL14</f>
        <v>3.2839908487839735</v>
      </c>
      <c r="DL7" s="19">
        <f>'2007-2015 DIRPF thresholds'!DM8/'2007-2015 PNAD thresholds'!DM14</f>
        <v>3.5483086791925351</v>
      </c>
      <c r="DM7" s="19">
        <f>'2007-2015 DIRPF thresholds'!DN8/'2007-2015 PNAD thresholds'!DN14</f>
        <v>3.7596291553133998</v>
      </c>
      <c r="DN7" s="19">
        <f>'2007-2015 DIRPF thresholds'!DO8/'2007-2015 PNAD thresholds'!DO14</f>
        <v>3.8782856893185085</v>
      </c>
      <c r="DO7" s="19">
        <f>'2007-2015 DIRPF thresholds'!DP8/'2007-2015 PNAD thresholds'!DP14</f>
        <v>4.3947822600138338</v>
      </c>
      <c r="DP7" s="19">
        <f>'2007-2015 DIRPF thresholds'!DQ8/'2007-2015 PNAD thresholds'!DQ14</f>
        <v>5.2304575261418798</v>
      </c>
      <c r="DQ7" s="19">
        <f>'2007-2015 DIRPF thresholds'!DR8/'2007-2015 PNAD thresholds'!DR14</f>
        <v>6.2809340657081849</v>
      </c>
      <c r="DR7" s="19">
        <f>'2007-2015 DIRPF thresholds'!DS8/'2007-2015 PNAD thresholds'!DS14</f>
        <v>6.2809340657081849</v>
      </c>
      <c r="DS7" s="19">
        <f>'2007-2015 DIRPF thresholds'!DT8/'2007-2015 PNAD thresholds'!DT14</f>
        <v>6.1413084991645164</v>
      </c>
      <c r="DT7" s="19">
        <f>'2007-2015 DIRPF thresholds'!DU8/'2007-2015 PNAD thresholds'!DU14</f>
        <v>5.6053989449583046</v>
      </c>
      <c r="DU7" s="19">
        <f>'2007-2015 DIRPF thresholds'!DV8/'2007-2015 PNAD thresholds'!DV14</f>
        <v>6.1668686810121116</v>
      </c>
      <c r="DV7" s="19">
        <f>'2007-2015 DIRPF thresholds'!DW8/'2007-2015 PNAD thresholds'!DW14</f>
        <v>6.5595205700587487</v>
      </c>
      <c r="DW7" s="19">
        <f>'2007-2015 DIRPF thresholds'!DX8/'2007-2015 PNAD thresholds'!DX14</f>
        <v>7.4793934771764201</v>
      </c>
      <c r="DX7" s="19">
        <f>'2007-2015 DIRPF thresholds'!DY8/'2007-2015 PNAD thresholds'!DY14</f>
        <v>7.7907823584861431</v>
      </c>
      <c r="DY7" s="19">
        <f>'2007-2015 DIRPF thresholds'!DZ8/'2007-2015 PNAD thresholds'!DZ14</f>
        <v>8.8991711699249549</v>
      </c>
      <c r="DZ7" s="19">
        <f>'2007-2015 DIRPF thresholds'!EA8/'2007-2015 PNAD thresholds'!EA14</f>
        <v>11.573601963594765</v>
      </c>
      <c r="EA7" s="19">
        <f>'2007-2015 DIRPF thresholds'!EB8/'2007-2015 PNAD thresholds'!EB14</f>
        <v>12.719746329198026</v>
      </c>
      <c r="EB7" s="19"/>
    </row>
    <row r="8" spans="1:132" s="7" customFormat="1" x14ac:dyDescent="0.2">
      <c r="A8" s="15">
        <v>2012</v>
      </c>
      <c r="B8" s="19" t="e">
        <f>'2007-2015 DIRPF thresholds'!C9/'2007-2015 PNAD thresholds'!C15</f>
        <v>#DIV/0!</v>
      </c>
      <c r="C8" s="19" t="e">
        <f>'2007-2015 DIRPF thresholds'!D9/'2007-2015 PNAD thresholds'!D15</f>
        <v>#DIV/0!</v>
      </c>
      <c r="D8" s="19" t="e">
        <f>'2007-2015 DIRPF thresholds'!E9/'2007-2015 PNAD thresholds'!E15</f>
        <v>#DIV/0!</v>
      </c>
      <c r="E8" s="19" t="e">
        <f>'2007-2015 DIRPF thresholds'!F9/'2007-2015 PNAD thresholds'!F15</f>
        <v>#DIV/0!</v>
      </c>
      <c r="F8" s="19" t="e">
        <f>'2007-2015 DIRPF thresholds'!G9/'2007-2015 PNAD thresholds'!G15</f>
        <v>#DIV/0!</v>
      </c>
      <c r="G8" s="19" t="e">
        <f>'2007-2015 DIRPF thresholds'!H9/'2007-2015 PNAD thresholds'!H15</f>
        <v>#DIV/0!</v>
      </c>
      <c r="H8" s="19" t="e">
        <f>'2007-2015 DIRPF thresholds'!I9/'2007-2015 PNAD thresholds'!I15</f>
        <v>#DIV/0!</v>
      </c>
      <c r="I8" s="19" t="e">
        <f>'2007-2015 DIRPF thresholds'!J9/'2007-2015 PNAD thresholds'!J15</f>
        <v>#DIV/0!</v>
      </c>
      <c r="J8" s="19" t="e">
        <f>'2007-2015 DIRPF thresholds'!K9/'2007-2015 PNAD thresholds'!K15</f>
        <v>#DIV/0!</v>
      </c>
      <c r="K8" s="19" t="e">
        <f>'2007-2015 DIRPF thresholds'!L9/'2007-2015 PNAD thresholds'!L15</f>
        <v>#DIV/0!</v>
      </c>
      <c r="L8" s="19">
        <f>'2007-2015 DIRPF thresholds'!M9/'2007-2015 PNAD thresholds'!M15</f>
        <v>4.5957643477076999</v>
      </c>
      <c r="M8" s="19">
        <f>'2007-2015 DIRPF thresholds'!N9/'2007-2015 PNAD thresholds'!N15</f>
        <v>3.3695863643054831</v>
      </c>
      <c r="N8" s="19">
        <f>'2007-2015 DIRPF thresholds'!O9/'2007-2015 PNAD thresholds'!O15</f>
        <v>2.7562209063305709</v>
      </c>
      <c r="O8" s="19">
        <f>'2007-2015 DIRPF thresholds'!P9/'2007-2015 PNAD thresholds'!P15</f>
        <v>2.3874700671013032</v>
      </c>
      <c r="P8" s="19">
        <f>'2007-2015 DIRPF thresholds'!Q9/'2007-2015 PNAD thresholds'!Q15</f>
        <v>2.1355055840035777</v>
      </c>
      <c r="Q8" s="19">
        <f>'2007-2015 DIRPF thresholds'!R9/'2007-2015 PNAD thresholds'!R15</f>
        <v>2.2056979135518544</v>
      </c>
      <c r="R8" s="19">
        <f>'2007-2015 DIRPF thresholds'!S9/'2007-2015 PNAD thresholds'!S15</f>
        <v>2.2506145579610899</v>
      </c>
      <c r="S8" s="19">
        <f>'2007-2015 DIRPF thresholds'!T9/'2007-2015 PNAD thresholds'!T15</f>
        <v>2.306052581472716</v>
      </c>
      <c r="T8" s="19">
        <f>'2007-2015 DIRPF thresholds'!U9/'2007-2015 PNAD thresholds'!U15</f>
        <v>2.3837731608116135</v>
      </c>
      <c r="U8" s="19">
        <f>'2007-2015 DIRPF thresholds'!V9/'2007-2015 PNAD thresholds'!V15</f>
        <v>2.3139294141621334</v>
      </c>
      <c r="V8" s="19">
        <f>'2007-2015 DIRPF thresholds'!W9/'2007-2015 PNAD thresholds'!W15</f>
        <v>2.2815570029645835</v>
      </c>
      <c r="W8" s="19">
        <f>'2007-2015 DIRPF thresholds'!X9/'2007-2015 PNAD thresholds'!X15</f>
        <v>2.2324387914620782</v>
      </c>
      <c r="X8" s="19">
        <f>'2007-2015 DIRPF thresholds'!Y9/'2007-2015 PNAD thresholds'!Y15</f>
        <v>2.1023427311215954</v>
      </c>
      <c r="Y8" s="19">
        <f>'2007-2015 DIRPF thresholds'!Z9/'2007-2015 PNAD thresholds'!Z15</f>
        <v>1.9725354633903509</v>
      </c>
      <c r="Z8" s="19">
        <f>'2007-2015 DIRPF thresholds'!AA9/'2007-2015 PNAD thresholds'!AA15</f>
        <v>1.8851396784964667</v>
      </c>
      <c r="AA8" s="19">
        <f>'2007-2015 DIRPF thresholds'!AB9/'2007-2015 PNAD thresholds'!AB15</f>
        <v>1.853128917702036</v>
      </c>
      <c r="AB8" s="19">
        <f>'2007-2015 DIRPF thresholds'!AC9/'2007-2015 PNAD thresholds'!AC15</f>
        <v>1.7608572154040769</v>
      </c>
      <c r="AC8" s="19">
        <f>'2007-2015 DIRPF thresholds'!AD9/'2007-2015 PNAD thresholds'!AD15</f>
        <v>1.634661131885333</v>
      </c>
      <c r="AD8" s="19">
        <f>'2007-2015 DIRPF thresholds'!AE9/'2007-2015 PNAD thresholds'!AE15</f>
        <v>1.6083680671221388</v>
      </c>
      <c r="AE8" s="19">
        <f>'2007-2015 DIRPF thresholds'!AF9/'2007-2015 PNAD thresholds'!AF15</f>
        <v>1.5604992211940782</v>
      </c>
      <c r="AF8" s="19">
        <f>'2007-2015 DIRPF thresholds'!AG9/'2007-2015 PNAD thresholds'!AG15</f>
        <v>1.5695157641658093</v>
      </c>
      <c r="AG8" s="19">
        <f>'2007-2015 DIRPF thresholds'!AH9/'2007-2015 PNAD thresholds'!AH15</f>
        <v>1.5153887342893633</v>
      </c>
      <c r="AH8" s="19">
        <f>'2007-2015 DIRPF thresholds'!AI9/'2007-2015 PNAD thresholds'!AI15</f>
        <v>1.5191551535689232</v>
      </c>
      <c r="AI8" s="19">
        <f>'2007-2015 DIRPF thresholds'!AJ9/'2007-2015 PNAD thresholds'!AJ15</f>
        <v>1.473738890058595</v>
      </c>
      <c r="AJ8" s="19">
        <f>'2007-2015 DIRPF thresholds'!AK9/'2007-2015 PNAD thresholds'!AK15</f>
        <v>1.4820521003348626</v>
      </c>
      <c r="AK8" s="19">
        <f>'2007-2015 DIRPF thresholds'!AL9/'2007-2015 PNAD thresholds'!AL15</f>
        <v>1.4903623961681052</v>
      </c>
      <c r="AL8" s="19">
        <f>'2007-2015 DIRPF thresholds'!AM9/'2007-2015 PNAD thresholds'!AM15</f>
        <v>1.4986695375004822</v>
      </c>
      <c r="AM8" s="19">
        <f>'2007-2015 DIRPF thresholds'!AN9/'2007-2015 PNAD thresholds'!AN15</f>
        <v>1.5069732514237324</v>
      </c>
      <c r="AN8" s="19">
        <f>'2007-2015 DIRPF thresholds'!AO9/'2007-2015 PNAD thresholds'!AO15</f>
        <v>1.5152732257181796</v>
      </c>
      <c r="AO8" s="19">
        <f>'2007-2015 DIRPF thresholds'!AP9/'2007-2015 PNAD thresholds'!AP15</f>
        <v>1.5097524201240808</v>
      </c>
      <c r="AP8" s="19">
        <f>'2007-2015 DIRPF thresholds'!AQ9/'2007-2015 PNAD thresholds'!AQ15</f>
        <v>1.4745980559007976</v>
      </c>
      <c r="AQ8" s="19">
        <f>'2007-2015 DIRPF thresholds'!AR9/'2007-2015 PNAD thresholds'!AR15</f>
        <v>1.4447363240417981</v>
      </c>
      <c r="AR8" s="19">
        <f>'2007-2015 DIRPF thresholds'!AS9/'2007-2015 PNAD thresholds'!AS15</f>
        <v>1.3950512985306185</v>
      </c>
      <c r="AS8" s="19">
        <f>'2007-2015 DIRPF thresholds'!AT9/'2007-2015 PNAD thresholds'!AT15</f>
        <v>1.3832409840668791</v>
      </c>
      <c r="AT8" s="19">
        <f>'2007-2015 DIRPF thresholds'!AU9/'2007-2015 PNAD thresholds'!AU15</f>
        <v>1.36273347009412</v>
      </c>
      <c r="AU8" s="19">
        <f>'2007-2015 DIRPF thresholds'!AV9/'2007-2015 PNAD thresholds'!AV15</f>
        <v>1.3251174217822188</v>
      </c>
      <c r="AV8" s="19">
        <f>'2007-2015 DIRPF thresholds'!AW9/'2007-2015 PNAD thresholds'!AW15</f>
        <v>1.3115728549318872</v>
      </c>
      <c r="AW8" s="19">
        <f>'2007-2015 DIRPF thresholds'!AX9/'2007-2015 PNAD thresholds'!AX15</f>
        <v>1.290607840142008</v>
      </c>
      <c r="AX8" s="19">
        <f>'2007-2015 DIRPF thresholds'!AY9/'2007-2015 PNAD thresholds'!AY15</f>
        <v>1.2565366486383838</v>
      </c>
      <c r="AY8" s="19">
        <f>'2007-2015 DIRPF thresholds'!AZ9/'2007-2015 PNAD thresholds'!AZ15</f>
        <v>1.2487835771308557</v>
      </c>
      <c r="AZ8" s="19">
        <f>'2007-2015 DIRPF thresholds'!BA9/'2007-2015 PNAD thresholds'!BA15</f>
        <v>1.2177406466464202</v>
      </c>
      <c r="BA8" s="19">
        <f>'2007-2015 DIRPF thresholds'!BB9/'2007-2015 PNAD thresholds'!BB15</f>
        <v>1.1899850757803447</v>
      </c>
      <c r="BB8" s="19">
        <f>'2007-2015 DIRPF thresholds'!BC9/'2007-2015 PNAD thresholds'!BC15</f>
        <v>1.1727584253163212</v>
      </c>
      <c r="BC8" s="19">
        <f>'2007-2015 DIRPF thresholds'!BD9/'2007-2015 PNAD thresholds'!BD15</f>
        <v>1.1348636841287598</v>
      </c>
      <c r="BD8" s="19">
        <f>'2007-2015 DIRPF thresholds'!BE9/'2007-2015 PNAD thresholds'!BE15</f>
        <v>1.1336607596148653</v>
      </c>
      <c r="BE8" s="19">
        <f>'2007-2015 DIRPF thresholds'!BF9/'2007-2015 PNAD thresholds'!BF15</f>
        <v>1.1149263424053666</v>
      </c>
      <c r="BF8" s="19">
        <f>'2007-2015 DIRPF thresholds'!BG9/'2007-2015 PNAD thresholds'!BG15</f>
        <v>1.1104960460156017</v>
      </c>
      <c r="BG8" s="19">
        <f>'2007-2015 DIRPF thresholds'!BH9/'2007-2015 PNAD thresholds'!BH15</f>
        <v>1.0930388431999758</v>
      </c>
      <c r="BH8" s="19">
        <f>'2007-2015 DIRPF thresholds'!BI9/'2007-2015 PNAD thresholds'!BI15</f>
        <v>1.0613692861354207</v>
      </c>
      <c r="BI8" s="19">
        <f>'2007-2015 DIRPF thresholds'!BJ9/'2007-2015 PNAD thresholds'!BJ15</f>
        <v>1.0478292769471309</v>
      </c>
      <c r="BJ8" s="19">
        <f>'2007-2015 DIRPF thresholds'!BK9/'2007-2015 PNAD thresholds'!BK15</f>
        <v>1.0368144915009092</v>
      </c>
      <c r="BK8" s="19">
        <f>'2007-2015 DIRPF thresholds'!BL9/'2007-2015 PNAD thresholds'!BL15</f>
        <v>1.0073901325136558</v>
      </c>
      <c r="BL8" s="19">
        <f>'2007-2015 DIRPF thresholds'!BM9/'2007-2015 PNAD thresholds'!BM15</f>
        <v>0.97987738660897872</v>
      </c>
      <c r="BM8" s="19">
        <f>'2007-2015 DIRPF thresholds'!BN9/'2007-2015 PNAD thresholds'!BN15</f>
        <v>0.96402718392193743</v>
      </c>
      <c r="BN8" s="19">
        <f>'2007-2015 DIRPF thresholds'!BO9/'2007-2015 PNAD thresholds'!BO15</f>
        <v>0.94349153516868445</v>
      </c>
      <c r="BO8" s="19">
        <f>'2007-2015 DIRPF thresholds'!BP9/'2007-2015 PNAD thresholds'!BP15</f>
        <v>0.93427267389980662</v>
      </c>
      <c r="BP8" s="19">
        <f>'2007-2015 DIRPF thresholds'!BQ9/'2007-2015 PNAD thresholds'!BQ15</f>
        <v>0.90549038569562057</v>
      </c>
      <c r="BQ8" s="19">
        <f>'2007-2015 DIRPF thresholds'!BR9/'2007-2015 PNAD thresholds'!BR15</f>
        <v>0.90684480362857056</v>
      </c>
      <c r="BR8" s="19">
        <f>'2007-2015 DIRPF thresholds'!BS9/'2007-2015 PNAD thresholds'!BS15</f>
        <v>0.8959455768877963</v>
      </c>
      <c r="BS8" s="19">
        <f>'2007-2015 DIRPF thresholds'!BT9/'2007-2015 PNAD thresholds'!BT15</f>
        <v>0.88147317973312345</v>
      </c>
      <c r="BT8" s="19">
        <f>'2007-2015 DIRPF thresholds'!BU9/'2007-2015 PNAD thresholds'!BU15</f>
        <v>0.85943340411240643</v>
      </c>
      <c r="BU8" s="19">
        <f>'2007-2015 DIRPF thresholds'!BV9/'2007-2015 PNAD thresholds'!BV15</f>
        <v>0.8456985373101743</v>
      </c>
      <c r="BV8" s="19">
        <f>'2007-2015 DIRPF thresholds'!BW9/'2007-2015 PNAD thresholds'!BW15</f>
        <v>0.81807982964501136</v>
      </c>
      <c r="BW8" s="19">
        <f>'2007-2015 DIRPF thresholds'!BX9/'2007-2015 PNAD thresholds'!BX15</f>
        <v>0.8081574445807056</v>
      </c>
      <c r="BX8" s="19">
        <f>'2007-2015 DIRPF thresholds'!BY9/'2007-2015 PNAD thresholds'!BY15</f>
        <v>0.78992962219045404</v>
      </c>
      <c r="BY8" s="19">
        <f>'2007-2015 DIRPF thresholds'!BZ9/'2007-2015 PNAD thresholds'!BZ15</f>
        <v>0.76461461512518758</v>
      </c>
      <c r="BZ8" s="19">
        <f>'2007-2015 DIRPF thresholds'!CA9/'2007-2015 PNAD thresholds'!CA15</f>
        <v>0.75628400274340002</v>
      </c>
      <c r="CA8" s="19">
        <f>'2007-2015 DIRPF thresholds'!CB9/'2007-2015 PNAD thresholds'!CB15</f>
        <v>0.73521127125962782</v>
      </c>
      <c r="CB8" s="19">
        <f>'2007-2015 DIRPF thresholds'!CC9/'2007-2015 PNAD thresholds'!CC15</f>
        <v>0.71094520361647717</v>
      </c>
      <c r="CC8" s="19">
        <f>'2007-2015 DIRPF thresholds'!CD9/'2007-2015 PNAD thresholds'!CD15</f>
        <v>0.72727584181737581</v>
      </c>
      <c r="CD8" s="19">
        <f>'2007-2015 DIRPF thresholds'!CE9/'2007-2015 PNAD thresholds'!CE15</f>
        <v>0.828564936995978</v>
      </c>
      <c r="CE8" s="19">
        <f>'2007-2015 DIRPF thresholds'!CF9/'2007-2015 PNAD thresholds'!CF15</f>
        <v>0.90999653571774786</v>
      </c>
      <c r="CF8" s="19">
        <f>'2007-2015 DIRPF thresholds'!CG9/'2007-2015 PNAD thresholds'!CG15</f>
        <v>0.95380099803312079</v>
      </c>
      <c r="CG8" s="19">
        <f>'2007-2015 DIRPF thresholds'!CH9/'2007-2015 PNAD thresholds'!CH15</f>
        <v>0.95910857055409149</v>
      </c>
      <c r="CH8" s="19">
        <f>'2007-2015 DIRPF thresholds'!CI9/'2007-2015 PNAD thresholds'!CI15</f>
        <v>0.95002480357013075</v>
      </c>
      <c r="CI8" s="19">
        <f>'2007-2015 DIRPF thresholds'!CJ9/'2007-2015 PNAD thresholds'!CJ15</f>
        <v>0.95849851349235937</v>
      </c>
      <c r="CJ8" s="19">
        <f>'2007-2015 DIRPF thresholds'!CK9/'2007-2015 PNAD thresholds'!CK15</f>
        <v>0.95650779097828065</v>
      </c>
      <c r="CK8" s="19">
        <f>'2007-2015 DIRPF thresholds'!CL9/'2007-2015 PNAD thresholds'!CL15</f>
        <v>0.96598552260621995</v>
      </c>
      <c r="CL8" s="65">
        <f>'2007-2015 DIRPF thresholds'!CM9/'2007-2015 PNAD thresholds'!CM15</f>
        <v>0.99479196411203075</v>
      </c>
      <c r="CM8" s="64">
        <f>'2007-2015 DIRPF thresholds'!CN9/'2007-2015 PNAD thresholds'!CN15</f>
        <v>1.0391690912302112</v>
      </c>
      <c r="CN8" s="19">
        <f>'2007-2015 DIRPF thresholds'!CO9/'2007-2015 PNAD thresholds'!CO15</f>
        <v>1.0644584230693177</v>
      </c>
      <c r="CO8" s="19">
        <f>'2007-2015 DIRPF thresholds'!CP9/'2007-2015 PNAD thresholds'!CP15</f>
        <v>1.1021856821466958</v>
      </c>
      <c r="CP8" s="19">
        <f>'2007-2015 DIRPF thresholds'!CQ9/'2007-2015 PNAD thresholds'!CQ15</f>
        <v>1.1237421107845109</v>
      </c>
      <c r="CQ8" s="19">
        <f>'2007-2015 DIRPF thresholds'!CR9/'2007-2015 PNAD thresholds'!CR15</f>
        <v>1.1374834463135031</v>
      </c>
      <c r="CR8" s="19">
        <f>'2007-2015 DIRPF thresholds'!CS9/'2007-2015 PNAD thresholds'!CS15</f>
        <v>1.1658474217178396</v>
      </c>
      <c r="CS8" s="19">
        <f>'2007-2015 DIRPF thresholds'!CT9/'2007-2015 PNAD thresholds'!CT15</f>
        <v>1.249114409454142</v>
      </c>
      <c r="CT8" s="19">
        <f>'2007-2015 DIRPF thresholds'!CU9/'2007-2015 PNAD thresholds'!CU15</f>
        <v>1.3110922186082317</v>
      </c>
      <c r="CU8" s="19">
        <f>'2007-2015 DIRPF thresholds'!CV9/'2007-2015 PNAD thresholds'!CV15</f>
        <v>1.3267625565618193</v>
      </c>
      <c r="CV8" s="19">
        <f>'2007-2015 DIRPF thresholds'!CW9/'2007-2015 PNAD thresholds'!CW15</f>
        <v>1.4811698076694675</v>
      </c>
      <c r="CW8" s="19">
        <f>'2007-2015 DIRPF thresholds'!CX9/'2007-2015 PNAD thresholds'!CX15</f>
        <v>1.5933448373044641</v>
      </c>
      <c r="CX8" s="19">
        <f>'2007-2015 DIRPF thresholds'!CY9/'2007-2015 PNAD thresholds'!CY15</f>
        <v>1.5933448373044641</v>
      </c>
      <c r="CY8" s="19">
        <f>'2007-2015 DIRPF thresholds'!CZ9/'2007-2015 PNAD thresholds'!CZ15</f>
        <v>1.6574718251499541</v>
      </c>
      <c r="CZ8" s="19">
        <f>'2007-2015 DIRPF thresholds'!DA9/'2007-2015 PNAD thresholds'!DA15</f>
        <v>1.6780518825802024</v>
      </c>
      <c r="DA8" s="19">
        <f>'2007-2015 DIRPF thresholds'!DB9/'2007-2015 PNAD thresholds'!DB15</f>
        <v>1.7562693687933948</v>
      </c>
      <c r="DB8" s="19">
        <f>'2007-2015 DIRPF thresholds'!DC9/'2007-2015 PNAD thresholds'!DC15</f>
        <v>1.856136612302</v>
      </c>
      <c r="DC8" s="19">
        <f>'2007-2015 DIRPF thresholds'!DD9/'2007-2015 PNAD thresholds'!DD15</f>
        <v>1.9475486269683659</v>
      </c>
      <c r="DD8" s="19">
        <f>'2007-2015 DIRPF thresholds'!DE9/'2007-2015 PNAD thresholds'!DE15</f>
        <v>1.9472069387360238</v>
      </c>
      <c r="DE8" s="19">
        <f>'2007-2015 DIRPF thresholds'!DF9/'2007-2015 PNAD thresholds'!DF15</f>
        <v>1.9843952943768797</v>
      </c>
      <c r="DF8" s="19">
        <f>'2007-2015 DIRPF thresholds'!DG9/'2007-2015 PNAD thresholds'!DG15</f>
        <v>2.3049823589174685</v>
      </c>
      <c r="DG8" s="19">
        <f>'2007-2015 DIRPF thresholds'!DH9/'2007-2015 PNAD thresholds'!DH15</f>
        <v>2.6324098129694202</v>
      </c>
      <c r="DH8" s="19">
        <f>'2007-2015 DIRPF thresholds'!DI9/'2007-2015 PNAD thresholds'!DI15</f>
        <v>2.6324098129694202</v>
      </c>
      <c r="DI8" s="19">
        <f>'2007-2015 DIRPF thresholds'!DJ9/'2007-2015 PNAD thresholds'!DJ15</f>
        <v>2.7394530598378193</v>
      </c>
      <c r="DJ8" s="19">
        <f>'2007-2015 DIRPF thresholds'!DK9/'2007-2015 PNAD thresholds'!DK15</f>
        <v>2.8829670412944868</v>
      </c>
      <c r="DK8" s="19">
        <f>'2007-2015 DIRPF thresholds'!DL9/'2007-2015 PNAD thresholds'!DL15</f>
        <v>3.0543878563751456</v>
      </c>
      <c r="DL8" s="19">
        <f>'2007-2015 DIRPF thresholds'!DM9/'2007-2015 PNAD thresholds'!DM15</f>
        <v>3.3147193011070306</v>
      </c>
      <c r="DM8" s="19">
        <f>'2007-2015 DIRPF thresholds'!DN9/'2007-2015 PNAD thresholds'!DN15</f>
        <v>3.4058255553035792</v>
      </c>
      <c r="DN8" s="19">
        <f>'2007-2015 DIRPF thresholds'!DO9/'2007-2015 PNAD thresholds'!DO15</f>
        <v>3.6949702737997434</v>
      </c>
      <c r="DO8" s="19">
        <f>'2007-2015 DIRPF thresholds'!DP9/'2007-2015 PNAD thresholds'!DP15</f>
        <v>3.3637402079405527</v>
      </c>
      <c r="DP8" s="19">
        <f>'2007-2015 DIRPF thresholds'!DQ9/'2007-2015 PNAD thresholds'!DQ15</f>
        <v>3.4983077329890953</v>
      </c>
      <c r="DQ8" s="19">
        <f>'2007-2015 DIRPF thresholds'!DR9/'2007-2015 PNAD thresholds'!DR15</f>
        <v>4.5849175728501264</v>
      </c>
      <c r="DR8" s="19">
        <f>'2007-2015 DIRPF thresholds'!DS9/'2007-2015 PNAD thresholds'!DS15</f>
        <v>4.5849175728501264</v>
      </c>
      <c r="DS8" s="19">
        <f>'2007-2015 DIRPF thresholds'!DT9/'2007-2015 PNAD thresholds'!DT15</f>
        <v>3.9216812209306497</v>
      </c>
      <c r="DT8" s="19">
        <f>'2007-2015 DIRPF thresholds'!DU9/'2007-2015 PNAD thresholds'!DU15</f>
        <v>4.2503737691701016</v>
      </c>
      <c r="DU8" s="19">
        <f>'2007-2015 DIRPF thresholds'!DV9/'2007-2015 PNAD thresholds'!DV15</f>
        <v>4.4603419003654592</v>
      </c>
      <c r="DV8" s="19">
        <f>'2007-2015 DIRPF thresholds'!DW9/'2007-2015 PNAD thresholds'!DW15</f>
        <v>4.3084503146277751</v>
      </c>
      <c r="DW8" s="19">
        <f>'2007-2015 DIRPF thresholds'!DX9/'2007-2015 PNAD thresholds'!DX15</f>
        <v>3.2130029533627589</v>
      </c>
      <c r="DX8" s="19">
        <f>'2007-2015 DIRPF thresholds'!DY9/'2007-2015 PNAD thresholds'!DY15</f>
        <v>3.400480222540863</v>
      </c>
      <c r="DY8" s="19">
        <f>'2007-2015 DIRPF thresholds'!DZ9/'2007-2015 PNAD thresholds'!DZ15</f>
        <v>4.0163470160142198</v>
      </c>
      <c r="DZ8" s="19">
        <f>'2007-2015 DIRPF thresholds'!EA9/'2007-2015 PNAD thresholds'!EA15</f>
        <v>5.2223706398619942</v>
      </c>
      <c r="EA8" s="19">
        <f>'2007-2015 DIRPF thresholds'!EB9/'2007-2015 PNAD thresholds'!EB15</f>
        <v>8.4544918042194936</v>
      </c>
      <c r="EB8" s="19"/>
    </row>
    <row r="9" spans="1:132" s="7" customFormat="1" x14ac:dyDescent="0.2">
      <c r="A9" s="15">
        <v>2013</v>
      </c>
      <c r="B9" s="19" t="e">
        <f>'2007-2015 DIRPF thresholds'!C10/'2007-2015 PNAD thresholds'!C16</f>
        <v>#DIV/0!</v>
      </c>
      <c r="C9" s="19" t="e">
        <f>'2007-2015 DIRPF thresholds'!D10/'2007-2015 PNAD thresholds'!D16</f>
        <v>#DIV/0!</v>
      </c>
      <c r="D9" s="19" t="e">
        <f>'2007-2015 DIRPF thresholds'!E10/'2007-2015 PNAD thresholds'!E16</f>
        <v>#DIV/0!</v>
      </c>
      <c r="E9" s="19" t="e">
        <f>'2007-2015 DIRPF thresholds'!F10/'2007-2015 PNAD thresholds'!F16</f>
        <v>#DIV/0!</v>
      </c>
      <c r="F9" s="19" t="e">
        <f>'2007-2015 DIRPF thresholds'!G10/'2007-2015 PNAD thresholds'!G16</f>
        <v>#DIV/0!</v>
      </c>
      <c r="G9" s="19" t="e">
        <f>'2007-2015 DIRPF thresholds'!H10/'2007-2015 PNAD thresholds'!H16</f>
        <v>#DIV/0!</v>
      </c>
      <c r="H9" s="19" t="e">
        <f>'2007-2015 DIRPF thresholds'!I10/'2007-2015 PNAD thresholds'!I16</f>
        <v>#DIV/0!</v>
      </c>
      <c r="I9" s="19" t="e">
        <f>'2007-2015 DIRPF thresholds'!J10/'2007-2015 PNAD thresholds'!J16</f>
        <v>#DIV/0!</v>
      </c>
      <c r="J9" s="19" t="e">
        <f>'2007-2015 DIRPF thresholds'!K10/'2007-2015 PNAD thresholds'!K16</f>
        <v>#DIV/0!</v>
      </c>
      <c r="K9" s="19" t="e">
        <f>'2007-2015 DIRPF thresholds'!L10/'2007-2015 PNAD thresholds'!L16</f>
        <v>#DIV/0!</v>
      </c>
      <c r="L9" s="19">
        <f>'2007-2015 DIRPF thresholds'!M10/'2007-2015 PNAD thresholds'!M16</f>
        <v>7.2131879889628889</v>
      </c>
      <c r="M9" s="19">
        <f>'2007-2015 DIRPF thresholds'!N10/'2007-2015 PNAD thresholds'!N16</f>
        <v>3.1735119152140059</v>
      </c>
      <c r="N9" s="19">
        <f>'2007-2015 DIRPF thresholds'!O10/'2007-2015 PNAD thresholds'!O16</f>
        <v>2.5962027961820087</v>
      </c>
      <c r="O9" s="19">
        <f>'2007-2015 DIRPF thresholds'!P10/'2007-2015 PNAD thresholds'!P16</f>
        <v>2.24968215535569</v>
      </c>
      <c r="P9" s="19">
        <f>'2007-2015 DIRPF thresholds'!Q10/'2007-2015 PNAD thresholds'!Q16</f>
        <v>2.0184650558878805</v>
      </c>
      <c r="Q9" s="19">
        <f>'2007-2015 DIRPF thresholds'!R10/'2007-2015 PNAD thresholds'!R16</f>
        <v>1.9129814288785252</v>
      </c>
      <c r="R9" s="19">
        <f>'2007-2015 DIRPF thresholds'!S10/'2007-2015 PNAD thresholds'!S16</f>
        <v>1.9728317365136618</v>
      </c>
      <c r="S9" s="19">
        <f>'2007-2015 DIRPF thresholds'!T10/'2007-2015 PNAD thresholds'!T16</f>
        <v>1.9969031587181167</v>
      </c>
      <c r="T9" s="19">
        <f>'2007-2015 DIRPF thresholds'!U10/'2007-2015 PNAD thresholds'!U16</f>
        <v>2.1136399245709327</v>
      </c>
      <c r="U9" s="19">
        <f>'2007-2015 DIRPF thresholds'!V10/'2007-2015 PNAD thresholds'!V16</f>
        <v>2.0477645988953044</v>
      </c>
      <c r="V9" s="19">
        <f>'2007-2015 DIRPF thresholds'!W10/'2007-2015 PNAD thresholds'!W16</f>
        <v>2.0401832350711637</v>
      </c>
      <c r="W9" s="19">
        <f>'2007-2015 DIRPF thresholds'!X10/'2007-2015 PNAD thresholds'!X16</f>
        <v>2.0100193478447594</v>
      </c>
      <c r="X9" s="19">
        <f>'2007-2015 DIRPF thresholds'!Y10/'2007-2015 PNAD thresholds'!Y16</f>
        <v>1.9415967095304101</v>
      </c>
      <c r="Y9" s="19">
        <f>'2007-2015 DIRPF thresholds'!Z10/'2007-2015 PNAD thresholds'!Z16</f>
        <v>1.94485728882055</v>
      </c>
      <c r="Z9" s="19">
        <f>'2007-2015 DIRPF thresholds'!AA10/'2007-2015 PNAD thresholds'!AA16</f>
        <v>1.816888445176206</v>
      </c>
      <c r="AA9" s="19">
        <f>'2007-2015 DIRPF thresholds'!AB10/'2007-2015 PNAD thresholds'!AB16</f>
        <v>1.7394598104989067</v>
      </c>
      <c r="AB9" s="19">
        <f>'2007-2015 DIRPF thresholds'!AC10/'2007-2015 PNAD thresholds'!AC16</f>
        <v>1.6550855450489583</v>
      </c>
      <c r="AC9" s="19">
        <f>'2007-2015 DIRPF thresholds'!AD10/'2007-2015 PNAD thresholds'!AD16</f>
        <v>1.5850867443631307</v>
      </c>
      <c r="AD9" s="19">
        <f>'2007-2015 DIRPF thresholds'!AE10/'2007-2015 PNAD thresholds'!AE16</f>
        <v>1.5489227417058078</v>
      </c>
      <c r="AE9" s="19">
        <f>'2007-2015 DIRPF thresholds'!AF10/'2007-2015 PNAD thresholds'!AF16</f>
        <v>1.495094409511025</v>
      </c>
      <c r="AF9" s="19">
        <f>'2007-2015 DIRPF thresholds'!AG10/'2007-2015 PNAD thresholds'!AG16</f>
        <v>1.5051164548665683</v>
      </c>
      <c r="AG9" s="19">
        <f>'2007-2015 DIRPF thresholds'!AH10/'2007-2015 PNAD thresholds'!AH16</f>
        <v>1.4674136974016785</v>
      </c>
      <c r="AH9" s="19">
        <f>'2007-2015 DIRPF thresholds'!AI10/'2007-2015 PNAD thresholds'!AI16</f>
        <v>1.4639436742836343</v>
      </c>
      <c r="AI9" s="19">
        <f>'2007-2015 DIRPF thresholds'!AJ10/'2007-2015 PNAD thresholds'!AJ16</f>
        <v>1.4167880895091332</v>
      </c>
      <c r="AJ9" s="19">
        <f>'2007-2015 DIRPF thresholds'!AK10/'2007-2015 PNAD thresholds'!AK16</f>
        <v>1.425938030668618</v>
      </c>
      <c r="AK9" s="19">
        <f>'2007-2015 DIRPF thresholds'!AL10/'2007-2015 PNAD thresholds'!AL16</f>
        <v>1.4350879718281031</v>
      </c>
      <c r="AL9" s="19">
        <f>'2007-2015 DIRPF thresholds'!AM10/'2007-2015 PNAD thresholds'!AM16</f>
        <v>1.444237912987588</v>
      </c>
      <c r="AM9" s="19">
        <f>'2007-2015 DIRPF thresholds'!AN10/'2007-2015 PNAD thresholds'!AN16</f>
        <v>1.4533878541470728</v>
      </c>
      <c r="AN9" s="19">
        <f>'2007-2015 DIRPF thresholds'!AO10/'2007-2015 PNAD thresholds'!AO16</f>
        <v>1.4625377953065579</v>
      </c>
      <c r="AO9" s="19">
        <f>'2007-2015 DIRPF thresholds'!AP10/'2007-2015 PNAD thresholds'!AP16</f>
        <v>1.4412728565790889</v>
      </c>
      <c r="AP9" s="19">
        <f>'2007-2015 DIRPF thresholds'!AQ10/'2007-2015 PNAD thresholds'!AQ16</f>
        <v>1.4342970649001647</v>
      </c>
      <c r="AQ9" s="19">
        <f>'2007-2015 DIRPF thresholds'!AR10/'2007-2015 PNAD thresholds'!AR16</f>
        <v>1.383851514433214</v>
      </c>
      <c r="AR9" s="19">
        <f>'2007-2015 DIRPF thresholds'!AS10/'2007-2015 PNAD thresholds'!AS16</f>
        <v>1.3712534717051577</v>
      </c>
      <c r="AS9" s="19">
        <f>'2007-2015 DIRPF thresholds'!AT10/'2007-2015 PNAD thresholds'!AT16</f>
        <v>1.3428329328010706</v>
      </c>
      <c r="AT9" s="19">
        <f>'2007-2015 DIRPF thresholds'!AU10/'2007-2015 PNAD thresholds'!AU16</f>
        <v>1.3066328268962779</v>
      </c>
      <c r="AU9" s="19">
        <f>'2007-2015 DIRPF thresholds'!AV10/'2007-2015 PNAD thresholds'!AV16</f>
        <v>1.2937828074509614</v>
      </c>
      <c r="AV9" s="19">
        <f>'2007-2015 DIRPF thresholds'!AW10/'2007-2015 PNAD thresholds'!AW16</f>
        <v>1.2709848618656996</v>
      </c>
      <c r="AW9" s="19">
        <f>'2007-2015 DIRPF thresholds'!AX10/'2007-2015 PNAD thresholds'!AX16</f>
        <v>1.2484309489547447</v>
      </c>
      <c r="AX9" s="19">
        <f>'2007-2015 DIRPF thresholds'!AY10/'2007-2015 PNAD thresholds'!AY16</f>
        <v>1.2214449742847424</v>
      </c>
      <c r="AY9" s="19">
        <f>'2007-2015 DIRPF thresholds'!AZ10/'2007-2015 PNAD thresholds'!AZ16</f>
        <v>1.184179761324349</v>
      </c>
      <c r="AZ9" s="19">
        <f>'2007-2015 DIRPF thresholds'!BA10/'2007-2015 PNAD thresholds'!BA16</f>
        <v>1.1824726198283788</v>
      </c>
      <c r="BA9" s="19">
        <f>'2007-2015 DIRPF thresholds'!BB10/'2007-2015 PNAD thresholds'!BB16</f>
        <v>1.1616022238140251</v>
      </c>
      <c r="BB9" s="19">
        <f>'2007-2015 DIRPF thresholds'!BC10/'2007-2015 PNAD thresholds'!BC16</f>
        <v>1.1565167471353268</v>
      </c>
      <c r="BC9" s="19">
        <f>'2007-2015 DIRPF thresholds'!BD10/'2007-2015 PNAD thresholds'!BD16</f>
        <v>1.132208274331757</v>
      </c>
      <c r="BD9" s="19">
        <f>'2007-2015 DIRPF thresholds'!BE10/'2007-2015 PNAD thresholds'!BE16</f>
        <v>1.1018779665817715</v>
      </c>
      <c r="BE9" s="19">
        <f>'2007-2015 DIRPF thresholds'!BF10/'2007-2015 PNAD thresholds'!BF16</f>
        <v>1.0970628470220847</v>
      </c>
      <c r="BF9" s="19">
        <f>'2007-2015 DIRPF thresholds'!BG10/'2007-2015 PNAD thresholds'!BG16</f>
        <v>1.0906817180735209</v>
      </c>
      <c r="BG9" s="19">
        <f>'2007-2015 DIRPF thresholds'!BH10/'2007-2015 PNAD thresholds'!BH16</f>
        <v>1.068378679559</v>
      </c>
      <c r="BH9" s="19">
        <f>'2007-2015 DIRPF thresholds'!BI10/'2007-2015 PNAD thresholds'!BI16</f>
        <v>1.0434359536277842</v>
      </c>
      <c r="BI9" s="19">
        <f>'2007-2015 DIRPF thresholds'!BJ10/'2007-2015 PNAD thresholds'!BJ16</f>
        <v>1.0198886249514616</v>
      </c>
      <c r="BJ9" s="19">
        <f>'2007-2015 DIRPF thresholds'!BK10/'2007-2015 PNAD thresholds'!BK16</f>
        <v>1.0131298734497824</v>
      </c>
      <c r="BK9" s="19">
        <f>'2007-2015 DIRPF thresholds'!BL10/'2007-2015 PNAD thresholds'!BL16</f>
        <v>0.98304683330435993</v>
      </c>
      <c r="BL9" s="19">
        <f>'2007-2015 DIRPF thresholds'!BM10/'2007-2015 PNAD thresholds'!BM16</f>
        <v>0.95389243266712342</v>
      </c>
      <c r="BM9" s="19">
        <f>'2007-2015 DIRPF thresholds'!BN10/'2007-2015 PNAD thresholds'!BN16</f>
        <v>0.95557677322594869</v>
      </c>
      <c r="BN9" s="19">
        <f>'2007-2015 DIRPF thresholds'!BO10/'2007-2015 PNAD thresholds'!BO16</f>
        <v>0.93276358250588132</v>
      </c>
      <c r="BO9" s="19">
        <f>'2007-2015 DIRPF thresholds'!BP10/'2007-2015 PNAD thresholds'!BP16</f>
        <v>0.92585516590379102</v>
      </c>
      <c r="BP9" s="19">
        <f>'2007-2015 DIRPF thresholds'!BQ10/'2007-2015 PNAD thresholds'!BQ16</f>
        <v>0.89904690839548373</v>
      </c>
      <c r="BQ9" s="19">
        <f>'2007-2015 DIRPF thresholds'!BR10/'2007-2015 PNAD thresholds'!BR16</f>
        <v>0.89850076624446018</v>
      </c>
      <c r="BR9" s="19">
        <f>'2007-2015 DIRPF thresholds'!BS10/'2007-2015 PNAD thresholds'!BS16</f>
        <v>0.87989859593237352</v>
      </c>
      <c r="BS9" s="19">
        <f>'2007-2015 DIRPF thresholds'!BT10/'2007-2015 PNAD thresholds'!BT16</f>
        <v>0.86777645188334462</v>
      </c>
      <c r="BT9" s="19">
        <f>'2007-2015 DIRPF thresholds'!BU10/'2007-2015 PNAD thresholds'!BU16</f>
        <v>0.85952948511015004</v>
      </c>
      <c r="BU9" s="19">
        <f>'2007-2015 DIRPF thresholds'!BV10/'2007-2015 PNAD thresholds'!BV16</f>
        <v>0.84211491841901664</v>
      </c>
      <c r="BV9" s="19">
        <f>'2007-2015 DIRPF thresholds'!BW10/'2007-2015 PNAD thresholds'!BW16</f>
        <v>0.81420968201781774</v>
      </c>
      <c r="BW9" s="19">
        <f>'2007-2015 DIRPF thresholds'!BX10/'2007-2015 PNAD thresholds'!BX16</f>
        <v>0.80582422512536411</v>
      </c>
      <c r="BX9" s="19">
        <f>'2007-2015 DIRPF thresholds'!BY10/'2007-2015 PNAD thresholds'!BY16</f>
        <v>0.78708304226724646</v>
      </c>
      <c r="BY9" s="19">
        <f>'2007-2015 DIRPF thresholds'!BZ10/'2007-2015 PNAD thresholds'!BZ16</f>
        <v>0.76330733627373071</v>
      </c>
      <c r="BZ9" s="19">
        <f>'2007-2015 DIRPF thresholds'!CA10/'2007-2015 PNAD thresholds'!CA16</f>
        <v>0.74398147770481116</v>
      </c>
      <c r="CA9" s="19">
        <f>'2007-2015 DIRPF thresholds'!CB10/'2007-2015 PNAD thresholds'!CB16</f>
        <v>0.72579243434582352</v>
      </c>
      <c r="CB9" s="19">
        <f>'2007-2015 DIRPF thresholds'!CC10/'2007-2015 PNAD thresholds'!CC16</f>
        <v>0.70078778097445338</v>
      </c>
      <c r="CC9" s="19">
        <f>'2007-2015 DIRPF thresholds'!CD10/'2007-2015 PNAD thresholds'!CD16</f>
        <v>0.67682677542154557</v>
      </c>
      <c r="CD9" s="19">
        <f>'2007-2015 DIRPF thresholds'!CE10/'2007-2015 PNAD thresholds'!CE16</f>
        <v>0.68673981149905439</v>
      </c>
      <c r="CE9" s="19">
        <f>'2007-2015 DIRPF thresholds'!CF10/'2007-2015 PNAD thresholds'!CF16</f>
        <v>0.77330253703690288</v>
      </c>
      <c r="CF9" s="19">
        <f>'2007-2015 DIRPF thresholds'!CG10/'2007-2015 PNAD thresholds'!CG16</f>
        <v>0.84264057403915005</v>
      </c>
      <c r="CG9" s="19">
        <f>'2007-2015 DIRPF thresholds'!CH10/'2007-2015 PNAD thresholds'!CH16</f>
        <v>0.87859098740737029</v>
      </c>
      <c r="CH9" s="19">
        <f>'2007-2015 DIRPF thresholds'!CI10/'2007-2015 PNAD thresholds'!CI16</f>
        <v>0.88251951468455681</v>
      </c>
      <c r="CI9" s="19">
        <f>'2007-2015 DIRPF thresholds'!CJ10/'2007-2015 PNAD thresholds'!CJ16</f>
        <v>0.88233749422339747</v>
      </c>
      <c r="CJ9" s="19">
        <f>'2007-2015 DIRPF thresholds'!CK10/'2007-2015 PNAD thresholds'!CK16</f>
        <v>0.90996333871873869</v>
      </c>
      <c r="CK9" s="19">
        <f>'2007-2015 DIRPF thresholds'!CL10/'2007-2015 PNAD thresholds'!CL16</f>
        <v>0.93577932467199698</v>
      </c>
      <c r="CL9" s="19">
        <f>'2007-2015 DIRPF thresholds'!CM10/'2007-2015 PNAD thresholds'!CM16</f>
        <v>0.96030789641663261</v>
      </c>
      <c r="CM9" s="65">
        <f>'2007-2015 DIRPF thresholds'!CN10/'2007-2015 PNAD thresholds'!CN16</f>
        <v>0.9921092428232583</v>
      </c>
      <c r="CN9" s="64">
        <f>'2007-2015 DIRPF thresholds'!CO10/'2007-2015 PNAD thresholds'!CO16</f>
        <v>1.0080358835242136</v>
      </c>
      <c r="CO9" s="19">
        <f>'2007-2015 DIRPF thresholds'!CP10/'2007-2015 PNAD thresholds'!CP16</f>
        <v>1.0358217703335153</v>
      </c>
      <c r="CP9" s="19">
        <f>'2007-2015 DIRPF thresholds'!CQ10/'2007-2015 PNAD thresholds'!CQ16</f>
        <v>1.0521479611895317</v>
      </c>
      <c r="CQ9" s="19">
        <f>'2007-2015 DIRPF thresholds'!CR10/'2007-2015 PNAD thresholds'!CR16</f>
        <v>1.0777965148938105</v>
      </c>
      <c r="CR9" s="19">
        <f>'2007-2015 DIRPF thresholds'!CS10/'2007-2015 PNAD thresholds'!CS16</f>
        <v>1.1298811349296174</v>
      </c>
      <c r="CS9" s="19">
        <f>'2007-2015 DIRPF thresholds'!CT10/'2007-2015 PNAD thresholds'!CT16</f>
        <v>1.1585459467871309</v>
      </c>
      <c r="CT9" s="19">
        <f>'2007-2015 DIRPF thresholds'!CU10/'2007-2015 PNAD thresholds'!CU16</f>
        <v>1.2396697368469831</v>
      </c>
      <c r="CU9" s="19">
        <f>'2007-2015 DIRPF thresholds'!CV10/'2007-2015 PNAD thresholds'!CV16</f>
        <v>1.2770847524959823</v>
      </c>
      <c r="CV9" s="19">
        <f>'2007-2015 DIRPF thresholds'!CW10/'2007-2015 PNAD thresholds'!CW16</f>
        <v>1.3909722324094214</v>
      </c>
      <c r="CW9" s="19">
        <f>'2007-2015 DIRPF thresholds'!CX10/'2007-2015 PNAD thresholds'!CX16</f>
        <v>1.5503989581774691</v>
      </c>
      <c r="CX9" s="19">
        <f>'2007-2015 DIRPF thresholds'!CY10/'2007-2015 PNAD thresholds'!CY16</f>
        <v>1.5503989581774691</v>
      </c>
      <c r="CY9" s="19">
        <f>'2007-2015 DIRPF thresholds'!CZ10/'2007-2015 PNAD thresholds'!CZ16</f>
        <v>1.587278773959985</v>
      </c>
      <c r="CZ9" s="19">
        <f>'2007-2015 DIRPF thresholds'!DA10/'2007-2015 PNAD thresholds'!DA16</f>
        <v>1.5967193975896901</v>
      </c>
      <c r="DA9" s="19">
        <f>'2007-2015 DIRPF thresholds'!DB10/'2007-2015 PNAD thresholds'!DB16</f>
        <v>1.6438671644140668</v>
      </c>
      <c r="DB9" s="19">
        <f>'2007-2015 DIRPF thresholds'!DC10/'2007-2015 PNAD thresholds'!DC16</f>
        <v>1.7296195099583997</v>
      </c>
      <c r="DC9" s="19">
        <f>'2007-2015 DIRPF thresholds'!DD10/'2007-2015 PNAD thresholds'!DD16</f>
        <v>1.7802580067824565</v>
      </c>
      <c r="DD9" s="19">
        <f>'2007-2015 DIRPF thresholds'!DE10/'2007-2015 PNAD thresholds'!DE16</f>
        <v>1.8439349370073548</v>
      </c>
      <c r="DE9" s="19">
        <f>'2007-2015 DIRPF thresholds'!DF10/'2007-2015 PNAD thresholds'!DF16</f>
        <v>1.8799206775462221</v>
      </c>
      <c r="DF9" s="19">
        <f>'2007-2015 DIRPF thresholds'!DG10/'2007-2015 PNAD thresholds'!DG16</f>
        <v>2.0786203483196251</v>
      </c>
      <c r="DG9" s="19">
        <f>'2007-2015 DIRPF thresholds'!DH10/'2007-2015 PNAD thresholds'!DH16</f>
        <v>2.4996687522555461</v>
      </c>
      <c r="DH9" s="19">
        <f>'2007-2015 DIRPF thresholds'!DI10/'2007-2015 PNAD thresholds'!DI16</f>
        <v>2.4996687522555461</v>
      </c>
      <c r="DI9" s="19">
        <f>'2007-2015 DIRPF thresholds'!DJ10/'2007-2015 PNAD thresholds'!DJ16</f>
        <v>2.5211698784833176</v>
      </c>
      <c r="DJ9" s="19">
        <f>'2007-2015 DIRPF thresholds'!DK10/'2007-2015 PNAD thresholds'!DK16</f>
        <v>2.6526153249551236</v>
      </c>
      <c r="DK9" s="19">
        <f>'2007-2015 DIRPF thresholds'!DL10/'2007-2015 PNAD thresholds'!DL16</f>
        <v>2.8015069792304752</v>
      </c>
      <c r="DL9" s="19">
        <f>'2007-2015 DIRPF thresholds'!DM10/'2007-2015 PNAD thresholds'!DM16</f>
        <v>3.0244399923313887</v>
      </c>
      <c r="DM9" s="19">
        <f>'2007-2015 DIRPF thresholds'!DN10/'2007-2015 PNAD thresholds'!DN16</f>
        <v>3.3941410699498658</v>
      </c>
      <c r="DN9" s="19">
        <f>'2007-2015 DIRPF thresholds'!DO10/'2007-2015 PNAD thresholds'!DO16</f>
        <v>3.6919134120527017</v>
      </c>
      <c r="DO9" s="19">
        <f>'2007-2015 DIRPF thresholds'!DP10/'2007-2015 PNAD thresholds'!DP16</f>
        <v>4.0765180593519057</v>
      </c>
      <c r="DP9" s="19">
        <f>'2007-2015 DIRPF thresholds'!DQ10/'2007-2015 PNAD thresholds'!DQ16</f>
        <v>4.2714050766612042</v>
      </c>
      <c r="DQ9" s="19">
        <f>'2007-2015 DIRPF thresholds'!DR10/'2007-2015 PNAD thresholds'!DR16</f>
        <v>5.0892440343596945</v>
      </c>
      <c r="DR9" s="19">
        <f>'2007-2015 DIRPF thresholds'!DS10/'2007-2015 PNAD thresholds'!DS16</f>
        <v>5.0892440343596945</v>
      </c>
      <c r="DS9" s="19">
        <f>'2007-2015 DIRPF thresholds'!DT10/'2007-2015 PNAD thresholds'!DT16</f>
        <v>5.3293520706453252</v>
      </c>
      <c r="DT9" s="19">
        <f>'2007-2015 DIRPF thresholds'!DU10/'2007-2015 PNAD thresholds'!DU16</f>
        <v>5.7688934842626969</v>
      </c>
      <c r="DU9" s="19">
        <f>'2007-2015 DIRPF thresholds'!DV10/'2007-2015 PNAD thresholds'!DV16</f>
        <v>5.8053853052224627</v>
      </c>
      <c r="DV9" s="19">
        <f>'2007-2015 DIRPF thresholds'!DW10/'2007-2015 PNAD thresholds'!DW16</f>
        <v>6.1535560261200715</v>
      </c>
      <c r="DW9" s="19">
        <f>'2007-2015 DIRPF thresholds'!DX10/'2007-2015 PNAD thresholds'!DX16</f>
        <v>6.5934699340743377</v>
      </c>
      <c r="DX9" s="19">
        <f>'2007-2015 DIRPF thresholds'!DY10/'2007-2015 PNAD thresholds'!DY16</f>
        <v>7.1195206900287689</v>
      </c>
      <c r="DY9" s="19">
        <f>'2007-2015 DIRPF thresholds'!DZ10/'2007-2015 PNAD thresholds'!DZ16</f>
        <v>8.641956522628762</v>
      </c>
      <c r="DZ9" s="19">
        <f>'2007-2015 DIRPF thresholds'!EA10/'2007-2015 PNAD thresholds'!EA16</f>
        <v>10.917657820296355</v>
      </c>
      <c r="EA9" s="19">
        <f>'2007-2015 DIRPF thresholds'!EB10/'2007-2015 PNAD thresholds'!EB16</f>
        <v>14.443707008220349</v>
      </c>
      <c r="EB9" s="19"/>
    </row>
    <row r="10" spans="1:132" s="7" customFormat="1" x14ac:dyDescent="0.2">
      <c r="A10" s="15">
        <v>2014</v>
      </c>
      <c r="B10" s="19" t="e">
        <f>'2007-2015 DIRPF thresholds'!C11/'2007-2015 PNAD thresholds'!C17</f>
        <v>#DIV/0!</v>
      </c>
      <c r="C10" s="19" t="e">
        <f>'2007-2015 DIRPF thresholds'!D11/'2007-2015 PNAD thresholds'!D17</f>
        <v>#DIV/0!</v>
      </c>
      <c r="D10" s="19" t="e">
        <f>'2007-2015 DIRPF thresholds'!E11/'2007-2015 PNAD thresholds'!E17</f>
        <v>#DIV/0!</v>
      </c>
      <c r="E10" s="19" t="e">
        <f>'2007-2015 DIRPF thresholds'!F11/'2007-2015 PNAD thresholds'!F17</f>
        <v>#DIV/0!</v>
      </c>
      <c r="F10" s="19" t="e">
        <f>'2007-2015 DIRPF thresholds'!G11/'2007-2015 PNAD thresholds'!G17</f>
        <v>#DIV/0!</v>
      </c>
      <c r="G10" s="19" t="e">
        <f>'2007-2015 DIRPF thresholds'!H11/'2007-2015 PNAD thresholds'!H17</f>
        <v>#DIV/0!</v>
      </c>
      <c r="H10" s="19" t="e">
        <f>'2007-2015 DIRPF thresholds'!I11/'2007-2015 PNAD thresholds'!I17</f>
        <v>#DIV/0!</v>
      </c>
      <c r="I10" s="19" t="e">
        <f>'2007-2015 DIRPF thresholds'!J11/'2007-2015 PNAD thresholds'!J17</f>
        <v>#DIV/0!</v>
      </c>
      <c r="J10" s="19" t="e">
        <f>'2007-2015 DIRPF thresholds'!K11/'2007-2015 PNAD thresholds'!K17</f>
        <v>#DIV/0!</v>
      </c>
      <c r="K10" s="19" t="e">
        <f>'2007-2015 DIRPF thresholds'!L11/'2007-2015 PNAD thresholds'!L17</f>
        <v>#DIV/0!</v>
      </c>
      <c r="L10" s="19">
        <f>'2007-2015 DIRPF thresholds'!M11/'2007-2015 PNAD thresholds'!M17</f>
        <v>3.4954369235026932</v>
      </c>
      <c r="M10" s="19">
        <f>'2007-2015 DIRPF thresholds'!N11/'2007-2015 PNAD thresholds'!N17</f>
        <v>2.4029295673023627</v>
      </c>
      <c r="N10" s="19">
        <f>'2007-2015 DIRPF thresholds'!O11/'2007-2015 PNAD thresholds'!O17</f>
        <v>2.096901508303703</v>
      </c>
      <c r="O10" s="19">
        <f>'2007-2015 DIRPF thresholds'!P11/'2007-2015 PNAD thresholds'!P17</f>
        <v>1.8928015520162973</v>
      </c>
      <c r="P10" s="19">
        <f>'2007-2015 DIRPF thresholds'!Q11/'2007-2015 PNAD thresholds'!Q17</f>
        <v>1.6889969198408656</v>
      </c>
      <c r="Q10" s="19">
        <f>'2007-2015 DIRPF thresholds'!R11/'2007-2015 PNAD thresholds'!R17</f>
        <v>1.7464550561043044</v>
      </c>
      <c r="R10" s="19">
        <f>'2007-2015 DIRPF thresholds'!S11/'2007-2015 PNAD thresholds'!S17</f>
        <v>1.7803998076229963</v>
      </c>
      <c r="S10" s="19">
        <f>'2007-2015 DIRPF thresholds'!T11/'2007-2015 PNAD thresholds'!T17</f>
        <v>1.8728458678165101</v>
      </c>
      <c r="T10" s="19">
        <f>'2007-2015 DIRPF thresholds'!U11/'2007-2015 PNAD thresholds'!U17</f>
        <v>1.9246302921362402</v>
      </c>
      <c r="U10" s="19">
        <f>'2007-2015 DIRPF thresholds'!V11/'2007-2015 PNAD thresholds'!V17</f>
        <v>1.8375201902292166</v>
      </c>
      <c r="V10" s="19">
        <f>'2007-2015 DIRPF thresholds'!W11/'2007-2015 PNAD thresholds'!W17</f>
        <v>1.7849435312931796</v>
      </c>
      <c r="W10" s="19">
        <f>'2007-2015 DIRPF thresholds'!X11/'2007-2015 PNAD thresholds'!X17</f>
        <v>1.8268615368114667</v>
      </c>
      <c r="X10" s="19">
        <f>'2007-2015 DIRPF thresholds'!Y11/'2007-2015 PNAD thresholds'!Y17</f>
        <v>1.7661434027829692</v>
      </c>
      <c r="Y10" s="19">
        <f>'2007-2015 DIRPF thresholds'!Z11/'2007-2015 PNAD thresholds'!Z17</f>
        <v>1.7387792809989564</v>
      </c>
      <c r="Z10" s="19">
        <f>'2007-2015 DIRPF thresholds'!AA11/'2007-2015 PNAD thresholds'!AA17</f>
        <v>1.7024718857520278</v>
      </c>
      <c r="AA10" s="19">
        <f>'2007-2015 DIRPF thresholds'!AB11/'2007-2015 PNAD thresholds'!AB17</f>
        <v>1.6029139584192058</v>
      </c>
      <c r="AB10" s="19">
        <f>'2007-2015 DIRPF thresholds'!AC11/'2007-2015 PNAD thresholds'!AC17</f>
        <v>1.5667525380636833</v>
      </c>
      <c r="AC10" s="19">
        <f>'2007-2015 DIRPF thresholds'!AD11/'2007-2015 PNAD thresholds'!AD17</f>
        <v>1.4929132131900238</v>
      </c>
      <c r="AD10" s="19">
        <f>'2007-2015 DIRPF thresholds'!AE11/'2007-2015 PNAD thresholds'!AE17</f>
        <v>1.4542598673806744</v>
      </c>
      <c r="AE10" s="19">
        <f>'2007-2015 DIRPF thresholds'!AF11/'2007-2015 PNAD thresholds'!AF17</f>
        <v>1.4650876062567679</v>
      </c>
      <c r="AF10" s="19">
        <f>'2007-2015 DIRPF thresholds'!AG11/'2007-2015 PNAD thresholds'!AG17</f>
        <v>1.4247399771735221</v>
      </c>
      <c r="AG10" s="19">
        <f>'2007-2015 DIRPF thresholds'!AH11/'2007-2015 PNAD thresholds'!AH17</f>
        <v>1.4272389775672598</v>
      </c>
      <c r="AH10" s="19">
        <f>'2007-2015 DIRPF thresholds'!AI11/'2007-2015 PNAD thresholds'!AI17</f>
        <v>1.382301799108149</v>
      </c>
      <c r="AI10" s="19">
        <f>'2007-2015 DIRPF thresholds'!AJ11/'2007-2015 PNAD thresholds'!AJ17</f>
        <v>1.3922507121369527</v>
      </c>
      <c r="AJ10" s="19">
        <f>'2007-2015 DIRPF thresholds'!AK11/'2007-2015 PNAD thresholds'!AK17</f>
        <v>1.4021967925167234</v>
      </c>
      <c r="AK10" s="19">
        <f>'2007-2015 DIRPF thresholds'!AL11/'2007-2015 PNAD thresholds'!AL17</f>
        <v>1.4121398904317466</v>
      </c>
      <c r="AL10" s="19">
        <f>'2007-2015 DIRPF thresholds'!AM11/'2007-2015 PNAD thresholds'!AM17</f>
        <v>1.422079789733808</v>
      </c>
      <c r="AM10" s="19">
        <f>'2007-2015 DIRPF thresholds'!AN11/'2007-2015 PNAD thresholds'!AN17</f>
        <v>1.4320162483031555</v>
      </c>
      <c r="AN10" s="19">
        <f>'2007-2015 DIRPF thresholds'!AO11/'2007-2015 PNAD thresholds'!AO17</f>
        <v>1.4137108257871875</v>
      </c>
      <c r="AO10" s="19">
        <f>'2007-2015 DIRPF thresholds'!AP11/'2007-2015 PNAD thresholds'!AP17</f>
        <v>1.4015459562029435</v>
      </c>
      <c r="AP10" s="19">
        <f>'2007-2015 DIRPF thresholds'!AQ11/'2007-2015 PNAD thresholds'!AQ17</f>
        <v>1.3579235155284348</v>
      </c>
      <c r="AQ10" s="19">
        <f>'2007-2015 DIRPF thresholds'!AR11/'2007-2015 PNAD thresholds'!AR17</f>
        <v>1.3319080863330961</v>
      </c>
      <c r="AR10" s="19">
        <f>'2007-2015 DIRPF thresholds'!AS11/'2007-2015 PNAD thresholds'!AS17</f>
        <v>1.3081761552581519</v>
      </c>
      <c r="AS10" s="19">
        <f>'2007-2015 DIRPF thresholds'!AT11/'2007-2015 PNAD thresholds'!AT17</f>
        <v>1.2879281763037982</v>
      </c>
      <c r="AT10" s="19">
        <f>'2007-2015 DIRPF thresholds'!AU11/'2007-2015 PNAD thresholds'!AU17</f>
        <v>1.2608508246376786</v>
      </c>
      <c r="AU10" s="19">
        <f>'2007-2015 DIRPF thresholds'!AV11/'2007-2015 PNAD thresholds'!AV17</f>
        <v>1.2170386285658881</v>
      </c>
      <c r="AV10" s="19">
        <f>'2007-2015 DIRPF thresholds'!AW11/'2007-2015 PNAD thresholds'!AW17</f>
        <v>1.2156395792371115</v>
      </c>
      <c r="AW10" s="19">
        <f>'2007-2015 DIRPF thresholds'!AX11/'2007-2015 PNAD thresholds'!AX17</f>
        <v>1.2008976774682583</v>
      </c>
      <c r="AX10" s="19">
        <f>'2007-2015 DIRPF thresholds'!AY11/'2007-2015 PNAD thresholds'!AY17</f>
        <v>1.1964727137212092</v>
      </c>
      <c r="AY10" s="19">
        <f>'2007-2015 DIRPF thresholds'!AZ11/'2007-2015 PNAD thresholds'!AZ17</f>
        <v>1.1671515487888453</v>
      </c>
      <c r="AZ10" s="19">
        <f>'2007-2015 DIRPF thresholds'!BA11/'2007-2015 PNAD thresholds'!BA17</f>
        <v>1.1299243612656231</v>
      </c>
      <c r="BA10" s="19">
        <f>'2007-2015 DIRPF thresholds'!BB11/'2007-2015 PNAD thresholds'!BB17</f>
        <v>1.1370364247955385</v>
      </c>
      <c r="BB10" s="19">
        <f>'2007-2015 DIRPF thresholds'!BC11/'2007-2015 PNAD thresholds'!BC17</f>
        <v>1.1267978148158484</v>
      </c>
      <c r="BC10" s="19">
        <f>'2007-2015 DIRPF thresholds'!BD11/'2007-2015 PNAD thresholds'!BD17</f>
        <v>1.096391067193055</v>
      </c>
      <c r="BD10" s="19">
        <f>'2007-2015 DIRPF thresholds'!BE11/'2007-2015 PNAD thresholds'!BE17</f>
        <v>1.0755298599111713</v>
      </c>
      <c r="BE10" s="19">
        <f>'2007-2015 DIRPF thresholds'!BF11/'2007-2015 PNAD thresholds'!BF17</f>
        <v>1.059346202377909</v>
      </c>
      <c r="BF10" s="19">
        <f>'2007-2015 DIRPF thresholds'!BG11/'2007-2015 PNAD thresholds'!BG17</f>
        <v>1.0546178277003599</v>
      </c>
      <c r="BG10" s="19">
        <f>'2007-2015 DIRPF thresholds'!BH11/'2007-2015 PNAD thresholds'!BH17</f>
        <v>1.0253334076881138</v>
      </c>
      <c r="BH10" s="19">
        <f>'2007-2015 DIRPF thresholds'!BI11/'2007-2015 PNAD thresholds'!BI17</f>
        <v>1.0010477495899286</v>
      </c>
      <c r="BI10" s="19">
        <f>'2007-2015 DIRPF thresholds'!BJ11/'2007-2015 PNAD thresholds'!BJ17</f>
        <v>0.99344193682447435</v>
      </c>
      <c r="BJ10" s="19">
        <f>'2007-2015 DIRPF thresholds'!BK11/'2007-2015 PNAD thresholds'!BK17</f>
        <v>0.97947144983337109</v>
      </c>
      <c r="BK10" s="19">
        <f>'2007-2015 DIRPF thresholds'!BL11/'2007-2015 PNAD thresholds'!BL17</f>
        <v>0.95803828016661763</v>
      </c>
      <c r="BL10" s="19">
        <f>'2007-2015 DIRPF thresholds'!BM11/'2007-2015 PNAD thresholds'!BM17</f>
        <v>0.93728320174524404</v>
      </c>
      <c r="BM10" s="19">
        <f>'2007-2015 DIRPF thresholds'!BN11/'2007-2015 PNAD thresholds'!BN17</f>
        <v>0.92070245632700576</v>
      </c>
      <c r="BN10" s="19">
        <f>'2007-2015 DIRPF thresholds'!BO11/'2007-2015 PNAD thresholds'!BO17</f>
        <v>0.9050274628026026</v>
      </c>
      <c r="BO10" s="19">
        <f>'2007-2015 DIRPF thresholds'!BP11/'2007-2015 PNAD thresholds'!BP17</f>
        <v>0.8898791834341</v>
      </c>
      <c r="BP10" s="19">
        <f>'2007-2015 DIRPF thresholds'!BQ11/'2007-2015 PNAD thresholds'!BQ17</f>
        <v>0.8900206218745691</v>
      </c>
      <c r="BQ10" s="19">
        <f>'2007-2015 DIRPF thresholds'!BR11/'2007-2015 PNAD thresholds'!BR17</f>
        <v>0.8858933333965332</v>
      </c>
      <c r="BR10" s="19">
        <f>'2007-2015 DIRPF thresholds'!BS11/'2007-2015 PNAD thresholds'!BS17</f>
        <v>0.86555949868612403</v>
      </c>
      <c r="BS10" s="19">
        <f>'2007-2015 DIRPF thresholds'!BT11/'2007-2015 PNAD thresholds'!BT17</f>
        <v>0.84706121299062231</v>
      </c>
      <c r="BT10" s="19">
        <f>'2007-2015 DIRPF thresholds'!BU11/'2007-2015 PNAD thresholds'!BU17</f>
        <v>0.84502383402111281</v>
      </c>
      <c r="BU10" s="19">
        <f>'2007-2015 DIRPF thresholds'!BV11/'2007-2015 PNAD thresholds'!BV17</f>
        <v>0.82024083643250167</v>
      </c>
      <c r="BV10" s="19">
        <f>'2007-2015 DIRPF thresholds'!BW11/'2007-2015 PNAD thresholds'!BW17</f>
        <v>0.80111322019397113</v>
      </c>
      <c r="BW10" s="19">
        <f>'2007-2015 DIRPF thresholds'!BX11/'2007-2015 PNAD thresholds'!BX17</f>
        <v>0.77934412129383246</v>
      </c>
      <c r="BX10" s="19">
        <f>'2007-2015 DIRPF thresholds'!BY11/'2007-2015 PNAD thresholds'!BY17</f>
        <v>0.76238571153682799</v>
      </c>
      <c r="BY10" s="19">
        <f>'2007-2015 DIRPF thresholds'!BZ11/'2007-2015 PNAD thresholds'!BZ17</f>
        <v>0.74305359595224119</v>
      </c>
      <c r="BZ10" s="19">
        <f>'2007-2015 DIRPF thresholds'!CA11/'2007-2015 PNAD thresholds'!CA17</f>
        <v>0.72027838176278647</v>
      </c>
      <c r="CA10" s="19">
        <f>'2007-2015 DIRPF thresholds'!CB11/'2007-2015 PNAD thresholds'!CB17</f>
        <v>0.71365010773444992</v>
      </c>
      <c r="CB10" s="19">
        <f>'2007-2015 DIRPF thresholds'!CC11/'2007-2015 PNAD thresholds'!CC17</f>
        <v>0.69202406028864949</v>
      </c>
      <c r="CC10" s="19">
        <f>'2007-2015 DIRPF thresholds'!CD11/'2007-2015 PNAD thresholds'!CD17</f>
        <v>0.66784143311861133</v>
      </c>
      <c r="CD10" s="19">
        <f>'2007-2015 DIRPF thresholds'!CE11/'2007-2015 PNAD thresholds'!CE17</f>
        <v>0.69771886729229982</v>
      </c>
      <c r="CE10" s="19">
        <f>'2007-2015 DIRPF thresholds'!CF11/'2007-2015 PNAD thresholds'!CF17</f>
        <v>0.79332036131508021</v>
      </c>
      <c r="CF10" s="19">
        <f>'2007-2015 DIRPF thresholds'!CG11/'2007-2015 PNAD thresholds'!CG17</f>
        <v>0.83545468861642103</v>
      </c>
      <c r="CG10" s="19">
        <f>'2007-2015 DIRPF thresholds'!CH11/'2007-2015 PNAD thresholds'!CH17</f>
        <v>0.84973076741828091</v>
      </c>
      <c r="CH10" s="19">
        <f>'2007-2015 DIRPF thresholds'!CI11/'2007-2015 PNAD thresholds'!CI17</f>
        <v>0.88707820407172966</v>
      </c>
      <c r="CI10" s="19">
        <f>'2007-2015 DIRPF thresholds'!CJ11/'2007-2015 PNAD thresholds'!CJ17</f>
        <v>0.89340788665374693</v>
      </c>
      <c r="CJ10" s="19">
        <f>'2007-2015 DIRPF thresholds'!CK11/'2007-2015 PNAD thresholds'!CK17</f>
        <v>0.91838012983799699</v>
      </c>
      <c r="CK10" s="19">
        <f>'2007-2015 DIRPF thresholds'!CL11/'2007-2015 PNAD thresholds'!CL17</f>
        <v>0.91973806919984558</v>
      </c>
      <c r="CL10" s="19">
        <f>'2007-2015 DIRPF thresholds'!CM11/'2007-2015 PNAD thresholds'!CM17</f>
        <v>0.95019649345688084</v>
      </c>
      <c r="CM10" s="65">
        <f>'2007-2015 DIRPF thresholds'!CN11/'2007-2015 PNAD thresholds'!CN17</f>
        <v>0.98869934301543327</v>
      </c>
      <c r="CN10" s="64">
        <f>'2007-2015 DIRPF thresholds'!CO11/'2007-2015 PNAD thresholds'!CO17</f>
        <v>1.0154914631975185</v>
      </c>
      <c r="CO10" s="19">
        <f>'2007-2015 DIRPF thresholds'!CP11/'2007-2015 PNAD thresholds'!CP17</f>
        <v>1.0314475871028981</v>
      </c>
      <c r="CP10" s="19">
        <f>'2007-2015 DIRPF thresholds'!CQ11/'2007-2015 PNAD thresholds'!CQ17</f>
        <v>1.0352412284232189</v>
      </c>
      <c r="CQ10" s="19">
        <f>'2007-2015 DIRPF thresholds'!CR11/'2007-2015 PNAD thresholds'!CR17</f>
        <v>1.0943281066259083</v>
      </c>
      <c r="CR10" s="19">
        <f>'2007-2015 DIRPF thresholds'!CS11/'2007-2015 PNAD thresholds'!CS17</f>
        <v>1.1369072907675593</v>
      </c>
      <c r="CS10" s="19">
        <f>'2007-2015 DIRPF thresholds'!CT11/'2007-2015 PNAD thresholds'!CT17</f>
        <v>1.1474569785078925</v>
      </c>
      <c r="CT10" s="19">
        <f>'2007-2015 DIRPF thresholds'!CU11/'2007-2015 PNAD thresholds'!CU17</f>
        <v>1.235131527919302</v>
      </c>
      <c r="CU10" s="19">
        <f>'2007-2015 DIRPF thresholds'!CV11/'2007-2015 PNAD thresholds'!CV17</f>
        <v>1.2313205153257525</v>
      </c>
      <c r="CV10" s="19">
        <f>'2007-2015 DIRPF thresholds'!CW11/'2007-2015 PNAD thresholds'!CW17</f>
        <v>1.353327337882521</v>
      </c>
      <c r="CW10" s="19">
        <f>'2007-2015 DIRPF thresholds'!CX11/'2007-2015 PNAD thresholds'!CX17</f>
        <v>1.5419317856771408</v>
      </c>
      <c r="CX10" s="19">
        <f>'2007-2015 DIRPF thresholds'!CY11/'2007-2015 PNAD thresholds'!CY17</f>
        <v>1.5419317856771408</v>
      </c>
      <c r="CY10" s="19">
        <f>'2007-2015 DIRPF thresholds'!CZ11/'2007-2015 PNAD thresholds'!CZ17</f>
        <v>1.6156279847389401</v>
      </c>
      <c r="CZ10" s="19">
        <f>'2007-2015 DIRPF thresholds'!DA11/'2007-2015 PNAD thresholds'!DA17</f>
        <v>1.7096547397486086</v>
      </c>
      <c r="DA10" s="19">
        <f>'2007-2015 DIRPF thresholds'!DB11/'2007-2015 PNAD thresholds'!DB17</f>
        <v>1.7118793489218462</v>
      </c>
      <c r="DB10" s="19">
        <f>'2007-2015 DIRPF thresholds'!DC11/'2007-2015 PNAD thresholds'!DC17</f>
        <v>1.6474791396435595</v>
      </c>
      <c r="DC10" s="19">
        <f>'2007-2015 DIRPF thresholds'!DD11/'2007-2015 PNAD thresholds'!DD17</f>
        <v>1.8012109376499723</v>
      </c>
      <c r="DD10" s="19">
        <f>'2007-2015 DIRPF thresholds'!DE11/'2007-2015 PNAD thresholds'!DE17</f>
        <v>1.8559440291443026</v>
      </c>
      <c r="DE10" s="19">
        <f>'2007-2015 DIRPF thresholds'!DF11/'2007-2015 PNAD thresholds'!DF17</f>
        <v>1.8268062235583915</v>
      </c>
      <c r="DF10" s="19">
        <f>'2007-2015 DIRPF thresholds'!DG11/'2007-2015 PNAD thresholds'!DG17</f>
        <v>2.1175600199988138</v>
      </c>
      <c r="DG10" s="19">
        <f>'2007-2015 DIRPF thresholds'!DH11/'2007-2015 PNAD thresholds'!DH17</f>
        <v>2.5156575652988327</v>
      </c>
      <c r="DH10" s="19">
        <f>'2007-2015 DIRPF thresholds'!DI11/'2007-2015 PNAD thresholds'!DI17</f>
        <v>2.5156575652988327</v>
      </c>
      <c r="DI10" s="19">
        <f>'2007-2015 DIRPF thresholds'!DJ11/'2007-2015 PNAD thresholds'!DJ17</f>
        <v>2.4498966039926762</v>
      </c>
      <c r="DJ10" s="19">
        <f>'2007-2015 DIRPF thresholds'!DK11/'2007-2015 PNAD thresholds'!DK17</f>
        <v>2.491139451363606</v>
      </c>
      <c r="DK10" s="19">
        <f>'2007-2015 DIRPF thresholds'!DL11/'2007-2015 PNAD thresholds'!DL17</f>
        <v>2.9893024431326394</v>
      </c>
      <c r="DL10" s="19">
        <f>'2007-2015 DIRPF thresholds'!DM11/'2007-2015 PNAD thresholds'!DM17</f>
        <v>3.1827449019618426</v>
      </c>
      <c r="DM10" s="19">
        <f>'2007-2015 DIRPF thresholds'!DN11/'2007-2015 PNAD thresholds'!DN17</f>
        <v>3.5126744375042676</v>
      </c>
      <c r="DN10" s="19">
        <f>'2007-2015 DIRPF thresholds'!DO11/'2007-2015 PNAD thresholds'!DO17</f>
        <v>3.2488629156985649</v>
      </c>
      <c r="DO10" s="19">
        <f>'2007-2015 DIRPF thresholds'!DP11/'2007-2015 PNAD thresholds'!DP17</f>
        <v>4.2328263853337136</v>
      </c>
      <c r="DP10" s="19">
        <f>'2007-2015 DIRPF thresholds'!DQ11/'2007-2015 PNAD thresholds'!DQ17</f>
        <v>4.5077097440968972</v>
      </c>
      <c r="DQ10" s="19">
        <f>'2007-2015 DIRPF thresholds'!DR11/'2007-2015 PNAD thresholds'!DR17</f>
        <v>5.4154531881246273</v>
      </c>
      <c r="DR10" s="19">
        <f>'2007-2015 DIRPF thresholds'!DS11/'2007-2015 PNAD thresholds'!DS17</f>
        <v>5.4154531881246273</v>
      </c>
      <c r="DS10" s="19">
        <f>'2007-2015 DIRPF thresholds'!DT11/'2007-2015 PNAD thresholds'!DT17</f>
        <v>5.6411466583447831</v>
      </c>
      <c r="DT10" s="19">
        <f>'2007-2015 DIRPF thresholds'!DU11/'2007-2015 PNAD thresholds'!DU17</f>
        <v>5.8363120078157475</v>
      </c>
      <c r="DU10" s="19">
        <f>'2007-2015 DIRPF thresholds'!DV11/'2007-2015 PNAD thresholds'!DV17</f>
        <v>6.1159368941514511</v>
      </c>
      <c r="DV10" s="19">
        <f>'2007-2015 DIRPF thresholds'!DW11/'2007-2015 PNAD thresholds'!DW17</f>
        <v>6.7978867280053077</v>
      </c>
      <c r="DW10" s="19">
        <f>'2007-2015 DIRPF thresholds'!DX11/'2007-2015 PNAD thresholds'!DX17</f>
        <v>7.6300495800193904</v>
      </c>
      <c r="DX10" s="19">
        <f>'2007-2015 DIRPF thresholds'!DY11/'2007-2015 PNAD thresholds'!DY17</f>
        <v>8.7311234185270639</v>
      </c>
      <c r="DY10" s="19">
        <f>'2007-2015 DIRPF thresholds'!DZ11/'2007-2015 PNAD thresholds'!DZ17</f>
        <v>10.342948079913938</v>
      </c>
      <c r="DZ10" s="19">
        <f>'2007-2015 DIRPF thresholds'!EA11/'2007-2015 PNAD thresholds'!EA17</f>
        <v>10.899536799897167</v>
      </c>
      <c r="EA10" s="19">
        <f>'2007-2015 DIRPF thresholds'!EB11/'2007-2015 PNAD thresholds'!EB17</f>
        <v>17.09168819335915</v>
      </c>
      <c r="EB10" s="19"/>
    </row>
    <row r="11" spans="1:132" x14ac:dyDescent="0.2">
      <c r="A11" s="15">
        <v>2015</v>
      </c>
      <c r="B11" s="19" t="e">
        <f>'2007-2015 DIRPF thresholds'!C12/'2007-2015 PNAD thresholds'!C18</f>
        <v>#DIV/0!</v>
      </c>
      <c r="C11" s="19" t="e">
        <f>'2007-2015 DIRPF thresholds'!D12/'2007-2015 PNAD thresholds'!D18</f>
        <v>#DIV/0!</v>
      </c>
      <c r="D11" s="19" t="e">
        <f>'2007-2015 DIRPF thresholds'!E12/'2007-2015 PNAD thresholds'!E18</f>
        <v>#DIV/0!</v>
      </c>
      <c r="E11" s="19" t="e">
        <f>'2007-2015 DIRPF thresholds'!F12/'2007-2015 PNAD thresholds'!F18</f>
        <v>#DIV/0!</v>
      </c>
      <c r="F11" s="19" t="e">
        <f>'2007-2015 DIRPF thresholds'!G12/'2007-2015 PNAD thresholds'!G18</f>
        <v>#DIV/0!</v>
      </c>
      <c r="G11" s="19" t="e">
        <f>'2007-2015 DIRPF thresholds'!H12/'2007-2015 PNAD thresholds'!H18</f>
        <v>#DIV/0!</v>
      </c>
      <c r="H11" s="19" t="e">
        <f>'2007-2015 DIRPF thresholds'!I12/'2007-2015 PNAD thresholds'!I18</f>
        <v>#DIV/0!</v>
      </c>
      <c r="I11" s="19" t="e">
        <f>'2007-2015 DIRPF thresholds'!J12/'2007-2015 PNAD thresholds'!J18</f>
        <v>#DIV/0!</v>
      </c>
      <c r="J11" s="19" t="e">
        <f>'2007-2015 DIRPF thresholds'!K12/'2007-2015 PNAD thresholds'!K18</f>
        <v>#DIV/0!</v>
      </c>
      <c r="K11" s="19" t="e">
        <f>'2007-2015 DIRPF thresholds'!L12/'2007-2015 PNAD thresholds'!L18</f>
        <v>#DIV/0!</v>
      </c>
      <c r="L11" s="19" t="e">
        <f>'2007-2015 DIRPF thresholds'!M12/'2007-2015 PNAD thresholds'!M18</f>
        <v>#DIV/0!</v>
      </c>
      <c r="M11" s="19">
        <f>'2007-2015 DIRPF thresholds'!N12/'2007-2015 PNAD thresholds'!N18</f>
        <v>2.7776584034905469</v>
      </c>
      <c r="N11" s="19">
        <f>'2007-2015 DIRPF thresholds'!O12/'2007-2015 PNAD thresholds'!O18</f>
        <v>1.8937511799775166</v>
      </c>
      <c r="O11" s="19">
        <f>'2007-2015 DIRPF thresholds'!P12/'2007-2015 PNAD thresholds'!P18</f>
        <v>1.6411456940292934</v>
      </c>
      <c r="P11" s="19">
        <f>'2007-2015 DIRPF thresholds'!Q12/'2007-2015 PNAD thresholds'!Q18</f>
        <v>1.4727155951786473</v>
      </c>
      <c r="Q11" s="19">
        <f>'2007-2015 DIRPF thresholds'!R12/'2007-2015 PNAD thresholds'!R18</f>
        <v>1.2622228234377735</v>
      </c>
      <c r="R11" s="19">
        <f>'2007-2015 DIRPF thresholds'!S12/'2007-2015 PNAD thresholds'!S18</f>
        <v>1.2813230337705288</v>
      </c>
      <c r="S11" s="19">
        <f>'2007-2015 DIRPF thresholds'!T12/'2007-2015 PNAD thresholds'!T18</f>
        <v>1.3408389147736584</v>
      </c>
      <c r="T11" s="19">
        <f>'2007-2015 DIRPF thresholds'!U12/'2007-2015 PNAD thresholds'!U18</f>
        <v>1.3302932698477801</v>
      </c>
      <c r="U11" s="19">
        <f>'2007-2015 DIRPF thresholds'!V12/'2007-2015 PNAD thresholds'!V18</f>
        <v>1.4039935813995861</v>
      </c>
      <c r="V11" s="19">
        <f>'2007-2015 DIRPF thresholds'!W12/'2007-2015 PNAD thresholds'!W18</f>
        <v>1.3698540552432217</v>
      </c>
      <c r="W11" s="19">
        <f>'2007-2015 DIRPF thresholds'!X12/'2007-2015 PNAD thresholds'!X18</f>
        <v>1.3242071687173134</v>
      </c>
      <c r="X11" s="19">
        <f>'2007-2015 DIRPF thresholds'!Y12/'2007-2015 PNAD thresholds'!Y18</f>
        <v>1.3433753336960625</v>
      </c>
      <c r="Y11" s="19">
        <f>'2007-2015 DIRPF thresholds'!Z12/'2007-2015 PNAD thresholds'!Z18</f>
        <v>1.3177554757354153</v>
      </c>
      <c r="Z11" s="19">
        <f>'2007-2015 DIRPF thresholds'!AA12/'2007-2015 PNAD thresholds'!AA18</f>
        <v>1.2600082829907</v>
      </c>
      <c r="AA11" s="19">
        <f>'2007-2015 DIRPF thresholds'!AB12/'2007-2015 PNAD thresholds'!AB18</f>
        <v>1.2822950502042958</v>
      </c>
      <c r="AB11" s="19">
        <f>'2007-2015 DIRPF thresholds'!AC12/'2007-2015 PNAD thresholds'!AC18</f>
        <v>1.2589932679511333</v>
      </c>
      <c r="AC11" s="19">
        <f>'2007-2015 DIRPF thresholds'!AD12/'2007-2015 PNAD thresholds'!AD18</f>
        <v>1.2240489050712895</v>
      </c>
      <c r="AD11" s="19">
        <f>'2007-2015 DIRPF thresholds'!AE12/'2007-2015 PNAD thresholds'!AE18</f>
        <v>1.2150605028756467</v>
      </c>
      <c r="AE11" s="19">
        <f>'2007-2015 DIRPF thresholds'!AF12/'2007-2015 PNAD thresholds'!AF18</f>
        <v>1.2156208872538001</v>
      </c>
      <c r="AF11" s="19">
        <f>'2007-2015 DIRPF thresholds'!AG12/'2007-2015 PNAD thresholds'!AG18</f>
        <v>1.1964274387813452</v>
      </c>
      <c r="AG11" s="19">
        <f>'2007-2015 DIRPF thresholds'!AH12/'2007-2015 PNAD thresholds'!AH18</f>
        <v>1.2268158101053617</v>
      </c>
      <c r="AH11" s="19">
        <f>'2007-2015 DIRPF thresholds'!AI12/'2007-2015 PNAD thresholds'!AI18</f>
        <v>1.2244418843718958</v>
      </c>
      <c r="AI11" s="19">
        <f>'2007-2015 DIRPF thresholds'!AJ12/'2007-2015 PNAD thresholds'!AJ18</f>
        <v>1.2116877620148554</v>
      </c>
      <c r="AJ11" s="19">
        <f>'2007-2015 DIRPF thresholds'!AK12/'2007-2015 PNAD thresholds'!AK18</f>
        <v>1.1966508124751787</v>
      </c>
      <c r="AK11" s="19">
        <f>'2007-2015 DIRPF thresholds'!AL12/'2007-2015 PNAD thresholds'!AL18</f>
        <v>1.1924984226397792</v>
      </c>
      <c r="AL11" s="19">
        <f>'2007-2015 DIRPF thresholds'!AM12/'2007-2015 PNAD thresholds'!AM18</f>
        <v>1.2074970858668002</v>
      </c>
      <c r="AM11" s="19">
        <f>'2007-2015 DIRPF thresholds'!AN12/'2007-2015 PNAD thresholds'!AN18</f>
        <v>1.2224882209084147</v>
      </c>
      <c r="AN11" s="19">
        <f>'2007-2015 DIRPF thresholds'!AO12/'2007-2015 PNAD thresholds'!AO18</f>
        <v>1.2374706677641645</v>
      </c>
      <c r="AO11" s="19">
        <f>'2007-2015 DIRPF thresholds'!AP12/'2007-2015 PNAD thresholds'!AP18</f>
        <v>1.2524429982728036</v>
      </c>
      <c r="AP11" s="19">
        <f>'2007-2015 DIRPF thresholds'!AQ12/'2007-2015 PNAD thresholds'!AQ18</f>
        <v>1.2674034311634421</v>
      </c>
      <c r="AQ11" s="19">
        <f>'2007-2015 DIRPF thresholds'!AR12/'2007-2015 PNAD thresholds'!AR18</f>
        <v>1.2631144703067787</v>
      </c>
      <c r="AR11" s="19">
        <f>'2007-2015 DIRPF thresholds'!AS12/'2007-2015 PNAD thresholds'!AS18</f>
        <v>1.2304931340391296</v>
      </c>
      <c r="AS11" s="19">
        <f>'2007-2015 DIRPF thresholds'!AT12/'2007-2015 PNAD thresholds'!AT18</f>
        <v>1.21647501779819</v>
      </c>
      <c r="AT11" s="19">
        <f>'2007-2015 DIRPF thresholds'!AU12/'2007-2015 PNAD thresholds'!AU18</f>
        <v>1.1823370501046355</v>
      </c>
      <c r="AU11" s="19">
        <f>'2007-2015 DIRPF thresholds'!AV12/'2007-2015 PNAD thresholds'!AV18</f>
        <v>1.1749276722436495</v>
      </c>
      <c r="AV11" s="19">
        <f>'2007-2015 DIRPF thresholds'!AW12/'2007-2015 PNAD thresholds'!AW18</f>
        <v>1.1582010116201917</v>
      </c>
      <c r="AW11" s="19">
        <f>'2007-2015 DIRPF thresholds'!AX12/'2007-2015 PNAD thresholds'!AX18</f>
        <v>1.1683781349522411</v>
      </c>
      <c r="AX11" s="19">
        <f>'2007-2015 DIRPF thresholds'!AY12/'2007-2015 PNAD thresholds'!AY18</f>
        <v>1.1400704145353002</v>
      </c>
      <c r="AY11" s="19">
        <f>'2007-2015 DIRPF thresholds'!AZ12/'2007-2015 PNAD thresholds'!AZ18</f>
        <v>1.1106235312375869</v>
      </c>
      <c r="AZ11" s="19">
        <f>'2007-2015 DIRPF thresholds'!BA12/'2007-2015 PNAD thresholds'!BA18</f>
        <v>1.1155420324535077</v>
      </c>
      <c r="BA11" s="19">
        <f>'2007-2015 DIRPF thresholds'!BB12/'2007-2015 PNAD thresholds'!BB18</f>
        <v>1.1100307394901439</v>
      </c>
      <c r="BB11" s="19">
        <f>'2007-2015 DIRPF thresholds'!BC12/'2007-2015 PNAD thresholds'!BC18</f>
        <v>1.0792952071689463</v>
      </c>
      <c r="BC11" s="19">
        <f>'2007-2015 DIRPF thresholds'!BD12/'2007-2015 PNAD thresholds'!BD18</f>
        <v>1.05417411713315</v>
      </c>
      <c r="BD11" s="19">
        <f>'2007-2015 DIRPF thresholds'!BE12/'2007-2015 PNAD thresholds'!BE18</f>
        <v>1.0502081311383311</v>
      </c>
      <c r="BE11" s="19">
        <f>'2007-2015 DIRPF thresholds'!BF12/'2007-2015 PNAD thresholds'!BF18</f>
        <v>1.0453229941378204</v>
      </c>
      <c r="BF11" s="19">
        <f>'2007-2015 DIRPF thresholds'!BG12/'2007-2015 PNAD thresholds'!BG18</f>
        <v>1.0266784112584066</v>
      </c>
      <c r="BG11" s="19">
        <f>'2007-2015 DIRPF thresholds'!BH12/'2007-2015 PNAD thresholds'!BH18</f>
        <v>1.0086945093735742</v>
      </c>
      <c r="BH11" s="19">
        <f>'2007-2015 DIRPF thresholds'!BI12/'2007-2015 PNAD thresholds'!BI18</f>
        <v>1.0062021478481538</v>
      </c>
      <c r="BI11" s="19">
        <f>'2007-2015 DIRPF thresholds'!BJ12/'2007-2015 PNAD thresholds'!BJ18</f>
        <v>1.0006511409292536</v>
      </c>
      <c r="BJ11" s="19">
        <f>'2007-2015 DIRPF thresholds'!BK12/'2007-2015 PNAD thresholds'!BK18</f>
        <v>0.98407988858424622</v>
      </c>
      <c r="BK11" s="19">
        <f>'2007-2015 DIRPF thresholds'!BL12/'2007-2015 PNAD thresholds'!BL18</f>
        <v>0.96057465802493458</v>
      </c>
      <c r="BL11" s="19">
        <f>'2007-2015 DIRPF thresholds'!BM12/'2007-2015 PNAD thresholds'!BM18</f>
        <v>0.95101747282371807</v>
      </c>
      <c r="BM11" s="19">
        <f>'2007-2015 DIRPF thresholds'!BN12/'2007-2015 PNAD thresholds'!BN18</f>
        <v>0.92501476384648085</v>
      </c>
      <c r="BN11" s="19">
        <f>'2007-2015 DIRPF thresholds'!BO12/'2007-2015 PNAD thresholds'!BO18</f>
        <v>0.92069354333771114</v>
      </c>
      <c r="BO11" s="19">
        <f>'2007-2015 DIRPF thresholds'!BP12/'2007-2015 PNAD thresholds'!BP18</f>
        <v>0.91594870444015886</v>
      </c>
      <c r="BP11" s="19">
        <f>'2007-2015 DIRPF thresholds'!BQ12/'2007-2015 PNAD thresholds'!BQ18</f>
        <v>0.89145377661900393</v>
      </c>
      <c r="BQ11" s="19">
        <f>'2007-2015 DIRPF thresholds'!BR12/'2007-2015 PNAD thresholds'!BR18</f>
        <v>0.87190116223446146</v>
      </c>
      <c r="BR11" s="19">
        <f>'2007-2015 DIRPF thresholds'!BS12/'2007-2015 PNAD thresholds'!BS18</f>
        <v>0.87923387377112316</v>
      </c>
      <c r="BS11" s="19">
        <f>'2007-2015 DIRPF thresholds'!BT12/'2007-2015 PNAD thresholds'!BT18</f>
        <v>0.87758424606628938</v>
      </c>
      <c r="BT11" s="19">
        <f>'2007-2015 DIRPF thresholds'!BU12/'2007-2015 PNAD thresholds'!BU18</f>
        <v>0.85452508862078436</v>
      </c>
      <c r="BU11" s="19">
        <f>'2007-2015 DIRPF thresholds'!BV12/'2007-2015 PNAD thresholds'!BV18</f>
        <v>0.84504161731613936</v>
      </c>
      <c r="BV11" s="19">
        <f>'2007-2015 DIRPF thresholds'!BW12/'2007-2015 PNAD thresholds'!BW18</f>
        <v>0.82620486808179494</v>
      </c>
      <c r="BW11" s="19">
        <f>'2007-2015 DIRPF thresholds'!BX12/'2007-2015 PNAD thresholds'!BX18</f>
        <v>0.80850559187092308</v>
      </c>
      <c r="BX11" s="19">
        <f>'2007-2015 DIRPF thresholds'!BY12/'2007-2015 PNAD thresholds'!BY18</f>
        <v>0.79184413579919555</v>
      </c>
      <c r="BY11" s="19">
        <f>'2007-2015 DIRPF thresholds'!BZ12/'2007-2015 PNAD thresholds'!BZ18</f>
        <v>0.77613153278142732</v>
      </c>
      <c r="BZ11" s="19">
        <f>'2007-2015 DIRPF thresholds'!CA12/'2007-2015 PNAD thresholds'!CA18</f>
        <v>0.76287443442743752</v>
      </c>
      <c r="CA11" s="19">
        <f>'2007-2015 DIRPF thresholds'!CB12/'2007-2015 PNAD thresholds'!CB18</f>
        <v>0.74894193591848723</v>
      </c>
      <c r="CB11" s="19">
        <f>'2007-2015 DIRPF thresholds'!CC12/'2007-2015 PNAD thresholds'!CC18</f>
        <v>0.72927424468312174</v>
      </c>
      <c r="CC11" s="19">
        <f>'2007-2015 DIRPF thresholds'!CD12/'2007-2015 PNAD thresholds'!CD18</f>
        <v>0.72130389604950385</v>
      </c>
      <c r="CD11" s="19">
        <f>'2007-2015 DIRPF thresholds'!CE12/'2007-2015 PNAD thresholds'!CE18</f>
        <v>0.70010582577695557</v>
      </c>
      <c r="CE11" s="19">
        <f>'2007-2015 DIRPF thresholds'!CF12/'2007-2015 PNAD thresholds'!CF18</f>
        <v>0.76152854735788555</v>
      </c>
      <c r="CF11" s="19">
        <f>'2007-2015 DIRPF thresholds'!CG12/'2007-2015 PNAD thresholds'!CG18</f>
        <v>0.82913092064673843</v>
      </c>
      <c r="CG11" s="19">
        <f>'2007-2015 DIRPF thresholds'!CH12/'2007-2015 PNAD thresholds'!CH18</f>
        <v>0.86756074608524336</v>
      </c>
      <c r="CH11" s="19">
        <f>'2007-2015 DIRPF thresholds'!CI12/'2007-2015 PNAD thresholds'!CI18</f>
        <v>0.88777669229238909</v>
      </c>
      <c r="CI11" s="19">
        <f>'2007-2015 DIRPF thresholds'!CJ12/'2007-2015 PNAD thresholds'!CJ18</f>
        <v>0.90051437364104303</v>
      </c>
      <c r="CJ11" s="19">
        <f>'2007-2015 DIRPF thresholds'!CK12/'2007-2015 PNAD thresholds'!CK18</f>
        <v>0.91986482411852255</v>
      </c>
      <c r="CK11" s="19">
        <f>'2007-2015 DIRPF thresholds'!CL12/'2007-2015 PNAD thresholds'!CL18</f>
        <v>0.95682087249215553</v>
      </c>
      <c r="CL11" s="65">
        <f>'2007-2015 DIRPF thresholds'!CM12/'2007-2015 PNAD thresholds'!CM18</f>
        <v>0.97903763375147346</v>
      </c>
      <c r="CM11" s="64">
        <f>'2007-2015 DIRPF thresholds'!CN12/'2007-2015 PNAD thresholds'!CN18</f>
        <v>1.0265050822563007</v>
      </c>
      <c r="CN11" s="19">
        <f>'2007-2015 DIRPF thresholds'!CO12/'2007-2015 PNAD thresholds'!CO18</f>
        <v>1.0684897536230546</v>
      </c>
      <c r="CO11" s="19">
        <f>'2007-2015 DIRPF thresholds'!CP12/'2007-2015 PNAD thresholds'!CP18</f>
        <v>1.0687492664190417</v>
      </c>
      <c r="CP11" s="19">
        <f>'2007-2015 DIRPF thresholds'!CQ12/'2007-2015 PNAD thresholds'!CQ18</f>
        <v>1.0845696871232953</v>
      </c>
      <c r="CQ11" s="19">
        <f>'2007-2015 DIRPF thresholds'!CR12/'2007-2015 PNAD thresholds'!CR18</f>
        <v>1.1218892134396692</v>
      </c>
      <c r="CR11" s="19">
        <f>'2007-2015 DIRPF thresholds'!CS12/'2007-2015 PNAD thresholds'!CS18</f>
        <v>1.158433317257594</v>
      </c>
      <c r="CS11" s="19">
        <f>'2007-2015 DIRPF thresholds'!CT12/'2007-2015 PNAD thresholds'!CT18</f>
        <v>1.167185917602189</v>
      </c>
      <c r="CT11" s="19">
        <f>'2007-2015 DIRPF thresholds'!CU12/'2007-2015 PNAD thresholds'!CU18</f>
        <v>1.2691467369409613</v>
      </c>
      <c r="CU11" s="19">
        <f>'2007-2015 DIRPF thresholds'!CV12/'2007-2015 PNAD thresholds'!CV18</f>
        <v>1.2783416388512143</v>
      </c>
      <c r="CV11" s="19">
        <f>'2007-2015 DIRPF thresholds'!CW12/'2007-2015 PNAD thresholds'!CW18</f>
        <v>1.4071068678617893</v>
      </c>
      <c r="CW11" s="19">
        <f>'2007-2015 DIRPF thresholds'!CX12/'2007-2015 PNAD thresholds'!CX18</f>
        <v>1.5779743965144448</v>
      </c>
      <c r="CX11" s="19">
        <f>'2007-2015 DIRPF thresholds'!CY12/'2007-2015 PNAD thresholds'!CY18</f>
        <v>1.5779743965144448</v>
      </c>
      <c r="CY11" s="19">
        <f>'2007-2015 DIRPF thresholds'!CZ12/'2007-2015 PNAD thresholds'!CZ18</f>
        <v>1.6581426398619514</v>
      </c>
      <c r="CZ11" s="19">
        <f>'2007-2015 DIRPF thresholds'!DA12/'2007-2015 PNAD thresholds'!DA18</f>
        <v>1.7777062073342296</v>
      </c>
      <c r="DA11" s="19">
        <f>'2007-2015 DIRPF thresholds'!DB12/'2007-2015 PNAD thresholds'!DB18</f>
        <v>1.8000081813935751</v>
      </c>
      <c r="DB11" s="19">
        <f>'2007-2015 DIRPF thresholds'!DC12/'2007-2015 PNAD thresholds'!DC18</f>
        <v>1.7292112103604793</v>
      </c>
      <c r="DC11" s="19">
        <f>'2007-2015 DIRPF thresholds'!DD12/'2007-2015 PNAD thresholds'!DD18</f>
        <v>1.8433417915823691</v>
      </c>
      <c r="DD11" s="19">
        <f>'2007-2015 DIRPF thresholds'!DE12/'2007-2015 PNAD thresholds'!DE18</f>
        <v>1.9989868149937635</v>
      </c>
      <c r="DE11" s="19">
        <f>'2007-2015 DIRPF thresholds'!DF12/'2007-2015 PNAD thresholds'!DF18</f>
        <v>1.8730313604673703</v>
      </c>
      <c r="DF11" s="19">
        <f>'2007-2015 DIRPF thresholds'!DG12/'2007-2015 PNAD thresholds'!DG18</f>
        <v>2.2188282644039501</v>
      </c>
      <c r="DG11" s="19">
        <f>'2007-2015 DIRPF thresholds'!DH12/'2007-2015 PNAD thresholds'!DH18</f>
        <v>2.6179718562849046</v>
      </c>
      <c r="DH11" s="19">
        <f>'2007-2015 DIRPF thresholds'!DI12/'2007-2015 PNAD thresholds'!DI18</f>
        <v>2.6179718562849046</v>
      </c>
      <c r="DI11" s="19">
        <f>'2007-2015 DIRPF thresholds'!DJ12/'2007-2015 PNAD thresholds'!DJ18</f>
        <v>2.5721611458507314</v>
      </c>
      <c r="DJ11" s="19">
        <f>'2007-2015 DIRPF thresholds'!DK12/'2007-2015 PNAD thresholds'!DK18</f>
        <v>2.5449843324746717</v>
      </c>
      <c r="DK11" s="19">
        <f>'2007-2015 DIRPF thresholds'!DL12/'2007-2015 PNAD thresholds'!DL18</f>
        <v>2.9657627078827224</v>
      </c>
      <c r="DL11" s="19">
        <f>'2007-2015 DIRPF thresholds'!DM12/'2007-2015 PNAD thresholds'!DM18</f>
        <v>3.2921398887746598</v>
      </c>
      <c r="DM11" s="19">
        <f>'2007-2015 DIRPF thresholds'!DN12/'2007-2015 PNAD thresholds'!DN18</f>
        <v>3.8421481526281802</v>
      </c>
      <c r="DN11" s="19">
        <f>'2007-2015 DIRPF thresholds'!DO12/'2007-2015 PNAD thresholds'!DO18</f>
        <v>3.8497086473165472</v>
      </c>
      <c r="DO11" s="19">
        <f>'2007-2015 DIRPF thresholds'!DP12/'2007-2015 PNAD thresholds'!DP18</f>
        <v>4.5998568210002864</v>
      </c>
      <c r="DP11" s="19">
        <f>'2007-2015 DIRPF thresholds'!DQ12/'2007-2015 PNAD thresholds'!DQ18</f>
        <v>5.659106231349087</v>
      </c>
      <c r="DQ11" s="19">
        <f>'2007-2015 DIRPF thresholds'!DR12/'2007-2015 PNAD thresholds'!DR18</f>
        <v>7.3514852094356016</v>
      </c>
      <c r="DR11" s="19">
        <f>'2007-2015 DIRPF thresholds'!DS12/'2007-2015 PNAD thresholds'!DS18</f>
        <v>7.3514852094356016</v>
      </c>
      <c r="DS11" s="19">
        <f>'2007-2015 DIRPF thresholds'!DT12/'2007-2015 PNAD thresholds'!DT18</f>
        <v>7.7301594860245846</v>
      </c>
      <c r="DT11" s="19">
        <f>'2007-2015 DIRPF thresholds'!DU12/'2007-2015 PNAD thresholds'!DU18</f>
        <v>7.8827531144095531</v>
      </c>
      <c r="DU11" s="19">
        <f>'2007-2015 DIRPF thresholds'!DV12/'2007-2015 PNAD thresholds'!DV18</f>
        <v>8.1835232244957385</v>
      </c>
      <c r="DV11" s="19">
        <f>'2007-2015 DIRPF thresholds'!DW12/'2007-2015 PNAD thresholds'!DW18</f>
        <v>7.6786888118798036</v>
      </c>
      <c r="DW11" s="19">
        <f>'2007-2015 DIRPF thresholds'!DX12/'2007-2015 PNAD thresholds'!DX18</f>
        <v>6.2673498976643414</v>
      </c>
      <c r="DX11" s="19">
        <f>'2007-2015 DIRPF thresholds'!DY12/'2007-2015 PNAD thresholds'!DY18</f>
        <v>7.2082851221247735</v>
      </c>
      <c r="DY11" s="19">
        <f>'2007-2015 DIRPF thresholds'!DZ12/'2007-2015 PNAD thresholds'!DZ18</f>
        <v>7.9438157723482012</v>
      </c>
      <c r="DZ11" s="19">
        <f>'2007-2015 DIRPF thresholds'!EA12/'2007-2015 PNAD thresholds'!EA18</f>
        <v>9.3910735802489533</v>
      </c>
      <c r="EA11" s="19">
        <f>'2007-2015 DIRPF thresholds'!EB12/'2007-2015 PNAD thresholds'!EB18</f>
        <v>12.225652786925611</v>
      </c>
      <c r="EB11" s="19"/>
    </row>
    <row r="12" spans="1:132" x14ac:dyDescent="0.2">
      <c r="B12" s="7"/>
      <c r="C12" s="7"/>
      <c r="D12" s="7"/>
      <c r="E12" s="7"/>
      <c r="F12" s="7"/>
      <c r="G12" s="7"/>
      <c r="EB12" s="160"/>
    </row>
    <row r="13" spans="1:132" x14ac:dyDescent="0.2">
      <c r="EB13" s="160"/>
    </row>
    <row r="14" spans="1:132" x14ac:dyDescent="0.2">
      <c r="EB14" s="160"/>
    </row>
    <row r="15" spans="1:132" x14ac:dyDescent="0.2">
      <c r="EB15" s="160"/>
    </row>
    <row r="16" spans="1:132" x14ac:dyDescent="0.2">
      <c r="EB16" s="160"/>
    </row>
  </sheetData>
  <pageMargins left="0.7" right="0.7" top="0.75" bottom="0.75" header="0.3" footer="0.3"/>
  <pageSetup paperSize="9" orientation="portrait" horizontalDpi="4294967292" verticalDpi="4294967292"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D15"/>
  <sheetViews>
    <sheetView workbookViewId="0">
      <pane xSplit="1" ySplit="2" topLeftCell="B3" activePane="bottomRight" state="frozen"/>
      <selection pane="topRight" activeCell="B1" sqref="B1"/>
      <selection pane="bottomLeft" activeCell="A4" sqref="A4"/>
      <selection pane="bottomRight" activeCell="Q49" sqref="Q49"/>
    </sheetView>
  </sheetViews>
  <sheetFormatPr baseColWidth="10" defaultColWidth="10.83203125" defaultRowHeight="16" x14ac:dyDescent="0.2"/>
  <cols>
    <col min="1" max="1" width="11" style="10" bestFit="1" customWidth="1"/>
    <col min="2" max="100" width="11.1640625" style="10" bestFit="1" customWidth="1"/>
    <col min="101" max="101" width="11.1640625" style="160" customWidth="1"/>
    <col min="102" max="127" width="11.1640625" style="10" bestFit="1" customWidth="1"/>
    <col min="128" max="129" width="11.83203125" style="10" bestFit="1" customWidth="1"/>
    <col min="130" max="16384" width="10.83203125" style="10"/>
  </cols>
  <sheetData>
    <row r="2" spans="1:134" x14ac:dyDescent="0.2">
      <c r="B2" s="10" t="s">
        <v>109</v>
      </c>
      <c r="C2" s="10" t="s">
        <v>1</v>
      </c>
      <c r="D2" s="10" t="s">
        <v>2</v>
      </c>
      <c r="E2" s="10" t="s">
        <v>3</v>
      </c>
      <c r="F2" s="10" t="s">
        <v>4</v>
      </c>
      <c r="G2" s="10" t="s">
        <v>5</v>
      </c>
      <c r="H2" s="10" t="s">
        <v>6</v>
      </c>
      <c r="I2" s="10" t="s">
        <v>7</v>
      </c>
      <c r="J2" s="10" t="s">
        <v>8</v>
      </c>
      <c r="K2" s="10" t="s">
        <v>9</v>
      </c>
      <c r="L2" s="10" t="s">
        <v>10</v>
      </c>
      <c r="M2" s="10" t="s">
        <v>11</v>
      </c>
      <c r="N2" s="10" t="s">
        <v>12</v>
      </c>
      <c r="O2" s="10" t="s">
        <v>13</v>
      </c>
      <c r="P2" s="10" t="s">
        <v>14</v>
      </c>
      <c r="Q2" s="10" t="s">
        <v>15</v>
      </c>
      <c r="R2" s="10" t="s">
        <v>16</v>
      </c>
      <c r="S2" s="10" t="s">
        <v>17</v>
      </c>
      <c r="T2" s="10" t="s">
        <v>18</v>
      </c>
      <c r="U2" s="10" t="s">
        <v>19</v>
      </c>
      <c r="V2" s="10" t="s">
        <v>20</v>
      </c>
      <c r="W2" s="10" t="s">
        <v>21</v>
      </c>
      <c r="X2" s="10" t="s">
        <v>22</v>
      </c>
      <c r="Y2" s="10" t="s">
        <v>23</v>
      </c>
      <c r="Z2" s="10" t="s">
        <v>24</v>
      </c>
      <c r="AA2" s="10" t="s">
        <v>25</v>
      </c>
      <c r="AB2" s="10" t="s">
        <v>26</v>
      </c>
      <c r="AC2" s="10" t="s">
        <v>27</v>
      </c>
      <c r="AD2" s="10" t="s">
        <v>28</v>
      </c>
      <c r="AE2" s="10" t="s">
        <v>29</v>
      </c>
      <c r="AF2" s="10" t="s">
        <v>30</v>
      </c>
      <c r="AG2" s="10" t="s">
        <v>31</v>
      </c>
      <c r="AH2" s="10" t="s">
        <v>32</v>
      </c>
      <c r="AI2" s="10" t="s">
        <v>33</v>
      </c>
      <c r="AJ2" s="10" t="s">
        <v>34</v>
      </c>
      <c r="AK2" s="10" t="s">
        <v>35</v>
      </c>
      <c r="AL2" s="10" t="s">
        <v>36</v>
      </c>
      <c r="AM2" s="10" t="s">
        <v>37</v>
      </c>
      <c r="AN2" s="10" t="s">
        <v>38</v>
      </c>
      <c r="AO2" s="10" t="s">
        <v>39</v>
      </c>
      <c r="AP2" s="10" t="s">
        <v>40</v>
      </c>
      <c r="AQ2" s="10" t="s">
        <v>41</v>
      </c>
      <c r="AR2" s="10" t="s">
        <v>42</v>
      </c>
      <c r="AS2" s="10" t="s">
        <v>43</v>
      </c>
      <c r="AT2" s="10" t="s">
        <v>44</v>
      </c>
      <c r="AU2" s="10" t="s">
        <v>45</v>
      </c>
      <c r="AV2" s="10" t="s">
        <v>46</v>
      </c>
      <c r="AW2" s="10" t="s">
        <v>47</v>
      </c>
      <c r="AX2" s="10" t="s">
        <v>48</v>
      </c>
      <c r="AY2" s="10" t="s">
        <v>49</v>
      </c>
      <c r="AZ2" s="10" t="s">
        <v>50</v>
      </c>
      <c r="BA2" s="10" t="s">
        <v>51</v>
      </c>
      <c r="BB2" s="10" t="s">
        <v>52</v>
      </c>
      <c r="BC2" s="10" t="s">
        <v>53</v>
      </c>
      <c r="BD2" s="10" t="s">
        <v>54</v>
      </c>
      <c r="BE2" s="10" t="s">
        <v>55</v>
      </c>
      <c r="BF2" s="10" t="s">
        <v>56</v>
      </c>
      <c r="BG2" s="10" t="s">
        <v>57</v>
      </c>
      <c r="BH2" s="10" t="s">
        <v>58</v>
      </c>
      <c r="BI2" s="10" t="s">
        <v>59</v>
      </c>
      <c r="BJ2" s="10" t="s">
        <v>60</v>
      </c>
      <c r="BK2" s="10" t="s">
        <v>61</v>
      </c>
      <c r="BL2" s="10" t="s">
        <v>62</v>
      </c>
      <c r="BM2" s="10" t="s">
        <v>63</v>
      </c>
      <c r="BN2" s="10" t="s">
        <v>64</v>
      </c>
      <c r="BO2" s="10" t="s">
        <v>65</v>
      </c>
      <c r="BP2" s="10" t="s">
        <v>66</v>
      </c>
      <c r="BQ2" s="10" t="s">
        <v>67</v>
      </c>
      <c r="BR2" s="10" t="s">
        <v>68</v>
      </c>
      <c r="BS2" s="10" t="s">
        <v>69</v>
      </c>
      <c r="BT2" s="10" t="s">
        <v>70</v>
      </c>
      <c r="BU2" s="10" t="s">
        <v>71</v>
      </c>
      <c r="BV2" s="10" t="s">
        <v>72</v>
      </c>
      <c r="BW2" s="10" t="s">
        <v>73</v>
      </c>
      <c r="BX2" s="10" t="s">
        <v>74</v>
      </c>
      <c r="BY2" s="10" t="s">
        <v>75</v>
      </c>
      <c r="BZ2" s="10" t="s">
        <v>76</v>
      </c>
      <c r="CA2" s="10" t="s">
        <v>77</v>
      </c>
      <c r="CB2" s="10" t="s">
        <v>78</v>
      </c>
      <c r="CC2" s="10" t="s">
        <v>79</v>
      </c>
      <c r="CD2" s="10" t="s">
        <v>80</v>
      </c>
      <c r="CE2" s="10" t="s">
        <v>81</v>
      </c>
      <c r="CF2" s="10" t="s">
        <v>82</v>
      </c>
      <c r="CG2" s="10" t="s">
        <v>83</v>
      </c>
      <c r="CH2" s="10" t="s">
        <v>84</v>
      </c>
      <c r="CI2" s="10" t="s">
        <v>85</v>
      </c>
      <c r="CJ2" s="10" t="s">
        <v>86</v>
      </c>
      <c r="CK2" s="10" t="s">
        <v>87</v>
      </c>
      <c r="CL2" s="10" t="s">
        <v>88</v>
      </c>
      <c r="CM2" s="10" t="s">
        <v>89</v>
      </c>
      <c r="CN2" s="10" t="s">
        <v>90</v>
      </c>
      <c r="CO2" s="10" t="s">
        <v>91</v>
      </c>
      <c r="CP2" s="10" t="s">
        <v>92</v>
      </c>
      <c r="CQ2" s="10" t="s">
        <v>93</v>
      </c>
      <c r="CR2" s="10" t="s">
        <v>94</v>
      </c>
      <c r="CS2" s="10" t="s">
        <v>95</v>
      </c>
      <c r="CT2" s="10" t="s">
        <v>96</v>
      </c>
      <c r="CU2" s="10" t="s">
        <v>97</v>
      </c>
      <c r="CV2" s="10" t="s">
        <v>98</v>
      </c>
      <c r="CW2" s="10" t="s">
        <v>99</v>
      </c>
      <c r="CX2" s="10" t="s">
        <v>154</v>
      </c>
      <c r="CY2" s="10" t="s">
        <v>100</v>
      </c>
      <c r="CZ2" s="10" t="s">
        <v>101</v>
      </c>
      <c r="DA2" s="10" t="s">
        <v>102</v>
      </c>
      <c r="DB2" s="10" t="s">
        <v>103</v>
      </c>
      <c r="DC2" s="10" t="s">
        <v>104</v>
      </c>
      <c r="DD2" s="10" t="s">
        <v>105</v>
      </c>
      <c r="DE2" s="10" t="s">
        <v>106</v>
      </c>
      <c r="DF2" s="10" t="s">
        <v>107</v>
      </c>
      <c r="DG2" s="10" t="s">
        <v>155</v>
      </c>
      <c r="DH2" s="10" t="s">
        <v>135</v>
      </c>
      <c r="DI2" s="10" t="s">
        <v>136</v>
      </c>
      <c r="DJ2" s="10" t="s">
        <v>137</v>
      </c>
      <c r="DK2" s="10" t="s">
        <v>138</v>
      </c>
      <c r="DL2" s="10" t="s">
        <v>139</v>
      </c>
      <c r="DM2" s="10" t="s">
        <v>140</v>
      </c>
      <c r="DN2" s="10" t="s">
        <v>141</v>
      </c>
      <c r="DO2" s="10" t="s">
        <v>142</v>
      </c>
      <c r="DP2" s="10" t="s">
        <v>156</v>
      </c>
      <c r="DQ2" s="10" t="s">
        <v>144</v>
      </c>
      <c r="DR2" s="10" t="s">
        <v>145</v>
      </c>
      <c r="DS2" s="10" t="s">
        <v>146</v>
      </c>
      <c r="DT2" s="10" t="s">
        <v>147</v>
      </c>
      <c r="DU2" s="10" t="s">
        <v>148</v>
      </c>
      <c r="DV2" s="10" t="s">
        <v>149</v>
      </c>
      <c r="DW2" s="10" t="s">
        <v>150</v>
      </c>
      <c r="DX2" s="10" t="s">
        <v>151</v>
      </c>
      <c r="DY2" s="10" t="s">
        <v>152</v>
      </c>
      <c r="EB2" s="10" t="s">
        <v>108</v>
      </c>
      <c r="EC2" s="10" t="s">
        <v>143</v>
      </c>
      <c r="ED2" s="10" t="s">
        <v>152</v>
      </c>
    </row>
    <row r="3" spans="1:134" s="7" customFormat="1" x14ac:dyDescent="0.2">
      <c r="A3" s="15">
        <v>2007</v>
      </c>
      <c r="B3" s="22">
        <v>0</v>
      </c>
      <c r="C3" s="22">
        <v>0</v>
      </c>
      <c r="D3" s="22">
        <v>0</v>
      </c>
      <c r="E3" s="22">
        <v>0</v>
      </c>
      <c r="F3" s="22">
        <v>0</v>
      </c>
      <c r="G3" s="22">
        <v>0</v>
      </c>
      <c r="H3" s="22">
        <v>0</v>
      </c>
      <c r="I3" s="22">
        <v>0</v>
      </c>
      <c r="J3" s="22">
        <v>0</v>
      </c>
      <c r="K3" s="22">
        <v>0</v>
      </c>
      <c r="L3" s="19">
        <f>'2007-2015 DIRPF avginc'!M3/'2001-2015 PNAD avginc'!O9</f>
        <v>6.3364381521597215</v>
      </c>
      <c r="M3" s="19">
        <f>'2007-2015 DIRPF avginc'!N3/'2001-2015 PNAD avginc'!P9</f>
        <v>4.6264687150701791</v>
      </c>
      <c r="N3" s="19">
        <f>'2007-2015 DIRPF avginc'!O3/'2001-2015 PNAD avginc'!Q9</f>
        <v>4.127928519060867</v>
      </c>
      <c r="O3" s="19">
        <f>'2007-2015 DIRPF avginc'!P3/'2001-2015 PNAD avginc'!R9</f>
        <v>3.5886125534367217</v>
      </c>
      <c r="P3" s="19">
        <f>'2007-2015 DIRPF avginc'!Q3/'2001-2015 PNAD avginc'!S9</f>
        <v>3.4588519005972738</v>
      </c>
      <c r="Q3" s="19">
        <f>'2007-2015 DIRPF avginc'!R3/'2001-2015 PNAD avginc'!T9</f>
        <v>3.1592327009229435</v>
      </c>
      <c r="R3" s="19">
        <f>'2007-2015 DIRPF avginc'!S3/'2001-2015 PNAD avginc'!U9</f>
        <v>3.0837419919435538</v>
      </c>
      <c r="S3" s="19">
        <f>'2007-2015 DIRPF avginc'!T3/'2001-2015 PNAD avginc'!V9</f>
        <v>3.0083741566971254</v>
      </c>
      <c r="T3" s="19">
        <f>'2007-2015 DIRPF avginc'!U3/'2001-2015 PNAD avginc'!W9</f>
        <v>2.9417831429584802</v>
      </c>
      <c r="U3" s="19">
        <f>'2007-2015 DIRPF avginc'!V3/'2001-2015 PNAD avginc'!X9</f>
        <v>2.8979544087674372</v>
      </c>
      <c r="V3" s="19">
        <f>'2007-2015 DIRPF avginc'!W3/'2001-2015 PNAD avginc'!Y9</f>
        <v>2.702170374464564</v>
      </c>
      <c r="W3" s="19">
        <f>'2007-2015 DIRPF avginc'!X3/'2001-2015 PNAD avginc'!Z9</f>
        <v>2.5087713105933531</v>
      </c>
      <c r="X3" s="19">
        <f>'2007-2015 DIRPF avginc'!Y3/'2001-2015 PNAD avginc'!AA9</f>
        <v>2.4434818956368556</v>
      </c>
      <c r="Y3" s="19">
        <f>'2007-2015 DIRPF avginc'!Z3/'2001-2015 PNAD avginc'!AB9</f>
        <v>2.3102908574039582</v>
      </c>
      <c r="Z3" s="19">
        <f>'2007-2015 DIRPF avginc'!AA3/'2001-2015 PNAD avginc'!AC9</f>
        <v>2.1906927813149757</v>
      </c>
      <c r="AA3" s="19">
        <f>'2007-2015 DIRPF avginc'!AB3/'2001-2015 PNAD avginc'!AD9</f>
        <v>2.0773896056442225</v>
      </c>
      <c r="AB3" s="19">
        <f>'2007-2015 DIRPF avginc'!AC3/'2001-2015 PNAD avginc'!AE9</f>
        <v>2.040486650496756</v>
      </c>
      <c r="AC3" s="19">
        <f>'2007-2015 DIRPF avginc'!AD3/'2001-2015 PNAD avginc'!AF9</f>
        <v>1.9332639729256123</v>
      </c>
      <c r="AD3" s="19">
        <f>'2007-2015 DIRPF avginc'!AE3/'2001-2015 PNAD avginc'!AG9</f>
        <v>1.8368265851997443</v>
      </c>
      <c r="AE3" s="19">
        <f>'2007-2015 DIRPF avginc'!AF3/'2001-2015 PNAD avginc'!AH9</f>
        <v>1.7696570564697778</v>
      </c>
      <c r="AF3" s="19">
        <f>'2007-2015 DIRPF avginc'!AG3/'2001-2015 PNAD avginc'!AI9</f>
        <v>1.6769603094695316</v>
      </c>
      <c r="AG3" s="19">
        <f>'2007-2015 DIRPF avginc'!AH3/'2001-2015 PNAD avginc'!AJ9</f>
        <v>1.6712288850951449</v>
      </c>
      <c r="AH3" s="19">
        <f>'2007-2015 DIRPF avginc'!AI3/'2001-2015 PNAD avginc'!AK9</f>
        <v>1.6642633083215741</v>
      </c>
      <c r="AI3" s="19">
        <f>'2007-2015 DIRPF avginc'!AJ3/'2001-2015 PNAD avginc'!AL9</f>
        <v>1.6131708596692389</v>
      </c>
      <c r="AJ3" s="19">
        <f>'2007-2015 DIRPF avginc'!AK3/'2001-2015 PNAD avginc'!AM9</f>
        <v>1.6045227232531714</v>
      </c>
      <c r="AK3" s="19">
        <f>'2007-2015 DIRPF avginc'!AL3/'2001-2015 PNAD avginc'!AN9</f>
        <v>1.5747252841735671</v>
      </c>
      <c r="AL3" s="19">
        <f>'2007-2015 DIRPF avginc'!AM3/'2001-2015 PNAD avginc'!AO9</f>
        <v>1.5702809883688855</v>
      </c>
      <c r="AM3" s="19">
        <f>'2007-2015 DIRPF avginc'!AN3/'2001-2015 PNAD avginc'!AP9</f>
        <v>1.5758026226406032</v>
      </c>
      <c r="AN3" s="19">
        <f>'2007-2015 DIRPF avginc'!AO3/'2001-2015 PNAD avginc'!AQ9</f>
        <v>1.5813242569118966</v>
      </c>
      <c r="AO3" s="19">
        <f>'2007-2015 DIRPF avginc'!AP3/'2001-2015 PNAD avginc'!AR9</f>
        <v>1.586845891183887</v>
      </c>
      <c r="AP3" s="19">
        <f>'2007-2015 DIRPF avginc'!AQ3/'2001-2015 PNAD avginc'!AS9</f>
        <v>1.5672721050974625</v>
      </c>
      <c r="AQ3" s="19">
        <f>'2007-2015 DIRPF avginc'!AR3/'2001-2015 PNAD avginc'!AT9</f>
        <v>1.5224164512198395</v>
      </c>
      <c r="AR3" s="19">
        <f>'2007-2015 DIRPF avginc'!AS3/'2001-2015 PNAD avginc'!AU9</f>
        <v>1.5046104987236217</v>
      </c>
      <c r="AS3" s="19">
        <f>'2007-2015 DIRPF avginc'!AT3/'2001-2015 PNAD avginc'!AV9</f>
        <v>1.4670996391051849</v>
      </c>
      <c r="AT3" s="19">
        <f>'2007-2015 DIRPF avginc'!AU3/'2001-2015 PNAD avginc'!AW9</f>
        <v>1.4318284050292474</v>
      </c>
      <c r="AU3" s="19">
        <f>'2007-2015 DIRPF avginc'!AV3/'2001-2015 PNAD avginc'!AX9</f>
        <v>1.3859053945659636</v>
      </c>
      <c r="AV3" s="19">
        <f>'2007-2015 DIRPF avginc'!AW3/'2001-2015 PNAD avginc'!AY9</f>
        <v>1.362580467440641</v>
      </c>
      <c r="AW3" s="19">
        <f>'2007-2015 DIRPF avginc'!AX3/'2001-2015 PNAD avginc'!AZ9</f>
        <v>1.3428722814771643</v>
      </c>
      <c r="AX3" s="19">
        <f>'2007-2015 DIRPF avginc'!AY3/'2001-2015 PNAD avginc'!BA9</f>
        <v>1.3268008615880267</v>
      </c>
      <c r="AY3" s="19">
        <f>'2007-2015 DIRPF avginc'!AZ3/'2001-2015 PNAD avginc'!BB9</f>
        <v>1.2892115098863146</v>
      </c>
      <c r="AZ3" s="19">
        <f>'2007-2015 DIRPF avginc'!BA3/'2001-2015 PNAD avginc'!BC9</f>
        <v>1.2576119429918162</v>
      </c>
      <c r="BA3" s="19">
        <f>'2007-2015 DIRPF avginc'!BB3/'2001-2015 PNAD avginc'!BD9</f>
        <v>1.2494390852415691</v>
      </c>
      <c r="BB3" s="19">
        <f>'2007-2015 DIRPF avginc'!BC3/'2001-2015 PNAD avginc'!BE9</f>
        <v>1.2149419074390058</v>
      </c>
      <c r="BC3" s="19">
        <f>'2007-2015 DIRPF avginc'!BD3/'2001-2015 PNAD avginc'!BF9</f>
        <v>1.1808591941675473</v>
      </c>
      <c r="BD3" s="19">
        <f>'2007-2015 DIRPF avginc'!BE3/'2001-2015 PNAD avginc'!BG9</f>
        <v>1.152869682071153</v>
      </c>
      <c r="BE3" s="19">
        <f>'2007-2015 DIRPF avginc'!BF3/'2001-2015 PNAD avginc'!BH9</f>
        <v>1.1462403834107944</v>
      </c>
      <c r="BF3" s="19">
        <f>'2007-2015 DIRPF avginc'!BG3/'2001-2015 PNAD avginc'!BI9</f>
        <v>1.1203206795176941</v>
      </c>
      <c r="BG3" s="19">
        <f>'2007-2015 DIRPF avginc'!BH3/'2001-2015 PNAD avginc'!BJ9</f>
        <v>1.0887985139622076</v>
      </c>
      <c r="BH3" s="19">
        <f>'2007-2015 DIRPF avginc'!BI3/'2001-2015 PNAD avginc'!BK9</f>
        <v>1.0714460634850755</v>
      </c>
      <c r="BI3" s="19">
        <f>'2007-2015 DIRPF avginc'!BJ3/'2001-2015 PNAD avginc'!BL9</f>
        <v>1.0623423472633455</v>
      </c>
      <c r="BJ3" s="19">
        <f>'2007-2015 DIRPF avginc'!BK3/'2001-2015 PNAD avginc'!BM9</f>
        <v>1.0257371593516649</v>
      </c>
      <c r="BK3" s="19">
        <f>'2007-2015 DIRPF avginc'!BL3/'2001-2015 PNAD avginc'!BN9</f>
        <v>1.0025084279533034</v>
      </c>
      <c r="BL3" s="19">
        <f>'2007-2015 DIRPF avginc'!BM3/'2001-2015 PNAD avginc'!BO9</f>
        <v>0.97878025353567588</v>
      </c>
      <c r="BM3" s="19">
        <f>'2007-2015 DIRPF avginc'!BN3/'2001-2015 PNAD avginc'!BP9</f>
        <v>0.94839654865304568</v>
      </c>
      <c r="BN3" s="19">
        <f>'2007-2015 DIRPF avginc'!BO3/'2001-2015 PNAD avginc'!BQ9</f>
        <v>0.93725701935711947</v>
      </c>
      <c r="BO3" s="19">
        <f>'2007-2015 DIRPF avginc'!BP3/'2001-2015 PNAD avginc'!BR9</f>
        <v>0.91966622418148836</v>
      </c>
      <c r="BP3" s="19">
        <f>'2007-2015 DIRPF avginc'!BQ3/'2001-2015 PNAD avginc'!BS9</f>
        <v>0.89962144722540793</v>
      </c>
      <c r="BQ3" s="19">
        <f>'2007-2015 DIRPF avginc'!BR3/'2001-2015 PNAD avginc'!BT9</f>
        <v>0.88824420663697123</v>
      </c>
      <c r="BR3" s="19">
        <f>'2007-2015 DIRPF avginc'!BS3/'2001-2015 PNAD avginc'!BU9</f>
        <v>0.87294245139626125</v>
      </c>
      <c r="BS3" s="19">
        <f>'2007-2015 DIRPF avginc'!BT3/'2001-2015 PNAD avginc'!BV9</f>
        <v>0.84804780950431902</v>
      </c>
      <c r="BT3" s="19">
        <f>'2007-2015 DIRPF avginc'!BU3/'2001-2015 PNAD avginc'!BW9</f>
        <v>0.83214048261704776</v>
      </c>
      <c r="BU3" s="19">
        <f>'2007-2015 DIRPF avginc'!BV3/'2001-2015 PNAD avginc'!BX9</f>
        <v>0.8090434035593046</v>
      </c>
      <c r="BV3" s="19">
        <f>'2007-2015 DIRPF avginc'!BW3/'2001-2015 PNAD avginc'!BY9</f>
        <v>0.78632326015819809</v>
      </c>
      <c r="BW3" s="19">
        <f>'2007-2015 DIRPF avginc'!BX3/'2001-2015 PNAD avginc'!BZ9</f>
        <v>0.75914302942040413</v>
      </c>
      <c r="BX3" s="19">
        <f>'2007-2015 DIRPF avginc'!BY3/'2001-2015 PNAD avginc'!CA9</f>
        <v>0.7390669687829351</v>
      </c>
      <c r="BY3" s="19">
        <f>'2007-2015 DIRPF avginc'!BZ3/'2001-2015 PNAD avginc'!CB9</f>
        <v>0.72745924373632109</v>
      </c>
      <c r="BZ3" s="19">
        <f>'2007-2015 DIRPF avginc'!CA3/'2001-2015 PNAD avginc'!CC9</f>
        <v>0.702299801573808</v>
      </c>
      <c r="CA3" s="19">
        <f>'2007-2015 DIRPF avginc'!CB3/'2001-2015 PNAD avginc'!CD9</f>
        <v>0.68212037799932457</v>
      </c>
      <c r="CB3" s="19">
        <f>'2007-2015 DIRPF avginc'!CC3/'2001-2015 PNAD avginc'!CE9</f>
        <v>0.6611175172407473</v>
      </c>
      <c r="CC3" s="19">
        <f>'2007-2015 DIRPF avginc'!CD3/'2001-2015 PNAD avginc'!CF9</f>
        <v>0.63545725677012621</v>
      </c>
      <c r="CD3" s="19">
        <f>'2007-2015 DIRPF avginc'!CE3/'2001-2015 PNAD avginc'!CG9</f>
        <v>0.68517109555611877</v>
      </c>
      <c r="CE3" s="19">
        <f>'2007-2015 DIRPF avginc'!CF3/'2001-2015 PNAD avginc'!CH9</f>
        <v>0.76246962433129251</v>
      </c>
      <c r="CF3" s="19">
        <f>'2007-2015 DIRPF avginc'!CG3/'2001-2015 PNAD avginc'!CI9</f>
        <v>0.78700662340756045</v>
      </c>
      <c r="CG3" s="19">
        <f>'2007-2015 DIRPF avginc'!CH3/'2001-2015 PNAD avginc'!CJ9</f>
        <v>0.80140012686746875</v>
      </c>
      <c r="CH3" s="19">
        <f>'2007-2015 DIRPF avginc'!CI3/'2001-2015 PNAD avginc'!CK9</f>
        <v>0.79726302567088769</v>
      </c>
      <c r="CI3" s="19">
        <f>'2007-2015 DIRPF avginc'!CJ3/'2001-2015 PNAD avginc'!CL9</f>
        <v>0.80052082251080992</v>
      </c>
      <c r="CJ3" s="19">
        <f>'2007-2015 DIRPF avginc'!CK3/'2001-2015 PNAD avginc'!CM9</f>
        <v>0.80710094040545266</v>
      </c>
      <c r="CK3" s="19">
        <f>'2007-2015 DIRPF avginc'!CL3/'2001-2015 PNAD avginc'!CN9</f>
        <v>0.81711868308197844</v>
      </c>
      <c r="CL3" s="19">
        <f>'2007-2015 DIRPF avginc'!CM3/'2001-2015 PNAD avginc'!CO9</f>
        <v>0.83256980037599215</v>
      </c>
      <c r="CM3" s="19">
        <f>'2007-2015 DIRPF avginc'!CN3/'2001-2015 PNAD avginc'!CP9</f>
        <v>0.86302034953351625</v>
      </c>
      <c r="CN3" s="19">
        <f>'2007-2015 DIRPF avginc'!CO3/'2001-2015 PNAD avginc'!CQ9</f>
        <v>0.89607266164840793</v>
      </c>
      <c r="CO3" s="19">
        <f>'2007-2015 DIRPF avginc'!CP3/'2001-2015 PNAD avginc'!CR9</f>
        <v>0.90088929750983504</v>
      </c>
      <c r="CP3" s="19">
        <f>'2007-2015 DIRPF avginc'!CQ3/'2001-2015 PNAD avginc'!CS9</f>
        <v>0.86133776219747804</v>
      </c>
      <c r="CQ3" s="19">
        <f>'2007-2015 DIRPF avginc'!CR3/'2001-2015 PNAD avginc'!CT9</f>
        <v>0.82603661934510919</v>
      </c>
      <c r="CR3" s="19">
        <f>'2007-2015 DIRPF avginc'!CS3/'2001-2015 PNAD avginc'!CU9</f>
        <v>0.82237733720439266</v>
      </c>
      <c r="CS3" s="65">
        <f>'2007-2015 DIRPF avginc'!CT3/'2001-2015 PNAD avginc'!CV9</f>
        <v>0.97759577790498986</v>
      </c>
      <c r="CT3" s="64">
        <f>'2007-2015 DIRPF avginc'!CU3/'2001-2015 PNAD avginc'!CW9</f>
        <v>1.0381469303290685</v>
      </c>
      <c r="CU3" s="19">
        <f>'2007-2015 DIRPF avginc'!CV3/'2001-2015 PNAD avginc'!CX9</f>
        <v>0.96305641345661952</v>
      </c>
      <c r="CV3" s="19">
        <f>'2007-2015 DIRPF avginc'!CW3/'2001-2015 PNAD avginc'!CY9</f>
        <v>1.2297263471521951</v>
      </c>
      <c r="CW3" s="19">
        <f>'2007-2015 DIRPF avginc'!CX3/'2001-2015 PNAD avginc'!CZ9</f>
        <v>2.2530131075824262</v>
      </c>
      <c r="CX3" s="19">
        <f>'2007-2015 DIRPF avginc'!CY3/'2001-2015 PNAD avginc'!DA9</f>
        <v>1.2093546026024387</v>
      </c>
      <c r="CY3" s="19">
        <f>'2007-2015 DIRPF avginc'!CZ3/'2001-2015 PNAD avginc'!DB9</f>
        <v>1.1851706447519359</v>
      </c>
      <c r="CZ3" s="19">
        <f>'2007-2015 DIRPF avginc'!DA3/'2001-2015 PNAD avginc'!DC9</f>
        <v>1.1735253728137707</v>
      </c>
      <c r="DA3" s="19">
        <f>'2007-2015 DIRPF avginc'!DB3/'2001-2015 PNAD avginc'!DD9</f>
        <v>1.3190471970836168</v>
      </c>
      <c r="DB3" s="19">
        <f>'2007-2015 DIRPF avginc'!DC3/'2001-2015 PNAD avginc'!DE9</f>
        <v>1.5313879799198598</v>
      </c>
      <c r="DC3" s="19">
        <f>'2007-2015 DIRPF avginc'!DD3/'2001-2015 PNAD avginc'!DF9</f>
        <v>1.6438315597919706</v>
      </c>
      <c r="DD3" s="19">
        <f>'2007-2015 DIRPF avginc'!DE3/'2001-2015 PNAD avginc'!DG9</f>
        <v>1.5605019900305124</v>
      </c>
      <c r="DE3" s="19">
        <f>'2007-2015 DIRPF avginc'!DF3/'2001-2015 PNAD avginc'!DH9</f>
        <v>1.4939105576412883</v>
      </c>
      <c r="DF3" s="19">
        <f>'2007-2015 DIRPF avginc'!DG3/'2001-2015 PNAD avginc'!DI9</f>
        <v>2.0256920438696078</v>
      </c>
      <c r="DG3" s="19">
        <f>'2007-2015 DIRPF avginc'!DI3/'2001-2015 PNAD avginc'!DK9</f>
        <v>2.0760672944335257</v>
      </c>
      <c r="DH3" s="19">
        <f>'2007-2015 DIRPF avginc'!DJ3/'2001-2015 PNAD avginc'!DL9</f>
        <v>2.0536561428995581</v>
      </c>
      <c r="DI3" s="19">
        <f>'2007-2015 DIRPF avginc'!DK3/'2001-2015 PNAD avginc'!DM9</f>
        <v>2.0013991923556174</v>
      </c>
      <c r="DJ3" s="19">
        <f>'2007-2015 DIRPF avginc'!DL3/'2001-2015 PNAD avginc'!DN9</f>
        <v>2.2120980008767135</v>
      </c>
      <c r="DK3" s="19">
        <f>'2007-2015 DIRPF avginc'!DM3/'2001-2015 PNAD avginc'!DO9</f>
        <v>2.5865949062087163</v>
      </c>
      <c r="DL3" s="19">
        <f>'2007-2015 DIRPF avginc'!DN3/'2001-2015 PNAD avginc'!DP9</f>
        <v>2.9961427954321453</v>
      </c>
      <c r="DM3" s="19">
        <f>'2007-2015 DIRPF avginc'!DO3/'2001-2015 PNAD avginc'!DQ9</f>
        <v>3.3824706879709026</v>
      </c>
      <c r="DN3" s="19">
        <f>'2007-2015 DIRPF avginc'!DP3/'2001-2015 PNAD avginc'!DR9</f>
        <v>3.6985752574620978</v>
      </c>
      <c r="DO3" s="19">
        <f>'2007-2015 DIRPF avginc'!DQ3/'2001-2015 PNAD avginc'!DS9</f>
        <v>4.2456791956115376</v>
      </c>
      <c r="DP3" s="19">
        <f>'2007-2015 DIRPF avginc'!DS3/'2001-2015 PNAD avginc'!DU9</f>
        <v>4.8464274187952201</v>
      </c>
      <c r="DQ3" s="19">
        <f>'2007-2015 DIRPF avginc'!DT3/'2001-2015 PNAD avginc'!DV9</f>
        <v>5.1884596404276229</v>
      </c>
      <c r="DR3" s="19">
        <f>'2007-2015 DIRPF avginc'!DU3/'2001-2015 PNAD avginc'!DW9</f>
        <v>5.2879596866790397</v>
      </c>
      <c r="DS3" s="19">
        <f>'2007-2015 DIRPF avginc'!DV3/'2001-2015 PNAD avginc'!DX9</f>
        <v>5.3226005384967756</v>
      </c>
      <c r="DT3" s="19">
        <f>'2007-2015 DIRPF avginc'!DW3/'2001-2015 PNAD avginc'!DY9</f>
        <v>5.222981816277855</v>
      </c>
      <c r="DU3" s="19">
        <f>'2007-2015 DIRPF avginc'!DX3/'2001-2015 PNAD avginc'!DZ9</f>
        <v>5.8119132664138018</v>
      </c>
      <c r="DV3" s="19">
        <f>'2007-2015 DIRPF avginc'!DY3/'2001-2015 PNAD avginc'!EA9</f>
        <v>6.9245660194481475</v>
      </c>
      <c r="DW3" s="19">
        <f>'2007-2015 DIRPF avginc'!DZ3/'2001-2015 PNAD avginc'!EB9</f>
        <v>7.8046345400576493</v>
      </c>
      <c r="DX3" s="19">
        <f>'2007-2015 DIRPF avginc'!EA3/'2001-2015 PNAD avginc'!EC9</f>
        <v>10.857364838994121</v>
      </c>
      <c r="DY3" s="19">
        <f>'2007-2015 DIRPF avginc'!EB3/'2001-2015 PNAD avginc'!ED9</f>
        <v>37.465137337391553</v>
      </c>
      <c r="DZ3" s="19"/>
      <c r="EB3" s="19">
        <f>'2007-2015 DIRPF avginc'!DH3/'2001-2015 PNAD avginc'!DJ9</f>
        <v>4.8442217251677526</v>
      </c>
      <c r="EC3" s="19">
        <f>'2007-2015 DIRPF avginc'!DR3/'2001-2015 PNAD avginc'!DT9</f>
        <v>11.7010596378825</v>
      </c>
      <c r="ED3" s="19">
        <f>'2007-2015 DIRPF avginc'!EB3/'2001-2015 PNAD avginc'!ED9</f>
        <v>37.465137337391553</v>
      </c>
    </row>
    <row r="4" spans="1:134" s="7" customFormat="1" x14ac:dyDescent="0.2">
      <c r="A4" s="15">
        <v>2008</v>
      </c>
      <c r="B4" s="22">
        <v>0</v>
      </c>
      <c r="C4" s="22">
        <v>0</v>
      </c>
      <c r="D4" s="22">
        <v>0</v>
      </c>
      <c r="E4" s="22">
        <v>0</v>
      </c>
      <c r="F4" s="22">
        <v>0</v>
      </c>
      <c r="G4" s="22">
        <v>0</v>
      </c>
      <c r="H4" s="22">
        <v>0</v>
      </c>
      <c r="I4" s="22">
        <v>0</v>
      </c>
      <c r="J4" s="22">
        <v>0</v>
      </c>
      <c r="K4" s="22">
        <v>0</v>
      </c>
      <c r="L4" s="19">
        <f>'2007-2015 DIRPF avginc'!M4/'2001-2015 PNAD avginc'!O10</f>
        <v>2.4140188755370611</v>
      </c>
      <c r="M4" s="19">
        <f>'2007-2015 DIRPF avginc'!N4/'2001-2015 PNAD avginc'!P10</f>
        <v>2.0143262965034463</v>
      </c>
      <c r="N4" s="19">
        <f>'2007-2015 DIRPF avginc'!O4/'2001-2015 PNAD avginc'!Q10</f>
        <v>1.8639340528464892</v>
      </c>
      <c r="O4" s="19">
        <f>'2007-2015 DIRPF avginc'!P4/'2001-2015 PNAD avginc'!R10</f>
        <v>1.6403306705911325</v>
      </c>
      <c r="P4" s="19">
        <f>'2007-2015 DIRPF avginc'!Q4/'2001-2015 PNAD avginc'!S10</f>
        <v>1.6518876713259758</v>
      </c>
      <c r="Q4" s="19">
        <f>'2007-2015 DIRPF avginc'!R4/'2001-2015 PNAD avginc'!T10</f>
        <v>1.7073139858517459</v>
      </c>
      <c r="R4" s="19">
        <f>'2007-2015 DIRPF avginc'!S4/'2001-2015 PNAD avginc'!U10</f>
        <v>1.6936224308433743</v>
      </c>
      <c r="S4" s="19">
        <f>'2007-2015 DIRPF avginc'!T4/'2001-2015 PNAD avginc'!V10</f>
        <v>1.7905150740474087</v>
      </c>
      <c r="T4" s="19">
        <f>'2007-2015 DIRPF avginc'!U4/'2001-2015 PNAD avginc'!W10</f>
        <v>1.7561536560844742</v>
      </c>
      <c r="U4" s="19">
        <f>'2007-2015 DIRPF avginc'!V4/'2001-2015 PNAD avginc'!X10</f>
        <v>1.777391732138208</v>
      </c>
      <c r="V4" s="19">
        <f>'2007-2015 DIRPF avginc'!W4/'2001-2015 PNAD avginc'!Y10</f>
        <v>1.7328488009330958</v>
      </c>
      <c r="W4" s="19">
        <f>'2007-2015 DIRPF avginc'!X4/'2001-2015 PNAD avginc'!Z10</f>
        <v>1.6841724262042141</v>
      </c>
      <c r="X4" s="19">
        <f>'2007-2015 DIRPF avginc'!Y4/'2001-2015 PNAD avginc'!AA10</f>
        <v>1.7255648445774012</v>
      </c>
      <c r="Y4" s="19">
        <f>'2007-2015 DIRPF avginc'!Z4/'2001-2015 PNAD avginc'!AB10</f>
        <v>1.7055548365947524</v>
      </c>
      <c r="Z4" s="19">
        <f>'2007-2015 DIRPF avginc'!AA4/'2001-2015 PNAD avginc'!AC10</f>
        <v>1.6929325883441855</v>
      </c>
      <c r="AA4" s="19">
        <f>'2007-2015 DIRPF avginc'!AB4/'2001-2015 PNAD avginc'!AD10</f>
        <v>1.6210971937843246</v>
      </c>
      <c r="AB4" s="19">
        <f>'2007-2015 DIRPF avginc'!AC4/'2001-2015 PNAD avginc'!AE10</f>
        <v>1.5480517454426872</v>
      </c>
      <c r="AC4" s="19">
        <f>'2007-2015 DIRPF avginc'!AD4/'2001-2015 PNAD avginc'!AF10</f>
        <v>1.4803932231054207</v>
      </c>
      <c r="AD4" s="19">
        <f>'2007-2015 DIRPF avginc'!AE4/'2001-2015 PNAD avginc'!AG10</f>
        <v>1.4534284533117365</v>
      </c>
      <c r="AE4" s="19">
        <f>'2007-2015 DIRPF avginc'!AF4/'2001-2015 PNAD avginc'!AH10</f>
        <v>1.4205090338685298</v>
      </c>
      <c r="AF4" s="19">
        <f>'2007-2015 DIRPF avginc'!AG4/'2001-2015 PNAD avginc'!AI10</f>
        <v>1.4275127487806887</v>
      </c>
      <c r="AG4" s="19">
        <f>'2007-2015 DIRPF avginc'!AH4/'2001-2015 PNAD avginc'!AJ10</f>
        <v>1.4146733775728173</v>
      </c>
      <c r="AH4" s="19">
        <f>'2007-2015 DIRPF avginc'!AI4/'2001-2015 PNAD avginc'!AK10</f>
        <v>1.3903950686344513</v>
      </c>
      <c r="AI4" s="19">
        <f>'2007-2015 DIRPF avginc'!AJ4/'2001-2015 PNAD avginc'!AL10</f>
        <v>1.3598068994320294</v>
      </c>
      <c r="AJ4" s="19">
        <f>'2007-2015 DIRPF avginc'!AK4/'2001-2015 PNAD avginc'!AM10</f>
        <v>1.3591507555339</v>
      </c>
      <c r="AK4" s="19">
        <f>'2007-2015 DIRPF avginc'!AL4/'2001-2015 PNAD avginc'!AN10</f>
        <v>1.3695068578024503</v>
      </c>
      <c r="AL4" s="19">
        <f>'2007-2015 DIRPF avginc'!AM4/'2001-2015 PNAD avginc'!AO10</f>
        <v>1.3798620162742781</v>
      </c>
      <c r="AM4" s="19">
        <f>'2007-2015 DIRPF avginc'!AN4/'2001-2015 PNAD avginc'!AP10</f>
        <v>1.3902162673820853</v>
      </c>
      <c r="AN4" s="19">
        <f>'2007-2015 DIRPF avginc'!AO4/'2001-2015 PNAD avginc'!AQ10</f>
        <v>1.3966054882749355</v>
      </c>
      <c r="AO4" s="19">
        <f>'2007-2015 DIRPF avginc'!AP4/'2001-2015 PNAD avginc'!AR10</f>
        <v>1.3649152004393075</v>
      </c>
      <c r="AP4" s="19">
        <f>'2007-2015 DIRPF avginc'!AQ4/'2001-2015 PNAD avginc'!AS10</f>
        <v>1.32460925758491</v>
      </c>
      <c r="AQ4" s="19">
        <f>'2007-2015 DIRPF avginc'!AR4/'2001-2015 PNAD avginc'!AT10</f>
        <v>1.2994530325383313</v>
      </c>
      <c r="AR4" s="19">
        <f>'2007-2015 DIRPF avginc'!AS4/'2001-2015 PNAD avginc'!AU10</f>
        <v>1.2937057946666448</v>
      </c>
      <c r="AS4" s="19">
        <f>'2007-2015 DIRPF avginc'!AT4/'2001-2015 PNAD avginc'!AV10</f>
        <v>1.2660879417963091</v>
      </c>
      <c r="AT4" s="19">
        <f>'2007-2015 DIRPF avginc'!AU4/'2001-2015 PNAD avginc'!AW10</f>
        <v>1.2343465374736788</v>
      </c>
      <c r="AU4" s="19">
        <f>'2007-2015 DIRPF avginc'!AV4/'2001-2015 PNAD avginc'!AX10</f>
        <v>1.2209645080190392</v>
      </c>
      <c r="AV4" s="19">
        <f>'2007-2015 DIRPF avginc'!AW4/'2001-2015 PNAD avginc'!AY10</f>
        <v>1.205321223000817</v>
      </c>
      <c r="AW4" s="19">
        <f>'2007-2015 DIRPF avginc'!AX4/'2001-2015 PNAD avginc'!AZ10</f>
        <v>1.1739233327643601</v>
      </c>
      <c r="AX4" s="19">
        <f>'2007-2015 DIRPF avginc'!AY4/'2001-2015 PNAD avginc'!BA10</f>
        <v>1.1429874802530544</v>
      </c>
      <c r="AY4" s="19">
        <f>'2007-2015 DIRPF avginc'!AZ4/'2001-2015 PNAD avginc'!BB10</f>
        <v>1.1348470535640016</v>
      </c>
      <c r="AZ4" s="19">
        <f>'2007-2015 DIRPF avginc'!BA4/'2001-2015 PNAD avginc'!BC10</f>
        <v>1.124053875568688</v>
      </c>
      <c r="BA4" s="19">
        <f>'2007-2015 DIRPF avginc'!BB4/'2001-2015 PNAD avginc'!BD10</f>
        <v>1.0968215186108894</v>
      </c>
      <c r="BB4" s="19">
        <f>'2007-2015 DIRPF avginc'!BC4/'2001-2015 PNAD avginc'!BE10</f>
        <v>1.0728300639865704</v>
      </c>
      <c r="BC4" s="19">
        <f>'2007-2015 DIRPF avginc'!BD4/'2001-2015 PNAD avginc'!BF10</f>
        <v>1.0756972590113647</v>
      </c>
      <c r="BD4" s="19">
        <f>'2007-2015 DIRPF avginc'!BE4/'2001-2015 PNAD avginc'!BG10</f>
        <v>1.059564065874308</v>
      </c>
      <c r="BE4" s="19">
        <f>'2007-2015 DIRPF avginc'!BF4/'2001-2015 PNAD avginc'!BH10</f>
        <v>1.0373591219695695</v>
      </c>
      <c r="BF4" s="19">
        <f>'2007-2015 DIRPF avginc'!BG4/'2001-2015 PNAD avginc'!BI10</f>
        <v>1.0166395551644223</v>
      </c>
      <c r="BG4" s="19">
        <f>'2007-2015 DIRPF avginc'!BH4/'2001-2015 PNAD avginc'!BJ10</f>
        <v>1.001870894844497</v>
      </c>
      <c r="BH4" s="19">
        <f>'2007-2015 DIRPF avginc'!BI4/'2001-2015 PNAD avginc'!BK10</f>
        <v>0.97564607751788535</v>
      </c>
      <c r="BI4" s="19">
        <f>'2007-2015 DIRPF avginc'!BJ4/'2001-2015 PNAD avginc'!BL10</f>
        <v>0.96328713353920492</v>
      </c>
      <c r="BJ4" s="19">
        <f>'2007-2015 DIRPF avginc'!BK4/'2001-2015 PNAD avginc'!BM10</f>
        <v>0.95082586507541167</v>
      </c>
      <c r="BK4" s="19">
        <f>'2007-2015 DIRPF avginc'!BL4/'2001-2015 PNAD avginc'!BN10</f>
        <v>0.92471393046220673</v>
      </c>
      <c r="BL4" s="19">
        <f>'2007-2015 DIRPF avginc'!BM4/'2001-2015 PNAD avginc'!BO10</f>
        <v>0.91408531345937061</v>
      </c>
      <c r="BM4" s="19">
        <f>'2007-2015 DIRPF avginc'!BN4/'2001-2015 PNAD avginc'!BP10</f>
        <v>0.89658218876420948</v>
      </c>
      <c r="BN4" s="19">
        <f>'2007-2015 DIRPF avginc'!BO4/'2001-2015 PNAD avginc'!BQ10</f>
        <v>0.87568619036860151</v>
      </c>
      <c r="BO4" s="19">
        <f>'2007-2015 DIRPF avginc'!BP4/'2001-2015 PNAD avginc'!BR10</f>
        <v>0.87159823827436789</v>
      </c>
      <c r="BP4" s="19">
        <f>'2007-2015 DIRPF avginc'!BQ4/'2001-2015 PNAD avginc'!BS10</f>
        <v>0.86069609622784582</v>
      </c>
      <c r="BQ4" s="19">
        <f>'2007-2015 DIRPF avginc'!BR4/'2001-2015 PNAD avginc'!BT10</f>
        <v>0.8466534609703692</v>
      </c>
      <c r="BR4" s="19">
        <f>'2007-2015 DIRPF avginc'!BS4/'2001-2015 PNAD avginc'!BU10</f>
        <v>0.82967452530577834</v>
      </c>
      <c r="BS4" s="19">
        <f>'2007-2015 DIRPF avginc'!BT4/'2001-2015 PNAD avginc'!BV10</f>
        <v>0.80488765145108176</v>
      </c>
      <c r="BT4" s="19">
        <f>'2007-2015 DIRPF avginc'!BU4/'2001-2015 PNAD avginc'!BW10</f>
        <v>0.78942017298120704</v>
      </c>
      <c r="BU4" s="19">
        <f>'2007-2015 DIRPF avginc'!BV4/'2001-2015 PNAD avginc'!BX10</f>
        <v>0.78087129303688019</v>
      </c>
      <c r="BV4" s="19">
        <f>'2007-2015 DIRPF avginc'!BW4/'2001-2015 PNAD avginc'!BY10</f>
        <v>0.76082947787180955</v>
      </c>
      <c r="BW4" s="19">
        <f>'2007-2015 DIRPF avginc'!BX4/'2001-2015 PNAD avginc'!BZ10</f>
        <v>0.73730301751144012</v>
      </c>
      <c r="BX4" s="19">
        <f>'2007-2015 DIRPF avginc'!BY4/'2001-2015 PNAD avginc'!CA10</f>
        <v>0.72742670031157142</v>
      </c>
      <c r="BY4" s="19">
        <f>'2007-2015 DIRPF avginc'!BZ4/'2001-2015 PNAD avginc'!CB10</f>
        <v>0.70400584355376905</v>
      </c>
      <c r="BZ4" s="19">
        <f>'2007-2015 DIRPF avginc'!CA4/'2001-2015 PNAD avginc'!CC10</f>
        <v>0.67898814169999477</v>
      </c>
      <c r="CA4" s="19">
        <f>'2007-2015 DIRPF avginc'!CB4/'2001-2015 PNAD avginc'!CD10</f>
        <v>0.66313075884791894</v>
      </c>
      <c r="CB4" s="19">
        <f>'2007-2015 DIRPF avginc'!CC4/'2001-2015 PNAD avginc'!CE10</f>
        <v>0.64329666181015344</v>
      </c>
      <c r="CC4" s="19">
        <f>'2007-2015 DIRPF avginc'!CD4/'2001-2015 PNAD avginc'!CF10</f>
        <v>0.63272028028355987</v>
      </c>
      <c r="CD4" s="19">
        <f>'2007-2015 DIRPF avginc'!CE4/'2001-2015 PNAD avginc'!CG10</f>
        <v>0.71850503188463843</v>
      </c>
      <c r="CE4" s="19">
        <f>'2007-2015 DIRPF avginc'!CF4/'2001-2015 PNAD avginc'!CH10</f>
        <v>0.78283532238674935</v>
      </c>
      <c r="CF4" s="19">
        <f>'2007-2015 DIRPF avginc'!CG4/'2001-2015 PNAD avginc'!CI10</f>
        <v>0.81129922826057399</v>
      </c>
      <c r="CG4" s="19">
        <f>'2007-2015 DIRPF avginc'!CH4/'2001-2015 PNAD avginc'!CJ10</f>
        <v>0.8441899055444414</v>
      </c>
      <c r="CH4" s="19">
        <f>'2007-2015 DIRPF avginc'!CI4/'2001-2015 PNAD avginc'!CK10</f>
        <v>0.85449527279392878</v>
      </c>
      <c r="CI4" s="19">
        <f>'2007-2015 DIRPF avginc'!CJ4/'2001-2015 PNAD avginc'!CL10</f>
        <v>0.87691446048647714</v>
      </c>
      <c r="CJ4" s="19">
        <f>'2007-2015 DIRPF avginc'!CK4/'2001-2015 PNAD avginc'!CM10</f>
        <v>0.89024400523441882</v>
      </c>
      <c r="CK4" s="19">
        <f>'2007-2015 DIRPF avginc'!CL4/'2001-2015 PNAD avginc'!CN10</f>
        <v>0.89312729233994959</v>
      </c>
      <c r="CL4" s="19">
        <f>'2007-2015 DIRPF avginc'!CM4/'2001-2015 PNAD avginc'!CO10</f>
        <v>0.89299731971141805</v>
      </c>
      <c r="CM4" s="19">
        <f>'2007-2015 DIRPF avginc'!CN4/'2001-2015 PNAD avginc'!CP10</f>
        <v>0.89992205492273569</v>
      </c>
      <c r="CN4" s="19">
        <f>'2007-2015 DIRPF avginc'!CO4/'2001-2015 PNAD avginc'!CQ10</f>
        <v>0.91104062379932127</v>
      </c>
      <c r="CO4" s="19">
        <f>'2007-2015 DIRPF avginc'!CP4/'2001-2015 PNAD avginc'!CR10</f>
        <v>0.92255380994669034</v>
      </c>
      <c r="CP4" s="19">
        <f>'2007-2015 DIRPF avginc'!CQ4/'2001-2015 PNAD avginc'!CS10</f>
        <v>0.95027987307143846</v>
      </c>
      <c r="CQ4" s="65">
        <f>'2007-2015 DIRPF avginc'!CR4/'2001-2015 PNAD avginc'!CT10</f>
        <v>0.96515448962745398</v>
      </c>
      <c r="CR4" s="64">
        <f>'2007-2015 DIRPF avginc'!CS4/'2001-2015 PNAD avginc'!CU10</f>
        <v>1.0081547199590954</v>
      </c>
      <c r="CS4" s="19">
        <f>'2007-2015 DIRPF avginc'!CT4/'2001-2015 PNAD avginc'!CV10</f>
        <v>1.0655383514703913</v>
      </c>
      <c r="CT4" s="19">
        <f>'2007-2015 DIRPF avginc'!CU4/'2001-2015 PNAD avginc'!CW10</f>
        <v>1.1210117924475764</v>
      </c>
      <c r="CU4" s="19">
        <f>'2007-2015 DIRPF avginc'!CV4/'2001-2015 PNAD avginc'!CX10</f>
        <v>1.1940641600817092</v>
      </c>
      <c r="CV4" s="19">
        <f>'2007-2015 DIRPF avginc'!CW4/'2001-2015 PNAD avginc'!CY10</f>
        <v>1.3518814155946948</v>
      </c>
      <c r="CW4" s="19">
        <f>'2007-2015 DIRPF avginc'!CX4/'2001-2015 PNAD avginc'!CZ10</f>
        <v>2.5832432293456491</v>
      </c>
      <c r="CX4" s="19">
        <f>'2007-2015 DIRPF avginc'!CY4/'2001-2015 PNAD avginc'!DA10</f>
        <v>1.4205794407207242</v>
      </c>
      <c r="CY4" s="19">
        <f>'2007-2015 DIRPF avginc'!CZ4/'2001-2015 PNAD avginc'!DB10</f>
        <v>1.4537356494451816</v>
      </c>
      <c r="CZ4" s="19">
        <f>'2007-2015 DIRPF avginc'!DA4/'2001-2015 PNAD avginc'!DC10</f>
        <v>1.5041209202606955</v>
      </c>
      <c r="DA4" s="19">
        <f>'2007-2015 DIRPF avginc'!DB4/'2001-2015 PNAD avginc'!DD10</f>
        <v>1.5663772824653579</v>
      </c>
      <c r="DB4" s="19">
        <f>'2007-2015 DIRPF avginc'!DC4/'2001-2015 PNAD avginc'!DE10</f>
        <v>1.6550544612882629</v>
      </c>
      <c r="DC4" s="19">
        <f>'2007-2015 DIRPF avginc'!DD4/'2001-2015 PNAD avginc'!DF10</f>
        <v>1.7169900463239156</v>
      </c>
      <c r="DD4" s="19">
        <f>'2007-2015 DIRPF avginc'!DE4/'2001-2015 PNAD avginc'!DG10</f>
        <v>1.7347451299531933</v>
      </c>
      <c r="DE4" s="19">
        <f>'2007-2015 DIRPF avginc'!DF4/'2001-2015 PNAD avginc'!DH10</f>
        <v>1.849629967657018</v>
      </c>
      <c r="DF4" s="19">
        <f>'2007-2015 DIRPF avginc'!DG4/'2001-2015 PNAD avginc'!DI10</f>
        <v>2.1220587957806774</v>
      </c>
      <c r="DG4" s="19">
        <f>'2007-2015 DIRPF avginc'!DI4/'2001-2015 PNAD avginc'!DK10</f>
        <v>2.2368726862675392</v>
      </c>
      <c r="DH4" s="19">
        <f>'2007-2015 DIRPF avginc'!DJ4/'2001-2015 PNAD avginc'!DL10</f>
        <v>2.3267227498683223</v>
      </c>
      <c r="DI4" s="19">
        <f>'2007-2015 DIRPF avginc'!DK4/'2001-2015 PNAD avginc'!DM10</f>
        <v>2.4468377312580785</v>
      </c>
      <c r="DJ4" s="19">
        <f>'2007-2015 DIRPF avginc'!DL4/'2001-2015 PNAD avginc'!DN10</f>
        <v>2.6900385659621286</v>
      </c>
      <c r="DK4" s="19">
        <f>'2007-2015 DIRPF avginc'!DM4/'2001-2015 PNAD avginc'!DO10</f>
        <v>2.9132198141229804</v>
      </c>
      <c r="DL4" s="19">
        <f>'2007-2015 DIRPF avginc'!DN4/'2001-2015 PNAD avginc'!DP10</f>
        <v>3.170425244892078</v>
      </c>
      <c r="DM4" s="19">
        <f>'2007-2015 DIRPF avginc'!DO4/'2001-2015 PNAD avginc'!DQ10</f>
        <v>3.5252466278781958</v>
      </c>
      <c r="DN4" s="19">
        <f>'2007-2015 DIRPF avginc'!DP4/'2001-2015 PNAD avginc'!DR10</f>
        <v>3.9005584098513562</v>
      </c>
      <c r="DO4" s="19">
        <f>'2007-2015 DIRPF avginc'!DQ4/'2001-2015 PNAD avginc'!DS10</f>
        <v>4.787130025389188</v>
      </c>
      <c r="DP4" s="19">
        <f>'2007-2015 DIRPF avginc'!DS4/'2001-2015 PNAD avginc'!DU10</f>
        <v>5.8256363700706997</v>
      </c>
      <c r="DQ4" s="19">
        <f>'2007-2015 DIRPF avginc'!DT4/'2001-2015 PNAD avginc'!DV10</f>
        <v>5.9574397762700588</v>
      </c>
      <c r="DR4" s="19">
        <f>'2007-2015 DIRPF avginc'!DU4/'2001-2015 PNAD avginc'!DW10</f>
        <v>6.5232806226830951</v>
      </c>
      <c r="DS4" s="19">
        <f>'2007-2015 DIRPF avginc'!DV4/'2001-2015 PNAD avginc'!DX10</f>
        <v>6.6306238775309847</v>
      </c>
      <c r="DT4" s="19">
        <f>'2007-2015 DIRPF avginc'!DW4/'2001-2015 PNAD avginc'!DY10</f>
        <v>6.4587428044970467</v>
      </c>
      <c r="DU4" s="19">
        <f>'2007-2015 DIRPF avginc'!DX4/'2001-2015 PNAD avginc'!DZ10</f>
        <v>6.639120665179246</v>
      </c>
      <c r="DV4" s="19">
        <f>'2007-2015 DIRPF avginc'!DY4/'2001-2015 PNAD avginc'!EA10</f>
        <v>7.9185660818599173</v>
      </c>
      <c r="DW4" s="19">
        <f>'2007-2015 DIRPF avginc'!DZ4/'2001-2015 PNAD avginc'!EB10</f>
        <v>9.1627249523245098</v>
      </c>
      <c r="DX4" s="19">
        <f>'2007-2015 DIRPF avginc'!EA4/'2001-2015 PNAD avginc'!EC10</f>
        <v>12.864629672173248</v>
      </c>
      <c r="DY4" s="19">
        <f>'2007-2015 DIRPF avginc'!EB4/'2001-2015 PNAD avginc'!ED10</f>
        <v>50.094254126185113</v>
      </c>
      <c r="DZ4" s="10"/>
      <c r="EB4" s="19">
        <f>'2007-2015 DIRPF avginc'!DH4/'2001-2015 PNAD avginc'!DJ10</f>
        <v>5.6455124496524141</v>
      </c>
      <c r="EC4" s="19">
        <f>'2007-2015 DIRPF avginc'!DR4/'2001-2015 PNAD avginc'!DT10</f>
        <v>14.986018914740052</v>
      </c>
      <c r="ED4" s="19">
        <f>'2007-2015 DIRPF avginc'!EB4/'2001-2015 PNAD avginc'!ED10</f>
        <v>50.094254126185113</v>
      </c>
    </row>
    <row r="5" spans="1:134" s="7" customFormat="1" x14ac:dyDescent="0.2">
      <c r="A5" s="15">
        <v>2009</v>
      </c>
      <c r="B5" s="22">
        <v>0</v>
      </c>
      <c r="C5" s="22">
        <v>0</v>
      </c>
      <c r="D5" s="22">
        <v>0</v>
      </c>
      <c r="E5" s="22">
        <v>0</v>
      </c>
      <c r="F5" s="22">
        <v>0</v>
      </c>
      <c r="G5" s="22">
        <v>0</v>
      </c>
      <c r="H5" s="22">
        <v>0</v>
      </c>
      <c r="I5" s="22">
        <v>0</v>
      </c>
      <c r="J5" s="22">
        <v>0</v>
      </c>
      <c r="K5" s="22">
        <v>0</v>
      </c>
      <c r="L5" s="19">
        <f>'2007-2015 DIRPF avginc'!M5/'2001-2015 PNAD avginc'!O11</f>
        <v>2.947799636365291</v>
      </c>
      <c r="M5" s="19">
        <f>'2007-2015 DIRPF avginc'!N5/'2001-2015 PNAD avginc'!P11</f>
        <v>2.4263890563500361</v>
      </c>
      <c r="N5" s="19">
        <f>'2007-2015 DIRPF avginc'!O5/'2001-2015 PNAD avginc'!Q11</f>
        <v>2.123177390694349</v>
      </c>
      <c r="O5" s="19">
        <f>'2007-2015 DIRPF avginc'!P5/'2001-2015 PNAD avginc'!R11</f>
        <v>1.8625346695991238</v>
      </c>
      <c r="P5" s="19">
        <f>'2007-2015 DIRPF avginc'!Q5/'2001-2015 PNAD avginc'!S11</f>
        <v>1.8400041757457042</v>
      </c>
      <c r="Q5" s="19">
        <f>'2007-2015 DIRPF avginc'!R5/'2001-2015 PNAD avginc'!T11</f>
        <v>1.7528168929319472</v>
      </c>
      <c r="R5" s="19">
        <f>'2007-2015 DIRPF avginc'!S5/'2001-2015 PNAD avginc'!U11</f>
        <v>1.775012025975923</v>
      </c>
      <c r="S5" s="19">
        <f>'2007-2015 DIRPF avginc'!T5/'2001-2015 PNAD avginc'!V11</f>
        <v>1.8223104840131559</v>
      </c>
      <c r="T5" s="19">
        <f>'2007-2015 DIRPF avginc'!U5/'2001-2015 PNAD avginc'!W11</f>
        <v>1.9203980130215978</v>
      </c>
      <c r="U5" s="19">
        <f>'2007-2015 DIRPF avginc'!V5/'2001-2015 PNAD avginc'!X11</f>
        <v>1.9180741739500238</v>
      </c>
      <c r="V5" s="19">
        <f>'2007-2015 DIRPF avginc'!W5/'2001-2015 PNAD avginc'!Y11</f>
        <v>1.850266878911053</v>
      </c>
      <c r="W5" s="19">
        <f>'2007-2015 DIRPF avginc'!X5/'2001-2015 PNAD avginc'!Z11</f>
        <v>1.872035832145593</v>
      </c>
      <c r="X5" s="19">
        <f>'2007-2015 DIRPF avginc'!Y5/'2001-2015 PNAD avginc'!AA11</f>
        <v>1.8563740756822305</v>
      </c>
      <c r="Y5" s="19">
        <f>'2007-2015 DIRPF avginc'!Z5/'2001-2015 PNAD avginc'!AB11</f>
        <v>1.8335747689924604</v>
      </c>
      <c r="Z5" s="19">
        <f>'2007-2015 DIRPF avginc'!AA5/'2001-2015 PNAD avginc'!AC11</f>
        <v>1.8077505835360017</v>
      </c>
      <c r="AA5" s="19">
        <f>'2007-2015 DIRPF avginc'!AB5/'2001-2015 PNAD avginc'!AD11</f>
        <v>1.7241240348603946</v>
      </c>
      <c r="AB5" s="19">
        <f>'2007-2015 DIRPF avginc'!AC5/'2001-2015 PNAD avginc'!AE11</f>
        <v>1.65231931627259</v>
      </c>
      <c r="AC5" s="19">
        <f>'2007-2015 DIRPF avginc'!AD5/'2001-2015 PNAD avginc'!AF11</f>
        <v>1.6275965642648522</v>
      </c>
      <c r="AD5" s="19">
        <f>'2007-2015 DIRPF avginc'!AE5/'2001-2015 PNAD avginc'!AG11</f>
        <v>1.547678324879133</v>
      </c>
      <c r="AE5" s="19">
        <f>'2007-2015 DIRPF avginc'!AF5/'2001-2015 PNAD avginc'!AH11</f>
        <v>1.4948261048455165</v>
      </c>
      <c r="AF5" s="19">
        <f>'2007-2015 DIRPF avginc'!AG5/'2001-2015 PNAD avginc'!AI11</f>
        <v>1.4492832252556578</v>
      </c>
      <c r="AG5" s="19">
        <f>'2007-2015 DIRPF avginc'!AH5/'2001-2015 PNAD avginc'!AJ11</f>
        <v>1.4519682460879695</v>
      </c>
      <c r="AH5" s="19">
        <f>'2007-2015 DIRPF avginc'!AI5/'2001-2015 PNAD avginc'!AK11</f>
        <v>1.4368936470517049</v>
      </c>
      <c r="AI5" s="19">
        <f>'2007-2015 DIRPF avginc'!AJ5/'2001-2015 PNAD avginc'!AL11</f>
        <v>1.4105126025158692</v>
      </c>
      <c r="AJ5" s="19">
        <f>'2007-2015 DIRPF avginc'!AK5/'2001-2015 PNAD avginc'!AM11</f>
        <v>1.3838559115102675</v>
      </c>
      <c r="AK5" s="19">
        <f>'2007-2015 DIRPF avginc'!AL5/'2001-2015 PNAD avginc'!AN11</f>
        <v>1.3847028265701058</v>
      </c>
      <c r="AL5" s="19">
        <f>'2007-2015 DIRPF avginc'!AM5/'2001-2015 PNAD avginc'!AO11</f>
        <v>1.3910079653040777</v>
      </c>
      <c r="AM5" s="19">
        <f>'2007-2015 DIRPF avginc'!AN5/'2001-2015 PNAD avginc'!AP11</f>
        <v>1.4011491206033284</v>
      </c>
      <c r="AN5" s="19">
        <f>'2007-2015 DIRPF avginc'!AO5/'2001-2015 PNAD avginc'!AQ11</f>
        <v>1.411289039160569</v>
      </c>
      <c r="AO5" s="19">
        <f>'2007-2015 DIRPF avginc'!AP5/'2001-2015 PNAD avginc'!AR11</f>
        <v>1.4214276496259437</v>
      </c>
      <c r="AP5" s="19">
        <f>'2007-2015 DIRPF avginc'!AQ5/'2001-2015 PNAD avginc'!AS11</f>
        <v>1.4163020711618335</v>
      </c>
      <c r="AQ5" s="19">
        <f>'2007-2015 DIRPF avginc'!AR5/'2001-2015 PNAD avginc'!AT11</f>
        <v>1.3784716825958794</v>
      </c>
      <c r="AR5" s="19">
        <f>'2007-2015 DIRPF avginc'!AS5/'2001-2015 PNAD avginc'!AU11</f>
        <v>1.3518386972991183</v>
      </c>
      <c r="AS5" s="19">
        <f>'2007-2015 DIRPF avginc'!AT5/'2001-2015 PNAD avginc'!AV11</f>
        <v>1.337953701830864</v>
      </c>
      <c r="AT5" s="19">
        <f>'2007-2015 DIRPF avginc'!AU5/'2001-2015 PNAD avginc'!AW11</f>
        <v>1.3060599050315376</v>
      </c>
      <c r="AU5" s="19">
        <f>'2007-2015 DIRPF avginc'!AV5/'2001-2015 PNAD avginc'!AX11</f>
        <v>1.2712161473993515</v>
      </c>
      <c r="AV5" s="19">
        <f>'2007-2015 DIRPF avginc'!AW5/'2001-2015 PNAD avginc'!AY11</f>
        <v>1.2544317486244778</v>
      </c>
      <c r="AW5" s="19">
        <f>'2007-2015 DIRPF avginc'!AX5/'2001-2015 PNAD avginc'!AZ11</f>
        <v>1.2446960245071752</v>
      </c>
      <c r="AX5" s="19">
        <f>'2007-2015 DIRPF avginc'!AY5/'2001-2015 PNAD avginc'!BA11</f>
        <v>1.2104742626873641</v>
      </c>
      <c r="AY5" s="19">
        <f>'2007-2015 DIRPF avginc'!AZ5/'2001-2015 PNAD avginc'!BB11</f>
        <v>1.1833956077985091</v>
      </c>
      <c r="AZ5" s="19">
        <f>'2007-2015 DIRPF avginc'!BA5/'2001-2015 PNAD avginc'!BC11</f>
        <v>1.1872249875550369</v>
      </c>
      <c r="BA5" s="19">
        <f>'2007-2015 DIRPF avginc'!BB5/'2001-2015 PNAD avginc'!BD11</f>
        <v>1.1657834287673889</v>
      </c>
      <c r="BB5" s="19">
        <f>'2007-2015 DIRPF avginc'!BC5/'2001-2015 PNAD avginc'!BE11</f>
        <v>1.1341994798457522</v>
      </c>
      <c r="BC5" s="19">
        <f>'2007-2015 DIRPF avginc'!BD5/'2001-2015 PNAD avginc'!BF11</f>
        <v>1.1210852506350266</v>
      </c>
      <c r="BD5" s="19">
        <f>'2007-2015 DIRPF avginc'!BE5/'2001-2015 PNAD avginc'!BG11</f>
        <v>1.1037701935611266</v>
      </c>
      <c r="BE5" s="19">
        <f>'2007-2015 DIRPF avginc'!BF5/'2001-2015 PNAD avginc'!BH11</f>
        <v>1.0765473158038645</v>
      </c>
      <c r="BF5" s="19">
        <f>'2007-2015 DIRPF avginc'!BG5/'2001-2015 PNAD avginc'!BI11</f>
        <v>1.064052360938545</v>
      </c>
      <c r="BG5" s="19">
        <f>'2007-2015 DIRPF avginc'!BH5/'2001-2015 PNAD avginc'!BJ11</f>
        <v>1.0591545339879138</v>
      </c>
      <c r="BH5" s="19">
        <f>'2007-2015 DIRPF avginc'!BI5/'2001-2015 PNAD avginc'!BK11</f>
        <v>1.0326592038408093</v>
      </c>
      <c r="BI5" s="19">
        <f>'2007-2015 DIRPF avginc'!BJ5/'2001-2015 PNAD avginc'!BL11</f>
        <v>1.0172124772886757</v>
      </c>
      <c r="BJ5" s="19">
        <f>'2007-2015 DIRPF avginc'!BK5/'2001-2015 PNAD avginc'!BM11</f>
        <v>1.0029477053032714</v>
      </c>
      <c r="BK5" s="19">
        <f>'2007-2015 DIRPF avginc'!BL5/'2001-2015 PNAD avginc'!BN11</f>
        <v>0.97619953280617344</v>
      </c>
      <c r="BL5" s="19">
        <f>'2007-2015 DIRPF avginc'!BM5/'2001-2015 PNAD avginc'!BO11</f>
        <v>0.96123198208878746</v>
      </c>
      <c r="BM5" s="19">
        <f>'2007-2015 DIRPF avginc'!BN5/'2001-2015 PNAD avginc'!BP11</f>
        <v>0.94263960410516801</v>
      </c>
      <c r="BN5" s="19">
        <f>'2007-2015 DIRPF avginc'!BO5/'2001-2015 PNAD avginc'!BQ11</f>
        <v>0.92553939470143731</v>
      </c>
      <c r="BO5" s="19">
        <f>'2007-2015 DIRPF avginc'!BP5/'2001-2015 PNAD avginc'!BR11</f>
        <v>0.90532784126807619</v>
      </c>
      <c r="BP5" s="19">
        <f>'2007-2015 DIRPF avginc'!BQ5/'2001-2015 PNAD avginc'!BS11</f>
        <v>0.88502900686570773</v>
      </c>
      <c r="BQ5" s="19">
        <f>'2007-2015 DIRPF avginc'!BR5/'2001-2015 PNAD avginc'!BT11</f>
        <v>0.87867028236810907</v>
      </c>
      <c r="BR5" s="19">
        <f>'2007-2015 DIRPF avginc'!BS5/'2001-2015 PNAD avginc'!BU11</f>
        <v>0.86455134987382465</v>
      </c>
      <c r="BS5" s="19">
        <f>'2007-2015 DIRPF avginc'!BT5/'2001-2015 PNAD avginc'!BV11</f>
        <v>0.86059829987946712</v>
      </c>
      <c r="BT5" s="19">
        <f>'2007-2015 DIRPF avginc'!BU5/'2001-2015 PNAD avginc'!BW11</f>
        <v>0.83951323824994972</v>
      </c>
      <c r="BU5" s="19">
        <f>'2007-2015 DIRPF avginc'!BV5/'2001-2015 PNAD avginc'!BX11</f>
        <v>0.81717856620600404</v>
      </c>
      <c r="BV5" s="19">
        <f>'2007-2015 DIRPF avginc'!BW5/'2001-2015 PNAD avginc'!BY11</f>
        <v>0.80696137665021472</v>
      </c>
      <c r="BW5" s="19">
        <f>'2007-2015 DIRPF avginc'!BX5/'2001-2015 PNAD avginc'!BZ11</f>
        <v>0.78251711440910876</v>
      </c>
      <c r="BX5" s="19">
        <f>'2007-2015 DIRPF avginc'!BY5/'2001-2015 PNAD avginc'!CA11</f>
        <v>0.75756338491067676</v>
      </c>
      <c r="BY5" s="19">
        <f>'2007-2015 DIRPF avginc'!BZ5/'2001-2015 PNAD avginc'!CB11</f>
        <v>0.74157458690959044</v>
      </c>
      <c r="BZ5" s="19">
        <f>'2007-2015 DIRPF avginc'!CA5/'2001-2015 PNAD avginc'!CC11</f>
        <v>0.72013882596628487</v>
      </c>
      <c r="CA5" s="19">
        <f>'2007-2015 DIRPF avginc'!CB5/'2001-2015 PNAD avginc'!CD11</f>
        <v>0.69957612450633722</v>
      </c>
      <c r="CB5" s="19">
        <f>'2007-2015 DIRPF avginc'!CC5/'2001-2015 PNAD avginc'!CE11</f>
        <v>0.68433716341696027</v>
      </c>
      <c r="CC5" s="19">
        <f>'2007-2015 DIRPF avginc'!CD5/'2001-2015 PNAD avginc'!CF11</f>
        <v>0.66013964965125704</v>
      </c>
      <c r="CD5" s="19">
        <f>'2007-2015 DIRPF avginc'!CE5/'2001-2015 PNAD avginc'!CG11</f>
        <v>0.6462950984941197</v>
      </c>
      <c r="CE5" s="19">
        <f>'2007-2015 DIRPF avginc'!CF5/'2001-2015 PNAD avginc'!CH11</f>
        <v>0.74276367364160689</v>
      </c>
      <c r="CF5" s="19">
        <f>'2007-2015 DIRPF avginc'!CG5/'2001-2015 PNAD avginc'!CI11</f>
        <v>0.81779019616016291</v>
      </c>
      <c r="CG5" s="19">
        <f>'2007-2015 DIRPF avginc'!CH5/'2001-2015 PNAD avginc'!CJ11</f>
        <v>0.85107084812314504</v>
      </c>
      <c r="CH5" s="19">
        <f>'2007-2015 DIRPF avginc'!CI5/'2001-2015 PNAD avginc'!CK11</f>
        <v>0.87535435805103445</v>
      </c>
      <c r="CI5" s="19">
        <f>'2007-2015 DIRPF avginc'!CJ5/'2001-2015 PNAD avginc'!CL11</f>
        <v>0.88648480402269059</v>
      </c>
      <c r="CJ5" s="19">
        <f>'2007-2015 DIRPF avginc'!CK5/'2001-2015 PNAD avginc'!CM11</f>
        <v>0.89577032511759391</v>
      </c>
      <c r="CK5" s="19">
        <f>'2007-2015 DIRPF avginc'!CL5/'2001-2015 PNAD avginc'!CN11</f>
        <v>0.90136155902350701</v>
      </c>
      <c r="CL5" s="19">
        <f>'2007-2015 DIRPF avginc'!CM5/'2001-2015 PNAD avginc'!CO11</f>
        <v>0.91697692682367493</v>
      </c>
      <c r="CM5" s="19">
        <f>'2007-2015 DIRPF avginc'!CN5/'2001-2015 PNAD avginc'!CP11</f>
        <v>0.92736450985691055</v>
      </c>
      <c r="CN5" s="19">
        <f>'2007-2015 DIRPF avginc'!CO5/'2001-2015 PNAD avginc'!CQ11</f>
        <v>0.94170080749052709</v>
      </c>
      <c r="CO5" s="19">
        <f>'2007-2015 DIRPF avginc'!CP5/'2001-2015 PNAD avginc'!CR11</f>
        <v>0.9671335025497978</v>
      </c>
      <c r="CP5" s="65">
        <f>'2007-2015 DIRPF avginc'!CQ5/'2001-2015 PNAD avginc'!CS11</f>
        <v>0.99109459203139771</v>
      </c>
      <c r="CQ5" s="64">
        <f>'2007-2015 DIRPF avginc'!CR5/'2001-2015 PNAD avginc'!CT11</f>
        <v>1.0083647962354303</v>
      </c>
      <c r="CR5" s="19">
        <f>'2007-2015 DIRPF avginc'!CS5/'2001-2015 PNAD avginc'!CU11</f>
        <v>1.0571435355724614</v>
      </c>
      <c r="CS5" s="19">
        <f>'2007-2015 DIRPF avginc'!CT5/'2001-2015 PNAD avginc'!CV11</f>
        <v>1.1246289832030323</v>
      </c>
      <c r="CT5" s="19">
        <f>'2007-2015 DIRPF avginc'!CU5/'2001-2015 PNAD avginc'!CW11</f>
        <v>1.1857841902418738</v>
      </c>
      <c r="CU5" s="19">
        <f>'2007-2015 DIRPF avginc'!CV5/'2001-2015 PNAD avginc'!CX11</f>
        <v>1.2399920823081019</v>
      </c>
      <c r="CV5" s="19">
        <f>'2007-2015 DIRPF avginc'!CW5/'2001-2015 PNAD avginc'!CY11</f>
        <v>1.4215140156049564</v>
      </c>
      <c r="CW5" s="19">
        <f>'2007-2015 DIRPF avginc'!CX5/'2001-2015 PNAD avginc'!CZ11</f>
        <v>2.3778773383518894</v>
      </c>
      <c r="CX5" s="19">
        <f>'2007-2015 DIRPF avginc'!CY5/'2001-2015 PNAD avginc'!DA11</f>
        <v>1.4775834496344957</v>
      </c>
      <c r="CY5" s="19">
        <f>'2007-2015 DIRPF avginc'!CZ5/'2001-2015 PNAD avginc'!DB11</f>
        <v>1.4983805646986172</v>
      </c>
      <c r="CZ5" s="19">
        <f>'2007-2015 DIRPF avginc'!DA5/'2001-2015 PNAD avginc'!DC11</f>
        <v>1.5283334904810695</v>
      </c>
      <c r="DA5" s="19">
        <f>'2007-2015 DIRPF avginc'!DB5/'2001-2015 PNAD avginc'!DD11</f>
        <v>1.5924067701424118</v>
      </c>
      <c r="DB5" s="19">
        <f>'2007-2015 DIRPF avginc'!DC5/'2001-2015 PNAD avginc'!DE11</f>
        <v>1.6913399652165879</v>
      </c>
      <c r="DC5" s="19">
        <f>'2007-2015 DIRPF avginc'!DD5/'2001-2015 PNAD avginc'!DF11</f>
        <v>1.7947922880033602</v>
      </c>
      <c r="DD5" s="19">
        <f>'2007-2015 DIRPF avginc'!DE5/'2001-2015 PNAD avginc'!DG11</f>
        <v>1.8189129929445489</v>
      </c>
      <c r="DE5" s="19">
        <f>'2007-2015 DIRPF avginc'!DF5/'2001-2015 PNAD avginc'!DH11</f>
        <v>1.8936891367207571</v>
      </c>
      <c r="DF5" s="19">
        <f>'2007-2015 DIRPF avginc'!DG5/'2001-2015 PNAD avginc'!DI11</f>
        <v>2.2836113683086943</v>
      </c>
      <c r="DG5" s="19">
        <f>'2007-2015 DIRPF avginc'!DI5/'2001-2015 PNAD avginc'!DK11</f>
        <v>2.4736897924755135</v>
      </c>
      <c r="DH5" s="19">
        <f>'2007-2015 DIRPF avginc'!DJ5/'2001-2015 PNAD avginc'!DL11</f>
        <v>2.5237776525147133</v>
      </c>
      <c r="DI5" s="19">
        <f>'2007-2015 DIRPF avginc'!DK5/'2001-2015 PNAD avginc'!DM11</f>
        <v>2.6161094856885447</v>
      </c>
      <c r="DJ5" s="19">
        <f>'2007-2015 DIRPF avginc'!DL5/'2001-2015 PNAD avginc'!DN11</f>
        <v>2.804118624728118</v>
      </c>
      <c r="DK5" s="19">
        <f>'2007-2015 DIRPF avginc'!DM5/'2001-2015 PNAD avginc'!DO11</f>
        <v>3.0602084500290139</v>
      </c>
      <c r="DL5" s="19">
        <f>'2007-2015 DIRPF avginc'!DN5/'2001-2015 PNAD avginc'!DP11</f>
        <v>3.3177043751274091</v>
      </c>
      <c r="DM5" s="19">
        <f>'2007-2015 DIRPF avginc'!DO5/'2001-2015 PNAD avginc'!DQ11</f>
        <v>3.6124788205612446</v>
      </c>
      <c r="DN5" s="19">
        <f>'2007-2015 DIRPF avginc'!DP5/'2001-2015 PNAD avginc'!DR11</f>
        <v>3.952968289141523</v>
      </c>
      <c r="DO5" s="19">
        <f>'2007-2015 DIRPF avginc'!DQ5/'2001-2015 PNAD avginc'!DS11</f>
        <v>4.4870569193015912</v>
      </c>
      <c r="DP5" s="19">
        <f>'2007-2015 DIRPF avginc'!DS5/'2001-2015 PNAD avginc'!DU11</f>
        <v>4.1850751488450424</v>
      </c>
      <c r="DQ5" s="19">
        <f>'2007-2015 DIRPF avginc'!DT5/'2001-2015 PNAD avginc'!DV11</f>
        <v>4.2752673610619016</v>
      </c>
      <c r="DR5" s="19">
        <f>'2007-2015 DIRPF avginc'!DU5/'2001-2015 PNAD avginc'!DW11</f>
        <v>4.5054918390425849</v>
      </c>
      <c r="DS5" s="19">
        <f>'2007-2015 DIRPF avginc'!DV5/'2001-2015 PNAD avginc'!DX11</f>
        <v>4.6457994845787827</v>
      </c>
      <c r="DT5" s="19">
        <f>'2007-2015 DIRPF avginc'!DW5/'2001-2015 PNAD avginc'!DY11</f>
        <v>4.1769989343090916</v>
      </c>
      <c r="DU5" s="19">
        <f>'2007-2015 DIRPF avginc'!DX5/'2001-2015 PNAD avginc'!DZ11</f>
        <v>4.6253069554584618</v>
      </c>
      <c r="DV5" s="19">
        <f>'2007-2015 DIRPF avginc'!DY5/'2001-2015 PNAD avginc'!EA11</f>
        <v>4.6514115390227078</v>
      </c>
      <c r="DW5" s="19">
        <f>'2007-2015 DIRPF avginc'!DZ5/'2001-2015 PNAD avginc'!EB11</f>
        <v>2.6711067041267609</v>
      </c>
      <c r="DX5" s="19">
        <f>'2007-2015 DIRPF avginc'!EA5/'2001-2015 PNAD avginc'!EC11</f>
        <v>2.718891159571438</v>
      </c>
      <c r="DY5" s="19">
        <f>'2007-2015 DIRPF avginc'!EB5/'2001-2015 PNAD avginc'!ED11</f>
        <v>10.051623797514782</v>
      </c>
      <c r="DZ5" s="19"/>
      <c r="EB5" s="19">
        <f>'2007-2015 DIRPF avginc'!DH5/'2001-2015 PNAD avginc'!DJ11</f>
        <v>4.0329795741115433</v>
      </c>
      <c r="EC5" s="19">
        <f>'2007-2015 DIRPF avginc'!DR5/'2001-2015 PNAD avginc'!DT11</f>
        <v>5.0735927795951516</v>
      </c>
      <c r="ED5" s="19">
        <f>'2007-2015 DIRPF avginc'!EB5/'2001-2015 PNAD avginc'!ED11</f>
        <v>10.051623797514782</v>
      </c>
    </row>
    <row r="6" spans="1:134" s="7" customFormat="1" x14ac:dyDescent="0.2">
      <c r="A6" s="15">
        <v>2010</v>
      </c>
      <c r="B6" s="22">
        <v>0</v>
      </c>
      <c r="C6" s="22">
        <v>0</v>
      </c>
      <c r="D6" s="22">
        <v>0</v>
      </c>
      <c r="E6" s="22">
        <v>0</v>
      </c>
      <c r="F6" s="22">
        <v>0</v>
      </c>
      <c r="G6" s="22">
        <v>0</v>
      </c>
      <c r="H6" s="22">
        <v>0</v>
      </c>
      <c r="I6" s="22">
        <v>0</v>
      </c>
      <c r="J6" s="22">
        <v>0</v>
      </c>
      <c r="K6" s="22">
        <v>0</v>
      </c>
      <c r="L6" s="19">
        <f>'2007-2015 DIRPF avginc'!M6/'2001-2015 PNAD avginc'!O12</f>
        <v>2.9593587557837937</v>
      </c>
      <c r="M6" s="19">
        <f>'2007-2015 DIRPF avginc'!N6/'2001-2015 PNAD avginc'!P12</f>
        <v>2.3301814475388825</v>
      </c>
      <c r="N6" s="19">
        <f>'2007-2015 DIRPF avginc'!O6/'2001-2015 PNAD avginc'!Q12</f>
        <v>2.0115086007680398</v>
      </c>
      <c r="O6" s="19">
        <f>'2007-2015 DIRPF avginc'!P6/'2001-2015 PNAD avginc'!R12</f>
        <v>1.7925695872841296</v>
      </c>
      <c r="P6" s="19">
        <f>'2007-2015 DIRPF avginc'!Q6/'2001-2015 PNAD avginc'!S12</f>
        <v>1.7273719966805152</v>
      </c>
      <c r="Q6" s="19">
        <f>'2007-2015 DIRPF avginc'!R6/'2001-2015 PNAD avginc'!T12</f>
        <v>1.7048057757714996</v>
      </c>
      <c r="R6" s="19">
        <f>'2007-2015 DIRPF avginc'!S6/'2001-2015 PNAD avginc'!U12</f>
        <v>1.7264760173018372</v>
      </c>
      <c r="S6" s="19">
        <f>'2007-2015 DIRPF avginc'!T6/'2001-2015 PNAD avginc'!V12</f>
        <v>1.7968343568824519</v>
      </c>
      <c r="T6" s="19">
        <f>'2007-2015 DIRPF avginc'!U6/'2001-2015 PNAD avginc'!W12</f>
        <v>1.8714073505249682</v>
      </c>
      <c r="U6" s="19">
        <f>'2007-2015 DIRPF avginc'!V6/'2001-2015 PNAD avginc'!X12</f>
        <v>1.8301366582304066</v>
      </c>
      <c r="V6" s="19">
        <f>'2007-2015 DIRPF avginc'!W6/'2001-2015 PNAD avginc'!Y12</f>
        <v>1.7822451567141178</v>
      </c>
      <c r="W6" s="19">
        <f>'2007-2015 DIRPF avginc'!X6/'2001-2015 PNAD avginc'!Z12</f>
        <v>1.7649781666560913</v>
      </c>
      <c r="X6" s="19">
        <f>'2007-2015 DIRPF avginc'!Y6/'2001-2015 PNAD avginc'!AA12</f>
        <v>1.7652508707889165</v>
      </c>
      <c r="Y6" s="19">
        <f>'2007-2015 DIRPF avginc'!Z6/'2001-2015 PNAD avginc'!AB12</f>
        <v>1.7477133335793489</v>
      </c>
      <c r="Z6" s="19">
        <f>'2007-2015 DIRPF avginc'!AA6/'2001-2015 PNAD avginc'!AC12</f>
        <v>1.7338977517075254</v>
      </c>
      <c r="AA6" s="19">
        <f>'2007-2015 DIRPF avginc'!AB6/'2001-2015 PNAD avginc'!AD12</f>
        <v>1.6707471979286499</v>
      </c>
      <c r="AB6" s="19">
        <f>'2007-2015 DIRPF avginc'!AC6/'2001-2015 PNAD avginc'!AE12</f>
        <v>1.5989415746439515</v>
      </c>
      <c r="AC6" s="19">
        <f>'2007-2015 DIRPF avginc'!AD6/'2001-2015 PNAD avginc'!AF12</f>
        <v>1.5730006355537569</v>
      </c>
      <c r="AD6" s="19">
        <f>'2007-2015 DIRPF avginc'!AE6/'2001-2015 PNAD avginc'!AG12</f>
        <v>1.4942087526001959</v>
      </c>
      <c r="AE6" s="19">
        <f>'2007-2015 DIRPF avginc'!AF6/'2001-2015 PNAD avginc'!AH12</f>
        <v>1.4713226475701755</v>
      </c>
      <c r="AF6" s="19">
        <f>'2007-2015 DIRPF avginc'!AG6/'2001-2015 PNAD avginc'!AI12</f>
        <v>1.4549593242772316</v>
      </c>
      <c r="AG6" s="19">
        <f>'2007-2015 DIRPF avginc'!AH6/'2001-2015 PNAD avginc'!AJ12</f>
        <v>1.4347692547785211</v>
      </c>
      <c r="AH6" s="19">
        <f>'2007-2015 DIRPF avginc'!AI6/'2001-2015 PNAD avginc'!AK12</f>
        <v>1.4085008924755482</v>
      </c>
      <c r="AI6" s="19">
        <f>'2007-2015 DIRPF avginc'!AJ6/'2001-2015 PNAD avginc'!AL12</f>
        <v>1.3960263368388794</v>
      </c>
      <c r="AJ6" s="19">
        <f>'2007-2015 DIRPF avginc'!AK6/'2001-2015 PNAD avginc'!AM12</f>
        <v>1.3898884535730618</v>
      </c>
      <c r="AK6" s="19">
        <f>'2007-2015 DIRPF avginc'!AL6/'2001-2015 PNAD avginc'!AN12</f>
        <v>1.3961240991812511</v>
      </c>
      <c r="AL6" s="19">
        <f>'2007-2015 DIRPF avginc'!AM6/'2001-2015 PNAD avginc'!AO12</f>
        <v>1.4048602911549337</v>
      </c>
      <c r="AM6" s="19">
        <f>'2007-2015 DIRPF avginc'!AN6/'2001-2015 PNAD avginc'!AP12</f>
        <v>1.4152773353455264</v>
      </c>
      <c r="AN6" s="19">
        <f>'2007-2015 DIRPF avginc'!AO6/'2001-2015 PNAD avginc'!AQ12</f>
        <v>1.4184131677989846</v>
      </c>
      <c r="AO6" s="19">
        <f>'2007-2015 DIRPF avginc'!AP6/'2001-2015 PNAD avginc'!AR12</f>
        <v>1.422236495490903</v>
      </c>
      <c r="AP6" s="19">
        <f>'2007-2015 DIRPF avginc'!AQ6/'2001-2015 PNAD avginc'!AS12</f>
        <v>1.3977139487621797</v>
      </c>
      <c r="AQ6" s="19">
        <f>'2007-2015 DIRPF avginc'!AR6/'2001-2015 PNAD avginc'!AT12</f>
        <v>1.357901532145434</v>
      </c>
      <c r="AR6" s="19">
        <f>'2007-2015 DIRPF avginc'!AS6/'2001-2015 PNAD avginc'!AU12</f>
        <v>1.3477608387095348</v>
      </c>
      <c r="AS6" s="19">
        <f>'2007-2015 DIRPF avginc'!AT6/'2001-2015 PNAD avginc'!AV12</f>
        <v>1.3231112792168607</v>
      </c>
      <c r="AT6" s="19">
        <f>'2007-2015 DIRPF avginc'!AU6/'2001-2015 PNAD avginc'!AW12</f>
        <v>1.2889332037966499</v>
      </c>
      <c r="AU6" s="19">
        <f>'2007-2015 DIRPF avginc'!AV6/'2001-2015 PNAD avginc'!AX12</f>
        <v>1.2677884014558825</v>
      </c>
      <c r="AV6" s="19">
        <f>'2007-2015 DIRPF avginc'!AW6/'2001-2015 PNAD avginc'!AY12</f>
        <v>1.2416121867422265</v>
      </c>
      <c r="AW6" s="19">
        <f>'2007-2015 DIRPF avginc'!AX6/'2001-2015 PNAD avginc'!AZ12</f>
        <v>1.2243121150578384</v>
      </c>
      <c r="AX6" s="19">
        <f>'2007-2015 DIRPF avginc'!AY6/'2001-2015 PNAD avginc'!BA12</f>
        <v>1.2063517458089121</v>
      </c>
      <c r="AY6" s="19">
        <f>'2007-2015 DIRPF avginc'!AZ6/'2001-2015 PNAD avginc'!BB12</f>
        <v>1.1800228585867136</v>
      </c>
      <c r="AZ6" s="19">
        <f>'2007-2015 DIRPF avginc'!BA6/'2001-2015 PNAD avginc'!BC12</f>
        <v>1.1712703355074388</v>
      </c>
      <c r="BA6" s="19">
        <f>'2007-2015 DIRPF avginc'!BB6/'2001-2015 PNAD avginc'!BD12</f>
        <v>1.156100617392924</v>
      </c>
      <c r="BB6" s="19">
        <f>'2007-2015 DIRPF avginc'!BC6/'2001-2015 PNAD avginc'!BE12</f>
        <v>1.1324615315328803</v>
      </c>
      <c r="BC6" s="19">
        <f>'2007-2015 DIRPF avginc'!BD6/'2001-2015 PNAD avginc'!BF12</f>
        <v>1.1127262657224373</v>
      </c>
      <c r="BD6" s="19">
        <f>'2007-2015 DIRPF avginc'!BE6/'2001-2015 PNAD avginc'!BG12</f>
        <v>1.1002581796612321</v>
      </c>
      <c r="BE6" s="19">
        <f>'2007-2015 DIRPF avginc'!BF6/'2001-2015 PNAD avginc'!BH12</f>
        <v>1.0821640719729708</v>
      </c>
      <c r="BF6" s="19">
        <f>'2007-2015 DIRPF avginc'!BG6/'2001-2015 PNAD avginc'!BI12</f>
        <v>1.0668279483672771</v>
      </c>
      <c r="BG6" s="19">
        <f>'2007-2015 DIRPF avginc'!BH6/'2001-2015 PNAD avginc'!BJ12</f>
        <v>1.0534231119638078</v>
      </c>
      <c r="BH6" s="19">
        <f>'2007-2015 DIRPF avginc'!BI6/'2001-2015 PNAD avginc'!BK12</f>
        <v>1.0279791521894337</v>
      </c>
      <c r="BI6" s="19">
        <f>'2007-2015 DIRPF avginc'!BJ6/'2001-2015 PNAD avginc'!BL12</f>
        <v>1.0113719237838608</v>
      </c>
      <c r="BJ6" s="19">
        <f>'2007-2015 DIRPF avginc'!BK6/'2001-2015 PNAD avginc'!BM12</f>
        <v>0.99640642582393701</v>
      </c>
      <c r="BK6" s="19">
        <f>'2007-2015 DIRPF avginc'!BL6/'2001-2015 PNAD avginc'!BN12</f>
        <v>0.98140522436882005</v>
      </c>
      <c r="BL6" s="19">
        <f>'2007-2015 DIRPF avginc'!BM6/'2001-2015 PNAD avginc'!BO12</f>
        <v>0.96182574734028781</v>
      </c>
      <c r="BM6" s="19">
        <f>'2007-2015 DIRPF avginc'!BN6/'2001-2015 PNAD avginc'!BP12</f>
        <v>0.9395149378737091</v>
      </c>
      <c r="BN6" s="19">
        <f>'2007-2015 DIRPF avginc'!BO6/'2001-2015 PNAD avginc'!BQ12</f>
        <v>0.93006962747643962</v>
      </c>
      <c r="BO6" s="19">
        <f>'2007-2015 DIRPF avginc'!BP6/'2001-2015 PNAD avginc'!BR12</f>
        <v>0.91459016660188108</v>
      </c>
      <c r="BP6" s="19">
        <f>'2007-2015 DIRPF avginc'!BQ6/'2001-2015 PNAD avginc'!BS12</f>
        <v>0.89491628985463478</v>
      </c>
      <c r="BQ6" s="19">
        <f>'2007-2015 DIRPF avginc'!BR6/'2001-2015 PNAD avginc'!BT12</f>
        <v>0.88449949156292496</v>
      </c>
      <c r="BR6" s="19">
        <f>'2007-2015 DIRPF avginc'!BS6/'2001-2015 PNAD avginc'!BU12</f>
        <v>0.86976708969264871</v>
      </c>
      <c r="BS6" s="19">
        <f>'2007-2015 DIRPF avginc'!BT6/'2001-2015 PNAD avginc'!BV12</f>
        <v>0.86331520540861251</v>
      </c>
      <c r="BT6" s="19">
        <f>'2007-2015 DIRPF avginc'!BU6/'2001-2015 PNAD avginc'!BW12</f>
        <v>0.84174738405541027</v>
      </c>
      <c r="BU6" s="19">
        <f>'2007-2015 DIRPF avginc'!BV6/'2001-2015 PNAD avginc'!BX12</f>
        <v>0.82024807480170303</v>
      </c>
      <c r="BV6" s="19">
        <f>'2007-2015 DIRPF avginc'!BW6/'2001-2015 PNAD avginc'!BY12</f>
        <v>0.81223505374576166</v>
      </c>
      <c r="BW6" s="19">
        <f>'2007-2015 DIRPF avginc'!BX6/'2001-2015 PNAD avginc'!BZ12</f>
        <v>0.78908519556740697</v>
      </c>
      <c r="BX6" s="19">
        <f>'2007-2015 DIRPF avginc'!BY6/'2001-2015 PNAD avginc'!CA12</f>
        <v>0.76581425494262734</v>
      </c>
      <c r="BY6" s="19">
        <f>'2007-2015 DIRPF avginc'!BZ6/'2001-2015 PNAD avginc'!CB12</f>
        <v>0.74750563139822312</v>
      </c>
      <c r="BZ6" s="19">
        <f>'2007-2015 DIRPF avginc'!CA6/'2001-2015 PNAD avginc'!CC12</f>
        <v>0.72530011381789805</v>
      </c>
      <c r="CA6" s="19">
        <f>'2007-2015 DIRPF avginc'!CB6/'2001-2015 PNAD avginc'!CD12</f>
        <v>0.70879325891860823</v>
      </c>
      <c r="CB6" s="19">
        <f>'2007-2015 DIRPF avginc'!CC6/'2001-2015 PNAD avginc'!CE12</f>
        <v>0.68878091153858656</v>
      </c>
      <c r="CC6" s="19">
        <f>'2007-2015 DIRPF avginc'!CD6/'2001-2015 PNAD avginc'!CF12</f>
        <v>0.67115133325634402</v>
      </c>
      <c r="CD6" s="19">
        <f>'2007-2015 DIRPF avginc'!CE6/'2001-2015 PNAD avginc'!CG12</f>
        <v>0.65284455526455976</v>
      </c>
      <c r="CE6" s="19">
        <f>'2007-2015 DIRPF avginc'!CF6/'2001-2015 PNAD avginc'!CH12</f>
        <v>0.7294631368060368</v>
      </c>
      <c r="CF6" s="19">
        <f>'2007-2015 DIRPF avginc'!CG6/'2001-2015 PNAD avginc'!CI12</f>
        <v>0.83455321256303694</v>
      </c>
      <c r="CG6" s="19">
        <f>'2007-2015 DIRPF avginc'!CH6/'2001-2015 PNAD avginc'!CJ12</f>
        <v>0.87012852637135352</v>
      </c>
      <c r="CH6" s="19">
        <f>'2007-2015 DIRPF avginc'!CI6/'2001-2015 PNAD avginc'!CK12</f>
        <v>0.8765560620330668</v>
      </c>
      <c r="CI6" s="19">
        <f>'2007-2015 DIRPF avginc'!CJ6/'2001-2015 PNAD avginc'!CL12</f>
        <v>0.86722116287454709</v>
      </c>
      <c r="CJ6" s="19">
        <f>'2007-2015 DIRPF avginc'!CK6/'2001-2015 PNAD avginc'!CM12</f>
        <v>0.87615989842993303</v>
      </c>
      <c r="CK6" s="19">
        <f>'2007-2015 DIRPF avginc'!CL6/'2001-2015 PNAD avginc'!CN12</f>
        <v>0.89828210374475359</v>
      </c>
      <c r="CL6" s="19">
        <f>'2007-2015 DIRPF avginc'!CM6/'2001-2015 PNAD avginc'!CO12</f>
        <v>0.92685599701507049</v>
      </c>
      <c r="CM6" s="19">
        <f>'2007-2015 DIRPF avginc'!CN6/'2001-2015 PNAD avginc'!CP12</f>
        <v>0.95892440151797775</v>
      </c>
      <c r="CN6" s="65">
        <f>'2007-2015 DIRPF avginc'!CO6/'2001-2015 PNAD avginc'!CQ12</f>
        <v>0.982653087819365</v>
      </c>
      <c r="CO6" s="65">
        <f>'2007-2015 DIRPF avginc'!CP6/'2001-2015 PNAD avginc'!CR12</f>
        <v>1.0017678137245867</v>
      </c>
      <c r="CP6" s="64">
        <f>'2007-2015 DIRPF avginc'!CQ6/'2001-2015 PNAD avginc'!CS12</f>
        <v>1.0192673926532134</v>
      </c>
      <c r="CQ6" s="19">
        <f>'2007-2015 DIRPF avginc'!CR6/'2001-2015 PNAD avginc'!CT12</f>
        <v>1.038121330277332</v>
      </c>
      <c r="CR6" s="19">
        <f>'2007-2015 DIRPF avginc'!CS6/'2001-2015 PNAD avginc'!CU12</f>
        <v>1.0896198985638181</v>
      </c>
      <c r="CS6" s="19">
        <f>'2007-2015 DIRPF avginc'!CT6/'2001-2015 PNAD avginc'!CV12</f>
        <v>1.1687028960028654</v>
      </c>
      <c r="CT6" s="19">
        <f>'2007-2015 DIRPF avginc'!CU6/'2001-2015 PNAD avginc'!CW12</f>
        <v>1.2167728779921265</v>
      </c>
      <c r="CU6" s="19">
        <f>'2007-2015 DIRPF avginc'!CV6/'2001-2015 PNAD avginc'!CX12</f>
        <v>1.2606640101608775</v>
      </c>
      <c r="CV6" s="19">
        <f>'2007-2015 DIRPF avginc'!CW6/'2001-2015 PNAD avginc'!CY12</f>
        <v>1.4488443846107077</v>
      </c>
      <c r="CW6" s="19">
        <f>'2007-2015 DIRPF avginc'!CX6/'2001-2015 PNAD avginc'!CZ12</f>
        <v>2.5654138307353715</v>
      </c>
      <c r="CX6" s="19">
        <f>'2007-2015 DIRPF avginc'!CY6/'2001-2015 PNAD avginc'!DA12</f>
        <v>1.4618718439390759</v>
      </c>
      <c r="CY6" s="19">
        <f>'2007-2015 DIRPF avginc'!CZ6/'2001-2015 PNAD avginc'!DB12</f>
        <v>1.4871169703987888</v>
      </c>
      <c r="CZ6" s="19">
        <f>'2007-2015 DIRPF avginc'!DA6/'2001-2015 PNAD avginc'!DC12</f>
        <v>1.5520636279821751</v>
      </c>
      <c r="DA6" s="19">
        <f>'2007-2015 DIRPF avginc'!DB6/'2001-2015 PNAD avginc'!DD12</f>
        <v>1.6425685755315611</v>
      </c>
      <c r="DB6" s="19">
        <f>'2007-2015 DIRPF avginc'!DC6/'2001-2015 PNAD avginc'!DE12</f>
        <v>1.7636472848792555</v>
      </c>
      <c r="DC6" s="19">
        <f>'2007-2015 DIRPF avginc'!DD6/'2001-2015 PNAD avginc'!DF12</f>
        <v>1.8345348793255407</v>
      </c>
      <c r="DD6" s="19">
        <f>'2007-2015 DIRPF avginc'!DE6/'2001-2015 PNAD avginc'!DG12</f>
        <v>1.8022813975959133</v>
      </c>
      <c r="DE6" s="19">
        <f>'2007-2015 DIRPF avginc'!DF6/'2001-2015 PNAD avginc'!DH12</f>
        <v>1.8972615107754518</v>
      </c>
      <c r="DF6" s="19">
        <f>'2007-2015 DIRPF avginc'!DG6/'2001-2015 PNAD avginc'!DI12</f>
        <v>2.3686857251604176</v>
      </c>
      <c r="DG6" s="19">
        <f>'2007-2015 DIRPF avginc'!DI6/'2001-2015 PNAD avginc'!DK12</f>
        <v>2.5071385437277014</v>
      </c>
      <c r="DH6" s="19">
        <f>'2007-2015 DIRPF avginc'!DJ6/'2001-2015 PNAD avginc'!DL12</f>
        <v>2.603500885506941</v>
      </c>
      <c r="DI6" s="19">
        <f>'2007-2015 DIRPF avginc'!DK6/'2001-2015 PNAD avginc'!DM12</f>
        <v>2.7784369392067712</v>
      </c>
      <c r="DJ6" s="19">
        <f>'2007-2015 DIRPF avginc'!DL6/'2001-2015 PNAD avginc'!DN12</f>
        <v>3.0280955615049923</v>
      </c>
      <c r="DK6" s="19">
        <f>'2007-2015 DIRPF avginc'!DM6/'2001-2015 PNAD avginc'!DO12</f>
        <v>3.3460317260086581</v>
      </c>
      <c r="DL6" s="19">
        <f>'2007-2015 DIRPF avginc'!DN6/'2001-2015 PNAD avginc'!DP12</f>
        <v>3.5739822930787408</v>
      </c>
      <c r="DM6" s="19">
        <f>'2007-2015 DIRPF avginc'!DO6/'2001-2015 PNAD avginc'!DQ12</f>
        <v>3.8318784892168587</v>
      </c>
      <c r="DN6" s="19">
        <f>'2007-2015 DIRPF avginc'!DP6/'2001-2015 PNAD avginc'!DR12</f>
        <v>4.3629160272411953</v>
      </c>
      <c r="DO6" s="19">
        <f>'2007-2015 DIRPF avginc'!DQ6/'2001-2015 PNAD avginc'!DS12</f>
        <v>4.9772348668439301</v>
      </c>
      <c r="DP6" s="19">
        <f>'2007-2015 DIRPF avginc'!DS6/'2001-2015 PNAD avginc'!DU12</f>
        <v>5.0647112501992577</v>
      </c>
      <c r="DQ6" s="19">
        <f>'2007-2015 DIRPF avginc'!DT6/'2001-2015 PNAD avginc'!DV12</f>
        <v>5.0939328134163668</v>
      </c>
      <c r="DR6" s="19">
        <f>'2007-2015 DIRPF avginc'!DU6/'2001-2015 PNAD avginc'!DW12</f>
        <v>5.0810714781247643</v>
      </c>
      <c r="DS6" s="19">
        <f>'2007-2015 DIRPF avginc'!DV6/'2001-2015 PNAD avginc'!DX12</f>
        <v>5.4300614127659763</v>
      </c>
      <c r="DT6" s="19">
        <f>'2007-2015 DIRPF avginc'!DW6/'2001-2015 PNAD avginc'!DY12</f>
        <v>5.3132410526511551</v>
      </c>
      <c r="DU6" s="19">
        <f>'2007-2015 DIRPF avginc'!DX6/'2001-2015 PNAD avginc'!DZ12</f>
        <v>5.92362016771858</v>
      </c>
      <c r="DV6" s="19">
        <f>'2007-2015 DIRPF avginc'!DY6/'2001-2015 PNAD avginc'!EA12</f>
        <v>6.1710892716891719</v>
      </c>
      <c r="DW6" s="19">
        <f>'2007-2015 DIRPF avginc'!DZ6/'2001-2015 PNAD avginc'!EB12</f>
        <v>4.577931520023701</v>
      </c>
      <c r="DX6" s="19">
        <f>'2007-2015 DIRPF avginc'!EA6/'2001-2015 PNAD avginc'!EC12</f>
        <v>4.8410224582225059</v>
      </c>
      <c r="DY6" s="19">
        <f>'2007-2015 DIRPF avginc'!EB6/'2001-2015 PNAD avginc'!ED12</f>
        <v>17.445930395626156</v>
      </c>
      <c r="DZ6" s="10"/>
      <c r="EB6" s="19">
        <f>'2007-2015 DIRPF avginc'!DH6/'2001-2015 PNAD avginc'!DJ12</f>
        <v>4.9750004574316016</v>
      </c>
      <c r="EC6" s="19">
        <f>'2007-2015 DIRPF avginc'!DR6/'2001-2015 PNAD avginc'!DT12</f>
        <v>7.8439173069484109</v>
      </c>
      <c r="ED6" s="19">
        <f>'2007-2015 DIRPF avginc'!EB6/'2001-2015 PNAD avginc'!ED12</f>
        <v>17.445930395626156</v>
      </c>
    </row>
    <row r="7" spans="1:134" s="7" customFormat="1" x14ac:dyDescent="0.2">
      <c r="A7" s="15">
        <v>2011</v>
      </c>
      <c r="B7" s="22">
        <v>0</v>
      </c>
      <c r="C7" s="22">
        <v>0</v>
      </c>
      <c r="D7" s="22">
        <v>0</v>
      </c>
      <c r="E7" s="22">
        <v>0</v>
      </c>
      <c r="F7" s="22">
        <v>0</v>
      </c>
      <c r="G7" s="22">
        <v>0</v>
      </c>
      <c r="H7" s="22">
        <v>0</v>
      </c>
      <c r="I7" s="22">
        <v>0</v>
      </c>
      <c r="J7" s="22">
        <v>0</v>
      </c>
      <c r="K7" s="22">
        <v>0</v>
      </c>
      <c r="L7" s="19">
        <f>'2007-2015 DIRPF avginc'!M7/'2001-2015 PNAD avginc'!O13</f>
        <v>2.9806084179858252</v>
      </c>
      <c r="M7" s="19">
        <f>'2007-2015 DIRPF avginc'!N7/'2001-2015 PNAD avginc'!P13</f>
        <v>2.2610405539216196</v>
      </c>
      <c r="N7" s="19">
        <f>'2007-2015 DIRPF avginc'!O7/'2001-2015 PNAD avginc'!Q13</f>
        <v>1.930816411620647</v>
      </c>
      <c r="O7" s="19">
        <f>'2007-2015 DIRPF avginc'!P7/'2001-2015 PNAD avginc'!R13</f>
        <v>1.7423789604535795</v>
      </c>
      <c r="P7" s="19">
        <f>'2007-2015 DIRPF avginc'!Q7/'2001-2015 PNAD avginc'!S13</f>
        <v>1.6462236946160915</v>
      </c>
      <c r="Q7" s="19">
        <f>'2007-2015 DIRPF avginc'!R7/'2001-2015 PNAD avginc'!T13</f>
        <v>1.6712387129482142</v>
      </c>
      <c r="R7" s="19">
        <f>'2007-2015 DIRPF avginc'!S7/'2001-2015 PNAD avginc'!U13</f>
        <v>1.6923115417433283</v>
      </c>
      <c r="S7" s="19">
        <f>'2007-2015 DIRPF avginc'!T7/'2001-2015 PNAD avginc'!V13</f>
        <v>1.780798506874284</v>
      </c>
      <c r="T7" s="19">
        <f>'2007-2015 DIRPF avginc'!U7/'2001-2015 PNAD avginc'!W13</f>
        <v>1.8369405491116608</v>
      </c>
      <c r="U7" s="19">
        <f>'2007-2015 DIRPF avginc'!V7/'2001-2015 PNAD avginc'!X13</f>
        <v>1.7660520947995593</v>
      </c>
      <c r="V7" s="19">
        <f>'2007-2015 DIRPF avginc'!W7/'2001-2015 PNAD avginc'!Y13</f>
        <v>1.7329885020258775</v>
      </c>
      <c r="W7" s="19">
        <f>'2007-2015 DIRPF avginc'!X7/'2001-2015 PNAD avginc'!Z13</f>
        <v>1.6872040538642377</v>
      </c>
      <c r="X7" s="19">
        <f>'2007-2015 DIRPF avginc'!Y7/'2001-2015 PNAD avginc'!AA13</f>
        <v>1.6988066003656772</v>
      </c>
      <c r="Y7" s="19">
        <f>'2007-2015 DIRPF avginc'!Z7/'2001-2015 PNAD avginc'!AB13</f>
        <v>1.6850363779230018</v>
      </c>
      <c r="Z7" s="19">
        <f>'2007-2015 DIRPF avginc'!AA7/'2001-2015 PNAD avginc'!AC13</f>
        <v>1.6729977717827449</v>
      </c>
      <c r="AA7" s="19">
        <f>'2007-2015 DIRPF avginc'!AB7/'2001-2015 PNAD avginc'!AD13</f>
        <v>1.6030237629011472</v>
      </c>
      <c r="AB7" s="19">
        <f>'2007-2015 DIRPF avginc'!AC7/'2001-2015 PNAD avginc'!AE13</f>
        <v>1.5322573999556723</v>
      </c>
      <c r="AC7" s="19">
        <f>'2007-2015 DIRPF avginc'!AD7/'2001-2015 PNAD avginc'!AF13</f>
        <v>1.5056972616933166</v>
      </c>
      <c r="AD7" s="19">
        <f>'2007-2015 DIRPF avginc'!AE7/'2001-2015 PNAD avginc'!AG13</f>
        <v>1.4289421106864921</v>
      </c>
      <c r="AE7" s="19">
        <f>'2007-2015 DIRPF avginc'!AF7/'2001-2015 PNAD avginc'!AH13</f>
        <v>1.4288624118541895</v>
      </c>
      <c r="AF7" s="19">
        <f>'2007-2015 DIRPF avginc'!AG7/'2001-2015 PNAD avginc'!AI13</f>
        <v>1.4361877370664049</v>
      </c>
      <c r="AG7" s="19">
        <f>'2007-2015 DIRPF avginc'!AH7/'2001-2015 PNAD avginc'!AJ13</f>
        <v>1.3975374190664334</v>
      </c>
      <c r="AH7" s="19">
        <f>'2007-2015 DIRPF avginc'!AI7/'2001-2015 PNAD avginc'!AK13</f>
        <v>1.3628392300941587</v>
      </c>
      <c r="AI7" s="19">
        <f>'2007-2015 DIRPF avginc'!AJ7/'2001-2015 PNAD avginc'!AL13</f>
        <v>1.3612915106441918</v>
      </c>
      <c r="AJ7" s="19">
        <f>'2007-2015 DIRPF avginc'!AK7/'2001-2015 PNAD avginc'!AM13</f>
        <v>1.3718632716118588</v>
      </c>
      <c r="AK7" s="19">
        <f>'2007-2015 DIRPF avginc'!AL7/'2001-2015 PNAD avginc'!AN13</f>
        <v>1.3824292869351955</v>
      </c>
      <c r="AL7" s="19">
        <f>'2007-2015 DIRPF avginc'!AM7/'2001-2015 PNAD avginc'!AO13</f>
        <v>1.3929923355370926</v>
      </c>
      <c r="AM7" s="19">
        <f>'2007-2015 DIRPF avginc'!AN7/'2001-2015 PNAD avginc'!AP13</f>
        <v>1.4033749140395322</v>
      </c>
      <c r="AN7" s="19">
        <f>'2007-2015 DIRPF avginc'!AO7/'2001-2015 PNAD avginc'!AQ13</f>
        <v>1.4004394394974833</v>
      </c>
      <c r="AO7" s="19">
        <f>'2007-2015 DIRPF avginc'!AP7/'2001-2015 PNAD avginc'!AR13</f>
        <v>1.3988631049139839</v>
      </c>
      <c r="AP7" s="19">
        <f>'2007-2015 DIRPF avginc'!AQ7/'2001-2015 PNAD avginc'!AS13</f>
        <v>1.3590878970487565</v>
      </c>
      <c r="AQ7" s="19">
        <f>'2007-2015 DIRPF avginc'!AR7/'2001-2015 PNAD avginc'!AT13</f>
        <v>1.3183475137335214</v>
      </c>
      <c r="AR7" s="19">
        <f>'2007-2015 DIRPF avginc'!AS7/'2001-2015 PNAD avginc'!AU13</f>
        <v>1.3214310250279191</v>
      </c>
      <c r="AS7" s="19">
        <f>'2007-2015 DIRPF avginc'!AT7/'2001-2015 PNAD avginc'!AV13</f>
        <v>1.288523846496735</v>
      </c>
      <c r="AT7" s="19">
        <f>'2007-2015 DIRPF avginc'!AU7/'2001-2015 PNAD avginc'!AW13</f>
        <v>1.2530892313218553</v>
      </c>
      <c r="AU7" s="19">
        <f>'2007-2015 DIRPF avginc'!AV7/'2001-2015 PNAD avginc'!AX13</f>
        <v>1.2431829352553938</v>
      </c>
      <c r="AV7" s="19">
        <f>'2007-2015 DIRPF avginc'!AW7/'2001-2015 PNAD avginc'!AY13</f>
        <v>1.2098831394902796</v>
      </c>
      <c r="AW7" s="19">
        <f>'2007-2015 DIRPF avginc'!AX7/'2001-2015 PNAD avginc'!AZ13</f>
        <v>1.1869347009932616</v>
      </c>
      <c r="AX7" s="19">
        <f>'2007-2015 DIRPF avginc'!AY7/'2001-2015 PNAD avginc'!BA13</f>
        <v>1.1821122008153437</v>
      </c>
      <c r="AY7" s="19">
        <f>'2007-2015 DIRPF avginc'!AZ7/'2001-2015 PNAD avginc'!BB13</f>
        <v>1.1568138516383315</v>
      </c>
      <c r="AZ7" s="19">
        <f>'2007-2015 DIRPF avginc'!BA7/'2001-2015 PNAD avginc'!BC13</f>
        <v>1.1381760609707177</v>
      </c>
      <c r="BA7" s="19">
        <f>'2007-2015 DIRPF avginc'!BB7/'2001-2015 PNAD avginc'!BD13</f>
        <v>1.1281900165810408</v>
      </c>
      <c r="BB7" s="19">
        <f>'2007-2015 DIRPF avginc'!BC7/'2001-2015 PNAD avginc'!BE13</f>
        <v>1.111338421988793</v>
      </c>
      <c r="BC7" s="19">
        <f>'2007-2015 DIRPF avginc'!BD7/'2001-2015 PNAD avginc'!BF13</f>
        <v>1.0866012727353722</v>
      </c>
      <c r="BD7" s="19">
        <f>'2007-2015 DIRPF avginc'!BE7/'2001-2015 PNAD avginc'!BG13</f>
        <v>1.0782389887786155</v>
      </c>
      <c r="BE7" s="19">
        <f>'2007-2015 DIRPF avginc'!BF7/'2001-2015 PNAD avginc'!BH13</f>
        <v>1.0679630091700512</v>
      </c>
      <c r="BF7" s="19">
        <f>'2007-2015 DIRPF avginc'!BG7/'2001-2015 PNAD avginc'!BI13</f>
        <v>1.0505436722439403</v>
      </c>
      <c r="BG7" s="19">
        <f>'2007-2015 DIRPF avginc'!BH7/'2001-2015 PNAD avginc'!BJ13</f>
        <v>1.0304633035959883</v>
      </c>
      <c r="BH7" s="19">
        <f>'2007-2015 DIRPF avginc'!BI7/'2001-2015 PNAD avginc'!BK13</f>
        <v>1.0063348900192883</v>
      </c>
      <c r="BI7" s="19">
        <f>'2007-2015 DIRPF avginc'!BJ7/'2001-2015 PNAD avginc'!BL13</f>
        <v>0.98912204727804887</v>
      </c>
      <c r="BJ7" s="19">
        <f>'2007-2015 DIRPF avginc'!BK7/'2001-2015 PNAD avginc'!BM13</f>
        <v>0.97390380955754219</v>
      </c>
      <c r="BK7" s="19">
        <f>'2007-2015 DIRPF avginc'!BL7/'2001-2015 PNAD avginc'!BN13</f>
        <v>0.968806953084833</v>
      </c>
      <c r="BL7" s="19">
        <f>'2007-2015 DIRPF avginc'!BM7/'2001-2015 PNAD avginc'!BO13</f>
        <v>0.945817480151523</v>
      </c>
      <c r="BM7" s="19">
        <f>'2007-2015 DIRPF avginc'!BN7/'2001-2015 PNAD avginc'!BP13</f>
        <v>0.92093374351275736</v>
      </c>
      <c r="BN7" s="19">
        <f>'2007-2015 DIRPF avginc'!BO7/'2001-2015 PNAD avginc'!BQ13</f>
        <v>0.91799508625115789</v>
      </c>
      <c r="BO7" s="19">
        <f>'2007-2015 DIRPF avginc'!BP7/'2001-2015 PNAD avginc'!BR13</f>
        <v>0.90679916143838091</v>
      </c>
      <c r="BP7" s="19">
        <f>'2007-2015 DIRPF avginc'!BQ7/'2001-2015 PNAD avginc'!BS13</f>
        <v>0.88796599504034579</v>
      </c>
      <c r="BQ7" s="19">
        <f>'2007-2015 DIRPF avginc'!BR7/'2001-2015 PNAD avginc'!BT13</f>
        <v>0.87410878963965588</v>
      </c>
      <c r="BR7" s="19">
        <f>'2007-2015 DIRPF avginc'!BS7/'2001-2015 PNAD avginc'!BU13</f>
        <v>0.85855080181104926</v>
      </c>
      <c r="BS7" s="19">
        <f>'2007-2015 DIRPF avginc'!BT7/'2001-2015 PNAD avginc'!BV13</f>
        <v>0.84941300235029293</v>
      </c>
      <c r="BT7" s="19">
        <f>'2007-2015 DIRPF avginc'!BU7/'2001-2015 PNAD avginc'!BW13</f>
        <v>0.82721650237585964</v>
      </c>
      <c r="BU7" s="19">
        <f>'2007-2015 DIRPF avginc'!BV7/'2001-2015 PNAD avginc'!BX13</f>
        <v>0.80628469380567669</v>
      </c>
      <c r="BV7" s="19">
        <f>'2007-2015 DIRPF avginc'!BW7/'2001-2015 PNAD avginc'!BY13</f>
        <v>0.7994968909905017</v>
      </c>
      <c r="BW7" s="19">
        <f>'2007-2015 DIRPF avginc'!BX7/'2001-2015 PNAD avginc'!BZ13</f>
        <v>0.77764248620750531</v>
      </c>
      <c r="BX7" s="19">
        <f>'2007-2015 DIRPF avginc'!BY7/'2001-2015 PNAD avginc'!CA13</f>
        <v>0.75618084738811786</v>
      </c>
      <c r="BY7" s="19">
        <f>'2007-2015 DIRPF avginc'!BZ7/'2001-2015 PNAD avginc'!CB13</f>
        <v>0.73626712017041163</v>
      </c>
      <c r="BZ7" s="19">
        <f>'2007-2015 DIRPF avginc'!CA7/'2001-2015 PNAD avginc'!CC13</f>
        <v>0.71386318206318111</v>
      </c>
      <c r="CA7" s="19">
        <f>'2007-2015 DIRPF avginc'!CB7/'2001-2015 PNAD avginc'!CD13</f>
        <v>0.70108717835033929</v>
      </c>
      <c r="CB7" s="19">
        <f>'2007-2015 DIRPF avginc'!CC7/'2001-2015 PNAD avginc'!CE13</f>
        <v>0.67749145889629747</v>
      </c>
      <c r="CC7" s="19">
        <f>'2007-2015 DIRPF avginc'!CD7/'2001-2015 PNAD avginc'!CF13</f>
        <v>0.66576131178297948</v>
      </c>
      <c r="CD7" s="19">
        <f>'2007-2015 DIRPF avginc'!CE7/'2001-2015 PNAD avginc'!CG13</f>
        <v>0.69007141489262835</v>
      </c>
      <c r="CE7" s="19">
        <f>'2007-2015 DIRPF avginc'!CF7/'2001-2015 PNAD avginc'!CH13</f>
        <v>0.81830599226117995</v>
      </c>
      <c r="CF7" s="19">
        <f>'2007-2015 DIRPF avginc'!CG7/'2001-2015 PNAD avginc'!CI13</f>
        <v>0.88953482682172724</v>
      </c>
      <c r="CG7" s="19">
        <f>'2007-2015 DIRPF avginc'!CH7/'2001-2015 PNAD avginc'!CJ13</f>
        <v>0.90466097150322489</v>
      </c>
      <c r="CH7" s="19">
        <f>'2007-2015 DIRPF avginc'!CI7/'2001-2015 PNAD avginc'!CK13</f>
        <v>0.88999557019871245</v>
      </c>
      <c r="CI7" s="19">
        <f>'2007-2015 DIRPF avginc'!CJ7/'2001-2015 PNAD avginc'!CL13</f>
        <v>0.88887471021506159</v>
      </c>
      <c r="CJ7" s="19">
        <f>'2007-2015 DIRPF avginc'!CK7/'2001-2015 PNAD avginc'!CM13</f>
        <v>0.91202371200135302</v>
      </c>
      <c r="CK7" s="19">
        <f>'2007-2015 DIRPF avginc'!CL7/'2001-2015 PNAD avginc'!CN13</f>
        <v>0.93583274086037094</v>
      </c>
      <c r="CL7" s="65">
        <f>'2007-2015 DIRPF avginc'!CM7/'2001-2015 PNAD avginc'!CO13</f>
        <v>0.95765044360205143</v>
      </c>
      <c r="CM7" s="65">
        <f>'2007-2015 DIRPF avginc'!CN7/'2001-2015 PNAD avginc'!CP13</f>
        <v>1.000713426591012</v>
      </c>
      <c r="CN7" s="64">
        <f>'2007-2015 DIRPF avginc'!CO7/'2001-2015 PNAD avginc'!CQ13</f>
        <v>1.0310064652153808</v>
      </c>
      <c r="CO7" s="19">
        <f>'2007-2015 DIRPF avginc'!CP7/'2001-2015 PNAD avginc'!CR13</f>
        <v>1.0473613555798649</v>
      </c>
      <c r="CP7" s="19">
        <f>'2007-2015 DIRPF avginc'!CQ7/'2001-2015 PNAD avginc'!CS13</f>
        <v>1.0667206389679005</v>
      </c>
      <c r="CQ7" s="19">
        <f>'2007-2015 DIRPF avginc'!CR7/'2001-2015 PNAD avginc'!CT13</f>
        <v>1.0941740622136218</v>
      </c>
      <c r="CR7" s="19">
        <f>'2007-2015 DIRPF avginc'!CS7/'2001-2015 PNAD avginc'!CU13</f>
        <v>1.1482812287541877</v>
      </c>
      <c r="CS7" s="19">
        <f>'2007-2015 DIRPF avginc'!CT7/'2001-2015 PNAD avginc'!CV13</f>
        <v>1.2252694002359077</v>
      </c>
      <c r="CT7" s="19">
        <f>'2007-2015 DIRPF avginc'!CU7/'2001-2015 PNAD avginc'!CW13</f>
        <v>1.2559618788709634</v>
      </c>
      <c r="CU7" s="19">
        <f>'2007-2015 DIRPF avginc'!CV7/'2001-2015 PNAD avginc'!CX13</f>
        <v>1.3242995963858364</v>
      </c>
      <c r="CV7" s="19">
        <f>'2007-2015 DIRPF avginc'!CW7/'2001-2015 PNAD avginc'!CY13</f>
        <v>1.5005330300317588</v>
      </c>
      <c r="CW7" s="19">
        <f>'2007-2015 DIRPF avginc'!CX7/'2001-2015 PNAD avginc'!CZ13</f>
        <v>2.8918279654478276</v>
      </c>
      <c r="CX7" s="19">
        <f>'2007-2015 DIRPF avginc'!CY7/'2001-2015 PNAD avginc'!DA13</f>
        <v>1.5176168508043273</v>
      </c>
      <c r="CY7" s="19">
        <f>'2007-2015 DIRPF avginc'!CZ7/'2001-2015 PNAD avginc'!DB13</f>
        <v>1.5612523804183069</v>
      </c>
      <c r="CZ7" s="19">
        <f>'2007-2015 DIRPF avginc'!DA7/'2001-2015 PNAD avginc'!DC13</f>
        <v>1.6630696157308065</v>
      </c>
      <c r="DA7" s="19">
        <f>'2007-2015 DIRPF avginc'!DB7/'2001-2015 PNAD avginc'!DD13</f>
        <v>1.7637641724166941</v>
      </c>
      <c r="DB7" s="19">
        <f>'2007-2015 DIRPF avginc'!DC7/'2001-2015 PNAD avginc'!DE13</f>
        <v>1.8613238725267713</v>
      </c>
      <c r="DC7" s="19">
        <f>'2007-2015 DIRPF avginc'!DD7/'2001-2015 PNAD avginc'!DF13</f>
        <v>1.8689929206179119</v>
      </c>
      <c r="DD7" s="19">
        <f>'2007-2015 DIRPF avginc'!DE7/'2001-2015 PNAD avginc'!DG13</f>
        <v>1.8460581687586313</v>
      </c>
      <c r="DE7" s="19">
        <f>'2007-2015 DIRPF avginc'!DF7/'2001-2015 PNAD avginc'!DH13</f>
        <v>2.0480299911499915</v>
      </c>
      <c r="DF7" s="19">
        <f>'2007-2015 DIRPF avginc'!DG7/'2001-2015 PNAD avginc'!DI13</f>
        <v>2.4986023714550827</v>
      </c>
      <c r="DG7" s="19">
        <f>'2007-2015 DIRPF avginc'!DI7/'2001-2015 PNAD avginc'!DK13</f>
        <v>2.7324300949024902</v>
      </c>
      <c r="DH7" s="19">
        <f>'2007-2015 DIRPF avginc'!DJ7/'2001-2015 PNAD avginc'!DL13</f>
        <v>2.8944447715724855</v>
      </c>
      <c r="DI7" s="19">
        <f>'2007-2015 DIRPF avginc'!DK7/'2001-2015 PNAD avginc'!DM13</f>
        <v>3.1493645559241705</v>
      </c>
      <c r="DJ7" s="19">
        <f>'2007-2015 DIRPF avginc'!DL7/'2001-2015 PNAD avginc'!DN13</f>
        <v>3.4217904338163856</v>
      </c>
      <c r="DK7" s="19">
        <f>'2007-2015 DIRPF avginc'!DM7/'2001-2015 PNAD avginc'!DO13</f>
        <v>3.6879517325431923</v>
      </c>
      <c r="DL7" s="19">
        <f>'2007-2015 DIRPF avginc'!DN7/'2001-2015 PNAD avginc'!DP13</f>
        <v>3.8629256595467076</v>
      </c>
      <c r="DM7" s="19">
        <f>'2007-2015 DIRPF avginc'!DO7/'2001-2015 PNAD avginc'!DQ13</f>
        <v>4.1048205092356778</v>
      </c>
      <c r="DN7" s="19">
        <f>'2007-2015 DIRPF avginc'!DP7/'2001-2015 PNAD avginc'!DR13</f>
        <v>4.8576135208232145</v>
      </c>
      <c r="DO7" s="19">
        <f>'2007-2015 DIRPF avginc'!DQ7/'2001-2015 PNAD avginc'!DS13</f>
        <v>5.61058575219921</v>
      </c>
      <c r="DP7" s="19">
        <f>'2007-2015 DIRPF avginc'!DS7/'2001-2015 PNAD avginc'!DU13</f>
        <v>6.2529166848818099</v>
      </c>
      <c r="DQ7" s="19">
        <f>'2007-2015 DIRPF avginc'!DT7/'2001-2015 PNAD avginc'!DV13</f>
        <v>6.1991552825395138</v>
      </c>
      <c r="DR7" s="19">
        <f>'2007-2015 DIRPF avginc'!DU7/'2001-2015 PNAD avginc'!DW13</f>
        <v>5.8752716416620698</v>
      </c>
      <c r="DS7" s="19">
        <f>'2007-2015 DIRPF avginc'!DV7/'2001-2015 PNAD avginc'!DX13</f>
        <v>6.5112678416568679</v>
      </c>
      <c r="DT7" s="19">
        <f>'2007-2015 DIRPF avginc'!DW7/'2001-2015 PNAD avginc'!DY13</f>
        <v>6.9951685195028741</v>
      </c>
      <c r="DU7" s="19">
        <f>'2007-2015 DIRPF avginc'!DX7/'2001-2015 PNAD avginc'!DZ13</f>
        <v>7.8880026788925894</v>
      </c>
      <c r="DV7" s="19">
        <f>'2007-2015 DIRPF avginc'!DY7/'2001-2015 PNAD avginc'!EA13</f>
        <v>8.6193725661557146</v>
      </c>
      <c r="DW7" s="19">
        <f>'2007-2015 DIRPF avginc'!DZ7/'2001-2015 PNAD avginc'!EB13</f>
        <v>10.249057431360585</v>
      </c>
      <c r="DX7" s="19">
        <f>'2007-2015 DIRPF avginc'!EA7/'2001-2015 PNAD avginc'!EC13</f>
        <v>12.160684364024918</v>
      </c>
      <c r="DY7" s="19">
        <f>'2007-2015 DIRPF avginc'!EB7/'2001-2015 PNAD avginc'!ED13</f>
        <v>43.529962455533806</v>
      </c>
      <c r="DZ7" s="10"/>
      <c r="EB7" s="19">
        <f>'2007-2015 DIRPF avginc'!DH7/'2001-2015 PNAD avginc'!DJ13</f>
        <v>6.4966985250481004</v>
      </c>
      <c r="EC7" s="19">
        <f>'2007-2015 DIRPF avginc'!DR7/'2001-2015 PNAD avginc'!DT13</f>
        <v>14.542583350371256</v>
      </c>
      <c r="ED7" s="19">
        <f>'2007-2015 DIRPF avginc'!EB7/'2001-2015 PNAD avginc'!ED13</f>
        <v>43.529962455533806</v>
      </c>
    </row>
    <row r="8" spans="1:134" s="7" customFormat="1" x14ac:dyDescent="0.2">
      <c r="A8" s="15">
        <v>2012</v>
      </c>
      <c r="B8" s="22">
        <v>0</v>
      </c>
      <c r="C8" s="22">
        <v>0</v>
      </c>
      <c r="D8" s="22">
        <v>0</v>
      </c>
      <c r="E8" s="22">
        <v>0</v>
      </c>
      <c r="F8" s="22">
        <v>0</v>
      </c>
      <c r="G8" s="22">
        <v>0</v>
      </c>
      <c r="H8" s="22">
        <v>0</v>
      </c>
      <c r="I8" s="22">
        <v>0</v>
      </c>
      <c r="J8" s="22">
        <v>0</v>
      </c>
      <c r="K8" s="22">
        <v>0</v>
      </c>
      <c r="L8" s="19">
        <f>'2007-2015 DIRPF avginc'!M8/'2001-2015 PNAD avginc'!O14</f>
        <v>3.9804406195340691</v>
      </c>
      <c r="M8" s="19">
        <f>'2007-2015 DIRPF avginc'!N8/'2001-2015 PNAD avginc'!P14</f>
        <v>3.01727234253286</v>
      </c>
      <c r="N8" s="19">
        <f>'2007-2015 DIRPF avginc'!O8/'2001-2015 PNAD avginc'!Q14</f>
        <v>2.619422251499532</v>
      </c>
      <c r="O8" s="19">
        <f>'2007-2015 DIRPF avginc'!P8/'2001-2015 PNAD avginc'!R14</f>
        <v>2.2706134928306256</v>
      </c>
      <c r="P8" s="19">
        <f>'2007-2015 DIRPF avginc'!Q8/'2001-2015 PNAD avginc'!S14</f>
        <v>2.1815279050669103</v>
      </c>
      <c r="Q8" s="19">
        <f>'2007-2015 DIRPF avginc'!R8/'2001-2015 PNAD avginc'!T14</f>
        <v>2.2573595257829786</v>
      </c>
      <c r="R8" s="19">
        <f>'2007-2015 DIRPF avginc'!S8/'2001-2015 PNAD avginc'!U14</f>
        <v>2.2434175761203377</v>
      </c>
      <c r="S8" s="19">
        <f>'2007-2015 DIRPF avginc'!T8/'2001-2015 PNAD avginc'!V14</f>
        <v>2.3712153932529847</v>
      </c>
      <c r="T8" s="19">
        <f>'2007-2015 DIRPF avginc'!U8/'2001-2015 PNAD avginc'!W14</f>
        <v>2.3842747944350986</v>
      </c>
      <c r="U8" s="19">
        <f>'2007-2015 DIRPF avginc'!V8/'2001-2015 PNAD avginc'!X14</f>
        <v>2.2901146553158345</v>
      </c>
      <c r="V8" s="19">
        <f>'2007-2015 DIRPF avginc'!W8/'2001-2015 PNAD avginc'!Y14</f>
        <v>2.2887762645182441</v>
      </c>
      <c r="W8" s="19">
        <f>'2007-2015 DIRPF avginc'!X8/'2001-2015 PNAD avginc'!Z14</f>
        <v>2.153462007296874</v>
      </c>
      <c r="X8" s="19">
        <f>'2007-2015 DIRPF avginc'!Y8/'2001-2015 PNAD avginc'!AA14</f>
        <v>2.0468987767346696</v>
      </c>
      <c r="Y8" s="19">
        <f>'2007-2015 DIRPF avginc'!Z8/'2001-2015 PNAD avginc'!AB14</f>
        <v>1.9215678762363042</v>
      </c>
      <c r="Z8" s="19">
        <f>'2007-2015 DIRPF avginc'!AA8/'2001-2015 PNAD avginc'!AC14</f>
        <v>1.8839301256668695</v>
      </c>
      <c r="AA8" s="19">
        <f>'2007-2015 DIRPF avginc'!AB8/'2001-2015 PNAD avginc'!AD14</f>
        <v>1.789968401722124</v>
      </c>
      <c r="AB8" s="19">
        <f>'2007-2015 DIRPF avginc'!AC8/'2001-2015 PNAD avginc'!AE14</f>
        <v>1.7056582093478594</v>
      </c>
      <c r="AC8" s="19">
        <f>'2007-2015 DIRPF avginc'!AD8/'2001-2015 PNAD avginc'!AF14</f>
        <v>1.609286886916178</v>
      </c>
      <c r="AD8" s="19">
        <f>'2007-2015 DIRPF avginc'!AE8/'2001-2015 PNAD avginc'!AG14</f>
        <v>1.5777816140465979</v>
      </c>
      <c r="AE8" s="19">
        <f>'2007-2015 DIRPF avginc'!AF8/'2001-2015 PNAD avginc'!AH14</f>
        <v>1.5650076842501608</v>
      </c>
      <c r="AF8" s="19">
        <f>'2007-2015 DIRPF avginc'!AG8/'2001-2015 PNAD avginc'!AI14</f>
        <v>1.5558809644686207</v>
      </c>
      <c r="AG8" s="19">
        <f>'2007-2015 DIRPF avginc'!AH8/'2001-2015 PNAD avginc'!AJ14</f>
        <v>1.5177852669527772</v>
      </c>
      <c r="AH8" s="19">
        <f>'2007-2015 DIRPF avginc'!AI8/'2001-2015 PNAD avginc'!AK14</f>
        <v>1.5047122763980034</v>
      </c>
      <c r="AI8" s="19">
        <f>'2007-2015 DIRPF avginc'!AJ8/'2001-2015 PNAD avginc'!AL14</f>
        <v>1.4778957288296315</v>
      </c>
      <c r="AJ8" s="19">
        <f>'2007-2015 DIRPF avginc'!AK8/'2001-2015 PNAD avginc'!AM14</f>
        <v>1.4862075006655826</v>
      </c>
      <c r="AK8" s="19">
        <f>'2007-2015 DIRPF avginc'!AL8/'2001-2015 PNAD avginc'!AN14</f>
        <v>1.4945162405335644</v>
      </c>
      <c r="AL8" s="19">
        <f>'2007-2015 DIRPF avginc'!AM8/'2001-2015 PNAD avginc'!AO14</f>
        <v>1.5028216924321915</v>
      </c>
      <c r="AM8" s="19">
        <f>'2007-2015 DIRPF avginc'!AN8/'2001-2015 PNAD avginc'!AP14</f>
        <v>1.5111235643970442</v>
      </c>
      <c r="AN8" s="19">
        <f>'2007-2015 DIRPF avginc'!AO8/'2001-2015 PNAD avginc'!AQ14</f>
        <v>1.5178620583495304</v>
      </c>
      <c r="AO8" s="19">
        <f>'2007-2015 DIRPF avginc'!AP8/'2001-2015 PNAD avginc'!AR14</f>
        <v>1.483237211903079</v>
      </c>
      <c r="AP8" s="19">
        <f>'2007-2015 DIRPF avginc'!AQ8/'2001-2015 PNAD avginc'!AS14</f>
        <v>1.4634096210344449</v>
      </c>
      <c r="AQ8" s="19">
        <f>'2007-2015 DIRPF avginc'!AR8/'2001-2015 PNAD avginc'!AT14</f>
        <v>1.416644865228909</v>
      </c>
      <c r="AR8" s="19">
        <f>'2007-2015 DIRPF avginc'!AS8/'2001-2015 PNAD avginc'!AU14</f>
        <v>1.3898153954072576</v>
      </c>
      <c r="AS8" s="19">
        <f>'2007-2015 DIRPF avginc'!AT8/'2001-2015 PNAD avginc'!AV14</f>
        <v>1.3774397014685045</v>
      </c>
      <c r="AT8" s="19">
        <f>'2007-2015 DIRPF avginc'!AU8/'2001-2015 PNAD avginc'!AW14</f>
        <v>1.340140508784343</v>
      </c>
      <c r="AU8" s="19">
        <f>'2007-2015 DIRPF avginc'!AV8/'2001-2015 PNAD avginc'!AX14</f>
        <v>1.3216520395576674</v>
      </c>
      <c r="AV8" s="19">
        <f>'2007-2015 DIRPF avginc'!AW8/'2001-2015 PNAD avginc'!AY14</f>
        <v>1.3061849260701446</v>
      </c>
      <c r="AW8" s="19">
        <f>'2007-2015 DIRPF avginc'!AX8/'2001-2015 PNAD avginc'!AZ14</f>
        <v>1.2720177567843367</v>
      </c>
      <c r="AX8" s="19">
        <f>'2007-2015 DIRPF avginc'!AY8/'2001-2015 PNAD avginc'!BA14</f>
        <v>1.246794893658385</v>
      </c>
      <c r="AY8" s="19">
        <f>'2007-2015 DIRPF avginc'!AZ8/'2001-2015 PNAD avginc'!BB14</f>
        <v>1.2378543655027496</v>
      </c>
      <c r="AZ8" s="19">
        <f>'2007-2015 DIRPF avginc'!BA8/'2001-2015 PNAD avginc'!BC14</f>
        <v>1.2078097910468466</v>
      </c>
      <c r="BA8" s="19">
        <f>'2007-2015 DIRPF avginc'!BB8/'2001-2015 PNAD avginc'!BD14</f>
        <v>1.1844881448858573</v>
      </c>
      <c r="BB8" s="19">
        <f>'2007-2015 DIRPF avginc'!BC8/'2001-2015 PNAD avginc'!BE14</f>
        <v>1.1557140727784248</v>
      </c>
      <c r="BC8" s="19">
        <f>'2007-2015 DIRPF avginc'!BD8/'2001-2015 PNAD avginc'!BF14</f>
        <v>1.1353136794599408</v>
      </c>
      <c r="BD8" s="19">
        <f>'2007-2015 DIRPF avginc'!BE8/'2001-2015 PNAD avginc'!BG14</f>
        <v>1.1224812625205547</v>
      </c>
      <c r="BE8" s="19">
        <f>'2007-2015 DIRPF avginc'!BF8/'2001-2015 PNAD avginc'!BH14</f>
        <v>1.1166330027902873</v>
      </c>
      <c r="BF8" s="19">
        <f>'2007-2015 DIRPF avginc'!BG8/'2001-2015 PNAD avginc'!BI14</f>
        <v>1.1005703461994101</v>
      </c>
      <c r="BG8" s="19">
        <f>'2007-2015 DIRPF avginc'!BH8/'2001-2015 PNAD avginc'!BJ14</f>
        <v>1.0754536649842703</v>
      </c>
      <c r="BH8" s="19">
        <f>'2007-2015 DIRPF avginc'!BI8/'2001-2015 PNAD avginc'!BK14</f>
        <v>1.0487996686036085</v>
      </c>
      <c r="BI8" s="19">
        <f>'2007-2015 DIRPF avginc'!BJ8/'2001-2015 PNAD avginc'!BL14</f>
        <v>1.0465080255916508</v>
      </c>
      <c r="BJ8" s="19">
        <f>'2007-2015 DIRPF avginc'!BK8/'2001-2015 PNAD avginc'!BM14</f>
        <v>1.0233055479273658</v>
      </c>
      <c r="BK8" s="19">
        <f>'2007-2015 DIRPF avginc'!BL8/'2001-2015 PNAD avginc'!BN14</f>
        <v>0.99570106123675983</v>
      </c>
      <c r="BL8" s="19">
        <f>'2007-2015 DIRPF avginc'!BM8/'2001-2015 PNAD avginc'!BO14</f>
        <v>0.96970881051568103</v>
      </c>
      <c r="BM8" s="19">
        <f>'2007-2015 DIRPF avginc'!BN8/'2001-2015 PNAD avginc'!BP14</f>
        <v>0.95896108628574961</v>
      </c>
      <c r="BN8" s="19">
        <f>'2007-2015 DIRPF avginc'!BO8/'2001-2015 PNAD avginc'!BQ14</f>
        <v>0.93564080259766347</v>
      </c>
      <c r="BO8" s="19">
        <f>'2007-2015 DIRPF avginc'!BP8/'2001-2015 PNAD avginc'!BR14</f>
        <v>0.91551020208302303</v>
      </c>
      <c r="BP8" s="19">
        <f>'2007-2015 DIRPF avginc'!BQ8/'2001-2015 PNAD avginc'!BS14</f>
        <v>0.9061348716133738</v>
      </c>
      <c r="BQ8" s="19">
        <f>'2007-2015 DIRPF avginc'!BR8/'2001-2015 PNAD avginc'!BT14</f>
        <v>0.90584363388981393</v>
      </c>
      <c r="BR8" s="19">
        <f>'2007-2015 DIRPF avginc'!BS8/'2001-2015 PNAD avginc'!BU14</f>
        <v>0.88504118157514045</v>
      </c>
      <c r="BS8" s="19">
        <f>'2007-2015 DIRPF avginc'!BT8/'2001-2015 PNAD avginc'!BV14</f>
        <v>0.87355248227017068</v>
      </c>
      <c r="BT8" s="19">
        <f>'2007-2015 DIRPF avginc'!BU8/'2001-2015 PNAD avginc'!BW14</f>
        <v>0.85256877148573051</v>
      </c>
      <c r="BU8" s="19">
        <f>'2007-2015 DIRPF avginc'!BV8/'2001-2015 PNAD avginc'!BX14</f>
        <v>0.83209669659772267</v>
      </c>
      <c r="BV8" s="19">
        <f>'2007-2015 DIRPF avginc'!BW8/'2001-2015 PNAD avginc'!BY14</f>
        <v>0.80879531924266979</v>
      </c>
      <c r="BW8" s="19">
        <f>'2007-2015 DIRPF avginc'!BX8/'2001-2015 PNAD avginc'!BZ14</f>
        <v>0.80130879071923888</v>
      </c>
      <c r="BX8" s="19">
        <f>'2007-2015 DIRPF avginc'!BY8/'2001-2015 PNAD avginc'!CA14</f>
        <v>0.77783038638059521</v>
      </c>
      <c r="BY8" s="19">
        <f>'2007-2015 DIRPF avginc'!BZ8/'2001-2015 PNAD avginc'!CB14</f>
        <v>0.75769696271375198</v>
      </c>
      <c r="BZ8" s="19">
        <f>'2007-2015 DIRPF avginc'!CA8/'2001-2015 PNAD avginc'!CC14</f>
        <v>0.74762570091600722</v>
      </c>
      <c r="CA8" s="19">
        <f>'2007-2015 DIRPF avginc'!CB8/'2001-2015 PNAD avginc'!CD14</f>
        <v>0.7217852541635762</v>
      </c>
      <c r="CB8" s="19">
        <f>'2007-2015 DIRPF avginc'!CC8/'2001-2015 PNAD avginc'!CE14</f>
        <v>0.70598466222552703</v>
      </c>
      <c r="CC8" s="19">
        <f>'2007-2015 DIRPF avginc'!CD8/'2001-2015 PNAD avginc'!CF14</f>
        <v>0.7793994935104035</v>
      </c>
      <c r="CD8" s="19">
        <f>'2007-2015 DIRPF avginc'!CE8/'2001-2015 PNAD avginc'!CG14</f>
        <v>0.87357013343312873</v>
      </c>
      <c r="CE8" s="19">
        <f>'2007-2015 DIRPF avginc'!CF8/'2001-2015 PNAD avginc'!CH14</f>
        <v>0.93060135278983136</v>
      </c>
      <c r="CF8" s="19">
        <f>'2007-2015 DIRPF avginc'!CG8/'2001-2015 PNAD avginc'!CI14</f>
        <v>0.96213097359188982</v>
      </c>
      <c r="CG8" s="19">
        <f>'2007-2015 DIRPF avginc'!CH8/'2001-2015 PNAD avginc'!CJ14</f>
        <v>0.95080597272011669</v>
      </c>
      <c r="CH8" s="19">
        <f>'2007-2015 DIRPF avginc'!CI8/'2001-2015 PNAD avginc'!CK14</f>
        <v>0.95887013647740171</v>
      </c>
      <c r="CI8" s="19">
        <f>'2007-2015 DIRPF avginc'!CJ8/'2001-2015 PNAD avginc'!CL14</f>
        <v>0.95944750791649813</v>
      </c>
      <c r="CJ8" s="19">
        <f>'2007-2015 DIRPF avginc'!CK8/'2001-2015 PNAD avginc'!CM14</f>
        <v>0.95744456875121708</v>
      </c>
      <c r="CK8" s="65">
        <f>'2007-2015 DIRPF avginc'!CL8/'2001-2015 PNAD avginc'!CN14</f>
        <v>0.98258462647657108</v>
      </c>
      <c r="CL8" s="64">
        <f>'2007-2015 DIRPF avginc'!CM8/'2001-2015 PNAD avginc'!CO14</f>
        <v>1.014205032066865</v>
      </c>
      <c r="CM8" s="19">
        <f>'2007-2015 DIRPF avginc'!CN8/'2001-2015 PNAD avginc'!CP14</f>
        <v>1.052361722430436</v>
      </c>
      <c r="CN8" s="65">
        <f>'2007-2015 DIRPF avginc'!CO8/'2001-2015 PNAD avginc'!CQ14</f>
        <v>1.0924083011729837</v>
      </c>
      <c r="CO8" s="19">
        <f>'2007-2015 DIRPF avginc'!CP8/'2001-2015 PNAD avginc'!CR14</f>
        <v>1.1137237102034871</v>
      </c>
      <c r="CP8" s="19">
        <f>'2007-2015 DIRPF avginc'!CQ8/'2001-2015 PNAD avginc'!CS14</f>
        <v>1.1298956204022574</v>
      </c>
      <c r="CQ8" s="19">
        <f>'2007-2015 DIRPF avginc'!CR8/'2001-2015 PNAD avginc'!CT14</f>
        <v>1.1495208761168549</v>
      </c>
      <c r="CR8" s="19">
        <f>'2007-2015 DIRPF avginc'!CS8/'2001-2015 PNAD avginc'!CU14</f>
        <v>1.2095713341559426</v>
      </c>
      <c r="CS8" s="19">
        <f>'2007-2015 DIRPF avginc'!CT8/'2001-2015 PNAD avginc'!CV14</f>
        <v>1.2770855998762907</v>
      </c>
      <c r="CT8" s="19">
        <f>'2007-2015 DIRPF avginc'!CU8/'2001-2015 PNAD avginc'!CW14</f>
        <v>1.3255379945594432</v>
      </c>
      <c r="CU8" s="19">
        <f>'2007-2015 DIRPF avginc'!CV8/'2001-2015 PNAD avginc'!CX14</f>
        <v>1.3877155363320599</v>
      </c>
      <c r="CV8" s="19">
        <f>'2007-2015 DIRPF avginc'!CW8/'2001-2015 PNAD avginc'!CY14</f>
        <v>1.5641708197448529</v>
      </c>
      <c r="CW8" s="19">
        <f>'2007-2015 DIRPF avginc'!CX8/'2001-2015 PNAD avginc'!CZ14</f>
        <v>2.6763046446792278</v>
      </c>
      <c r="CX8" s="19">
        <f>'2007-2015 DIRPF avginc'!CY8/'2001-2015 PNAD avginc'!DA14</f>
        <v>1.6152319658597414</v>
      </c>
      <c r="CY8" s="19">
        <f>'2007-2015 DIRPF avginc'!CZ8/'2001-2015 PNAD avginc'!DB14</f>
        <v>1.6621092089051386</v>
      </c>
      <c r="CZ8" s="19">
        <f>'2007-2015 DIRPF avginc'!DA8/'2001-2015 PNAD avginc'!DC14</f>
        <v>1.7206484961729691</v>
      </c>
      <c r="DA8" s="19">
        <f>'2007-2015 DIRPF avginc'!DB8/'2001-2015 PNAD avginc'!DD14</f>
        <v>1.8042724363501785</v>
      </c>
      <c r="DB8" s="19">
        <f>'2007-2015 DIRPF avginc'!DC8/'2001-2015 PNAD avginc'!DE14</f>
        <v>1.9144283235801514</v>
      </c>
      <c r="DC8" s="19">
        <f>'2007-2015 DIRPF avginc'!DD8/'2001-2015 PNAD avginc'!DF14</f>
        <v>1.9630493316994537</v>
      </c>
      <c r="DD8" s="19">
        <f>'2007-2015 DIRPF avginc'!DE8/'2001-2015 PNAD avginc'!DG14</f>
        <v>1.9475205115444314</v>
      </c>
      <c r="DE8" s="19">
        <f>'2007-2015 DIRPF avginc'!DF8/'2001-2015 PNAD avginc'!DH14</f>
        <v>2.1101785862206164</v>
      </c>
      <c r="DF8" s="19">
        <f>'2007-2015 DIRPF avginc'!DG8/'2001-2015 PNAD avginc'!DI14</f>
        <v>2.5295283478025334</v>
      </c>
      <c r="DG8" s="19">
        <f>'2007-2015 DIRPF avginc'!DI8/'2001-2015 PNAD avginc'!DK14</f>
        <v>2.7009002330048815</v>
      </c>
      <c r="DH8" s="19">
        <f>'2007-2015 DIRPF avginc'!DJ8/'2001-2015 PNAD avginc'!DL14</f>
        <v>2.8090827725463323</v>
      </c>
      <c r="DI8" s="19">
        <f>'2007-2015 DIRPF avginc'!DK8/'2001-2015 PNAD avginc'!DM14</f>
        <v>2.9464425738476101</v>
      </c>
      <c r="DJ8" s="19">
        <f>'2007-2015 DIRPF avginc'!DL8/'2001-2015 PNAD avginc'!DN14</f>
        <v>3.1983743297032796</v>
      </c>
      <c r="DK8" s="19">
        <f>'2007-2015 DIRPF avginc'!DM8/'2001-2015 PNAD avginc'!DO14</f>
        <v>3.3480750252964704</v>
      </c>
      <c r="DL8" s="19">
        <f>'2007-2015 DIRPF avginc'!DN8/'2001-2015 PNAD avginc'!DP14</f>
        <v>3.5535355427159847</v>
      </c>
      <c r="DM8" s="19">
        <f>'2007-2015 DIRPF avginc'!DO8/'2001-2015 PNAD avginc'!DQ14</f>
        <v>3.5789574111717743</v>
      </c>
      <c r="DN8" s="19">
        <f>'2007-2015 DIRPF avginc'!DP8/'2001-2015 PNAD avginc'!DR14</f>
        <v>3.3755887726068057</v>
      </c>
      <c r="DO8" s="19">
        <f>'2007-2015 DIRPF avginc'!DQ8/'2001-2015 PNAD avginc'!DS14</f>
        <v>3.8801764374010643</v>
      </c>
      <c r="DP8" s="19">
        <f>'2007-2015 DIRPF avginc'!DS8/'2001-2015 PNAD avginc'!DU14</f>
        <v>4.6837607917931408</v>
      </c>
      <c r="DQ8" s="19">
        <f>'2007-2015 DIRPF avginc'!DT8/'2001-2015 PNAD avginc'!DV14</f>
        <v>4.0805455325581956</v>
      </c>
      <c r="DR8" s="19">
        <f>'2007-2015 DIRPF avginc'!DU8/'2001-2015 PNAD avginc'!DW14</f>
        <v>4.3700741510893595</v>
      </c>
      <c r="DS8" s="19">
        <f>'2007-2015 DIRPF avginc'!DV8/'2001-2015 PNAD avginc'!DX14</f>
        <v>4.3816656963549212</v>
      </c>
      <c r="DT8" s="19">
        <f>'2007-2015 DIRPF avginc'!DW8/'2001-2015 PNAD avginc'!DY14</f>
        <v>3.4524720741495765</v>
      </c>
      <c r="DU8" s="19">
        <f>'2007-2015 DIRPF avginc'!DX8/'2001-2015 PNAD avginc'!DZ14</f>
        <v>3.4632127839190976</v>
      </c>
      <c r="DV8" s="19">
        <f>'2007-2015 DIRPF avginc'!DY8/'2001-2015 PNAD avginc'!EA14</f>
        <v>3.7439389657760325</v>
      </c>
      <c r="DW8" s="19">
        <f>'2007-2015 DIRPF avginc'!DZ8/'2001-2015 PNAD avginc'!EB14</f>
        <v>4.5931447380040078</v>
      </c>
      <c r="DX8" s="19">
        <f>'2007-2015 DIRPF avginc'!EA8/'2001-2015 PNAD avginc'!EC14</f>
        <v>6.5248072644157684</v>
      </c>
      <c r="DY8" s="19">
        <f>'2007-2015 DIRPF avginc'!EB8/'2001-2015 PNAD avginc'!ED14</f>
        <v>25.874317050136344</v>
      </c>
      <c r="DZ8" s="10"/>
      <c r="EB8" s="19">
        <f>'2007-2015 DIRPF avginc'!DH8/'2001-2015 PNAD avginc'!DJ14</f>
        <v>4.5577966835676333</v>
      </c>
      <c r="EC8" s="19">
        <f>'2007-2015 DIRPF avginc'!DR8/'2001-2015 PNAD avginc'!DT14</f>
        <v>7.4612576608568331</v>
      </c>
      <c r="ED8" s="19">
        <f>'2007-2015 DIRPF avginc'!EB8/'2001-2015 PNAD avginc'!ED14</f>
        <v>25.874317050136344</v>
      </c>
    </row>
    <row r="9" spans="1:134" s="7" customFormat="1" x14ac:dyDescent="0.2">
      <c r="A9" s="15">
        <v>2013</v>
      </c>
      <c r="B9" s="22">
        <v>0</v>
      </c>
      <c r="C9" s="22">
        <v>0</v>
      </c>
      <c r="D9" s="22">
        <v>0</v>
      </c>
      <c r="E9" s="22">
        <v>0</v>
      </c>
      <c r="F9" s="22">
        <v>0</v>
      </c>
      <c r="G9" s="22">
        <v>0</v>
      </c>
      <c r="H9" s="22">
        <v>0</v>
      </c>
      <c r="I9" s="22">
        <v>0</v>
      </c>
      <c r="J9" s="22">
        <v>0</v>
      </c>
      <c r="K9" s="22">
        <v>0</v>
      </c>
      <c r="L9" s="19">
        <f>'2007-2015 DIRPF avginc'!M9/'2001-2015 PNAD avginc'!O15</f>
        <v>4.4769706676057401</v>
      </c>
      <c r="M9" s="19">
        <f>'2007-2015 DIRPF avginc'!N9/'2001-2015 PNAD avginc'!P15</f>
        <v>2.937718125535755</v>
      </c>
      <c r="N9" s="19">
        <f>'2007-2015 DIRPF avginc'!O9/'2001-2015 PNAD avginc'!Q15</f>
        <v>2.4431742046993259</v>
      </c>
      <c r="O9" s="19">
        <f>'2007-2015 DIRPF avginc'!P9/'2001-2015 PNAD avginc'!R15</f>
        <v>2.0998101977923365</v>
      </c>
      <c r="P9" s="19">
        <f>'2007-2015 DIRPF avginc'!Q9/'2001-2015 PNAD avginc'!S15</f>
        <v>1.9527640913141928</v>
      </c>
      <c r="Q9" s="19">
        <f>'2007-2015 DIRPF avginc'!R9/'2001-2015 PNAD avginc'!T15</f>
        <v>1.9542405989825493</v>
      </c>
      <c r="R9" s="19">
        <f>'2007-2015 DIRPF avginc'!S9/'2001-2015 PNAD avginc'!U15</f>
        <v>1.9599320540190206</v>
      </c>
      <c r="S9" s="19">
        <f>'2007-2015 DIRPF avginc'!T9/'2001-2015 PNAD avginc'!V15</f>
        <v>2.0552715416442067</v>
      </c>
      <c r="T9" s="19">
        <f>'2007-2015 DIRPF avginc'!U9/'2001-2015 PNAD avginc'!W15</f>
        <v>2.0645335851203588</v>
      </c>
      <c r="U9" s="19">
        <f>'2007-2015 DIRPF avginc'!V9/'2001-2015 PNAD avginc'!X15</f>
        <v>2.0776800493027947</v>
      </c>
      <c r="V9" s="19">
        <f>'2007-2015 DIRPF avginc'!W9/'2001-2015 PNAD avginc'!Y15</f>
        <v>2.016475099808051</v>
      </c>
      <c r="W9" s="19">
        <f>'2007-2015 DIRPF avginc'!X9/'2001-2015 PNAD avginc'!Z15</f>
        <v>1.9672728623604976</v>
      </c>
      <c r="X9" s="19">
        <f>'2007-2015 DIRPF avginc'!Y9/'2001-2015 PNAD avginc'!AA15</f>
        <v>1.9401677729117623</v>
      </c>
      <c r="Y9" s="19">
        <f>'2007-2015 DIRPF avginc'!Z9/'2001-2015 PNAD avginc'!AB15</f>
        <v>1.8987491826015794</v>
      </c>
      <c r="Z9" s="19">
        <f>'2007-2015 DIRPF avginc'!AA9/'2001-2015 PNAD avginc'!AC15</f>
        <v>1.7984121914863791</v>
      </c>
      <c r="AA9" s="19">
        <f>'2007-2015 DIRPF avginc'!AB9/'2001-2015 PNAD avginc'!AD15</f>
        <v>1.6793477335948046</v>
      </c>
      <c r="AB9" s="19">
        <f>'2007-2015 DIRPF avginc'!AC9/'2001-2015 PNAD avginc'!AE15</f>
        <v>1.6404212739913229</v>
      </c>
      <c r="AC9" s="19">
        <f>'2007-2015 DIRPF avginc'!AD9/'2001-2015 PNAD avginc'!AF15</f>
        <v>1.550074596711551</v>
      </c>
      <c r="AD9" s="19">
        <f>'2007-2015 DIRPF avginc'!AE9/'2001-2015 PNAD avginc'!AG15</f>
        <v>1.5069354889351934</v>
      </c>
      <c r="AE9" s="19">
        <f>'2007-2015 DIRPF avginc'!AF9/'2001-2015 PNAD avginc'!AH15</f>
        <v>1.5001337203914824</v>
      </c>
      <c r="AF9" s="19">
        <f>'2007-2015 DIRPF avginc'!AG9/'2001-2015 PNAD avginc'!AI15</f>
        <v>1.4870476364509486</v>
      </c>
      <c r="AG9" s="19">
        <f>'2007-2015 DIRPF avginc'!AH9/'2001-2015 PNAD avginc'!AJ15</f>
        <v>1.463200807206215</v>
      </c>
      <c r="AH9" s="19">
        <f>'2007-2015 DIRPF avginc'!AI9/'2001-2015 PNAD avginc'!AK15</f>
        <v>1.4343561974187498</v>
      </c>
      <c r="AI9" s="19">
        <f>'2007-2015 DIRPF avginc'!AJ9/'2001-2015 PNAD avginc'!AL15</f>
        <v>1.4213630600886089</v>
      </c>
      <c r="AJ9" s="19">
        <f>'2007-2015 DIRPF avginc'!AK9/'2001-2015 PNAD avginc'!AM15</f>
        <v>1.4305130012484797</v>
      </c>
      <c r="AK9" s="19">
        <f>'2007-2015 DIRPF avginc'!AL9/'2001-2015 PNAD avginc'!AN15</f>
        <v>1.4396629424079079</v>
      </c>
      <c r="AL9" s="19">
        <f>'2007-2015 DIRPF avginc'!AM9/'2001-2015 PNAD avginc'!AO15</f>
        <v>1.4488128835674721</v>
      </c>
      <c r="AM9" s="19">
        <f>'2007-2015 DIRPF avginc'!AN9/'2001-2015 PNAD avginc'!AP15</f>
        <v>1.4579628247266962</v>
      </c>
      <c r="AN9" s="19">
        <f>'2007-2015 DIRPF avginc'!AO9/'2001-2015 PNAD avginc'!AQ15</f>
        <v>1.4554578612398283</v>
      </c>
      <c r="AO9" s="19">
        <f>'2007-2015 DIRPF avginc'!AP9/'2001-2015 PNAD avginc'!AR15</f>
        <v>1.4370946887066129</v>
      </c>
      <c r="AP9" s="19">
        <f>'2007-2015 DIRPF avginc'!AQ9/'2001-2015 PNAD avginc'!AS15</f>
        <v>1.4105091372238385</v>
      </c>
      <c r="AQ9" s="19">
        <f>'2007-2015 DIRPF avginc'!AR9/'2001-2015 PNAD avginc'!AT15</f>
        <v>1.3733538490839963</v>
      </c>
      <c r="AR9" s="19">
        <f>'2007-2015 DIRPF avginc'!AS9/'2001-2015 PNAD avginc'!AU15</f>
        <v>1.3578782925050168</v>
      </c>
      <c r="AS9" s="19">
        <f>'2007-2015 DIRPF avginc'!AT9/'2001-2015 PNAD avginc'!AV15</f>
        <v>1.3234598529707675</v>
      </c>
      <c r="AT9" s="19">
        <f>'2007-2015 DIRPF avginc'!AU9/'2001-2015 PNAD avginc'!AW15</f>
        <v>1.2949852141772733</v>
      </c>
      <c r="AU9" s="19">
        <f>'2007-2015 DIRPF avginc'!AV9/'2001-2015 PNAD avginc'!AX15</f>
        <v>1.288974501268608</v>
      </c>
      <c r="AV9" s="19">
        <f>'2007-2015 DIRPF avginc'!AW9/'2001-2015 PNAD avginc'!AY15</f>
        <v>1.2576764393767728</v>
      </c>
      <c r="AW9" s="19">
        <f>'2007-2015 DIRPF avginc'!AX9/'2001-2015 PNAD avginc'!AZ15</f>
        <v>1.2345272533109566</v>
      </c>
      <c r="AX9" s="19">
        <f>'2007-2015 DIRPF avginc'!AY9/'2001-2015 PNAD avginc'!BA15</f>
        <v>1.2034925510693879</v>
      </c>
      <c r="AY9" s="19">
        <f>'2007-2015 DIRPF avginc'!AZ9/'2001-2015 PNAD avginc'!BB15</f>
        <v>1.1812182250929262</v>
      </c>
      <c r="AZ9" s="19">
        <f>'2007-2015 DIRPF avginc'!BA9/'2001-2015 PNAD avginc'!BC15</f>
        <v>1.1666162339443202</v>
      </c>
      <c r="BA9" s="19">
        <f>'2007-2015 DIRPF avginc'!BB9/'2001-2015 PNAD avginc'!BD15</f>
        <v>1.1636556998075884</v>
      </c>
      <c r="BB9" s="19">
        <f>'2007-2015 DIRPF avginc'!BC9/'2001-2015 PNAD avginc'!BE15</f>
        <v>1.1439966465261042</v>
      </c>
      <c r="BC9" s="19">
        <f>'2007-2015 DIRPF avginc'!BD9/'2001-2015 PNAD avginc'!BF15</f>
        <v>1.1191527353434596</v>
      </c>
      <c r="BD9" s="19">
        <f>'2007-2015 DIRPF avginc'!BE9/'2001-2015 PNAD avginc'!BG15</f>
        <v>1.0964368128041344</v>
      </c>
      <c r="BE9" s="19">
        <f>'2007-2015 DIRPF avginc'!BF9/'2001-2015 PNAD avginc'!BH15</f>
        <v>1.0986579014362039</v>
      </c>
      <c r="BF9" s="19">
        <f>'2007-2015 DIRPF avginc'!BG9/'2001-2015 PNAD avginc'!BI15</f>
        <v>1.0830713997746937</v>
      </c>
      <c r="BG9" s="19">
        <f>'2007-2015 DIRPF avginc'!BH9/'2001-2015 PNAD avginc'!BJ15</f>
        <v>1.0570543317496321</v>
      </c>
      <c r="BH9" s="19">
        <f>'2007-2015 DIRPF avginc'!BI9/'2001-2015 PNAD avginc'!BK15</f>
        <v>1.0265717469311617</v>
      </c>
      <c r="BI9" s="19">
        <f>'2007-2015 DIRPF avginc'!BJ9/'2001-2015 PNAD avginc'!BL15</f>
        <v>1.0170618159312255</v>
      </c>
      <c r="BJ9" s="19">
        <f>'2007-2015 DIRPF avginc'!BK9/'2001-2015 PNAD avginc'!BM15</f>
        <v>0.99431839658043741</v>
      </c>
      <c r="BK9" s="19">
        <f>'2007-2015 DIRPF avginc'!BL9/'2001-2015 PNAD avginc'!BN15</f>
        <v>0.97252470550539638</v>
      </c>
      <c r="BL9" s="19">
        <f>'2007-2015 DIRPF avginc'!BM9/'2001-2015 PNAD avginc'!BO15</f>
        <v>0.95308063373013996</v>
      </c>
      <c r="BM9" s="19">
        <f>'2007-2015 DIRPF avginc'!BN9/'2001-2015 PNAD avginc'!BP15</f>
        <v>0.94929497267420648</v>
      </c>
      <c r="BN9" s="19">
        <f>'2007-2015 DIRPF avginc'!BO9/'2001-2015 PNAD avginc'!BQ15</f>
        <v>0.92696085453361476</v>
      </c>
      <c r="BO9" s="19">
        <f>'2007-2015 DIRPF avginc'!BP9/'2001-2015 PNAD avginc'!BR15</f>
        <v>0.91018472138673445</v>
      </c>
      <c r="BP9" s="19">
        <f>'2007-2015 DIRPF avginc'!BQ9/'2001-2015 PNAD avginc'!BS15</f>
        <v>0.89788104237965227</v>
      </c>
      <c r="BQ9" s="19">
        <f>'2007-2015 DIRPF avginc'!BR9/'2001-2015 PNAD avginc'!BT15</f>
        <v>0.89283524204094555</v>
      </c>
      <c r="BR9" s="19">
        <f>'2007-2015 DIRPF avginc'!BS9/'2001-2015 PNAD avginc'!BU15</f>
        <v>0.87357318362709602</v>
      </c>
      <c r="BS9" s="19">
        <f>'2007-2015 DIRPF avginc'!BT9/'2001-2015 PNAD avginc'!BV15</f>
        <v>0.85937009522752994</v>
      </c>
      <c r="BT9" s="19">
        <f>'2007-2015 DIRPF avginc'!BU9/'2001-2015 PNAD avginc'!BW15</f>
        <v>0.852120466978596</v>
      </c>
      <c r="BU9" s="19">
        <f>'2007-2015 DIRPF avginc'!BV9/'2001-2015 PNAD avginc'!BX15</f>
        <v>0.82820730921105201</v>
      </c>
      <c r="BV9" s="19">
        <f>'2007-2015 DIRPF avginc'!BW9/'2001-2015 PNAD avginc'!BY15</f>
        <v>0.80750475755549311</v>
      </c>
      <c r="BW9" s="19">
        <f>'2007-2015 DIRPF avginc'!BX9/'2001-2015 PNAD avginc'!BZ15</f>
        <v>0.80072518256343816</v>
      </c>
      <c r="BX9" s="19">
        <f>'2007-2015 DIRPF avginc'!BY9/'2001-2015 PNAD avginc'!CA15</f>
        <v>0.77435077388969753</v>
      </c>
      <c r="BY9" s="19">
        <f>'2007-2015 DIRPF avginc'!BZ9/'2001-2015 PNAD avginc'!CB15</f>
        <v>0.75554079204805258</v>
      </c>
      <c r="BZ9" s="19">
        <f>'2007-2015 DIRPF avginc'!CA9/'2001-2015 PNAD avginc'!CC15</f>
        <v>0.73341999855022966</v>
      </c>
      <c r="CA9" s="19">
        <f>'2007-2015 DIRPF avginc'!CB9/'2001-2015 PNAD avginc'!CD15</f>
        <v>0.71213229216924501</v>
      </c>
      <c r="CB9" s="19">
        <f>'2007-2015 DIRPF avginc'!CC9/'2001-2015 PNAD avginc'!CE15</f>
        <v>0.6892695803598613</v>
      </c>
      <c r="CC9" s="19">
        <f>'2007-2015 DIRPF avginc'!CD9/'2001-2015 PNAD avginc'!CF15</f>
        <v>0.67738483484105094</v>
      </c>
      <c r="CD9" s="19">
        <f>'2007-2015 DIRPF avginc'!CE9/'2001-2015 PNAD avginc'!CG15</f>
        <v>0.73033982579208179</v>
      </c>
      <c r="CE9" s="19">
        <f>'2007-2015 DIRPF avginc'!CF9/'2001-2015 PNAD avginc'!CH15</f>
        <v>0.80586938366514249</v>
      </c>
      <c r="CF9" s="19">
        <f>'2007-2015 DIRPF avginc'!CG9/'2001-2015 PNAD avginc'!CI15</f>
        <v>0.86671592404032993</v>
      </c>
      <c r="CG9" s="19">
        <f>'2007-2015 DIRPF avginc'!CH9/'2001-2015 PNAD avginc'!CJ15</f>
        <v>0.88139688409793093</v>
      </c>
      <c r="CH9" s="19">
        <f>'2007-2015 DIRPF avginc'!CI9/'2001-2015 PNAD avginc'!CK15</f>
        <v>0.88356142394256709</v>
      </c>
      <c r="CI9" s="19">
        <f>'2007-2015 DIRPF avginc'!CJ9/'2001-2015 PNAD avginc'!CL15</f>
        <v>0.90151106663592417</v>
      </c>
      <c r="CJ9" s="19">
        <f>'2007-2015 DIRPF avginc'!CK9/'2001-2015 PNAD avginc'!CM15</f>
        <v>0.91993008983151159</v>
      </c>
      <c r="CK9" s="19">
        <f>'2007-2015 DIRPF avginc'!CL9/'2001-2015 PNAD avginc'!CN15</f>
        <v>0.95221530482468364</v>
      </c>
      <c r="CL9" s="65">
        <f>'2007-2015 DIRPF avginc'!CM9/'2001-2015 PNAD avginc'!CO15</f>
        <v>0.96815761367767905</v>
      </c>
      <c r="CM9" s="65">
        <f>'2007-2015 DIRPF avginc'!CN9/'2001-2015 PNAD avginc'!CP15</f>
        <v>1.0041867002521341</v>
      </c>
      <c r="CN9" s="64">
        <f>'2007-2015 DIRPF avginc'!CO9/'2001-2015 PNAD avginc'!CQ15</f>
        <v>1.0269081612998465</v>
      </c>
      <c r="CO9" s="19">
        <f>'2007-2015 DIRPF avginc'!CP9/'2001-2015 PNAD avginc'!CR15</f>
        <v>1.0455614626916239</v>
      </c>
      <c r="CP9" s="19">
        <f>'2007-2015 DIRPF avginc'!CQ9/'2001-2015 PNAD avginc'!CS15</f>
        <v>1.0632341032654247</v>
      </c>
      <c r="CQ9" s="19">
        <f>'2007-2015 DIRPF avginc'!CR9/'2001-2015 PNAD avginc'!CT15</f>
        <v>1.1040697641801442</v>
      </c>
      <c r="CR9" s="19">
        <f>'2007-2015 DIRPF avginc'!CS9/'2001-2015 PNAD avginc'!CU15</f>
        <v>1.1433544421754673</v>
      </c>
      <c r="CS9" s="19">
        <f>'2007-2015 DIRPF avginc'!CT9/'2001-2015 PNAD avginc'!CV15</f>
        <v>1.1974114771524882</v>
      </c>
      <c r="CT9" s="19">
        <f>'2007-2015 DIRPF avginc'!CU9/'2001-2015 PNAD avginc'!CW15</f>
        <v>1.2567263387354821</v>
      </c>
      <c r="CU9" s="19">
        <f>'2007-2015 DIRPF avginc'!CV9/'2001-2015 PNAD avginc'!CX15</f>
        <v>1.3254795772214747</v>
      </c>
      <c r="CV9" s="19">
        <f>'2007-2015 DIRPF avginc'!CW9/'2001-2015 PNAD avginc'!CY15</f>
        <v>1.4769330390676645</v>
      </c>
      <c r="CW9" s="19">
        <f>'2007-2015 DIRPF avginc'!CX9/'2001-2015 PNAD avginc'!CZ15</f>
        <v>2.6092997299229324</v>
      </c>
      <c r="CX9" s="19">
        <f>'2007-2015 DIRPF avginc'!CY9/'2001-2015 PNAD avginc'!DA15</f>
        <v>1.5655983879348661</v>
      </c>
      <c r="CY9" s="19">
        <f>'2007-2015 DIRPF avginc'!CZ9/'2001-2015 PNAD avginc'!DB15</f>
        <v>1.593005835384055</v>
      </c>
      <c r="CZ9" s="19">
        <f>'2007-2015 DIRPF avginc'!DA9/'2001-2015 PNAD avginc'!DC15</f>
        <v>1.6210007124243215</v>
      </c>
      <c r="DA9" s="19">
        <f>'2007-2015 DIRPF avginc'!DB9/'2001-2015 PNAD avginc'!DD15</f>
        <v>1.6856217030256657</v>
      </c>
      <c r="DB9" s="19">
        <f>'2007-2015 DIRPF avginc'!DC9/'2001-2015 PNAD avginc'!DE15</f>
        <v>1.7527365275208939</v>
      </c>
      <c r="DC9" s="19">
        <f>'2007-2015 DIRPF avginc'!DD9/'2001-2015 PNAD avginc'!DF15</f>
        <v>1.8149009407848</v>
      </c>
      <c r="DD9" s="19">
        <f>'2007-2015 DIRPF avginc'!DE9/'2001-2015 PNAD avginc'!DG15</f>
        <v>1.8535379843810156</v>
      </c>
      <c r="DE9" s="19">
        <f>'2007-2015 DIRPF avginc'!DF9/'2001-2015 PNAD avginc'!DH15</f>
        <v>1.9557224615851612</v>
      </c>
      <c r="DF9" s="19">
        <f>'2007-2015 DIRPF avginc'!DG9/'2001-2015 PNAD avginc'!DI15</f>
        <v>2.3665805655991821</v>
      </c>
      <c r="DG9" s="19">
        <f>'2007-2015 DIRPF avginc'!DI9/'2001-2015 PNAD avginc'!DK15</f>
        <v>2.529377565896004</v>
      </c>
      <c r="DH9" s="19">
        <f>'2007-2015 DIRPF avginc'!DJ9/'2001-2015 PNAD avginc'!DL15</f>
        <v>2.5878029938007301</v>
      </c>
      <c r="DI9" s="19">
        <f>'2007-2015 DIRPF avginc'!DK9/'2001-2015 PNAD avginc'!DM15</f>
        <v>2.7206256471051855</v>
      </c>
      <c r="DJ9" s="19">
        <f>'2007-2015 DIRPF avginc'!DL9/'2001-2015 PNAD avginc'!DN15</f>
        <v>2.8987901227312984</v>
      </c>
      <c r="DK9" s="19">
        <f>'2007-2015 DIRPF avginc'!DM9/'2001-2015 PNAD avginc'!DO15</f>
        <v>3.2148241703170344</v>
      </c>
      <c r="DL9" s="19">
        <f>'2007-2015 DIRPF avginc'!DN9/'2001-2015 PNAD avginc'!DP15</f>
        <v>3.541671113377963</v>
      </c>
      <c r="DM9" s="19">
        <f>'2007-2015 DIRPF avginc'!DO9/'2001-2015 PNAD avginc'!DQ15</f>
        <v>3.932470834728655</v>
      </c>
      <c r="DN9" s="19">
        <f>'2007-2015 DIRPF avginc'!DP9/'2001-2015 PNAD avginc'!DR15</f>
        <v>3.9812480404809638</v>
      </c>
      <c r="DO9" s="19">
        <f>'2007-2015 DIRPF avginc'!DQ9/'2001-2015 PNAD avginc'!DS15</f>
        <v>4.5337246791396133</v>
      </c>
      <c r="DP9" s="19">
        <f>'2007-2015 DIRPF avginc'!DS9/'2001-2015 PNAD avginc'!DU15</f>
        <v>5.2703933149630418</v>
      </c>
      <c r="DQ9" s="19">
        <f>'2007-2015 DIRPF avginc'!DT9/'2001-2015 PNAD avginc'!DV15</f>
        <v>5.5418560593924795</v>
      </c>
      <c r="DR9" s="19">
        <f>'2007-2015 DIRPF avginc'!DU9/'2001-2015 PNAD avginc'!DW15</f>
        <v>5.9629124339881487</v>
      </c>
      <c r="DS9" s="19">
        <f>'2007-2015 DIRPF avginc'!DV9/'2001-2015 PNAD avginc'!DX15</f>
        <v>6.0526262203808265</v>
      </c>
      <c r="DT9" s="19">
        <f>'2007-2015 DIRPF avginc'!DW9/'2001-2015 PNAD avginc'!DY15</f>
        <v>6.4808845068897822</v>
      </c>
      <c r="DU9" s="19">
        <f>'2007-2015 DIRPF avginc'!DX9/'2001-2015 PNAD avginc'!DZ15</f>
        <v>7.0092609013326479</v>
      </c>
      <c r="DV9" s="19">
        <f>'2007-2015 DIRPF avginc'!DY9/'2001-2015 PNAD avginc'!EA15</f>
        <v>7.8173581771605765</v>
      </c>
      <c r="DW9" s="19">
        <f>'2007-2015 DIRPF avginc'!DZ9/'2001-2015 PNAD avginc'!EB15</f>
        <v>9.7286496988631459</v>
      </c>
      <c r="DX9" s="19">
        <f>'2007-2015 DIRPF avginc'!EA9/'2001-2015 PNAD avginc'!EC15</f>
        <v>12.840348860015876</v>
      </c>
      <c r="DY9" s="19">
        <f>'2007-2015 DIRPF avginc'!EB9/'2001-2015 PNAD avginc'!ED15</f>
        <v>28.224704712926588</v>
      </c>
      <c r="DZ9" s="10"/>
      <c r="EB9" s="19">
        <f>'2007-2015 DIRPF avginc'!DH9/'2001-2015 PNAD avginc'!DJ15</f>
        <v>5.232344619575434</v>
      </c>
      <c r="EC9" s="19">
        <f>'2007-2015 DIRPF avginc'!DR9/'2001-2015 PNAD avginc'!DT15</f>
        <v>11.629718753704406</v>
      </c>
      <c r="ED9" s="19">
        <f>'2007-2015 DIRPF avginc'!EB9/'2001-2015 PNAD avginc'!ED15</f>
        <v>28.224704712926588</v>
      </c>
    </row>
    <row r="10" spans="1:134" s="7" customFormat="1" x14ac:dyDescent="0.2">
      <c r="A10" s="15">
        <v>2014</v>
      </c>
      <c r="B10" s="22">
        <v>0</v>
      </c>
      <c r="C10" s="22">
        <v>0</v>
      </c>
      <c r="D10" s="22">
        <v>0</v>
      </c>
      <c r="E10" s="22">
        <v>0</v>
      </c>
      <c r="F10" s="22">
        <v>0</v>
      </c>
      <c r="G10" s="22">
        <v>0</v>
      </c>
      <c r="H10" s="22">
        <v>0</v>
      </c>
      <c r="I10" s="22">
        <v>0</v>
      </c>
      <c r="J10" s="22">
        <v>0</v>
      </c>
      <c r="K10" s="22">
        <v>0</v>
      </c>
      <c r="L10" s="19">
        <f>'2007-2015 DIRPF avginc'!M10/'2001-2015 PNAD avginc'!O16</f>
        <v>2.8458896209710103</v>
      </c>
      <c r="M10" s="19">
        <f>'2007-2015 DIRPF avginc'!N10/'2001-2015 PNAD avginc'!P16</f>
        <v>2.2733964706830263</v>
      </c>
      <c r="N10" s="19">
        <f>'2007-2015 DIRPF avginc'!O10/'2001-2015 PNAD avginc'!Q16</f>
        <v>1.9513947286607605</v>
      </c>
      <c r="O10" s="19">
        <f>'2007-2015 DIRPF avginc'!P10/'2001-2015 PNAD avginc'!R16</f>
        <v>1.7606389170268584</v>
      </c>
      <c r="P10" s="19">
        <f>'2007-2015 DIRPF avginc'!Q10/'2001-2015 PNAD avginc'!S16</f>
        <v>1.7448959469126302</v>
      </c>
      <c r="Q10" s="19">
        <f>'2007-2015 DIRPF avginc'!R10/'2001-2015 PNAD avginc'!T16</f>
        <v>1.735011569897436</v>
      </c>
      <c r="R10" s="19">
        <f>'2007-2015 DIRPF avginc'!S10/'2001-2015 PNAD avginc'!U16</f>
        <v>1.8339848188882508</v>
      </c>
      <c r="S10" s="19">
        <f>'2007-2015 DIRPF avginc'!T10/'2001-2015 PNAD avginc'!V16</f>
        <v>1.9034781854189087</v>
      </c>
      <c r="T10" s="19">
        <f>'2007-2015 DIRPF avginc'!U10/'2001-2015 PNAD avginc'!W16</f>
        <v>1.8586950762267265</v>
      </c>
      <c r="U10" s="19">
        <f>'2007-2015 DIRPF avginc'!V10/'2001-2015 PNAD avginc'!X16</f>
        <v>1.8046673038016818</v>
      </c>
      <c r="V10" s="19">
        <f>'2007-2015 DIRPF avginc'!W10/'2001-2015 PNAD avginc'!Y16</f>
        <v>1.7883352055135417</v>
      </c>
      <c r="W10" s="19">
        <f>'2007-2015 DIRPF avginc'!X10/'2001-2015 PNAD avginc'!Z16</f>
        <v>1.8020222433849251</v>
      </c>
      <c r="X10" s="19">
        <f>'2007-2015 DIRPF avginc'!Y10/'2001-2015 PNAD avginc'!AA16</f>
        <v>1.7718029254440757</v>
      </c>
      <c r="Y10" s="19">
        <f>'2007-2015 DIRPF avginc'!Z10/'2001-2015 PNAD avginc'!AB16</f>
        <v>1.7067460841885795</v>
      </c>
      <c r="Z10" s="19">
        <f>'2007-2015 DIRPF avginc'!AA10/'2001-2015 PNAD avginc'!AC16</f>
        <v>1.6722990804297666</v>
      </c>
      <c r="AA10" s="19">
        <f>'2007-2015 DIRPF avginc'!AB10/'2001-2015 PNAD avginc'!AD16</f>
        <v>1.5884681597686237</v>
      </c>
      <c r="AB10" s="19">
        <f>'2007-2015 DIRPF avginc'!AC10/'2001-2015 PNAD avginc'!AE16</f>
        <v>1.509057766514236</v>
      </c>
      <c r="AC10" s="19">
        <f>'2007-2015 DIRPF avginc'!AD10/'2001-2015 PNAD avginc'!AF16</f>
        <v>1.4647493377231577</v>
      </c>
      <c r="AD10" s="19">
        <f>'2007-2015 DIRPF avginc'!AE10/'2001-2015 PNAD avginc'!AG16</f>
        <v>1.4596744879637775</v>
      </c>
      <c r="AE10" s="19">
        <f>'2007-2015 DIRPF avginc'!AF10/'2001-2015 PNAD avginc'!AH16</f>
        <v>1.451116687029731</v>
      </c>
      <c r="AF10" s="19">
        <f>'2007-2015 DIRPF avginc'!AG10/'2001-2015 PNAD avginc'!AI16</f>
        <v>1.4251727578639457</v>
      </c>
      <c r="AG10" s="19">
        <f>'2007-2015 DIRPF avginc'!AH10/'2001-2015 PNAD avginc'!AJ16</f>
        <v>1.4049311377189528</v>
      </c>
      <c r="AH10" s="19">
        <f>'2007-2015 DIRPF avginc'!AI10/'2001-2015 PNAD avginc'!AK16</f>
        <v>1.387276499896515</v>
      </c>
      <c r="AI10" s="19">
        <f>'2007-2015 DIRPF avginc'!AJ10/'2001-2015 PNAD avginc'!AL16</f>
        <v>1.397223992472822</v>
      </c>
      <c r="AJ10" s="19">
        <f>'2007-2015 DIRPF avginc'!AK10/'2001-2015 PNAD avginc'!AM16</f>
        <v>1.4071685986524649</v>
      </c>
      <c r="AK10" s="19">
        <f>'2007-2015 DIRPF avginc'!AL10/'2001-2015 PNAD avginc'!AN16</f>
        <v>1.41711011629405</v>
      </c>
      <c r="AL10" s="19">
        <f>'2007-2015 DIRPF avginc'!AM10/'2001-2015 PNAD avginc'!AO16</f>
        <v>1.4270483165995325</v>
      </c>
      <c r="AM10" s="19">
        <f>'2007-2015 DIRPF avginc'!AN10/'2001-2015 PNAD avginc'!AP16</f>
        <v>1.4261840380925164</v>
      </c>
      <c r="AN10" s="19">
        <f>'2007-2015 DIRPF avginc'!AO10/'2001-2015 PNAD avginc'!AQ16</f>
        <v>1.4107544674216761</v>
      </c>
      <c r="AO10" s="19">
        <f>'2007-2015 DIRPF avginc'!AP10/'2001-2015 PNAD avginc'!AR16</f>
        <v>1.3849869525645433</v>
      </c>
      <c r="AP10" s="19">
        <f>'2007-2015 DIRPF avginc'!AQ10/'2001-2015 PNAD avginc'!AS16</f>
        <v>1.3417003670730467</v>
      </c>
      <c r="AQ10" s="19">
        <f>'2007-2015 DIRPF avginc'!AR10/'2001-2015 PNAD avginc'!AT16</f>
        <v>1.3261496285808092</v>
      </c>
      <c r="AR10" s="19">
        <f>'2007-2015 DIRPF avginc'!AS10/'2001-2015 PNAD avginc'!AU16</f>
        <v>1.2972646436852338</v>
      </c>
      <c r="AS10" s="19">
        <f>'2007-2015 DIRPF avginc'!AT10/'2001-2015 PNAD avginc'!AV16</f>
        <v>1.2722943785110221</v>
      </c>
      <c r="AT10" s="19">
        <f>'2007-2015 DIRPF avginc'!AU10/'2001-2015 PNAD avginc'!AW16</f>
        <v>1.2401662839536542</v>
      </c>
      <c r="AU10" s="19">
        <f>'2007-2015 DIRPF avginc'!AV10/'2001-2015 PNAD avginc'!AX16</f>
        <v>1.2194026047734978</v>
      </c>
      <c r="AV10" s="19">
        <f>'2007-2015 DIRPF avginc'!AW10/'2001-2015 PNAD avginc'!AY16</f>
        <v>1.2030514121506426</v>
      </c>
      <c r="AW10" s="19">
        <f>'2007-2015 DIRPF avginc'!AX10/'2001-2015 PNAD avginc'!AZ16</f>
        <v>1.2035322481903257</v>
      </c>
      <c r="AX10" s="19">
        <f>'2007-2015 DIRPF avginc'!AY10/'2001-2015 PNAD avginc'!BA16</f>
        <v>1.1798305738418531</v>
      </c>
      <c r="AY10" s="19">
        <f>'2007-2015 DIRPF avginc'!AZ10/'2001-2015 PNAD avginc'!BB16</f>
        <v>1.1532448372180166</v>
      </c>
      <c r="AZ10" s="19">
        <f>'2007-2015 DIRPF avginc'!BA10/'2001-2015 PNAD avginc'!BC16</f>
        <v>1.1334815389238693</v>
      </c>
      <c r="BA10" s="19">
        <f>'2007-2015 DIRPF avginc'!BB10/'2001-2015 PNAD avginc'!BD16</f>
        <v>1.1338038336941292</v>
      </c>
      <c r="BB10" s="19">
        <f>'2007-2015 DIRPF avginc'!BC10/'2001-2015 PNAD avginc'!BE16</f>
        <v>1.1122653679081513</v>
      </c>
      <c r="BC10" s="19">
        <f>'2007-2015 DIRPF avginc'!BD10/'2001-2015 PNAD avginc'!BF16</f>
        <v>1.0893434719798629</v>
      </c>
      <c r="BD10" s="19">
        <f>'2007-2015 DIRPF avginc'!BE10/'2001-2015 PNAD avginc'!BG16</f>
        <v>1.0634086842833592</v>
      </c>
      <c r="BE10" s="19">
        <f>'2007-2015 DIRPF avginc'!BF10/'2001-2015 PNAD avginc'!BH16</f>
        <v>1.0573356605369353</v>
      </c>
      <c r="BF10" s="19">
        <f>'2007-2015 DIRPF avginc'!BG10/'2001-2015 PNAD avginc'!BI16</f>
        <v>1.0390462046925755</v>
      </c>
      <c r="BG10" s="19">
        <f>'2007-2015 DIRPF avginc'!BH10/'2001-2015 PNAD avginc'!BJ16</f>
        <v>1.0181956341044307</v>
      </c>
      <c r="BH10" s="19">
        <f>'2007-2015 DIRPF avginc'!BI10/'2001-2015 PNAD avginc'!BK16</f>
        <v>0.99299165602823802</v>
      </c>
      <c r="BI10" s="19">
        <f>'2007-2015 DIRPF avginc'!BJ10/'2001-2015 PNAD avginc'!BL16</f>
        <v>0.99146076618244194</v>
      </c>
      <c r="BJ10" s="19">
        <f>'2007-2015 DIRPF avginc'!BK10/'2001-2015 PNAD avginc'!BM16</f>
        <v>0.96561693487151212</v>
      </c>
      <c r="BK10" s="19">
        <f>'2007-2015 DIRPF avginc'!BL10/'2001-2015 PNAD avginc'!BN16</f>
        <v>0.94443804572744472</v>
      </c>
      <c r="BL10" s="19">
        <f>'2007-2015 DIRPF avginc'!BM10/'2001-2015 PNAD avginc'!BO16</f>
        <v>0.93223326880536328</v>
      </c>
      <c r="BM10" s="19">
        <f>'2007-2015 DIRPF avginc'!BN10/'2001-2015 PNAD avginc'!BP16</f>
        <v>0.91197018840315514</v>
      </c>
      <c r="BN10" s="19">
        <f>'2007-2015 DIRPF avginc'!BO10/'2001-2015 PNAD avginc'!BQ16</f>
        <v>0.89290750038475486</v>
      </c>
      <c r="BO10" s="19">
        <f>'2007-2015 DIRPF avginc'!BP10/'2001-2015 PNAD avginc'!BR16</f>
        <v>0.88998494130236816</v>
      </c>
      <c r="BP10" s="19">
        <f>'2007-2015 DIRPF avginc'!BQ10/'2001-2015 PNAD avginc'!BS16</f>
        <v>0.88924673578946833</v>
      </c>
      <c r="BQ10" s="19">
        <f>'2007-2015 DIRPF avginc'!BR10/'2001-2015 PNAD avginc'!BT16</f>
        <v>0.87238677265042652</v>
      </c>
      <c r="BR10" s="19">
        <f>'2007-2015 DIRPF avginc'!BS10/'2001-2015 PNAD avginc'!BU16</f>
        <v>0.8573804902673301</v>
      </c>
      <c r="BS10" s="19">
        <f>'2007-2015 DIRPF avginc'!BT10/'2001-2015 PNAD avginc'!BV16</f>
        <v>0.84309516100925219</v>
      </c>
      <c r="BT10" s="19">
        <f>'2007-2015 DIRPF avginc'!BU10/'2001-2015 PNAD avginc'!BW16</f>
        <v>0.8332991891863355</v>
      </c>
      <c r="BU10" s="19">
        <f>'2007-2015 DIRPF avginc'!BV10/'2001-2015 PNAD avginc'!BX16</f>
        <v>0.80768467431340196</v>
      </c>
      <c r="BV10" s="19">
        <f>'2007-2015 DIRPF avginc'!BW10/'2001-2015 PNAD avginc'!BY16</f>
        <v>0.79103283047261419</v>
      </c>
      <c r="BW10" s="19">
        <f>'2007-2015 DIRPF avginc'!BX10/'2001-2015 PNAD avginc'!BZ16</f>
        <v>0.77023734820172907</v>
      </c>
      <c r="BX10" s="19">
        <f>'2007-2015 DIRPF avginc'!BY10/'2001-2015 PNAD avginc'!CA16</f>
        <v>0.74987937261317561</v>
      </c>
      <c r="BY10" s="19">
        <f>'2007-2015 DIRPF avginc'!BZ10/'2001-2015 PNAD avginc'!CB16</f>
        <v>0.72968251748612711</v>
      </c>
      <c r="BZ10" s="19">
        <f>'2007-2015 DIRPF avginc'!CA10/'2001-2015 PNAD avginc'!CC16</f>
        <v>0.71332891775901663</v>
      </c>
      <c r="CA10" s="19">
        <f>'2007-2015 DIRPF avginc'!CB10/'2001-2015 PNAD avginc'!CD16</f>
        <v>0.7044513680588359</v>
      </c>
      <c r="CB10" s="19">
        <f>'2007-2015 DIRPF avginc'!CC10/'2001-2015 PNAD avginc'!CE16</f>
        <v>0.68063866346110302</v>
      </c>
      <c r="CC10" s="19">
        <f>'2007-2015 DIRPF avginc'!CD10/'2001-2015 PNAD avginc'!CF16</f>
        <v>0.6728714172127338</v>
      </c>
      <c r="CD10" s="19">
        <f>'2007-2015 DIRPF avginc'!CE10/'2001-2015 PNAD avginc'!CG16</f>
        <v>0.74681877970103605</v>
      </c>
      <c r="CE10" s="19">
        <f>'2007-2015 DIRPF avginc'!CF10/'2001-2015 PNAD avginc'!CH16</f>
        <v>0.82196727551038573</v>
      </c>
      <c r="CF10" s="19">
        <f>'2007-2015 DIRPF avginc'!CG10/'2001-2015 PNAD avginc'!CI16</f>
        <v>0.84483946898498474</v>
      </c>
      <c r="CG10" s="19">
        <f>'2007-2015 DIRPF avginc'!CH10/'2001-2015 PNAD avginc'!CJ16</f>
        <v>0.87312075214428997</v>
      </c>
      <c r="CH10" s="19">
        <f>'2007-2015 DIRPF avginc'!CI10/'2001-2015 PNAD avginc'!CK16</f>
        <v>0.89148361674746823</v>
      </c>
      <c r="CI10" s="19">
        <f>'2007-2015 DIRPF avginc'!CJ10/'2001-2015 PNAD avginc'!CL16</f>
        <v>0.91048755670273329</v>
      </c>
      <c r="CJ10" s="19">
        <f>'2007-2015 DIRPF avginc'!CK10/'2001-2015 PNAD avginc'!CM16</f>
        <v>0.92079714092722909</v>
      </c>
      <c r="CK10" s="19">
        <f>'2007-2015 DIRPF avginc'!CL10/'2001-2015 PNAD avginc'!CN16</f>
        <v>0.9370723357101769</v>
      </c>
      <c r="CL10" s="65">
        <f>'2007-2015 DIRPF avginc'!CM10/'2001-2015 PNAD avginc'!CO16</f>
        <v>0.96285328005529669</v>
      </c>
      <c r="CM10" s="64">
        <f>'2007-2015 DIRPF avginc'!CN10/'2001-2015 PNAD avginc'!CP16</f>
        <v>1.0068342012646379</v>
      </c>
      <c r="CN10" s="65">
        <f>'2007-2015 DIRPF avginc'!CO10/'2001-2015 PNAD avginc'!CQ16</f>
        <v>1.0330239511880668</v>
      </c>
      <c r="CO10" s="19">
        <f>'2007-2015 DIRPF avginc'!CP10/'2001-2015 PNAD avginc'!CR16</f>
        <v>1.0322185075394696</v>
      </c>
      <c r="CP10" s="19">
        <f>'2007-2015 DIRPF avginc'!CQ10/'2001-2015 PNAD avginc'!CS16</f>
        <v>1.0706278701918317</v>
      </c>
      <c r="CQ10" s="19">
        <f>'2007-2015 DIRPF avginc'!CR10/'2001-2015 PNAD avginc'!CT16</f>
        <v>1.1284096666559833</v>
      </c>
      <c r="CR10" s="19">
        <f>'2007-2015 DIRPF avginc'!CS10/'2001-2015 PNAD avginc'!CU16</f>
        <v>1.1362547825670024</v>
      </c>
      <c r="CS10" s="19">
        <f>'2007-2015 DIRPF avginc'!CT10/'2001-2015 PNAD avginc'!CV16</f>
        <v>1.1976061068564416</v>
      </c>
      <c r="CT10" s="19">
        <f>'2007-2015 DIRPF avginc'!CU10/'2001-2015 PNAD avginc'!CW16</f>
        <v>1.2347824333476427</v>
      </c>
      <c r="CU10" s="19">
        <f>'2007-2015 DIRPF avginc'!CV10/'2001-2015 PNAD avginc'!CX16</f>
        <v>1.3319302256508088</v>
      </c>
      <c r="CV10" s="19">
        <f>'2007-2015 DIRPF avginc'!CW10/'2001-2015 PNAD avginc'!CY16</f>
        <v>1.4534961444353178</v>
      </c>
      <c r="CW10" s="19">
        <f>'2007-2015 DIRPF avginc'!CX10/'2001-2015 PNAD avginc'!CZ16</f>
        <v>2.7041880748761984</v>
      </c>
      <c r="CX10" s="19">
        <f>'2007-2015 DIRPF avginc'!CY10/'2001-2015 PNAD avginc'!DA16</f>
        <v>1.5753580962594542</v>
      </c>
      <c r="CY10" s="19">
        <f>'2007-2015 DIRPF avginc'!CZ10/'2001-2015 PNAD avginc'!DB16</f>
        <v>1.6766938718629365</v>
      </c>
      <c r="CZ10" s="19">
        <f>'2007-2015 DIRPF avginc'!DA10/'2001-2015 PNAD avginc'!DC16</f>
        <v>1.7192651084628181</v>
      </c>
      <c r="DA10" s="19">
        <f>'2007-2015 DIRPF avginc'!DB10/'2001-2015 PNAD avginc'!DD16</f>
        <v>1.6772020930830855</v>
      </c>
      <c r="DB10" s="19">
        <f>'2007-2015 DIRPF avginc'!DC10/'2001-2015 PNAD avginc'!DE16</f>
        <v>1.6910846975370655</v>
      </c>
      <c r="DC10" s="19">
        <f>'2007-2015 DIRPF avginc'!DD10/'2001-2015 PNAD avginc'!DF16</f>
        <v>1.8640910890406033</v>
      </c>
      <c r="DD10" s="19">
        <f>'2007-2015 DIRPF avginc'!DE10/'2001-2015 PNAD avginc'!DG16</f>
        <v>1.8225182753499281</v>
      </c>
      <c r="DE10" s="19">
        <f>'2007-2015 DIRPF avginc'!DF10/'2001-2015 PNAD avginc'!DH16</f>
        <v>2.0356029733401551</v>
      </c>
      <c r="DF10" s="19">
        <f>'2007-2015 DIRPF avginc'!DG10/'2001-2015 PNAD avginc'!DI16</f>
        <v>2.3497215228366586</v>
      </c>
      <c r="DG10" s="19">
        <f>'2007-2015 DIRPF avginc'!DI10/'2001-2015 PNAD avginc'!DK16</f>
        <v>2.4803323116860314</v>
      </c>
      <c r="DH10" s="19">
        <f>'2007-2015 DIRPF avginc'!DJ10/'2001-2015 PNAD avginc'!DL16</f>
        <v>2.4468039473665177</v>
      </c>
      <c r="DI10" s="19">
        <f>'2007-2015 DIRPF avginc'!DK10/'2001-2015 PNAD avginc'!DM16</f>
        <v>2.7351248335587739</v>
      </c>
      <c r="DJ10" s="19">
        <f>'2007-2015 DIRPF avginc'!DL10/'2001-2015 PNAD avginc'!DN16</f>
        <v>3.0510937947666337</v>
      </c>
      <c r="DK10" s="19">
        <f>'2007-2015 DIRPF avginc'!DM10/'2001-2015 PNAD avginc'!DO16</f>
        <v>3.4199702731578352</v>
      </c>
      <c r="DL10" s="19">
        <f>'2007-2015 DIRPF avginc'!DN10/'2001-2015 PNAD avginc'!DP16</f>
        <v>3.3860918179931003</v>
      </c>
      <c r="DM10" s="19">
        <f>'2007-2015 DIRPF avginc'!DO10/'2001-2015 PNAD avginc'!DQ16</f>
        <v>3.6802089840079164</v>
      </c>
      <c r="DN10" s="19">
        <f>'2007-2015 DIRPF avginc'!DP10/'2001-2015 PNAD avginc'!DR16</f>
        <v>4.2065665057762089</v>
      </c>
      <c r="DO10" s="19">
        <f>'2007-2015 DIRPF avginc'!DQ10/'2001-2015 PNAD avginc'!DS16</f>
        <v>5.0043175526847312</v>
      </c>
      <c r="DP10" s="19">
        <f>'2007-2015 DIRPF avginc'!DS10/'2001-2015 PNAD avginc'!DU16</f>
        <v>5.5473946826700207</v>
      </c>
      <c r="DQ10" s="19">
        <f>'2007-2015 DIRPF avginc'!DT10/'2001-2015 PNAD avginc'!DV16</f>
        <v>5.8405515117974041</v>
      </c>
      <c r="DR10" s="19">
        <f>'2007-2015 DIRPF avginc'!DU10/'2001-2015 PNAD avginc'!DW16</f>
        <v>6.1062847098985857</v>
      </c>
      <c r="DS10" s="19">
        <f>'2007-2015 DIRPF avginc'!DV10/'2001-2015 PNAD avginc'!DX16</f>
        <v>6.4422642432136925</v>
      </c>
      <c r="DT10" s="19">
        <f>'2007-2015 DIRPF avginc'!DW10/'2001-2015 PNAD avginc'!DY16</f>
        <v>7.2266572064084063</v>
      </c>
      <c r="DU10" s="19">
        <f>'2007-2015 DIRPF avginc'!DX10/'2001-2015 PNAD avginc'!DZ16</f>
        <v>8.2190310546291023</v>
      </c>
      <c r="DV10" s="19">
        <f>'2007-2015 DIRPF avginc'!DY10/'2001-2015 PNAD avginc'!EA16</f>
        <v>9.6007673609667954</v>
      </c>
      <c r="DW10" s="19">
        <f>'2007-2015 DIRPF avginc'!DZ10/'2001-2015 PNAD avginc'!EB16</f>
        <v>11.279482043530512</v>
      </c>
      <c r="DX10" s="19">
        <f>'2007-2015 DIRPF avginc'!EA10/'2001-2015 PNAD avginc'!EC16</f>
        <v>13.408321629003851</v>
      </c>
      <c r="DY10" s="19">
        <f>'2007-2015 DIRPF avginc'!EB10/'2001-2015 PNAD avginc'!ED16</f>
        <v>32.143349032242782</v>
      </c>
      <c r="DZ10" s="10"/>
      <c r="EB10" s="19">
        <f>'2007-2015 DIRPF avginc'!DH10/'2001-2015 PNAD avginc'!DJ16</f>
        <v>5.5816089850547259</v>
      </c>
      <c r="EC10" s="19">
        <f>'2007-2015 DIRPF avginc'!DR10/'2001-2015 PNAD avginc'!DT16</f>
        <v>12.947758526573574</v>
      </c>
      <c r="ED10" s="19">
        <f>'2007-2015 DIRPF avginc'!EB10/'2001-2015 PNAD avginc'!ED16</f>
        <v>32.143349032242782</v>
      </c>
    </row>
    <row r="11" spans="1:134" x14ac:dyDescent="0.2">
      <c r="A11" s="15">
        <v>2015</v>
      </c>
      <c r="B11" s="22">
        <v>0</v>
      </c>
      <c r="C11" s="22">
        <v>0</v>
      </c>
      <c r="D11" s="22">
        <v>0</v>
      </c>
      <c r="E11" s="22">
        <v>0</v>
      </c>
      <c r="F11" s="22">
        <v>0</v>
      </c>
      <c r="G11" s="22">
        <v>0</v>
      </c>
      <c r="H11" s="22">
        <v>0</v>
      </c>
      <c r="I11" s="22">
        <v>0</v>
      </c>
      <c r="J11" s="22">
        <v>0</v>
      </c>
      <c r="K11" s="22">
        <v>0</v>
      </c>
      <c r="L11" s="19">
        <f>'2007-2015 DIRPF avginc'!M11/'2001-2015 PNAD avginc'!O17</f>
        <v>4.0603737351575218</v>
      </c>
      <c r="M11" s="19">
        <f>'2007-2015 DIRPF avginc'!N11/'2001-2015 PNAD avginc'!P17</f>
        <v>2.1746009444703098</v>
      </c>
      <c r="N11" s="19">
        <f>'2007-2015 DIRPF avginc'!O11/'2001-2015 PNAD avginc'!Q17</f>
        <v>1.7765390801665089</v>
      </c>
      <c r="O11" s="19">
        <f>'2007-2015 DIRPF avginc'!P11/'2001-2015 PNAD avginc'!R17</f>
        <v>1.5085858757770547</v>
      </c>
      <c r="P11" s="19">
        <f>'2007-2015 DIRPF avginc'!Q11/'2001-2015 PNAD avginc'!S17</f>
        <v>1.3705956464959244</v>
      </c>
      <c r="Q11" s="19">
        <f>'2007-2015 DIRPF avginc'!R11/'2001-2015 PNAD avginc'!T17</f>
        <v>1.2483224618668638</v>
      </c>
      <c r="R11" s="19">
        <f>'2007-2015 DIRPF avginc'!S11/'2001-2015 PNAD avginc'!U17</f>
        <v>1.3038929252845199</v>
      </c>
      <c r="S11" s="19">
        <f>'2007-2015 DIRPF avginc'!T11/'2001-2015 PNAD avginc'!V17</f>
        <v>1.3023557283487226</v>
      </c>
      <c r="T11" s="19">
        <f>'2007-2015 DIRPF avginc'!U11/'2001-2015 PNAD avginc'!W17</f>
        <v>1.3671478175401641</v>
      </c>
      <c r="U11" s="19">
        <f>'2007-2015 DIRPF avginc'!V11/'2001-2015 PNAD avginc'!X17</f>
        <v>1.3858014500136135</v>
      </c>
      <c r="V11" s="19">
        <f>'2007-2015 DIRPF avginc'!W11/'2001-2015 PNAD avginc'!Y17</f>
        <v>1.3306090024355026</v>
      </c>
      <c r="W11" s="19">
        <f>'2007-2015 DIRPF avginc'!X11/'2001-2015 PNAD avginc'!Z17</f>
        <v>1.3550069372694353</v>
      </c>
      <c r="X11" s="19">
        <f>'2007-2015 DIRPF avginc'!Y11/'2001-2015 PNAD avginc'!AA17</f>
        <v>1.3229703240365944</v>
      </c>
      <c r="Y11" s="19">
        <f>'2007-2015 DIRPF avginc'!Z11/'2001-2015 PNAD avginc'!AB17</f>
        <v>1.2769112119830981</v>
      </c>
      <c r="Z11" s="19">
        <f>'2007-2015 DIRPF avginc'!AA11/'2001-2015 PNAD avginc'!AC17</f>
        <v>1.2859989430579557</v>
      </c>
      <c r="AA11" s="19">
        <f>'2007-2015 DIRPF avginc'!AB11/'2001-2015 PNAD avginc'!AD17</f>
        <v>1.2795916391153879</v>
      </c>
      <c r="AB11" s="19">
        <f>'2007-2015 DIRPF avginc'!AC11/'2001-2015 PNAD avginc'!AE17</f>
        <v>1.2445779408497797</v>
      </c>
      <c r="AC11" s="19">
        <f>'2007-2015 DIRPF avginc'!AD11/'2001-2015 PNAD avginc'!AF17</f>
        <v>1.2319957610824652</v>
      </c>
      <c r="AD11" s="19">
        <f>'2007-2015 DIRPF avginc'!AE11/'2001-2015 PNAD avginc'!AG17</f>
        <v>1.204190456201935</v>
      </c>
      <c r="AE11" s="19">
        <f>'2007-2015 DIRPF avginc'!AF11/'2001-2015 PNAD avginc'!AH17</f>
        <v>1.2154031421632563</v>
      </c>
      <c r="AF11" s="19">
        <f>'2007-2015 DIRPF avginc'!AG11/'2001-2015 PNAD avginc'!AI17</f>
        <v>1.2143703647823816</v>
      </c>
      <c r="AG11" s="19">
        <f>'2007-2015 DIRPF avginc'!AH11/'2001-2015 PNAD avginc'!AJ17</f>
        <v>1.2349523958819904</v>
      </c>
      <c r="AH11" s="19">
        <f>'2007-2015 DIRPF avginc'!AI11/'2001-2015 PNAD avginc'!AK17</f>
        <v>1.2370144518781694</v>
      </c>
      <c r="AI11" s="19">
        <f>'2007-2015 DIRPF avginc'!AJ11/'2001-2015 PNAD avginc'!AL17</f>
        <v>1.2181399214087112</v>
      </c>
      <c r="AJ11" s="19">
        <f>'2007-2015 DIRPF avginc'!AK11/'2001-2015 PNAD avginc'!AM17</f>
        <v>1.1879402745490015</v>
      </c>
      <c r="AK11" s="19">
        <f>'2007-2015 DIRPF avginc'!AL11/'2001-2015 PNAD avginc'!AN17</f>
        <v>1.1999983390974425</v>
      </c>
      <c r="AL11" s="19">
        <f>'2007-2015 DIRPF avginc'!AM11/'2001-2015 PNAD avginc'!AO17</f>
        <v>1.2149933255085317</v>
      </c>
      <c r="AM11" s="19">
        <f>'2007-2015 DIRPF avginc'!AN11/'2001-2015 PNAD avginc'!AP17</f>
        <v>1.2299802231964272</v>
      </c>
      <c r="AN11" s="19">
        <f>'2007-2015 DIRPF avginc'!AO11/'2001-2015 PNAD avginc'!AQ17</f>
        <v>1.2449577440983697</v>
      </c>
      <c r="AO11" s="19">
        <f>'2007-2015 DIRPF avginc'!AP11/'2001-2015 PNAD avginc'!AR17</f>
        <v>1.2599242917331706</v>
      </c>
      <c r="AP11" s="19">
        <f>'2007-2015 DIRPF avginc'!AQ11/'2001-2015 PNAD avginc'!AS17</f>
        <v>1.2584912170946196</v>
      </c>
      <c r="AQ11" s="19">
        <f>'2007-2015 DIRPF avginc'!AR11/'2001-2015 PNAD avginc'!AT17</f>
        <v>1.2391391437059929</v>
      </c>
      <c r="AR11" s="19">
        <f>'2007-2015 DIRPF avginc'!AS11/'2001-2015 PNAD avginc'!AU17</f>
        <v>1.2305575582002184</v>
      </c>
      <c r="AS11" s="19">
        <f>'2007-2015 DIRPF avginc'!AT11/'2001-2015 PNAD avginc'!AV17</f>
        <v>1.20419557382597</v>
      </c>
      <c r="AT11" s="19">
        <f>'2007-2015 DIRPF avginc'!AU11/'2001-2015 PNAD avginc'!AW17</f>
        <v>1.1788829299838302</v>
      </c>
      <c r="AU11" s="19">
        <f>'2007-2015 DIRPF avginc'!AV11/'2001-2015 PNAD avginc'!AX17</f>
        <v>1.1638433469643445</v>
      </c>
      <c r="AV11" s="19">
        <f>'2007-2015 DIRPF avginc'!AW11/'2001-2015 PNAD avginc'!AY17</f>
        <v>1.1645095618310166</v>
      </c>
      <c r="AW11" s="19">
        <f>'2007-2015 DIRPF avginc'!AX11/'2001-2015 PNAD avginc'!AZ17</f>
        <v>1.1658797135658394</v>
      </c>
      <c r="AX11" s="19">
        <f>'2007-2015 DIRPF avginc'!AY11/'2001-2015 PNAD avginc'!BA17</f>
        <v>1.136521279104306</v>
      </c>
      <c r="AY11" s="19">
        <f>'2007-2015 DIRPF avginc'!AZ11/'2001-2015 PNAD avginc'!BB17</f>
        <v>1.1155177404618122</v>
      </c>
      <c r="AZ11" s="19">
        <f>'2007-2015 DIRPF avginc'!BA11/'2001-2015 PNAD avginc'!BC17</f>
        <v>1.1111224804025863</v>
      </c>
      <c r="BA11" s="19">
        <f>'2007-2015 DIRPF avginc'!BB11/'2001-2015 PNAD avginc'!BD17</f>
        <v>1.0915183997363038</v>
      </c>
      <c r="BB11" s="19">
        <f>'2007-2015 DIRPF avginc'!BC11/'2001-2015 PNAD avginc'!BE17</f>
        <v>1.0718799112355084</v>
      </c>
      <c r="BC11" s="19">
        <f>'2007-2015 DIRPF avginc'!BD11/'2001-2015 PNAD avginc'!BF17</f>
        <v>1.0555557300244549</v>
      </c>
      <c r="BD11" s="19">
        <f>'2007-2015 DIRPF avginc'!BE11/'2001-2015 PNAD avginc'!BG17</f>
        <v>1.0540884727098925</v>
      </c>
      <c r="BE11" s="19">
        <f>'2007-2015 DIRPF avginc'!BF11/'2001-2015 PNAD avginc'!BH17</f>
        <v>1.0375221764075553</v>
      </c>
      <c r="BF11" s="19">
        <f>'2007-2015 DIRPF avginc'!BG11/'2001-2015 PNAD avginc'!BI17</f>
        <v>1.0274254703649364</v>
      </c>
      <c r="BG11" s="19">
        <f>'2007-2015 DIRPF avginc'!BH11/'2001-2015 PNAD avginc'!BJ17</f>
        <v>1.0080616027398637</v>
      </c>
      <c r="BH11" s="19">
        <f>'2007-2015 DIRPF avginc'!BI11/'2001-2015 PNAD avginc'!BK17</f>
        <v>1.0108327717704062</v>
      </c>
      <c r="BI11" s="19">
        <f>'2007-2015 DIRPF avginc'!BJ11/'2001-2015 PNAD avginc'!BL17</f>
        <v>0.99423375173765283</v>
      </c>
      <c r="BJ11" s="19">
        <f>'2007-2015 DIRPF avginc'!BK11/'2001-2015 PNAD avginc'!BM17</f>
        <v>0.97084723455756361</v>
      </c>
      <c r="BK11" s="19">
        <f>'2007-2015 DIRPF avginc'!BL11/'2001-2015 PNAD avginc'!BN17</f>
        <v>0.96021103527726936</v>
      </c>
      <c r="BL11" s="19">
        <f>'2007-2015 DIRPF avginc'!BM11/'2001-2015 PNAD avginc'!BO17</f>
        <v>0.9401722115094675</v>
      </c>
      <c r="BM11" s="19">
        <f>'2007-2015 DIRPF avginc'!BN11/'2001-2015 PNAD avginc'!BP17</f>
        <v>0.92103173327748078</v>
      </c>
      <c r="BN11" s="19">
        <f>'2007-2015 DIRPF avginc'!BO11/'2001-2015 PNAD avginc'!BQ17</f>
        <v>0.92280897842349141</v>
      </c>
      <c r="BO11" s="19">
        <f>'2007-2015 DIRPF avginc'!BP11/'2001-2015 PNAD avginc'!BR17</f>
        <v>0.9085223901441114</v>
      </c>
      <c r="BP11" s="19">
        <f>'2007-2015 DIRPF avginc'!BQ11/'2001-2015 PNAD avginc'!BS17</f>
        <v>0.88917801488709369</v>
      </c>
      <c r="BQ11" s="19">
        <f>'2007-2015 DIRPF avginc'!BR11/'2001-2015 PNAD avginc'!BT17</f>
        <v>0.87883449739036756</v>
      </c>
      <c r="BR11" s="19">
        <f>'2007-2015 DIRPF avginc'!BS11/'2001-2015 PNAD avginc'!BU17</f>
        <v>0.87645275438818904</v>
      </c>
      <c r="BS11" s="19">
        <f>'2007-2015 DIRPF avginc'!BT11/'2001-2015 PNAD avginc'!BV17</f>
        <v>0.87424479470694982</v>
      </c>
      <c r="BT11" s="19">
        <f>'2007-2015 DIRPF avginc'!BU11/'2001-2015 PNAD avginc'!BW17</f>
        <v>0.85411635554732468</v>
      </c>
      <c r="BU11" s="19">
        <f>'2007-2015 DIRPF avginc'!BV11/'2001-2015 PNAD avginc'!BX17</f>
        <v>0.84224269265731266</v>
      </c>
      <c r="BV11" s="19">
        <f>'2007-2015 DIRPF avginc'!BW11/'2001-2015 PNAD avginc'!BY17</f>
        <v>0.82793011046065323</v>
      </c>
      <c r="BW11" s="19">
        <f>'2007-2015 DIRPF avginc'!BX11/'2001-2015 PNAD avginc'!BZ17</f>
        <v>0.80635912455981673</v>
      </c>
      <c r="BX11" s="19">
        <f>'2007-2015 DIRPF avginc'!BY11/'2001-2015 PNAD avginc'!CA17</f>
        <v>0.78570371920038373</v>
      </c>
      <c r="BY11" s="19">
        <f>'2007-2015 DIRPF avginc'!BZ11/'2001-2015 PNAD avginc'!CB17</f>
        <v>0.76943884179321786</v>
      </c>
      <c r="BZ11" s="19">
        <f>'2007-2015 DIRPF avginc'!CA11/'2001-2015 PNAD avginc'!CC17</f>
        <v>0.76466763346242661</v>
      </c>
      <c r="CA11" s="19">
        <f>'2007-2015 DIRPF avginc'!CB11/'2001-2015 PNAD avginc'!CD17</f>
        <v>0.74728752109523822</v>
      </c>
      <c r="CB11" s="19">
        <f>'2007-2015 DIRPF avginc'!CC11/'2001-2015 PNAD avginc'!CE17</f>
        <v>0.72571905787066737</v>
      </c>
      <c r="CC11" s="19">
        <f>'2007-2015 DIRPF avginc'!CD11/'2001-2015 PNAD avginc'!CF17</f>
        <v>0.71451058156096547</v>
      </c>
      <c r="CD11" s="19">
        <f>'2007-2015 DIRPF avginc'!CE11/'2001-2015 PNAD avginc'!CG17</f>
        <v>0.73311631927145127</v>
      </c>
      <c r="CE11" s="19">
        <f>'2007-2015 DIRPF avginc'!CF11/'2001-2015 PNAD avginc'!CH17</f>
        <v>0.80518578637937099</v>
      </c>
      <c r="CF11" s="19">
        <f>'2007-2015 DIRPF avginc'!CG11/'2001-2015 PNAD avginc'!CI17</f>
        <v>0.85026846746503215</v>
      </c>
      <c r="CG11" s="19">
        <f>'2007-2015 DIRPF avginc'!CH11/'2001-2015 PNAD avginc'!CJ17</f>
        <v>0.88753388510960929</v>
      </c>
      <c r="CH11" s="19">
        <f>'2007-2015 DIRPF avginc'!CI11/'2001-2015 PNAD avginc'!CK17</f>
        <v>0.89291952939039054</v>
      </c>
      <c r="CI11" s="19">
        <f>'2007-2015 DIRPF avginc'!CJ11/'2001-2015 PNAD avginc'!CL17</f>
        <v>0.91387196040894103</v>
      </c>
      <c r="CJ11" s="19">
        <f>'2007-2015 DIRPF avginc'!CK11/'2001-2015 PNAD avginc'!CM17</f>
        <v>0.94081617301529363</v>
      </c>
      <c r="CK11" s="19">
        <f>'2007-2015 DIRPF avginc'!CL11/'2001-2015 PNAD avginc'!CN17</f>
        <v>0.97962142094341376</v>
      </c>
      <c r="CL11" s="65">
        <f>'2007-2015 DIRPF avginc'!CM11/'2001-2015 PNAD avginc'!CO17</f>
        <v>1.0056207586353416</v>
      </c>
      <c r="CM11" s="64">
        <f>'2007-2015 DIRPF avginc'!CN11/'2001-2015 PNAD avginc'!CP17</f>
        <v>1.0501251117367392</v>
      </c>
      <c r="CN11" s="19">
        <f>'2007-2015 DIRPF avginc'!CO11/'2001-2015 PNAD avginc'!CQ17</f>
        <v>1.0821300094251054</v>
      </c>
      <c r="CO11" s="19">
        <f>'2007-2015 DIRPF avginc'!CP11/'2001-2015 PNAD avginc'!CR17</f>
        <v>1.0793398761388766</v>
      </c>
      <c r="CP11" s="19">
        <f>'2007-2015 DIRPF avginc'!CQ11/'2001-2015 PNAD avginc'!CS17</f>
        <v>1.0993822567557174</v>
      </c>
      <c r="CQ11" s="19">
        <f>'2007-2015 DIRPF avginc'!CR11/'2001-2015 PNAD avginc'!CT17</f>
        <v>1.152097215478034</v>
      </c>
      <c r="CR11" s="19">
        <f>'2007-2015 DIRPF avginc'!CS11/'2001-2015 PNAD avginc'!CU17</f>
        <v>1.1820156062034652</v>
      </c>
      <c r="CS11" s="19">
        <f>'2007-2015 DIRPF avginc'!CT11/'2001-2015 PNAD avginc'!CV17</f>
        <v>1.2186305621046627</v>
      </c>
      <c r="CT11" s="19">
        <f>'2007-2015 DIRPF avginc'!CU11/'2001-2015 PNAD avginc'!CW17</f>
        <v>1.2930604620926125</v>
      </c>
      <c r="CU11" s="19">
        <f>'2007-2015 DIRPF avginc'!CV11/'2001-2015 PNAD avginc'!CX17</f>
        <v>1.3724837439367832</v>
      </c>
      <c r="CV11" s="19">
        <f>'2007-2015 DIRPF avginc'!CW11/'2001-2015 PNAD avginc'!CY17</f>
        <v>1.5056934412420013</v>
      </c>
      <c r="CW11" s="19">
        <f>'2007-2015 DIRPF avginc'!CX11/'2001-2015 PNAD avginc'!CZ17</f>
        <v>2.823269074876519</v>
      </c>
      <c r="CX11" s="19">
        <f>'2007-2015 DIRPF avginc'!CY11/'2001-2015 PNAD avginc'!DA17</f>
        <v>1.6066619431195621</v>
      </c>
      <c r="CY11" s="19">
        <f>'2007-2015 DIRPF avginc'!CZ11/'2001-2015 PNAD avginc'!DB17</f>
        <v>1.7111247127404312</v>
      </c>
      <c r="CZ11" s="19">
        <f>'2007-2015 DIRPF avginc'!DA11/'2001-2015 PNAD avginc'!DC17</f>
        <v>1.8014430300650177</v>
      </c>
      <c r="DA11" s="19">
        <f>'2007-2015 DIRPF avginc'!DB11/'2001-2015 PNAD avginc'!DD17</f>
        <v>1.7622019314473212</v>
      </c>
      <c r="DB11" s="19">
        <f>'2007-2015 DIRPF avginc'!DC11/'2001-2015 PNAD avginc'!DE17</f>
        <v>1.7453077473839305</v>
      </c>
      <c r="DC11" s="19">
        <f>'2007-2015 DIRPF avginc'!DD11/'2001-2015 PNAD avginc'!DF17</f>
        <v>1.9551338665870979</v>
      </c>
      <c r="DD11" s="19">
        <f>'2007-2015 DIRPF avginc'!DE11/'2001-2015 PNAD avginc'!DG17</f>
        <v>1.9220419036153031</v>
      </c>
      <c r="DE11" s="19">
        <f>'2007-2015 DIRPF avginc'!DF11/'2001-2015 PNAD avginc'!DH17</f>
        <v>2.0532347719713044</v>
      </c>
      <c r="DF11" s="19">
        <f>'2007-2015 DIRPF avginc'!DG11/'2001-2015 PNAD avginc'!DI17</f>
        <v>2.4063605006469047</v>
      </c>
      <c r="DG11" s="19">
        <f>'2007-2015 DIRPF avginc'!DI11/'2001-2015 PNAD avginc'!DK17</f>
        <v>2.5766477258330429</v>
      </c>
      <c r="DH11" s="19">
        <f>'2007-2015 DIRPF avginc'!DJ11/'2001-2015 PNAD avginc'!DL17</f>
        <v>2.540001855875107</v>
      </c>
      <c r="DI11" s="19">
        <f>'2007-2015 DIRPF avginc'!DK11/'2001-2015 PNAD avginc'!DM17</f>
        <v>2.6912926567380486</v>
      </c>
      <c r="DJ11" s="19">
        <f>'2007-2015 DIRPF avginc'!DL11/'2001-2015 PNAD avginc'!DN17</f>
        <v>3.1811981447620585</v>
      </c>
      <c r="DK11" s="19">
        <f>'2007-2015 DIRPF avginc'!DM11/'2001-2015 PNAD avginc'!DO17</f>
        <v>3.6459756386449187</v>
      </c>
      <c r="DL11" s="19">
        <f>'2007-2015 DIRPF avginc'!DN11/'2001-2015 PNAD avginc'!DP17</f>
        <v>3.8527621060182806</v>
      </c>
      <c r="DM11" s="19">
        <f>'2007-2015 DIRPF avginc'!DO11/'2001-2015 PNAD avginc'!DQ17</f>
        <v>4.0371249928942339</v>
      </c>
      <c r="DN11" s="19">
        <f>'2007-2015 DIRPF avginc'!DP11/'2001-2015 PNAD avginc'!DR17</f>
        <v>4.9459930003761032</v>
      </c>
      <c r="DO11" s="19">
        <f>'2007-2015 DIRPF avginc'!DQ11/'2001-2015 PNAD avginc'!DS17</f>
        <v>6.30194453933077</v>
      </c>
      <c r="DP11" s="19">
        <f>'2007-2015 DIRPF avginc'!DS11/'2001-2015 PNAD avginc'!DU17</f>
        <v>7.5015175100460434</v>
      </c>
      <c r="DQ11" s="19">
        <f>'2007-2015 DIRPF avginc'!DT11/'2001-2015 PNAD avginc'!DV17</f>
        <v>8.0428188998475711</v>
      </c>
      <c r="DR11" s="19">
        <f>'2007-2015 DIRPF avginc'!DU11/'2001-2015 PNAD avginc'!DW17</f>
        <v>8.2110148164466406</v>
      </c>
      <c r="DS11" s="19">
        <f>'2007-2015 DIRPF avginc'!DV11/'2001-2015 PNAD avginc'!DX17</f>
        <v>8.4773893825305677</v>
      </c>
      <c r="DT11" s="19">
        <f>'2007-2015 DIRPF avginc'!DW11/'2001-2015 PNAD avginc'!DY17</f>
        <v>7.8171157405244482</v>
      </c>
      <c r="DU11" s="19">
        <f>'2007-2015 DIRPF avginc'!DX11/'2001-2015 PNAD avginc'!DZ17</f>
        <v>6.7271989036529494</v>
      </c>
      <c r="DV11" s="19">
        <f>'2007-2015 DIRPF avginc'!DY11/'2001-2015 PNAD avginc'!EA17</f>
        <v>7.5323025699877881</v>
      </c>
      <c r="DW11" s="19">
        <f>'2007-2015 DIRPF avginc'!DZ11/'2001-2015 PNAD avginc'!EB17</f>
        <v>9.0402559311065218</v>
      </c>
      <c r="DX11" s="19">
        <f>'2007-2015 DIRPF avginc'!EA11/'2001-2015 PNAD avginc'!EC17</f>
        <v>11.059347514865246</v>
      </c>
      <c r="DY11" s="19">
        <f>'2007-2015 DIRPF avginc'!EB11/'2001-2015 PNAD avginc'!ED17</f>
        <v>30.713041936471711</v>
      </c>
      <c r="EB11" s="19">
        <f>'2007-2015 DIRPF avginc'!DH11/'2001-2015 PNAD avginc'!DJ17</f>
        <v>5.9520551647228439</v>
      </c>
      <c r="EC11" s="19">
        <f>'2007-2015 DIRPF avginc'!DR11/'2001-2015 PNAD avginc'!DT17</f>
        <v>12.257262219081866</v>
      </c>
      <c r="ED11" s="19">
        <f>'2007-2015 DIRPF avginc'!EB11/'2001-2015 PNAD avginc'!ED17</f>
        <v>30.713041936471711</v>
      </c>
    </row>
    <row r="12" spans="1:134" x14ac:dyDescent="0.2">
      <c r="A12" s="10" t="s">
        <v>197</v>
      </c>
      <c r="B12" s="19">
        <f>AVERAGE(B3:B11)</f>
        <v>0</v>
      </c>
      <c r="C12" s="19">
        <f t="shared" ref="C12:BN12" si="0">AVERAGE(C3:C11)</f>
        <v>0</v>
      </c>
      <c r="D12" s="19">
        <f t="shared" si="0"/>
        <v>0</v>
      </c>
      <c r="E12" s="19">
        <f t="shared" si="0"/>
        <v>0</v>
      </c>
      <c r="F12" s="19">
        <f t="shared" si="0"/>
        <v>0</v>
      </c>
      <c r="G12" s="19">
        <f t="shared" si="0"/>
        <v>0</v>
      </c>
      <c r="H12" s="19">
        <f t="shared" si="0"/>
        <v>0</v>
      </c>
      <c r="I12" s="19">
        <f t="shared" si="0"/>
        <v>0</v>
      </c>
      <c r="J12" s="19">
        <f t="shared" si="0"/>
        <v>0</v>
      </c>
      <c r="K12" s="19">
        <f t="shared" si="0"/>
        <v>0</v>
      </c>
      <c r="L12" s="19">
        <f t="shared" si="0"/>
        <v>3.6668776090111148</v>
      </c>
      <c r="M12" s="19">
        <f t="shared" si="0"/>
        <v>2.6734882169562351</v>
      </c>
      <c r="N12" s="19">
        <f t="shared" si="0"/>
        <v>2.3164328044462796</v>
      </c>
      <c r="O12" s="19">
        <f t="shared" si="0"/>
        <v>2.0295638805323959</v>
      </c>
      <c r="P12" s="19">
        <f t="shared" si="0"/>
        <v>1.9526803365283578</v>
      </c>
      <c r="Q12" s="19">
        <f t="shared" si="0"/>
        <v>1.910038024995131</v>
      </c>
      <c r="R12" s="19">
        <f t="shared" si="0"/>
        <v>1.9235990424577938</v>
      </c>
      <c r="S12" s="19">
        <f t="shared" si="0"/>
        <v>1.9812392696865833</v>
      </c>
      <c r="T12" s="19">
        <f t="shared" si="0"/>
        <v>2.0001482205581698</v>
      </c>
      <c r="U12" s="19">
        <f t="shared" si="0"/>
        <v>1.9719858362577287</v>
      </c>
      <c r="V12" s="19">
        <f t="shared" si="0"/>
        <v>1.9138572539248944</v>
      </c>
      <c r="W12" s="19">
        <f t="shared" si="0"/>
        <v>1.8661028710861356</v>
      </c>
      <c r="X12" s="19">
        <f t="shared" si="0"/>
        <v>1.8412575651309089</v>
      </c>
      <c r="Y12" s="19">
        <f t="shared" si="0"/>
        <v>1.7873493921670094</v>
      </c>
      <c r="Z12" s="19">
        <f t="shared" si="0"/>
        <v>1.7487679797029339</v>
      </c>
      <c r="AA12" s="19">
        <f t="shared" si="0"/>
        <v>1.6704175254799645</v>
      </c>
      <c r="AB12" s="19">
        <f t="shared" si="0"/>
        <v>1.6079746530572061</v>
      </c>
      <c r="AC12" s="19">
        <f t="shared" si="0"/>
        <v>1.5528953599973681</v>
      </c>
      <c r="AD12" s="19">
        <f t="shared" si="0"/>
        <v>1.5010740304249783</v>
      </c>
      <c r="AE12" s="19">
        <f t="shared" si="0"/>
        <v>1.4796487209380913</v>
      </c>
      <c r="AF12" s="19">
        <f t="shared" si="0"/>
        <v>1.4585972298239345</v>
      </c>
      <c r="AG12" s="19">
        <f t="shared" si="0"/>
        <v>1.4434496433734243</v>
      </c>
      <c r="AH12" s="19">
        <f t="shared" si="0"/>
        <v>1.4251390635743195</v>
      </c>
      <c r="AI12" s="19">
        <f t="shared" si="0"/>
        <v>1.4061589902111093</v>
      </c>
      <c r="AJ12" s="19">
        <f t="shared" si="0"/>
        <v>1.4023456100664209</v>
      </c>
      <c r="AK12" s="19">
        <f t="shared" si="0"/>
        <v>1.4065306658883927</v>
      </c>
      <c r="AL12" s="19">
        <f t="shared" si="0"/>
        <v>1.4147422016385551</v>
      </c>
      <c r="AM12" s="19">
        <f t="shared" si="0"/>
        <v>1.4234523233804177</v>
      </c>
      <c r="AN12" s="19">
        <f t="shared" si="0"/>
        <v>1.4263448358614748</v>
      </c>
      <c r="AO12" s="19">
        <f t="shared" si="0"/>
        <v>1.4177257207290479</v>
      </c>
      <c r="AP12" s="19">
        <f t="shared" si="0"/>
        <v>1.3932328468978992</v>
      </c>
      <c r="AQ12" s="19">
        <f t="shared" si="0"/>
        <v>1.3590975220925237</v>
      </c>
      <c r="AR12" s="19">
        <f t="shared" si="0"/>
        <v>1.3438736382471739</v>
      </c>
      <c r="AS12" s="19">
        <f t="shared" si="0"/>
        <v>1.3177962128024689</v>
      </c>
      <c r="AT12" s="19">
        <f t="shared" si="0"/>
        <v>1.2853813577280075</v>
      </c>
      <c r="AU12" s="19">
        <f t="shared" si="0"/>
        <v>1.2647699865844164</v>
      </c>
      <c r="AV12" s="19">
        <f t="shared" si="0"/>
        <v>1.2450279005252243</v>
      </c>
      <c r="AW12" s="19">
        <f t="shared" si="0"/>
        <v>1.2276328251834732</v>
      </c>
      <c r="AX12" s="19">
        <f t="shared" si="0"/>
        <v>1.2039295387585147</v>
      </c>
      <c r="AY12" s="19">
        <f t="shared" si="0"/>
        <v>1.1813473388610416</v>
      </c>
      <c r="AZ12" s="19">
        <f t="shared" si="0"/>
        <v>1.1663741385457023</v>
      </c>
      <c r="BA12" s="19">
        <f t="shared" si="0"/>
        <v>1.1522000827464101</v>
      </c>
      <c r="BB12" s="19">
        <f t="shared" si="0"/>
        <v>1.1277363781379099</v>
      </c>
      <c r="BC12" s="19">
        <f t="shared" si="0"/>
        <v>1.1084816510088296</v>
      </c>
      <c r="BD12" s="19">
        <f t="shared" si="0"/>
        <v>1.0923462602515974</v>
      </c>
      <c r="BE12" s="19">
        <f t="shared" si="0"/>
        <v>1.0800469603886924</v>
      </c>
      <c r="BF12" s="19">
        <f t="shared" si="0"/>
        <v>1.0631664041403883</v>
      </c>
      <c r="BG12" s="19">
        <f t="shared" si="0"/>
        <v>1.0436083991036234</v>
      </c>
      <c r="BH12" s="19">
        <f t="shared" si="0"/>
        <v>1.0214734700428787</v>
      </c>
      <c r="BI12" s="19">
        <f t="shared" si="0"/>
        <v>1.0102889209551229</v>
      </c>
      <c r="BJ12" s="19">
        <f t="shared" si="0"/>
        <v>0.98932323100541175</v>
      </c>
      <c r="BK12" s="19">
        <f t="shared" si="0"/>
        <v>0.96961210182468982</v>
      </c>
      <c r="BL12" s="19">
        <f t="shared" si="0"/>
        <v>0.95077063345958857</v>
      </c>
      <c r="BM12" s="19">
        <f t="shared" si="0"/>
        <v>0.93214722261660909</v>
      </c>
      <c r="BN12" s="19">
        <f t="shared" si="0"/>
        <v>0.91831838378825337</v>
      </c>
      <c r="BO12" s="19">
        <f t="shared" ref="BO12:DY12" si="1">AVERAGE(BO3:BO11)</f>
        <v>0.90468709852004792</v>
      </c>
      <c r="BP12" s="19">
        <f t="shared" si="1"/>
        <v>0.89007438887594803</v>
      </c>
      <c r="BQ12" s="19">
        <f t="shared" si="1"/>
        <v>0.88023070857217589</v>
      </c>
      <c r="BR12" s="19">
        <f t="shared" si="1"/>
        <v>0.86532598088192403</v>
      </c>
      <c r="BS12" s="19">
        <f t="shared" si="1"/>
        <v>0.85294716686751959</v>
      </c>
      <c r="BT12" s="19">
        <f t="shared" si="1"/>
        <v>0.8357936181641622</v>
      </c>
      <c r="BU12" s="19">
        <f t="shared" si="1"/>
        <v>0.81598415602100638</v>
      </c>
      <c r="BV12" s="19">
        <f t="shared" si="1"/>
        <v>0.80012323079421288</v>
      </c>
      <c r="BW12" s="19">
        <f t="shared" si="1"/>
        <v>0.7804801432400098</v>
      </c>
      <c r="BX12" s="19">
        <f t="shared" si="1"/>
        <v>0.75931293426886448</v>
      </c>
      <c r="BY12" s="19">
        <f t="shared" si="1"/>
        <v>0.74101905997882944</v>
      </c>
      <c r="BZ12" s="19">
        <f t="shared" si="1"/>
        <v>0.72218136842320524</v>
      </c>
      <c r="CA12" s="19">
        <f>AVERAGE(CA3:CA11)</f>
        <v>0.70448490378993589</v>
      </c>
      <c r="CB12" s="19">
        <f t="shared" si="1"/>
        <v>0.68407063075776697</v>
      </c>
      <c r="CC12" s="19">
        <f t="shared" si="1"/>
        <v>0.67882179542993559</v>
      </c>
      <c r="CD12" s="19">
        <f t="shared" si="1"/>
        <v>0.71963691714330702</v>
      </c>
      <c r="CE12" s="19">
        <f t="shared" si="1"/>
        <v>0.79994017197462197</v>
      </c>
      <c r="CF12" s="19">
        <f t="shared" si="1"/>
        <v>0.85157099125503299</v>
      </c>
      <c r="CG12" s="19">
        <f t="shared" si="1"/>
        <v>0.87381198583128661</v>
      </c>
      <c r="CH12" s="19">
        <f t="shared" si="1"/>
        <v>0.88005544392282864</v>
      </c>
      <c r="CI12" s="19">
        <f t="shared" si="1"/>
        <v>0.88948156130818701</v>
      </c>
      <c r="CJ12" s="19">
        <f t="shared" si="1"/>
        <v>0.90225409485711161</v>
      </c>
      <c r="CK12" s="19">
        <f t="shared" si="1"/>
        <v>0.92191289633393381</v>
      </c>
      <c r="CL12" s="19">
        <f t="shared" si="1"/>
        <v>0.94198746355148755</v>
      </c>
      <c r="CM12" s="19">
        <f t="shared" si="1"/>
        <v>0.9737169420117886</v>
      </c>
      <c r="CN12" s="19">
        <f t="shared" si="1"/>
        <v>0.99966045211766719</v>
      </c>
      <c r="CO12" s="19">
        <f t="shared" si="1"/>
        <v>1.0122832595426923</v>
      </c>
      <c r="CP12" s="19">
        <f>AVERAGE(CP3:CP11)</f>
        <v>1.0279822343929621</v>
      </c>
      <c r="CQ12" s="19">
        <f t="shared" si="1"/>
        <v>1.0517720911255515</v>
      </c>
      <c r="CR12" s="19">
        <f t="shared" si="1"/>
        <v>1.0885303205728705</v>
      </c>
      <c r="CS12" s="19">
        <f t="shared" si="1"/>
        <v>1.1613854616452302</v>
      </c>
      <c r="CT12" s="19">
        <f t="shared" si="1"/>
        <v>1.2141983220685322</v>
      </c>
      <c r="CU12" s="19">
        <f t="shared" si="1"/>
        <v>1.2666317050593632</v>
      </c>
      <c r="CV12" s="19">
        <f>AVERAGE(CV3:CV11)</f>
        <v>1.4391991819426833</v>
      </c>
      <c r="CW12" s="19">
        <f>AVERAGE(CW3:CW11)</f>
        <v>2.609381888424227</v>
      </c>
      <c r="CX12" s="19">
        <f t="shared" si="1"/>
        <v>1.494428508986076</v>
      </c>
      <c r="CY12" s="19">
        <f t="shared" si="1"/>
        <v>1.5365099820672659</v>
      </c>
      <c r="CZ12" s="19">
        <f t="shared" si="1"/>
        <v>1.5870522638215161</v>
      </c>
      <c r="DA12" s="19">
        <f t="shared" si="1"/>
        <v>1.6459402401717658</v>
      </c>
      <c r="DB12" s="19">
        <f t="shared" si="1"/>
        <v>1.7340345399836421</v>
      </c>
      <c r="DC12" s="19">
        <f t="shared" si="1"/>
        <v>1.8284796580194056</v>
      </c>
      <c r="DD12" s="19">
        <f t="shared" si="1"/>
        <v>1.8120131504637196</v>
      </c>
      <c r="DE12" s="19">
        <f t="shared" si="1"/>
        <v>1.9263622174513049</v>
      </c>
      <c r="DF12" s="19">
        <f t="shared" si="1"/>
        <v>2.3278712490510842</v>
      </c>
      <c r="DG12" s="19">
        <f t="shared" si="1"/>
        <v>2.4792729164696365</v>
      </c>
      <c r="DH12" s="19">
        <f t="shared" si="1"/>
        <v>2.5317548635500788</v>
      </c>
      <c r="DI12" s="19">
        <f t="shared" si="1"/>
        <v>2.676181512853645</v>
      </c>
      <c r="DJ12" s="19">
        <f t="shared" si="1"/>
        <v>2.9428441754279566</v>
      </c>
      <c r="DK12" s="19">
        <f t="shared" si="1"/>
        <v>3.2469835262587576</v>
      </c>
      <c r="DL12" s="19">
        <f t="shared" si="1"/>
        <v>3.4728045497980458</v>
      </c>
      <c r="DM12" s="19">
        <f t="shared" si="1"/>
        <v>3.7428508175183839</v>
      </c>
      <c r="DN12" s="19">
        <f t="shared" si="1"/>
        <v>4.1424475359732744</v>
      </c>
      <c r="DO12" s="19">
        <f t="shared" si="1"/>
        <v>4.8697611075446261</v>
      </c>
      <c r="DP12" s="19">
        <f t="shared" si="1"/>
        <v>5.4642036858071412</v>
      </c>
      <c r="DQ12" s="19">
        <f t="shared" si="1"/>
        <v>5.5800029863679015</v>
      </c>
      <c r="DR12" s="19">
        <f t="shared" si="1"/>
        <v>5.7692623755126995</v>
      </c>
      <c r="DS12" s="19">
        <f t="shared" si="1"/>
        <v>5.9882554108343777</v>
      </c>
      <c r="DT12" s="19">
        <f t="shared" si="1"/>
        <v>5.904918072801137</v>
      </c>
      <c r="DU12" s="19">
        <f t="shared" si="1"/>
        <v>6.2562963752440526</v>
      </c>
      <c r="DV12" s="19">
        <f t="shared" si="1"/>
        <v>6.997708061340763</v>
      </c>
      <c r="DW12" s="19">
        <f t="shared" si="1"/>
        <v>7.6785541732663773</v>
      </c>
      <c r="DX12" s="19">
        <f t="shared" si="1"/>
        <v>9.6972686401429975</v>
      </c>
      <c r="DY12" s="19">
        <f t="shared" si="1"/>
        <v>30.615813427114315</v>
      </c>
      <c r="DZ12" s="19"/>
      <c r="EB12" s="19">
        <f>AVERAGE(EB3:EB11)</f>
        <v>5.2575797982591173</v>
      </c>
      <c r="EC12" s="19">
        <f>AVERAGE(EC3:EC11)</f>
        <v>10.938129905528228</v>
      </c>
      <c r="ED12" s="19">
        <f t="shared" ref="ED12" si="2">AVERAGE(ED3:ED11)</f>
        <v>30.615813427114315</v>
      </c>
    </row>
    <row r="13" spans="1:134" x14ac:dyDescent="0.2">
      <c r="A13" s="10" t="s">
        <v>361</v>
      </c>
      <c r="B13" s="19">
        <f>AVERAGE(B3:B4)</f>
        <v>0</v>
      </c>
      <c r="C13" s="19">
        <f t="shared" ref="C13:BN13" si="3">AVERAGE(C3:C4)</f>
        <v>0</v>
      </c>
      <c r="D13" s="19">
        <f t="shared" si="3"/>
        <v>0</v>
      </c>
      <c r="E13" s="19">
        <f t="shared" si="3"/>
        <v>0</v>
      </c>
      <c r="F13" s="19">
        <f t="shared" si="3"/>
        <v>0</v>
      </c>
      <c r="G13" s="19">
        <f t="shared" si="3"/>
        <v>0</v>
      </c>
      <c r="H13" s="19">
        <f t="shared" si="3"/>
        <v>0</v>
      </c>
      <c r="I13" s="19">
        <f t="shared" si="3"/>
        <v>0</v>
      </c>
      <c r="J13" s="19">
        <f t="shared" si="3"/>
        <v>0</v>
      </c>
      <c r="K13" s="19">
        <f t="shared" si="3"/>
        <v>0</v>
      </c>
      <c r="L13" s="19">
        <f t="shared" si="3"/>
        <v>4.3752285138483913</v>
      </c>
      <c r="M13" s="19">
        <f t="shared" si="3"/>
        <v>3.3203975057868127</v>
      </c>
      <c r="N13" s="19">
        <f t="shared" si="3"/>
        <v>2.9959312859536782</v>
      </c>
      <c r="O13" s="19">
        <f t="shared" si="3"/>
        <v>2.6144716120139271</v>
      </c>
      <c r="P13" s="19">
        <f t="shared" si="3"/>
        <v>2.5553697859616249</v>
      </c>
      <c r="Q13" s="19">
        <f t="shared" si="3"/>
        <v>2.4332733433873446</v>
      </c>
      <c r="R13" s="19">
        <f t="shared" si="3"/>
        <v>2.3886822113934638</v>
      </c>
      <c r="S13" s="19">
        <f t="shared" si="3"/>
        <v>2.3994446153722668</v>
      </c>
      <c r="T13" s="19">
        <f t="shared" si="3"/>
        <v>2.3489683995214774</v>
      </c>
      <c r="U13" s="19">
        <f t="shared" si="3"/>
        <v>2.3376730704528228</v>
      </c>
      <c r="V13" s="19">
        <f t="shared" si="3"/>
        <v>2.2175095876988298</v>
      </c>
      <c r="W13" s="19">
        <f t="shared" si="3"/>
        <v>2.0964718683987837</v>
      </c>
      <c r="X13" s="19">
        <f t="shared" si="3"/>
        <v>2.0845233701071284</v>
      </c>
      <c r="Y13" s="19">
        <f t="shared" si="3"/>
        <v>2.0079228469993553</v>
      </c>
      <c r="Z13" s="19">
        <f t="shared" si="3"/>
        <v>1.9418126848295807</v>
      </c>
      <c r="AA13" s="19">
        <f t="shared" si="3"/>
        <v>1.8492433997142737</v>
      </c>
      <c r="AB13" s="19">
        <f t="shared" si="3"/>
        <v>1.7942691979697216</v>
      </c>
      <c r="AC13" s="19">
        <f t="shared" si="3"/>
        <v>1.7068285980155165</v>
      </c>
      <c r="AD13" s="19">
        <f t="shared" si="3"/>
        <v>1.6451275192557404</v>
      </c>
      <c r="AE13" s="19">
        <f t="shared" si="3"/>
        <v>1.5950830451691538</v>
      </c>
      <c r="AF13" s="19">
        <f t="shared" si="3"/>
        <v>1.5522365291251101</v>
      </c>
      <c r="AG13" s="19">
        <f t="shared" si="3"/>
        <v>1.542951131333981</v>
      </c>
      <c r="AH13" s="19">
        <f t="shared" si="3"/>
        <v>1.5273291884780127</v>
      </c>
      <c r="AI13" s="19">
        <f t="shared" si="3"/>
        <v>1.4864888795506341</v>
      </c>
      <c r="AJ13" s="19">
        <f t="shared" si="3"/>
        <v>1.4818367393935357</v>
      </c>
      <c r="AK13" s="19">
        <f t="shared" si="3"/>
        <v>1.4721160709880086</v>
      </c>
      <c r="AL13" s="19">
        <f t="shared" si="3"/>
        <v>1.4750715023215819</v>
      </c>
      <c r="AM13" s="19">
        <f t="shared" si="3"/>
        <v>1.4830094450113442</v>
      </c>
      <c r="AN13" s="19">
        <f t="shared" si="3"/>
        <v>1.4889648725934159</v>
      </c>
      <c r="AO13" s="19">
        <f t="shared" si="3"/>
        <v>1.4758805458115973</v>
      </c>
      <c r="AP13" s="19">
        <f t="shared" si="3"/>
        <v>1.4459406813411864</v>
      </c>
      <c r="AQ13" s="19">
        <f t="shared" si="3"/>
        <v>1.4109347418790854</v>
      </c>
      <c r="AR13" s="19">
        <f t="shared" si="3"/>
        <v>1.3991581466951333</v>
      </c>
      <c r="AS13" s="19">
        <f t="shared" si="3"/>
        <v>1.366593790450747</v>
      </c>
      <c r="AT13" s="19">
        <f t="shared" si="3"/>
        <v>1.3330874712514631</v>
      </c>
      <c r="AU13" s="19">
        <f t="shared" si="3"/>
        <v>1.3034349512925014</v>
      </c>
      <c r="AV13" s="19">
        <f t="shared" si="3"/>
        <v>1.2839508452207289</v>
      </c>
      <c r="AW13" s="19">
        <f t="shared" si="3"/>
        <v>1.2583978071207622</v>
      </c>
      <c r="AX13" s="19">
        <f t="shared" si="3"/>
        <v>1.2348941709205405</v>
      </c>
      <c r="AY13" s="19">
        <f t="shared" si="3"/>
        <v>1.2120292817251581</v>
      </c>
      <c r="AZ13" s="19">
        <f t="shared" si="3"/>
        <v>1.1908329092802521</v>
      </c>
      <c r="BA13" s="19">
        <f t="shared" si="3"/>
        <v>1.1731303019262294</v>
      </c>
      <c r="BB13" s="19">
        <f t="shared" si="3"/>
        <v>1.1438859857127881</v>
      </c>
      <c r="BC13" s="19">
        <f t="shared" si="3"/>
        <v>1.128278226589456</v>
      </c>
      <c r="BD13" s="19">
        <f t="shared" si="3"/>
        <v>1.1062168739727305</v>
      </c>
      <c r="BE13" s="19">
        <f t="shared" si="3"/>
        <v>1.0917997526901819</v>
      </c>
      <c r="BF13" s="19">
        <f t="shared" si="3"/>
        <v>1.0684801173410583</v>
      </c>
      <c r="BG13" s="19">
        <f t="shared" si="3"/>
        <v>1.0453347044033523</v>
      </c>
      <c r="BH13" s="19">
        <f t="shared" si="3"/>
        <v>1.0235460705014805</v>
      </c>
      <c r="BI13" s="19">
        <f t="shared" si="3"/>
        <v>1.0128147404012753</v>
      </c>
      <c r="BJ13" s="19">
        <f t="shared" si="3"/>
        <v>0.98828151221353822</v>
      </c>
      <c r="BK13" s="19">
        <f t="shared" si="3"/>
        <v>0.96361117920775508</v>
      </c>
      <c r="BL13" s="19">
        <f t="shared" si="3"/>
        <v>0.94643278349752324</v>
      </c>
      <c r="BM13" s="19">
        <f t="shared" si="3"/>
        <v>0.92248936870862752</v>
      </c>
      <c r="BN13" s="19">
        <f t="shared" si="3"/>
        <v>0.90647160486286049</v>
      </c>
      <c r="BO13" s="19">
        <f t="shared" ref="BO13:DY13" si="4">AVERAGE(BO3:BO4)</f>
        <v>0.89563223122792812</v>
      </c>
      <c r="BP13" s="19">
        <f t="shared" si="4"/>
        <v>0.88015877172662682</v>
      </c>
      <c r="BQ13" s="19">
        <f t="shared" si="4"/>
        <v>0.86744883380367022</v>
      </c>
      <c r="BR13" s="19">
        <f t="shared" si="4"/>
        <v>0.8513084883510198</v>
      </c>
      <c r="BS13" s="19">
        <f t="shared" si="4"/>
        <v>0.82646773047770039</v>
      </c>
      <c r="BT13" s="19">
        <f t="shared" si="4"/>
        <v>0.81078032779912745</v>
      </c>
      <c r="BU13" s="19">
        <f t="shared" si="4"/>
        <v>0.79495734829809239</v>
      </c>
      <c r="BV13" s="19">
        <f t="shared" si="4"/>
        <v>0.77357636901500382</v>
      </c>
      <c r="BW13" s="19">
        <f t="shared" si="4"/>
        <v>0.74822302346592218</v>
      </c>
      <c r="BX13" s="19">
        <f t="shared" si="4"/>
        <v>0.73324683454725326</v>
      </c>
      <c r="BY13" s="19">
        <f t="shared" si="4"/>
        <v>0.71573254364504502</v>
      </c>
      <c r="BZ13" s="19">
        <f t="shared" si="4"/>
        <v>0.69064397163690139</v>
      </c>
      <c r="CA13" s="19">
        <f t="shared" si="4"/>
        <v>0.67262556842362176</v>
      </c>
      <c r="CB13" s="19">
        <f t="shared" si="4"/>
        <v>0.65220708952545037</v>
      </c>
      <c r="CC13" s="19">
        <f t="shared" si="4"/>
        <v>0.63408876852684304</v>
      </c>
      <c r="CD13" s="19">
        <f t="shared" si="4"/>
        <v>0.7018380637203786</v>
      </c>
      <c r="CE13" s="19">
        <f t="shared" si="4"/>
        <v>0.77265247335902099</v>
      </c>
      <c r="CF13" s="19">
        <f t="shared" si="4"/>
        <v>0.79915292583406727</v>
      </c>
      <c r="CG13" s="19">
        <f t="shared" si="4"/>
        <v>0.82279501620595508</v>
      </c>
      <c r="CH13" s="19">
        <f t="shared" si="4"/>
        <v>0.82587914923240824</v>
      </c>
      <c r="CI13" s="19">
        <f t="shared" si="4"/>
        <v>0.83871764149864347</v>
      </c>
      <c r="CJ13" s="19">
        <f t="shared" si="4"/>
        <v>0.84867247281993574</v>
      </c>
      <c r="CK13" s="19">
        <f t="shared" si="4"/>
        <v>0.85512298771096407</v>
      </c>
      <c r="CL13" s="19">
        <f t="shared" si="4"/>
        <v>0.86278356004370504</v>
      </c>
      <c r="CM13" s="19">
        <f t="shared" si="4"/>
        <v>0.88147120222812592</v>
      </c>
      <c r="CN13" s="19">
        <f t="shared" si="4"/>
        <v>0.9035566427238646</v>
      </c>
      <c r="CO13" s="19">
        <f t="shared" si="4"/>
        <v>0.91172155372826269</v>
      </c>
      <c r="CP13" s="19">
        <f t="shared" si="4"/>
        <v>0.90580881763445831</v>
      </c>
      <c r="CQ13" s="19">
        <f t="shared" si="4"/>
        <v>0.89559555448628159</v>
      </c>
      <c r="CR13" s="19">
        <f t="shared" si="4"/>
        <v>0.915266028581744</v>
      </c>
      <c r="CS13" s="19">
        <f t="shared" si="4"/>
        <v>1.0215670646876907</v>
      </c>
      <c r="CT13" s="19">
        <f t="shared" si="4"/>
        <v>1.0795793613883224</v>
      </c>
      <c r="CU13" s="19">
        <f t="shared" si="4"/>
        <v>1.0785602867691644</v>
      </c>
      <c r="CV13" s="19">
        <f t="shared" si="4"/>
        <v>1.2908038813734448</v>
      </c>
      <c r="CW13" s="19">
        <f>AVERAGE(CW3:CW4)</f>
        <v>2.4181281684640377</v>
      </c>
      <c r="CX13" s="19">
        <f t="shared" si="4"/>
        <v>1.3149670216615814</v>
      </c>
      <c r="CY13" s="19">
        <f t="shared" si="4"/>
        <v>1.3194531470985589</v>
      </c>
      <c r="CZ13" s="19">
        <f t="shared" si="4"/>
        <v>1.3388231465372331</v>
      </c>
      <c r="DA13" s="19">
        <f t="shared" si="4"/>
        <v>1.4427122397744874</v>
      </c>
      <c r="DB13" s="19">
        <f t="shared" si="4"/>
        <v>1.5932212206040615</v>
      </c>
      <c r="DC13" s="19">
        <f t="shared" si="4"/>
        <v>1.680410803057943</v>
      </c>
      <c r="DD13" s="19">
        <f t="shared" si="4"/>
        <v>1.6476235599918527</v>
      </c>
      <c r="DE13" s="19">
        <f t="shared" si="4"/>
        <v>1.6717702626491531</v>
      </c>
      <c r="DF13" s="19">
        <f t="shared" si="4"/>
        <v>2.0738754198251428</v>
      </c>
      <c r="DG13" s="19">
        <f t="shared" si="4"/>
        <v>2.1564699903505327</v>
      </c>
      <c r="DH13" s="19">
        <f t="shared" si="4"/>
        <v>2.1901894463839402</v>
      </c>
      <c r="DI13" s="19">
        <f t="shared" si="4"/>
        <v>2.2241184618068477</v>
      </c>
      <c r="DJ13" s="19">
        <f t="shared" si="4"/>
        <v>2.4510682834194211</v>
      </c>
      <c r="DK13" s="19">
        <f t="shared" si="4"/>
        <v>2.7499073601658486</v>
      </c>
      <c r="DL13" s="19">
        <f t="shared" si="4"/>
        <v>3.0832840201621119</v>
      </c>
      <c r="DM13" s="19">
        <f t="shared" si="4"/>
        <v>3.4538586579245489</v>
      </c>
      <c r="DN13" s="19">
        <f t="shared" si="4"/>
        <v>3.7995668336567272</v>
      </c>
      <c r="DO13" s="19">
        <f t="shared" si="4"/>
        <v>4.5164046105003628</v>
      </c>
      <c r="DP13" s="19">
        <f t="shared" si="4"/>
        <v>5.3360318944329599</v>
      </c>
      <c r="DQ13" s="19">
        <f t="shared" si="4"/>
        <v>5.5729497083488404</v>
      </c>
      <c r="DR13" s="19">
        <f t="shared" si="4"/>
        <v>5.9056201546810669</v>
      </c>
      <c r="DS13" s="19">
        <f t="shared" si="4"/>
        <v>5.9766122080138802</v>
      </c>
      <c r="DT13" s="19">
        <f t="shared" si="4"/>
        <v>5.8408623103874504</v>
      </c>
      <c r="DU13" s="19">
        <f t="shared" si="4"/>
        <v>6.2255169657965244</v>
      </c>
      <c r="DV13" s="19">
        <f t="shared" si="4"/>
        <v>7.4215660506540324</v>
      </c>
      <c r="DW13" s="19">
        <f t="shared" si="4"/>
        <v>8.4836797461910791</v>
      </c>
      <c r="DX13" s="19">
        <f t="shared" si="4"/>
        <v>11.860997255583683</v>
      </c>
      <c r="DY13" s="19">
        <f t="shared" si="4"/>
        <v>43.779695731788337</v>
      </c>
      <c r="EB13" s="19">
        <f>AVERAGE(EB3:EB4)</f>
        <v>5.2448670874100838</v>
      </c>
      <c r="EC13" s="19">
        <f>AVERAGE(EC3:EC4)</f>
        <v>13.343539276311276</v>
      </c>
      <c r="ED13" s="19">
        <f t="shared" ref="ED13" si="5">AVERAGE(ED3:ED4)</f>
        <v>43.779695731788337</v>
      </c>
    </row>
    <row r="14" spans="1:134" x14ac:dyDescent="0.2">
      <c r="CN14" s="19"/>
    </row>
    <row r="15" spans="1:134" x14ac:dyDescent="0.2">
      <c r="CL15" s="19">
        <f>AVERAGE(CL3:CL11)</f>
        <v>0.94198746355148755</v>
      </c>
      <c r="CM15" s="19">
        <f t="shared" ref="CM15:CS15" si="6">AVERAGE(CM3:CM11)</f>
        <v>0.9737169420117886</v>
      </c>
      <c r="CN15" s="19">
        <f t="shared" si="6"/>
        <v>0.99966045211766719</v>
      </c>
      <c r="CO15" s="19">
        <f t="shared" si="6"/>
        <v>1.0122832595426923</v>
      </c>
      <c r="CP15" s="19">
        <f t="shared" si="6"/>
        <v>1.0279822343929621</v>
      </c>
      <c r="CQ15" s="19">
        <f t="shared" si="6"/>
        <v>1.0517720911255515</v>
      </c>
      <c r="CR15" s="19">
        <f t="shared" si="6"/>
        <v>1.0885303205728705</v>
      </c>
      <c r="CS15" s="19">
        <f t="shared" si="6"/>
        <v>1.1613854616452302</v>
      </c>
    </row>
  </sheetData>
  <pageMargins left="0.75" right="0.75" top="1" bottom="1" header="0.5" footer="0.5"/>
  <pageSetup paperSize="9" orientation="portrait" horizontalDpi="4294967292" verticalDpi="4294967292"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F39"/>
  <sheetViews>
    <sheetView workbookViewId="0">
      <pane xSplit="3" ySplit="2" topLeftCell="Y7" activePane="bottomRight" state="frozen"/>
      <selection pane="topRight" activeCell="D1" sqref="D1"/>
      <selection pane="bottomLeft" activeCell="A3" sqref="A3"/>
      <selection pane="bottomRight" activeCell="BB36" sqref="BB36"/>
    </sheetView>
  </sheetViews>
  <sheetFormatPr baseColWidth="10" defaultColWidth="10.83203125" defaultRowHeight="16" x14ac:dyDescent="0.2"/>
  <cols>
    <col min="1" max="1" width="11.1640625" style="21" bestFit="1" customWidth="1"/>
    <col min="2" max="2" width="18" style="63" bestFit="1" customWidth="1"/>
    <col min="3" max="3" width="12.33203125" style="21" bestFit="1" customWidth="1"/>
    <col min="4" max="103" width="11.33203125" style="21" bestFit="1" customWidth="1"/>
    <col min="104" max="104" width="11.33203125" style="21" customWidth="1"/>
    <col min="105" max="113" width="11.33203125" style="21" bestFit="1" customWidth="1"/>
    <col min="114" max="114" width="11.33203125" style="21" customWidth="1"/>
    <col min="115" max="123" width="11.33203125" style="21" bestFit="1" customWidth="1"/>
    <col min="124" max="124" width="11.33203125" style="21" customWidth="1"/>
    <col min="125" max="130" width="11.33203125" style="21" bestFit="1" customWidth="1"/>
    <col min="131" max="132" width="10.83203125" style="21"/>
    <col min="133" max="134" width="10.83203125" style="161"/>
    <col min="135" max="135" width="18" style="21" bestFit="1" customWidth="1"/>
    <col min="136" max="136" width="10.83203125" style="21"/>
    <col min="137" max="137" width="12.33203125" style="21" bestFit="1" customWidth="1"/>
    <col min="138" max="265" width="10.83203125" style="21"/>
    <col min="266" max="266" width="11.1640625" style="21" bestFit="1" customWidth="1"/>
    <col min="267" max="16384" width="10.83203125" style="21"/>
  </cols>
  <sheetData>
    <row r="1" spans="1:266" x14ac:dyDescent="0.2">
      <c r="A1" s="17" t="s">
        <v>159</v>
      </c>
      <c r="B1" s="17"/>
      <c r="CY1" s="21" t="s">
        <v>167</v>
      </c>
      <c r="CZ1" s="21" t="s">
        <v>168</v>
      </c>
    </row>
    <row r="2" spans="1:266" x14ac:dyDescent="0.2">
      <c r="B2" s="63" t="s">
        <v>275</v>
      </c>
      <c r="C2" s="21" t="str">
        <f>'2001-2015 PNAD avginc'!D2</f>
        <v>poptot</v>
      </c>
      <c r="D2" s="21" t="str">
        <f>'2001-2015 PNAD avginc'!E2</f>
        <v>P0</v>
      </c>
      <c r="E2" s="21" t="str">
        <f>'2001-2015 PNAD avginc'!F2</f>
        <v>P1</v>
      </c>
      <c r="F2" s="21" t="str">
        <f>'2001-2015 PNAD avginc'!G2</f>
        <v>P2</v>
      </c>
      <c r="G2" s="21" t="str">
        <f>'2001-2015 PNAD avginc'!H2</f>
        <v>P3</v>
      </c>
      <c r="H2" s="21" t="str">
        <f>'2001-2015 PNAD avginc'!I2</f>
        <v>P4</v>
      </c>
      <c r="I2" s="21" t="str">
        <f>'2001-2015 PNAD avginc'!J2</f>
        <v>P5</v>
      </c>
      <c r="J2" s="21" t="str">
        <f>'2001-2015 PNAD avginc'!K2</f>
        <v>P6</v>
      </c>
      <c r="K2" s="21" t="str">
        <f>'2001-2015 PNAD avginc'!L2</f>
        <v>P7</v>
      </c>
      <c r="L2" s="21" t="str">
        <f>'2001-2015 PNAD avginc'!M2</f>
        <v>P8</v>
      </c>
      <c r="M2" s="21" t="str">
        <f>'2001-2015 PNAD avginc'!N2</f>
        <v>P9</v>
      </c>
      <c r="N2" s="21" t="str">
        <f>'2001-2015 PNAD avginc'!O2</f>
        <v>P10</v>
      </c>
      <c r="O2" s="21" t="str">
        <f>'2001-2015 PNAD avginc'!P2</f>
        <v>P11</v>
      </c>
      <c r="P2" s="21" t="str">
        <f>'2001-2015 PNAD avginc'!Q2</f>
        <v>P12</v>
      </c>
      <c r="Q2" s="21" t="str">
        <f>'2001-2015 PNAD avginc'!R2</f>
        <v>P13</v>
      </c>
      <c r="R2" s="21" t="str">
        <f>'2001-2015 PNAD avginc'!S2</f>
        <v>P14</v>
      </c>
      <c r="S2" s="21" t="str">
        <f>'2001-2015 PNAD avginc'!T2</f>
        <v>P15</v>
      </c>
      <c r="T2" s="21" t="str">
        <f>'2001-2015 PNAD avginc'!U2</f>
        <v>P16</v>
      </c>
      <c r="U2" s="21" t="str">
        <f>'2001-2015 PNAD avginc'!V2</f>
        <v>P17</v>
      </c>
      <c r="V2" s="21" t="str">
        <f>'2001-2015 PNAD avginc'!W2</f>
        <v>P18</v>
      </c>
      <c r="W2" s="21" t="str">
        <f>'2001-2015 PNAD avginc'!X2</f>
        <v>P19</v>
      </c>
      <c r="X2" s="21" t="str">
        <f>'2001-2015 PNAD avginc'!Y2</f>
        <v>P20</v>
      </c>
      <c r="Y2" s="21" t="str">
        <f>'2001-2015 PNAD avginc'!Z2</f>
        <v>P21</v>
      </c>
      <c r="Z2" s="21" t="str">
        <f>'2001-2015 PNAD avginc'!AA2</f>
        <v>P22</v>
      </c>
      <c r="AA2" s="21" t="str">
        <f>'2001-2015 PNAD avginc'!AB2</f>
        <v>P23</v>
      </c>
      <c r="AB2" s="21" t="str">
        <f>'2001-2015 PNAD avginc'!AC2</f>
        <v>P24</v>
      </c>
      <c r="AC2" s="21" t="str">
        <f>'2001-2015 PNAD avginc'!AD2</f>
        <v>P25</v>
      </c>
      <c r="AD2" s="21" t="str">
        <f>'2001-2015 PNAD avginc'!AE2</f>
        <v>P26</v>
      </c>
      <c r="AE2" s="21" t="str">
        <f>'2001-2015 PNAD avginc'!AF2</f>
        <v>P27</v>
      </c>
      <c r="AF2" s="21" t="str">
        <f>'2001-2015 PNAD avginc'!AG2</f>
        <v>P28</v>
      </c>
      <c r="AG2" s="21" t="str">
        <f>'2001-2015 PNAD avginc'!AH2</f>
        <v>P29</v>
      </c>
      <c r="AH2" s="21" t="str">
        <f>'2001-2015 PNAD avginc'!AI2</f>
        <v>P30</v>
      </c>
      <c r="AI2" s="21" t="str">
        <f>'2001-2015 PNAD avginc'!AJ2</f>
        <v>P31</v>
      </c>
      <c r="AJ2" s="21" t="str">
        <f>'2001-2015 PNAD avginc'!AK2</f>
        <v>P32</v>
      </c>
      <c r="AK2" s="21" t="str">
        <f>'2001-2015 PNAD avginc'!AL2</f>
        <v>P33</v>
      </c>
      <c r="AL2" s="21" t="str">
        <f>'2001-2015 PNAD avginc'!AM2</f>
        <v>P34</v>
      </c>
      <c r="AM2" s="21" t="str">
        <f>'2001-2015 PNAD avginc'!AN2</f>
        <v>P35</v>
      </c>
      <c r="AN2" s="21" t="str">
        <f>'2001-2015 PNAD avginc'!AO2</f>
        <v>P36</v>
      </c>
      <c r="AO2" s="21" t="str">
        <f>'2001-2015 PNAD avginc'!AP2</f>
        <v>P37</v>
      </c>
      <c r="AP2" s="21" t="str">
        <f>'2001-2015 PNAD avginc'!AQ2</f>
        <v>P38</v>
      </c>
      <c r="AQ2" s="21" t="str">
        <f>'2001-2015 PNAD avginc'!AR2</f>
        <v>P39</v>
      </c>
      <c r="AR2" s="21" t="str">
        <f>'2001-2015 PNAD avginc'!AS2</f>
        <v>P40</v>
      </c>
      <c r="AS2" s="21" t="str">
        <f>'2001-2015 PNAD avginc'!AT2</f>
        <v>P41</v>
      </c>
      <c r="AT2" s="21" t="str">
        <f>'2001-2015 PNAD avginc'!AU2</f>
        <v>P42</v>
      </c>
      <c r="AU2" s="21" t="str">
        <f>'2001-2015 PNAD avginc'!AV2</f>
        <v>P43</v>
      </c>
      <c r="AV2" s="21" t="str">
        <f>'2001-2015 PNAD avginc'!AW2</f>
        <v>P44</v>
      </c>
      <c r="AW2" s="21" t="str">
        <f>'2001-2015 PNAD avginc'!AX2</f>
        <v>P45</v>
      </c>
      <c r="AX2" s="21" t="str">
        <f>'2001-2015 PNAD avginc'!AY2</f>
        <v>P46</v>
      </c>
      <c r="AY2" s="21" t="str">
        <f>'2001-2015 PNAD avginc'!AZ2</f>
        <v>P47</v>
      </c>
      <c r="AZ2" s="21" t="str">
        <f>'2001-2015 PNAD avginc'!BA2</f>
        <v>P48</v>
      </c>
      <c r="BA2" s="21" t="str">
        <f>'2001-2015 PNAD avginc'!BB2</f>
        <v>P49</v>
      </c>
      <c r="BB2" s="21" t="str">
        <f>'2001-2015 PNAD avginc'!BC2</f>
        <v>P50</v>
      </c>
      <c r="BC2" s="21" t="str">
        <f>'2001-2015 PNAD avginc'!BD2</f>
        <v>P51</v>
      </c>
      <c r="BD2" s="21" t="str">
        <f>'2001-2015 PNAD avginc'!BE2</f>
        <v>P52</v>
      </c>
      <c r="BE2" s="21" t="str">
        <f>'2001-2015 PNAD avginc'!BF2</f>
        <v>P53</v>
      </c>
      <c r="BF2" s="21" t="str">
        <f>'2001-2015 PNAD avginc'!BG2</f>
        <v>P54</v>
      </c>
      <c r="BG2" s="21" t="str">
        <f>'2001-2015 PNAD avginc'!BH2</f>
        <v>P55</v>
      </c>
      <c r="BH2" s="21" t="str">
        <f>'2001-2015 PNAD avginc'!BI2</f>
        <v>P56</v>
      </c>
      <c r="BI2" s="21" t="str">
        <f>'2001-2015 PNAD avginc'!BJ2</f>
        <v>P57</v>
      </c>
      <c r="BJ2" s="21" t="str">
        <f>'2001-2015 PNAD avginc'!BK2</f>
        <v>P58</v>
      </c>
      <c r="BK2" s="21" t="str">
        <f>'2001-2015 PNAD avginc'!BL2</f>
        <v>P59</v>
      </c>
      <c r="BL2" s="21" t="str">
        <f>'2001-2015 PNAD avginc'!BM2</f>
        <v>P60</v>
      </c>
      <c r="BM2" s="21" t="str">
        <f>'2001-2015 PNAD avginc'!BN2</f>
        <v>P61</v>
      </c>
      <c r="BN2" s="21" t="str">
        <f>'2001-2015 PNAD avginc'!BO2</f>
        <v>P62</v>
      </c>
      <c r="BO2" s="21" t="str">
        <f>'2001-2015 PNAD avginc'!BP2</f>
        <v>P63</v>
      </c>
      <c r="BP2" s="21" t="str">
        <f>'2001-2015 PNAD avginc'!BQ2</f>
        <v>P64</v>
      </c>
      <c r="BQ2" s="21" t="str">
        <f>'2001-2015 PNAD avginc'!BR2</f>
        <v>P65</v>
      </c>
      <c r="BR2" s="21" t="str">
        <f>'2001-2015 PNAD avginc'!BS2</f>
        <v>P66</v>
      </c>
      <c r="BS2" s="21" t="str">
        <f>'2001-2015 PNAD avginc'!BT2</f>
        <v>P67</v>
      </c>
      <c r="BT2" s="21" t="str">
        <f>'2001-2015 PNAD avginc'!BU2</f>
        <v>P68</v>
      </c>
      <c r="BU2" s="21" t="str">
        <f>'2001-2015 PNAD avginc'!BV2</f>
        <v>P69</v>
      </c>
      <c r="BV2" s="21" t="str">
        <f>'2001-2015 PNAD avginc'!BW2</f>
        <v>P70</v>
      </c>
      <c r="BW2" s="21" t="str">
        <f>'2001-2015 PNAD avginc'!BX2</f>
        <v>P71</v>
      </c>
      <c r="BX2" s="21" t="str">
        <f>'2001-2015 PNAD avginc'!BY2</f>
        <v>P72</v>
      </c>
      <c r="BY2" s="21" t="str">
        <f>'2001-2015 PNAD avginc'!BZ2</f>
        <v>P73</v>
      </c>
      <c r="BZ2" s="21" t="str">
        <f>'2001-2015 PNAD avginc'!CA2</f>
        <v>P74</v>
      </c>
      <c r="CA2" s="21" t="str">
        <f>'2001-2015 PNAD avginc'!CB2</f>
        <v>P75</v>
      </c>
      <c r="CB2" s="21" t="str">
        <f>'2001-2015 PNAD avginc'!CC2</f>
        <v>P76</v>
      </c>
      <c r="CC2" s="21" t="str">
        <f>'2001-2015 PNAD avginc'!CD2</f>
        <v>P77</v>
      </c>
      <c r="CD2" s="21" t="str">
        <f>'2001-2015 PNAD avginc'!CE2</f>
        <v>P78</v>
      </c>
      <c r="CE2" s="21" t="str">
        <f>'2001-2015 PNAD avginc'!CF2</f>
        <v>P79</v>
      </c>
      <c r="CF2" s="21" t="str">
        <f>'2001-2015 PNAD avginc'!CG2</f>
        <v>P80</v>
      </c>
      <c r="CG2" s="21" t="str">
        <f>'2001-2015 PNAD avginc'!CH2</f>
        <v>P81</v>
      </c>
      <c r="CH2" s="21" t="str">
        <f>'2001-2015 PNAD avginc'!CI2</f>
        <v>P82</v>
      </c>
      <c r="CI2" s="21" t="str">
        <f>'2001-2015 PNAD avginc'!CJ2</f>
        <v>P83</v>
      </c>
      <c r="CJ2" s="21" t="str">
        <f>'2001-2015 PNAD avginc'!CK2</f>
        <v>P84</v>
      </c>
      <c r="CK2" s="21" t="str">
        <f>'2001-2015 PNAD avginc'!CL2</f>
        <v>P85</v>
      </c>
      <c r="CL2" s="21" t="str">
        <f>'2001-2015 PNAD avginc'!CM2</f>
        <v>P86</v>
      </c>
      <c r="CM2" s="21" t="str">
        <f>'2001-2015 PNAD avginc'!CN2</f>
        <v>P87</v>
      </c>
      <c r="CN2" s="21" t="str">
        <f>'2001-2015 PNAD avginc'!CO2</f>
        <v>P88</v>
      </c>
      <c r="CO2" s="21" t="str">
        <f>'2001-2015 PNAD avginc'!CP2</f>
        <v>P89</v>
      </c>
      <c r="CP2" s="21" t="str">
        <f>'2001-2015 PNAD avginc'!CQ2</f>
        <v>P90</v>
      </c>
      <c r="CQ2" s="21" t="str">
        <f>'2001-2015 PNAD avginc'!CR2</f>
        <v>P91</v>
      </c>
      <c r="CR2" s="21" t="str">
        <f>'2001-2015 PNAD avginc'!CS2</f>
        <v>P92</v>
      </c>
      <c r="CS2" s="21" t="str">
        <f>'2001-2015 PNAD avginc'!CT2</f>
        <v>P93</v>
      </c>
      <c r="CT2" s="21" t="str">
        <f>'2001-2015 PNAD avginc'!CU2</f>
        <v>P94</v>
      </c>
      <c r="CU2" s="21" t="str">
        <f>'2001-2015 PNAD avginc'!CV2</f>
        <v>P95</v>
      </c>
      <c r="CV2" s="21" t="str">
        <f>'2001-2015 PNAD avginc'!CW2</f>
        <v>P96</v>
      </c>
      <c r="CW2" s="21" t="str">
        <f>'2001-2015 PNAD avginc'!CX2</f>
        <v>P97</v>
      </c>
      <c r="CX2" s="21" t="str">
        <f>'2001-2015 PNAD avginc'!CY2</f>
        <v>P98</v>
      </c>
      <c r="CY2" s="21" t="str">
        <f>'2001-2015 PNAD avginc'!CZ2</f>
        <v>P99</v>
      </c>
      <c r="CZ2" s="161" t="str">
        <f>'2007-2015 PNAD thresholds'!CY2</f>
        <v>P99.0</v>
      </c>
      <c r="DA2" s="21" t="str">
        <f>'2007-2015 PNAD thresholds'!CZ2</f>
        <v>P99.1</v>
      </c>
      <c r="DB2" s="21" t="str">
        <f>'2007-2015 PNAD thresholds'!DA2</f>
        <v>P99.2</v>
      </c>
      <c r="DC2" s="21" t="str">
        <f>'2007-2015 PNAD thresholds'!DB2</f>
        <v>P99.3</v>
      </c>
      <c r="DD2" s="21" t="str">
        <f>'2007-2015 PNAD thresholds'!DC2</f>
        <v>P99.4</v>
      </c>
      <c r="DE2" s="21" t="str">
        <f>'2007-2015 PNAD thresholds'!DD2</f>
        <v>P99.5</v>
      </c>
      <c r="DF2" s="21" t="str">
        <f>'2007-2015 PNAD thresholds'!DE2</f>
        <v>P99.6</v>
      </c>
      <c r="DG2" s="21" t="str">
        <f>'2007-2015 PNAD thresholds'!DF2</f>
        <v>P99.7</v>
      </c>
      <c r="DH2" s="21" t="str">
        <f>'2007-2015 PNAD thresholds'!DG2</f>
        <v>P99.8</v>
      </c>
      <c r="DI2" s="21" t="str">
        <f>'2007-2015 PNAD thresholds'!DH2</f>
        <v>P99.9</v>
      </c>
      <c r="DJ2" s="161" t="str">
        <f>'2007-2015 PNAD thresholds'!DI2</f>
        <v>P99.90</v>
      </c>
      <c r="DK2" s="21" t="str">
        <f>'2007-2015 PNAD thresholds'!DJ2</f>
        <v>P99.91</v>
      </c>
      <c r="DL2" s="21" t="str">
        <f>'2007-2015 PNAD thresholds'!DK2</f>
        <v>P99.92</v>
      </c>
      <c r="DM2" s="21" t="str">
        <f>'2007-2015 PNAD thresholds'!DL2</f>
        <v>P99.93</v>
      </c>
      <c r="DN2" s="21" t="str">
        <f>'2007-2015 PNAD thresholds'!DM2</f>
        <v>P99.94</v>
      </c>
      <c r="DO2" s="21" t="str">
        <f>'2007-2015 PNAD thresholds'!DN2</f>
        <v>P99.95</v>
      </c>
      <c r="DP2" s="21" t="str">
        <f>'2007-2015 PNAD thresholds'!DO2</f>
        <v>P99.96</v>
      </c>
      <c r="DQ2" s="21" t="str">
        <f>'2007-2015 PNAD thresholds'!DP2</f>
        <v>P99.97</v>
      </c>
      <c r="DR2" s="21" t="str">
        <f>'2007-2015 PNAD thresholds'!DQ2</f>
        <v>P99.98</v>
      </c>
      <c r="DS2" s="21" t="str">
        <f>'2007-2015 PNAD thresholds'!DR2</f>
        <v>P99.99</v>
      </c>
      <c r="DT2" s="161" t="str">
        <f>'2007-2015 PNAD thresholds'!DS2</f>
        <v>P99.990</v>
      </c>
      <c r="DU2" s="21" t="str">
        <f>'2007-2015 PNAD thresholds'!DT2</f>
        <v>P99.991</v>
      </c>
      <c r="DV2" s="21" t="str">
        <f>'2007-2015 PNAD thresholds'!DU2</f>
        <v>P99.992</v>
      </c>
      <c r="DW2" s="21" t="str">
        <f>'2007-2015 PNAD thresholds'!DV2</f>
        <v>P99.993</v>
      </c>
      <c r="DX2" s="21" t="str">
        <f>'2007-2015 PNAD thresholds'!DW2</f>
        <v>P99.994</v>
      </c>
      <c r="DY2" s="21" t="str">
        <f>'2007-2015 PNAD thresholds'!DX2</f>
        <v>P99.995</v>
      </c>
      <c r="DZ2" s="21" t="str">
        <f>'2007-2015 PNAD thresholds'!DY2</f>
        <v>P99.996</v>
      </c>
      <c r="EA2" s="161" t="str">
        <f>'2007-2015 PNAD thresholds'!DZ2</f>
        <v>P99.997</v>
      </c>
      <c r="EB2" s="161" t="str">
        <f>'2007-2015 PNAD thresholds'!EA2</f>
        <v>P99.998</v>
      </c>
      <c r="EC2" s="161" t="str">
        <f>'2007-2015 PNAD thresholds'!EB2</f>
        <v>P99.999</v>
      </c>
      <c r="EG2" s="67" t="str">
        <f t="shared" ref="EG2:FL2" si="0">D2</f>
        <v>P0</v>
      </c>
      <c r="EH2" s="67" t="str">
        <f t="shared" si="0"/>
        <v>P1</v>
      </c>
      <c r="EI2" s="67" t="str">
        <f t="shared" si="0"/>
        <v>P2</v>
      </c>
      <c r="EJ2" s="67" t="str">
        <f t="shared" si="0"/>
        <v>P3</v>
      </c>
      <c r="EK2" s="67" t="str">
        <f t="shared" si="0"/>
        <v>P4</v>
      </c>
      <c r="EL2" s="67" t="str">
        <f t="shared" si="0"/>
        <v>P5</v>
      </c>
      <c r="EM2" s="67" t="str">
        <f t="shared" si="0"/>
        <v>P6</v>
      </c>
      <c r="EN2" s="67" t="str">
        <f t="shared" si="0"/>
        <v>P7</v>
      </c>
      <c r="EO2" s="67" t="str">
        <f t="shared" si="0"/>
        <v>P8</v>
      </c>
      <c r="EP2" s="67" t="str">
        <f t="shared" si="0"/>
        <v>P9</v>
      </c>
      <c r="EQ2" s="67" t="str">
        <f t="shared" si="0"/>
        <v>P10</v>
      </c>
      <c r="ER2" s="67" t="str">
        <f t="shared" si="0"/>
        <v>P11</v>
      </c>
      <c r="ES2" s="67" t="str">
        <f t="shared" si="0"/>
        <v>P12</v>
      </c>
      <c r="ET2" s="67" t="str">
        <f t="shared" si="0"/>
        <v>P13</v>
      </c>
      <c r="EU2" s="67" t="str">
        <f t="shared" si="0"/>
        <v>P14</v>
      </c>
      <c r="EV2" s="67" t="str">
        <f t="shared" si="0"/>
        <v>P15</v>
      </c>
      <c r="EW2" s="67" t="str">
        <f t="shared" si="0"/>
        <v>P16</v>
      </c>
      <c r="EX2" s="67" t="str">
        <f t="shared" si="0"/>
        <v>P17</v>
      </c>
      <c r="EY2" s="67" t="str">
        <f t="shared" si="0"/>
        <v>P18</v>
      </c>
      <c r="EZ2" s="67" t="str">
        <f t="shared" si="0"/>
        <v>P19</v>
      </c>
      <c r="FA2" s="67" t="str">
        <f t="shared" si="0"/>
        <v>P20</v>
      </c>
      <c r="FB2" s="67" t="str">
        <f t="shared" si="0"/>
        <v>P21</v>
      </c>
      <c r="FC2" s="67" t="str">
        <f t="shared" si="0"/>
        <v>P22</v>
      </c>
      <c r="FD2" s="67" t="str">
        <f t="shared" si="0"/>
        <v>P23</v>
      </c>
      <c r="FE2" s="67" t="str">
        <f t="shared" si="0"/>
        <v>P24</v>
      </c>
      <c r="FF2" s="67" t="str">
        <f t="shared" si="0"/>
        <v>P25</v>
      </c>
      <c r="FG2" s="67" t="str">
        <f t="shared" si="0"/>
        <v>P26</v>
      </c>
      <c r="FH2" s="67" t="str">
        <f t="shared" si="0"/>
        <v>P27</v>
      </c>
      <c r="FI2" s="67" t="str">
        <f t="shared" si="0"/>
        <v>P28</v>
      </c>
      <c r="FJ2" s="67" t="str">
        <f t="shared" si="0"/>
        <v>P29</v>
      </c>
      <c r="FK2" s="67" t="str">
        <f t="shared" si="0"/>
        <v>P30</v>
      </c>
      <c r="FL2" s="67" t="str">
        <f t="shared" si="0"/>
        <v>P31</v>
      </c>
      <c r="FM2" s="67" t="str">
        <f t="shared" ref="FM2:GR2" si="1">AJ2</f>
        <v>P32</v>
      </c>
      <c r="FN2" s="67" t="str">
        <f t="shared" si="1"/>
        <v>P33</v>
      </c>
      <c r="FO2" s="67" t="str">
        <f t="shared" si="1"/>
        <v>P34</v>
      </c>
      <c r="FP2" s="67" t="str">
        <f t="shared" si="1"/>
        <v>P35</v>
      </c>
      <c r="FQ2" s="67" t="str">
        <f t="shared" si="1"/>
        <v>P36</v>
      </c>
      <c r="FR2" s="67" t="str">
        <f t="shared" si="1"/>
        <v>P37</v>
      </c>
      <c r="FS2" s="67" t="str">
        <f t="shared" si="1"/>
        <v>P38</v>
      </c>
      <c r="FT2" s="67" t="str">
        <f t="shared" si="1"/>
        <v>P39</v>
      </c>
      <c r="FU2" s="67" t="str">
        <f t="shared" si="1"/>
        <v>P40</v>
      </c>
      <c r="FV2" s="67" t="str">
        <f t="shared" si="1"/>
        <v>P41</v>
      </c>
      <c r="FW2" s="67" t="str">
        <f t="shared" si="1"/>
        <v>P42</v>
      </c>
      <c r="FX2" s="67" t="str">
        <f t="shared" si="1"/>
        <v>P43</v>
      </c>
      <c r="FY2" s="67" t="str">
        <f t="shared" si="1"/>
        <v>P44</v>
      </c>
      <c r="FZ2" s="67" t="str">
        <f t="shared" si="1"/>
        <v>P45</v>
      </c>
      <c r="GA2" s="67" t="str">
        <f t="shared" si="1"/>
        <v>P46</v>
      </c>
      <c r="GB2" s="67" t="str">
        <f t="shared" si="1"/>
        <v>P47</v>
      </c>
      <c r="GC2" s="67" t="str">
        <f t="shared" si="1"/>
        <v>P48</v>
      </c>
      <c r="GD2" s="67" t="str">
        <f t="shared" si="1"/>
        <v>P49</v>
      </c>
      <c r="GE2" s="67" t="str">
        <f t="shared" si="1"/>
        <v>P50</v>
      </c>
      <c r="GF2" s="67" t="str">
        <f t="shared" si="1"/>
        <v>P51</v>
      </c>
      <c r="GG2" s="67" t="str">
        <f t="shared" si="1"/>
        <v>P52</v>
      </c>
      <c r="GH2" s="67" t="str">
        <f t="shared" si="1"/>
        <v>P53</v>
      </c>
      <c r="GI2" s="67" t="str">
        <f t="shared" si="1"/>
        <v>P54</v>
      </c>
      <c r="GJ2" s="67" t="str">
        <f t="shared" si="1"/>
        <v>P55</v>
      </c>
      <c r="GK2" s="67" t="str">
        <f t="shared" si="1"/>
        <v>P56</v>
      </c>
      <c r="GL2" s="67" t="str">
        <f t="shared" si="1"/>
        <v>P57</v>
      </c>
      <c r="GM2" s="67" t="str">
        <f t="shared" si="1"/>
        <v>P58</v>
      </c>
      <c r="GN2" s="67" t="str">
        <f t="shared" si="1"/>
        <v>P59</v>
      </c>
      <c r="GO2" s="67" t="str">
        <f t="shared" si="1"/>
        <v>P60</v>
      </c>
      <c r="GP2" s="67" t="str">
        <f t="shared" si="1"/>
        <v>P61</v>
      </c>
      <c r="GQ2" s="67" t="str">
        <f t="shared" si="1"/>
        <v>P62</v>
      </c>
      <c r="GR2" s="67" t="str">
        <f t="shared" si="1"/>
        <v>P63</v>
      </c>
      <c r="GS2" s="67" t="str">
        <f t="shared" ref="GS2:HX2" si="2">BP2</f>
        <v>P64</v>
      </c>
      <c r="GT2" s="67" t="str">
        <f t="shared" si="2"/>
        <v>P65</v>
      </c>
      <c r="GU2" s="67" t="str">
        <f t="shared" si="2"/>
        <v>P66</v>
      </c>
      <c r="GV2" s="67" t="str">
        <f t="shared" si="2"/>
        <v>P67</v>
      </c>
      <c r="GW2" s="67" t="str">
        <f t="shared" si="2"/>
        <v>P68</v>
      </c>
      <c r="GX2" s="67" t="str">
        <f t="shared" si="2"/>
        <v>P69</v>
      </c>
      <c r="GY2" s="67" t="str">
        <f t="shared" si="2"/>
        <v>P70</v>
      </c>
      <c r="GZ2" s="67" t="str">
        <f t="shared" si="2"/>
        <v>P71</v>
      </c>
      <c r="HA2" s="67" t="str">
        <f t="shared" si="2"/>
        <v>P72</v>
      </c>
      <c r="HB2" s="67" t="str">
        <f t="shared" si="2"/>
        <v>P73</v>
      </c>
      <c r="HC2" s="67" t="str">
        <f t="shared" si="2"/>
        <v>P74</v>
      </c>
      <c r="HD2" s="67" t="str">
        <f t="shared" si="2"/>
        <v>P75</v>
      </c>
      <c r="HE2" s="67" t="str">
        <f t="shared" si="2"/>
        <v>P76</v>
      </c>
      <c r="HF2" s="67" t="str">
        <f t="shared" si="2"/>
        <v>P77</v>
      </c>
      <c r="HG2" s="67" t="str">
        <f t="shared" si="2"/>
        <v>P78</v>
      </c>
      <c r="HH2" s="67" t="str">
        <f t="shared" si="2"/>
        <v>P79</v>
      </c>
      <c r="HI2" s="67" t="str">
        <f t="shared" si="2"/>
        <v>P80</v>
      </c>
      <c r="HJ2" s="67" t="str">
        <f t="shared" si="2"/>
        <v>P81</v>
      </c>
      <c r="HK2" s="67" t="str">
        <f t="shared" si="2"/>
        <v>P82</v>
      </c>
      <c r="HL2" s="67" t="str">
        <f t="shared" si="2"/>
        <v>P83</v>
      </c>
      <c r="HM2" s="67" t="str">
        <f t="shared" si="2"/>
        <v>P84</v>
      </c>
      <c r="HN2" s="67" t="str">
        <f t="shared" si="2"/>
        <v>P85</v>
      </c>
      <c r="HO2" s="67" t="str">
        <f t="shared" si="2"/>
        <v>P86</v>
      </c>
      <c r="HP2" s="67" t="str">
        <f t="shared" si="2"/>
        <v>P87</v>
      </c>
      <c r="HQ2" s="67" t="str">
        <f t="shared" si="2"/>
        <v>P88</v>
      </c>
      <c r="HR2" s="67" t="str">
        <f t="shared" si="2"/>
        <v>P89</v>
      </c>
      <c r="HS2" s="67" t="str">
        <f t="shared" si="2"/>
        <v>P90</v>
      </c>
      <c r="HT2" s="67" t="str">
        <f t="shared" si="2"/>
        <v>P91</v>
      </c>
      <c r="HU2" s="67" t="str">
        <f t="shared" si="2"/>
        <v>P92</v>
      </c>
      <c r="HV2" s="67" t="str">
        <f t="shared" si="2"/>
        <v>P93</v>
      </c>
      <c r="HW2" s="67" t="str">
        <f t="shared" si="2"/>
        <v>P94</v>
      </c>
      <c r="HX2" s="67" t="str">
        <f t="shared" si="2"/>
        <v>P95</v>
      </c>
      <c r="HY2" s="67" t="str">
        <f t="shared" ref="HY2:JC2" si="3">CV2</f>
        <v>P96</v>
      </c>
      <c r="HZ2" s="67" t="str">
        <f t="shared" si="3"/>
        <v>P97</v>
      </c>
      <c r="IA2" s="67" t="str">
        <f t="shared" si="3"/>
        <v>P98</v>
      </c>
      <c r="IB2" s="67" t="str">
        <f t="shared" si="3"/>
        <v>P99</v>
      </c>
      <c r="IC2" s="67" t="str">
        <f t="shared" si="3"/>
        <v>P99.0</v>
      </c>
      <c r="ID2" s="67" t="str">
        <f t="shared" si="3"/>
        <v>P99.1</v>
      </c>
      <c r="IE2" s="67" t="str">
        <f t="shared" si="3"/>
        <v>P99.2</v>
      </c>
      <c r="IF2" s="67" t="str">
        <f t="shared" si="3"/>
        <v>P99.3</v>
      </c>
      <c r="IG2" s="67" t="str">
        <f t="shared" si="3"/>
        <v>P99.4</v>
      </c>
      <c r="IH2" s="67" t="str">
        <f t="shared" si="3"/>
        <v>P99.5</v>
      </c>
      <c r="II2" s="67" t="str">
        <f t="shared" si="3"/>
        <v>P99.6</v>
      </c>
      <c r="IJ2" s="67" t="str">
        <f t="shared" si="3"/>
        <v>P99.7</v>
      </c>
      <c r="IK2" s="67" t="str">
        <f t="shared" si="3"/>
        <v>P99.8</v>
      </c>
      <c r="IL2" s="67" t="str">
        <f t="shared" si="3"/>
        <v>P99.9</v>
      </c>
      <c r="IM2" s="67" t="str">
        <f t="shared" si="3"/>
        <v>P99.90</v>
      </c>
      <c r="IN2" s="67" t="str">
        <f t="shared" si="3"/>
        <v>P99.91</v>
      </c>
      <c r="IO2" s="67" t="str">
        <f t="shared" si="3"/>
        <v>P99.92</v>
      </c>
      <c r="IP2" s="67" t="str">
        <f t="shared" si="3"/>
        <v>P99.93</v>
      </c>
      <c r="IQ2" s="67" t="str">
        <f t="shared" si="3"/>
        <v>P99.94</v>
      </c>
      <c r="IR2" s="67" t="str">
        <f t="shared" si="3"/>
        <v>P99.95</v>
      </c>
      <c r="IS2" s="67" t="str">
        <f t="shared" si="3"/>
        <v>P99.96</v>
      </c>
      <c r="IT2" s="67" t="str">
        <f t="shared" si="3"/>
        <v>P99.97</v>
      </c>
      <c r="IU2" s="67" t="str">
        <f t="shared" si="3"/>
        <v>P99.98</v>
      </c>
      <c r="IV2" s="67" t="str">
        <f t="shared" si="3"/>
        <v>P99.99</v>
      </c>
      <c r="IW2" s="67" t="str">
        <f t="shared" si="3"/>
        <v>P99.990</v>
      </c>
      <c r="IX2" s="67" t="str">
        <f t="shared" si="3"/>
        <v>P99.991</v>
      </c>
      <c r="IY2" s="67" t="str">
        <f t="shared" si="3"/>
        <v>P99.992</v>
      </c>
      <c r="IZ2" s="67" t="str">
        <f t="shared" si="3"/>
        <v>P99.993</v>
      </c>
      <c r="JA2" s="67" t="str">
        <f t="shared" si="3"/>
        <v>P99.994</v>
      </c>
      <c r="JB2" s="67" t="str">
        <f t="shared" si="3"/>
        <v>P99.995</v>
      </c>
      <c r="JC2" s="67" t="str">
        <f t="shared" si="3"/>
        <v>P99.996</v>
      </c>
      <c r="JD2" s="161" t="str">
        <f t="shared" ref="JD2:JF2" si="4">EA2</f>
        <v>P99.997</v>
      </c>
      <c r="JE2" s="161" t="str">
        <f t="shared" si="4"/>
        <v>P99.998</v>
      </c>
      <c r="JF2" s="161" t="str">
        <f t="shared" si="4"/>
        <v>P99.999</v>
      </c>
    </row>
    <row r="3" spans="1:266" s="163" customFormat="1" x14ac:dyDescent="0.2">
      <c r="A3" s="163">
        <f>'2001-2015 PNAD avginc'!A3</f>
        <v>2001</v>
      </c>
      <c r="B3" s="12">
        <f>'2001-2015 avginc_corr'!B3</f>
        <v>821906792308.44897</v>
      </c>
      <c r="C3" s="12">
        <f>'2001-2015 PNAD avginc'!D3</f>
        <v>105985157.43635519</v>
      </c>
      <c r="D3" s="7">
        <f>'2007-2015 PNAD thresholds'!C4</f>
        <v>0</v>
      </c>
      <c r="E3" s="7">
        <f>'2007-2015 PNAD thresholds'!D4</f>
        <v>0</v>
      </c>
      <c r="F3" s="7">
        <f>'2007-2015 PNAD thresholds'!E4</f>
        <v>0</v>
      </c>
      <c r="G3" s="7">
        <f>'2007-2015 PNAD thresholds'!F4</f>
        <v>0</v>
      </c>
      <c r="H3" s="7">
        <f>'2007-2015 PNAD thresholds'!G4</f>
        <v>0</v>
      </c>
      <c r="I3" s="7">
        <f>'2007-2015 PNAD thresholds'!H4</f>
        <v>0</v>
      </c>
      <c r="J3" s="7">
        <f>'2007-2015 PNAD thresholds'!I4</f>
        <v>0</v>
      </c>
      <c r="K3" s="7">
        <f>'2007-2015 PNAD thresholds'!J4</f>
        <v>0</v>
      </c>
      <c r="L3" s="7">
        <f>'2007-2015 PNAD thresholds'!K4</f>
        <v>0</v>
      </c>
      <c r="M3" s="7">
        <f>'2007-2015 PNAD thresholds'!L4</f>
        <v>0</v>
      </c>
      <c r="N3" s="7">
        <f>'2007-2015 PNAD thresholds'!M4</f>
        <v>360</v>
      </c>
      <c r="O3" s="7">
        <f>'2007-2015 PNAD thresholds'!N4</f>
        <v>600</v>
      </c>
      <c r="P3" s="7">
        <f>'2007-2015 PNAD thresholds'!O4</f>
        <v>720</v>
      </c>
      <c r="Q3" s="7">
        <f>'2007-2015 PNAD thresholds'!P4</f>
        <v>900</v>
      </c>
      <c r="R3" s="7">
        <f>'2007-2015 PNAD thresholds'!Q4</f>
        <v>946.28571428571433</v>
      </c>
      <c r="S3" s="7">
        <f>'2007-2015 PNAD thresholds'!R4</f>
        <v>1080</v>
      </c>
      <c r="T3" s="7">
        <f>'2007-2015 PNAD thresholds'!S4</f>
        <v>1170</v>
      </c>
      <c r="U3" s="7">
        <f>'2007-2015 PNAD thresholds'!T4</f>
        <v>1176.5</v>
      </c>
      <c r="V3" s="7">
        <f>'2007-2015 PNAD thresholds'!U4</f>
        <v>1178.1818181818182</v>
      </c>
      <c r="W3" s="7">
        <f>'2007-2015 PNAD thresholds'!V4</f>
        <v>1300</v>
      </c>
      <c r="X3" s="7">
        <f>'2007-2015 PNAD thresholds'!W4</f>
        <v>1440</v>
      </c>
      <c r="Y3" s="7">
        <f>'2007-2015 PNAD thresholds'!X4</f>
        <v>1471.1538461538462</v>
      </c>
      <c r="Z3" s="7">
        <f>'2007-2015 PNAD thresholds'!Y4</f>
        <v>1606.9804822043629</v>
      </c>
      <c r="AA3" s="7">
        <f>'2007-2015 PNAD thresholds'!Z4</f>
        <v>1657.5</v>
      </c>
      <c r="AB3" s="7">
        <f>'2007-2015 PNAD thresholds'!AA4</f>
        <v>1800</v>
      </c>
      <c r="AC3" s="7">
        <f>'2007-2015 PNAD thresholds'!AB4</f>
        <v>1800.4825148028212</v>
      </c>
      <c r="AD3" s="7">
        <f>'2007-2015 PNAD thresholds'!AC4</f>
        <v>1929.2237442922374</v>
      </c>
      <c r="AE3" s="7">
        <f>'2007-2015 PNAD thresholds'!AD4</f>
        <v>2049.9638989169675</v>
      </c>
      <c r="AF3" s="7">
        <f>'2007-2015 PNAD thresholds'!AE4</f>
        <v>2123.2653061224491</v>
      </c>
      <c r="AG3" s="7">
        <f>'2007-2015 PNAD thresholds'!AF4</f>
        <v>2152.8239202657805</v>
      </c>
      <c r="AH3" s="7">
        <f>'2007-2015 PNAD thresholds'!AG4</f>
        <v>2210</v>
      </c>
      <c r="AI3" s="7">
        <f>'2007-2015 PNAD thresholds'!AH4</f>
        <v>2280</v>
      </c>
      <c r="AJ3" s="7">
        <f>'2007-2015 PNAD thresholds'!AI4</f>
        <v>2288</v>
      </c>
      <c r="AK3" s="7">
        <f>'2007-2015 PNAD thresholds'!AJ4</f>
        <v>2304.5454545454545</v>
      </c>
      <c r="AL3" s="7">
        <f>'2007-2015 PNAD thresholds'!AK4</f>
        <v>2326.1538461538462</v>
      </c>
      <c r="AM3" s="7">
        <f>'2007-2015 PNAD thresholds'!AL4</f>
        <v>2340</v>
      </c>
      <c r="AN3" s="7">
        <f>'2007-2015 PNAD thresholds'!AM4</f>
        <v>2353</v>
      </c>
      <c r="AO3" s="7">
        <f>'2007-2015 PNAD thresholds'!AN4</f>
        <v>2400</v>
      </c>
      <c r="AP3" s="7">
        <f>'2007-2015 PNAD thresholds'!AO4</f>
        <v>2421.477649075835</v>
      </c>
      <c r="AQ3" s="7">
        <f>'2007-2015 PNAD thresholds'!AP4</f>
        <v>2510.5090909090909</v>
      </c>
      <c r="AR3" s="7">
        <f>'2007-2015 PNAD thresholds'!AQ4</f>
        <v>2604</v>
      </c>
      <c r="AS3" s="7">
        <f>'2007-2015 PNAD thresholds'!AR4</f>
        <v>2676.1061946902655</v>
      </c>
      <c r="AT3" s="7">
        <f>'2007-2015 PNAD thresholds'!AS4</f>
        <v>2780.859375</v>
      </c>
      <c r="AU3" s="7">
        <f>'2007-2015 PNAD thresholds'!AT4</f>
        <v>2900</v>
      </c>
      <c r="AV3" s="7">
        <f>'2007-2015 PNAD thresholds'!AU4</f>
        <v>2955.2238805970146</v>
      </c>
      <c r="AW3" s="7">
        <f>'2007-2015 PNAD thresholds'!AV4</f>
        <v>2953.125</v>
      </c>
      <c r="AX3" s="7">
        <f>'2007-2015 PNAD thresholds'!AW4</f>
        <v>3101.5384615384614</v>
      </c>
      <c r="AY3" s="7">
        <f>'2007-2015 PNAD thresholds'!AX4</f>
        <v>3190.909090909091</v>
      </c>
      <c r="AZ3" s="7">
        <f>'2007-2015 PNAD thresholds'!AY4</f>
        <v>3263.7362637362639</v>
      </c>
      <c r="BA3" s="7">
        <f>'2007-2015 PNAD thresholds'!AZ4</f>
        <v>3371.206225680934</v>
      </c>
      <c r="BB3" s="7">
        <f>'2007-2015 PNAD thresholds'!BA4</f>
        <v>3429.5625</v>
      </c>
      <c r="BC3" s="7">
        <f>'2007-2015 PNAD thresholds'!BB4</f>
        <v>3600</v>
      </c>
      <c r="BD3" s="7">
        <f>'2007-2015 PNAD thresholds'!BC4</f>
        <v>3562.1053595291937</v>
      </c>
      <c r="BE3" s="7">
        <f>'2007-2015 PNAD thresholds'!BD4</f>
        <v>3747.6923076923076</v>
      </c>
      <c r="BF3" s="7">
        <f>'2007-2015 PNAD thresholds'!BE4</f>
        <v>3877.5</v>
      </c>
      <c r="BG3" s="7">
        <f>'2007-2015 PNAD thresholds'!BF4</f>
        <v>3840.909090909091</v>
      </c>
      <c r="BH3" s="7">
        <f>'2007-2015 PNAD thresholds'!BG4</f>
        <v>4064.9446494464946</v>
      </c>
      <c r="BI3" s="7">
        <f>'2007-2015 PNAD thresholds'!BH4</f>
        <v>4151.1627906976746</v>
      </c>
      <c r="BJ3" s="7">
        <f>'2007-2015 PNAD thresholds'!BI4</f>
        <v>4275.4639175257735</v>
      </c>
      <c r="BK3" s="7">
        <f>'2007-2015 PNAD thresholds'!BJ4</f>
        <v>4358.869565217391</v>
      </c>
      <c r="BL3" s="7">
        <f>'2007-2015 PNAD thresholds'!BK4</f>
        <v>4550</v>
      </c>
      <c r="BM3" s="7">
        <f>'2007-2015 PNAD thresholds'!BL4</f>
        <v>4580.7526795068097</v>
      </c>
      <c r="BN3" s="7">
        <f>'2007-2015 PNAD thresholds'!BM4</f>
        <v>4679.632075471698</v>
      </c>
      <c r="BO3" s="7">
        <f>'2007-2015 PNAD thresholds'!BN4</f>
        <v>4800</v>
      </c>
      <c r="BP3" s="7">
        <f>'2007-2015 PNAD thresholds'!BO4</f>
        <v>4924.4532803180919</v>
      </c>
      <c r="BQ3" s="7">
        <f>'2007-2015 PNAD thresholds'!BP4</f>
        <v>5102.131249060998</v>
      </c>
      <c r="BR3" s="7">
        <f>'2007-2015 PNAD thresholds'!BQ4</f>
        <v>5132.564841498559</v>
      </c>
      <c r="BS3" s="7">
        <f>'2007-2015 PNAD thresholds'!BR4</f>
        <v>5377.3426573426568</v>
      </c>
      <c r="BT3" s="7">
        <f>'2007-2015 PNAD thresholds'!BS4</f>
        <v>5528.5714285714284</v>
      </c>
      <c r="BU3" s="7">
        <f>'2007-2015 PNAD thresholds'!BT4</f>
        <v>5790.3535487288136</v>
      </c>
      <c r="BV3" s="7">
        <f>'2007-2015 PNAD thresholds'!BU4</f>
        <v>6000</v>
      </c>
      <c r="BW3" s="7">
        <f>'2007-2015 PNAD thresholds'!BV4</f>
        <v>6006.590909090909</v>
      </c>
      <c r="BX3" s="7">
        <f>'2007-2015 PNAD thresholds'!BW4</f>
        <v>6296.6929133858266</v>
      </c>
      <c r="BY3" s="7">
        <f>'2007-2015 PNAD thresholds'!BX4</f>
        <v>6480</v>
      </c>
      <c r="BZ3" s="7">
        <f>'2007-2015 PNAD thresholds'!BY4</f>
        <v>6711.0508474576272</v>
      </c>
      <c r="CA3" s="7">
        <f>'2007-2015 PNAD thresholds'!BZ4</f>
        <v>7025.5384615384619</v>
      </c>
      <c r="CB3" s="7">
        <f>'2007-2015 PNAD thresholds'!CA4</f>
        <v>7131.4285714285716</v>
      </c>
      <c r="CC3" s="7">
        <f>'2007-2015 PNAD thresholds'!CB4</f>
        <v>7459.2</v>
      </c>
      <c r="CD3" s="7">
        <f>'2007-2015 PNAD thresholds'!CC4</f>
        <v>7750</v>
      </c>
      <c r="CE3" s="7">
        <f>'2007-2015 PNAD thresholds'!CD4</f>
        <v>8128.9186602870814</v>
      </c>
      <c r="CF3" s="7">
        <f>'2007-2015 PNAD thresholds'!CE4</f>
        <v>8367.0329670329666</v>
      </c>
      <c r="CG3" s="7">
        <f>'2007-2015 PNAD thresholds'!CF4</f>
        <v>8960.6986899563326</v>
      </c>
      <c r="CH3" s="7">
        <f>'2007-2015 PNAD thresholds'!CG4</f>
        <v>9264.0166666666664</v>
      </c>
      <c r="CI3" s="7">
        <f>'2007-2015 PNAD thresholds'!CH4</f>
        <v>9582.1862348178129</v>
      </c>
      <c r="CJ3" s="7">
        <f>'2007-2015 PNAD thresholds'!CI4</f>
        <v>10168.615384615385</v>
      </c>
      <c r="CK3" s="7">
        <f>'2007-2015 PNAD thresholds'!CJ4</f>
        <v>10685.512367491167</v>
      </c>
      <c r="CL3" s="7">
        <f>'2007-2015 PNAD thresholds'!CK4</f>
        <v>11320.833333333334</v>
      </c>
      <c r="CM3" s="7">
        <f>'2007-2015 PNAD thresholds'!CL4</f>
        <v>11920.529801324503</v>
      </c>
      <c r="CN3" s="7">
        <f>'2007-2015 PNAD thresholds'!CM4</f>
        <v>12488.740641081462</v>
      </c>
      <c r="CO3" s="7">
        <f>'2007-2015 PNAD thresholds'!CN4</f>
        <v>13244.08163265306</v>
      </c>
      <c r="CP3" s="7">
        <f>'2007-2015 PNAD thresholds'!CO4</f>
        <v>14441.883656509695</v>
      </c>
      <c r="CQ3" s="7">
        <f>'2007-2015 PNAD thresholds'!CP4</f>
        <v>15600</v>
      </c>
      <c r="CR3" s="7">
        <f>'2007-2015 PNAD thresholds'!CQ4</f>
        <v>16898.823529411766</v>
      </c>
      <c r="CS3" s="7">
        <f>'2007-2015 PNAD thresholds'!CR4</f>
        <v>18420.940170940172</v>
      </c>
      <c r="CT3" s="7">
        <f>'2007-2015 PNAD thresholds'!CS4</f>
        <v>20236.941866145578</v>
      </c>
      <c r="CU3" s="7">
        <f>'2007-2015 PNAD thresholds'!CT4</f>
        <v>23205</v>
      </c>
      <c r="CV3" s="7">
        <f>'2007-2015 PNAD thresholds'!CU4*'2007-2015 upgrade factors_q(p)'!CT$3</f>
        <v>27678.419910257791</v>
      </c>
      <c r="CW3" s="7">
        <f>'2007-2015 PNAD thresholds'!CV4*'2007-2015 upgrade factors_q(p)'!CU$3</f>
        <v>30188.048874245491</v>
      </c>
      <c r="CX3" s="7">
        <f>'2007-2015 PNAD thresholds'!CW4*'2007-2015 upgrade factors_q(p)'!CV$3</f>
        <v>37795.685516920865</v>
      </c>
      <c r="CY3" s="7">
        <f>'2007-2015 PNAD thresholds'!CX4*'2007-2015 upgrade factors_q(p)'!CW$3</f>
        <v>65847.3628843482</v>
      </c>
      <c r="CZ3" s="7">
        <f>'2007-2015 PNAD thresholds'!CY4*'2007-2015 upgrade factors_q(p)'!CX$3</f>
        <v>65847.3628843482</v>
      </c>
      <c r="DA3" s="7">
        <f>'2007-2015 PNAD thresholds'!CZ4*'2007-2015 upgrade factors_q(p)'!CY$3</f>
        <v>63500.961512481445</v>
      </c>
      <c r="DB3" s="7">
        <f>'2007-2015 PNAD thresholds'!DA4*'2007-2015 upgrade factors_q(p)'!CZ$3</f>
        <v>66600.938377227081</v>
      </c>
      <c r="DC3" s="7">
        <f>'2007-2015 PNAD thresholds'!DB4*'2007-2015 upgrade factors_q(p)'!DA$3</f>
        <v>72096.0251109979</v>
      </c>
      <c r="DD3" s="7">
        <f>'2007-2015 PNAD thresholds'!DC4*'2007-2015 upgrade factors_q(p)'!DB$3</f>
        <v>89438.058592532412</v>
      </c>
      <c r="DE3" s="7">
        <f>'2007-2015 PNAD thresholds'!DD4*'2007-2015 upgrade factors_q(p)'!DC$3</f>
        <v>106171.68430055746</v>
      </c>
      <c r="DF3" s="7">
        <f>'2007-2015 PNAD thresholds'!DE4*'2007-2015 upgrade factors_q(p)'!DD$3</f>
        <v>115209.78817478732</v>
      </c>
      <c r="DG3" s="7">
        <f>'2007-2015 PNAD thresholds'!DF4*'2007-2015 upgrade factors_q(p)'!DE$3</f>
        <v>115760.43878146463</v>
      </c>
      <c r="DH3" s="7">
        <f>'2007-2015 PNAD thresholds'!DG4*'2007-2015 upgrade factors_q(p)'!DF$3</f>
        <v>144628.02490954875</v>
      </c>
      <c r="DI3" s="7">
        <f>'2007-2015 PNAD thresholds'!DH4*'2007-2015 upgrade factors_q(p)'!DG$3</f>
        <v>207734.39548453636</v>
      </c>
      <c r="DJ3" s="7">
        <f>'2007-2015 PNAD thresholds'!DI4*'2007-2015 upgrade factors_q(p)'!DH$3</f>
        <v>207734.39548453636</v>
      </c>
      <c r="DK3" s="7">
        <f>'2007-2015 PNAD thresholds'!DJ4*'2007-2015 upgrade factors_q(p)'!DI$3</f>
        <v>254611.12475521595</v>
      </c>
      <c r="DL3" s="7">
        <f>'2007-2015 PNAD thresholds'!DK4*'2007-2015 upgrade factors_q(p)'!DJ$3</f>
        <v>248269.60968643578</v>
      </c>
      <c r="DM3" s="7">
        <f>'2007-2015 PNAD thresholds'!DL4*'2007-2015 upgrade factors_q(p)'!DK$3</f>
        <v>269718.82146997948</v>
      </c>
      <c r="DN3" s="7">
        <f>'2007-2015 PNAD thresholds'!DM4*'2007-2015 upgrade factors_q(p)'!DL$3</f>
        <v>313857.82852672215</v>
      </c>
      <c r="DO3" s="7">
        <f>'2007-2015 PNAD thresholds'!DN4*'2007-2015 upgrade factors_q(p)'!DM$3</f>
        <v>389337.37577154621</v>
      </c>
      <c r="DP3" s="7">
        <f>'2007-2015 PNAD thresholds'!DO4*'2007-2015 upgrade factors_q(p)'!DN$3</f>
        <v>455308.90595002234</v>
      </c>
      <c r="DQ3" s="7">
        <f>'2007-2015 PNAD thresholds'!DP4*'2007-2015 upgrade factors_q(p)'!DO$3</f>
        <v>544623.0339084327</v>
      </c>
      <c r="DR3" s="7">
        <f>'2007-2015 PNAD thresholds'!DQ4*'2007-2015 upgrade factors_q(p)'!DP$3</f>
        <v>623480.700362031</v>
      </c>
      <c r="DS3" s="7">
        <f>'2007-2015 PNAD thresholds'!DR4*'2007-2015 upgrade factors_q(p)'!DQ$3</f>
        <v>810561.78658976045</v>
      </c>
      <c r="DT3" s="7">
        <f>'2007-2015 PNAD thresholds'!DS4*'2007-2015 upgrade factors_q(p)'!DR$3</f>
        <v>810561.78658976045</v>
      </c>
      <c r="DU3" s="7">
        <f>'2007-2015 PNAD thresholds'!DT4*'2007-2015 upgrade factors_q(p)'!DS$3</f>
        <v>964360.78084647225</v>
      </c>
      <c r="DV3" s="7">
        <f>'2007-2015 PNAD thresholds'!DU4*'2007-2015 upgrade factors_q(p)'!DT$3</f>
        <v>1410703.2324004259</v>
      </c>
      <c r="DW3" s="7">
        <f>'2007-2015 PNAD thresholds'!DV4*'2007-2015 upgrade factors_q(p)'!DU$3</f>
        <v>1370965.5775324197</v>
      </c>
      <c r="DX3" s="7">
        <f>'2007-2015 PNAD thresholds'!DW4*'2007-2015 upgrade factors_q(p)'!DV$3</f>
        <v>1408660.5933670304</v>
      </c>
      <c r="DY3" s="7">
        <f>'2007-2015 PNAD thresholds'!DX4*'2007-2015 upgrade factors_q(p)'!DW$3</f>
        <v>1506852.2709441006</v>
      </c>
      <c r="DZ3" s="7">
        <f>'2007-2015 PNAD thresholds'!DY4*'2007-2015 upgrade factors_q(p)'!DX$3</f>
        <v>1746406.2187213614</v>
      </c>
      <c r="EA3" s="7">
        <f>'2007-2015 PNAD thresholds'!DZ4*'2007-2015 upgrade factors_q(p)'!DY$3</f>
        <v>2468933.9714327413</v>
      </c>
      <c r="EB3" s="7">
        <f>'2007-2015 PNAD thresholds'!EA4*'2007-2015 upgrade factors_q(p)'!DZ$3</f>
        <v>2849651.5202864227</v>
      </c>
      <c r="EC3" s="7">
        <f>'2007-2015 PNAD thresholds'!EB4*'2007-2015 upgrade factors_q(p)'!EA$3</f>
        <v>4998241.1637366172</v>
      </c>
      <c r="ED3" s="161"/>
      <c r="EF3" s="163">
        <v>34</v>
      </c>
      <c r="EG3" s="163">
        <f>D3/($EF3/100)</f>
        <v>0</v>
      </c>
      <c r="EH3" s="163">
        <f t="shared" ref="EH3:GS6" si="5">E3/($EF3/100)</f>
        <v>0</v>
      </c>
      <c r="EI3" s="163">
        <f t="shared" si="5"/>
        <v>0</v>
      </c>
      <c r="EJ3" s="163">
        <f t="shared" si="5"/>
        <v>0</v>
      </c>
      <c r="EK3" s="163">
        <f t="shared" si="5"/>
        <v>0</v>
      </c>
      <c r="EL3" s="163">
        <f t="shared" si="5"/>
        <v>0</v>
      </c>
      <c r="EM3" s="163">
        <f t="shared" si="5"/>
        <v>0</v>
      </c>
      <c r="EN3" s="163">
        <f t="shared" si="5"/>
        <v>0</v>
      </c>
      <c r="EO3" s="163">
        <f t="shared" si="5"/>
        <v>0</v>
      </c>
      <c r="EP3" s="163">
        <f t="shared" si="5"/>
        <v>0</v>
      </c>
      <c r="EQ3" s="163">
        <f t="shared" si="5"/>
        <v>1058.8235294117646</v>
      </c>
      <c r="ER3" s="163">
        <f t="shared" si="5"/>
        <v>1764.705882352941</v>
      </c>
      <c r="ES3" s="163">
        <f t="shared" si="5"/>
        <v>2117.6470588235293</v>
      </c>
      <c r="ET3" s="163">
        <f t="shared" si="5"/>
        <v>2647.0588235294117</v>
      </c>
      <c r="EU3" s="163">
        <f t="shared" si="5"/>
        <v>2783.1932773109243</v>
      </c>
      <c r="EV3" s="163">
        <f t="shared" si="5"/>
        <v>3176.4705882352937</v>
      </c>
      <c r="EW3" s="163">
        <f t="shared" si="5"/>
        <v>3441.1764705882351</v>
      </c>
      <c r="EX3" s="163">
        <f t="shared" si="5"/>
        <v>3460.2941176470586</v>
      </c>
      <c r="EY3" s="163">
        <f t="shared" si="5"/>
        <v>3465.2406417112297</v>
      </c>
      <c r="EZ3" s="163">
        <f t="shared" si="5"/>
        <v>3823.5294117647054</v>
      </c>
      <c r="FA3" s="163">
        <f t="shared" si="5"/>
        <v>4235.2941176470586</v>
      </c>
      <c r="FB3" s="163">
        <f t="shared" si="5"/>
        <v>4326.9230769230771</v>
      </c>
      <c r="FC3" s="163">
        <f t="shared" si="5"/>
        <v>4726.4131829540083</v>
      </c>
      <c r="FD3" s="163">
        <f t="shared" si="5"/>
        <v>4875</v>
      </c>
      <c r="FE3" s="163">
        <f t="shared" si="5"/>
        <v>5294.1176470588234</v>
      </c>
      <c r="FF3" s="163">
        <f t="shared" si="5"/>
        <v>5295.5368082435916</v>
      </c>
      <c r="FG3" s="163">
        <f t="shared" si="5"/>
        <v>5674.1874832124622</v>
      </c>
      <c r="FH3" s="163">
        <f t="shared" si="5"/>
        <v>6029.305585049904</v>
      </c>
      <c r="FI3" s="163">
        <f t="shared" si="5"/>
        <v>6244.8979591836733</v>
      </c>
      <c r="FJ3" s="163">
        <f t="shared" si="5"/>
        <v>6331.8350596052369</v>
      </c>
      <c r="FK3" s="163">
        <f t="shared" si="5"/>
        <v>6499.9999999999991</v>
      </c>
      <c r="FL3" s="163">
        <f t="shared" si="5"/>
        <v>6705.8823529411757</v>
      </c>
      <c r="FM3" s="163">
        <f t="shared" si="5"/>
        <v>6729.411764705882</v>
      </c>
      <c r="FN3" s="163">
        <f t="shared" si="5"/>
        <v>6778.0748663101595</v>
      </c>
      <c r="FO3" s="163">
        <f t="shared" si="5"/>
        <v>6841.6289592760177</v>
      </c>
      <c r="FP3" s="163">
        <f t="shared" si="5"/>
        <v>6882.3529411764703</v>
      </c>
      <c r="FQ3" s="163">
        <f t="shared" si="5"/>
        <v>6920.5882352941171</v>
      </c>
      <c r="FR3" s="163">
        <f t="shared" si="5"/>
        <v>7058.823529411764</v>
      </c>
      <c r="FS3" s="163">
        <f t="shared" si="5"/>
        <v>7121.9930855171615</v>
      </c>
      <c r="FT3" s="163">
        <f t="shared" si="5"/>
        <v>7383.8502673796784</v>
      </c>
      <c r="FU3" s="163">
        <f t="shared" si="5"/>
        <v>7658.823529411764</v>
      </c>
      <c r="FV3" s="163">
        <f t="shared" si="5"/>
        <v>7870.9005726184278</v>
      </c>
      <c r="FW3" s="163">
        <f t="shared" si="5"/>
        <v>8178.9981617647054</v>
      </c>
      <c r="FX3" s="163">
        <f t="shared" si="5"/>
        <v>8529.4117647058811</v>
      </c>
      <c r="FY3" s="163">
        <f t="shared" si="5"/>
        <v>8691.8349429323953</v>
      </c>
      <c r="FZ3" s="163">
        <f t="shared" si="5"/>
        <v>8685.6617647058811</v>
      </c>
      <c r="GA3" s="163">
        <f t="shared" si="5"/>
        <v>9122.1719457013569</v>
      </c>
      <c r="GB3" s="163">
        <f t="shared" si="5"/>
        <v>9385.0267379679135</v>
      </c>
      <c r="GC3" s="163">
        <f t="shared" si="5"/>
        <v>9599.224305106658</v>
      </c>
      <c r="GD3" s="163">
        <f t="shared" si="5"/>
        <v>9915.3124284733349</v>
      </c>
      <c r="GE3" s="163">
        <f t="shared" si="5"/>
        <v>10086.948529411764</v>
      </c>
      <c r="GF3" s="163">
        <f t="shared" si="5"/>
        <v>10588.235294117647</v>
      </c>
      <c r="GG3" s="163">
        <f t="shared" si="5"/>
        <v>10476.78046920351</v>
      </c>
      <c r="GH3" s="163">
        <f t="shared" si="5"/>
        <v>11022.624434389139</v>
      </c>
      <c r="GI3" s="163">
        <f t="shared" si="5"/>
        <v>11404.411764705881</v>
      </c>
      <c r="GJ3" s="163">
        <f t="shared" si="5"/>
        <v>11296.791443850267</v>
      </c>
      <c r="GK3" s="163">
        <f t="shared" si="5"/>
        <v>11955.719557195571</v>
      </c>
      <c r="GL3" s="163">
        <f t="shared" si="5"/>
        <v>12209.302325581395</v>
      </c>
      <c r="GM3" s="163">
        <f t="shared" si="5"/>
        <v>12574.893875075804</v>
      </c>
      <c r="GN3" s="163">
        <f t="shared" si="5"/>
        <v>12820.204603580562</v>
      </c>
      <c r="GO3" s="163">
        <f t="shared" si="5"/>
        <v>13382.35294117647</v>
      </c>
      <c r="GP3" s="163">
        <f t="shared" si="5"/>
        <v>13472.801998549439</v>
      </c>
      <c r="GQ3" s="163">
        <f t="shared" si="5"/>
        <v>13763.623751387346</v>
      </c>
      <c r="GR3" s="163">
        <f t="shared" si="5"/>
        <v>14117.647058823528</v>
      </c>
      <c r="GS3" s="163">
        <f t="shared" si="5"/>
        <v>14483.686118582622</v>
      </c>
      <c r="GT3" s="163">
        <f t="shared" ref="GT3:JE6" si="6">BQ3/($EF3/100)</f>
        <v>15006.268379591169</v>
      </c>
      <c r="GU3" s="163">
        <f t="shared" si="6"/>
        <v>15095.778945583996</v>
      </c>
      <c r="GV3" s="163">
        <f t="shared" si="6"/>
        <v>15815.713698066636</v>
      </c>
      <c r="GW3" s="163">
        <f t="shared" si="6"/>
        <v>16260.504201680671</v>
      </c>
      <c r="GX3" s="163">
        <f t="shared" si="6"/>
        <v>17030.451613908273</v>
      </c>
      <c r="GY3" s="163">
        <f t="shared" si="6"/>
        <v>17647.058823529409</v>
      </c>
      <c r="GZ3" s="163">
        <f t="shared" si="6"/>
        <v>17666.443850267377</v>
      </c>
      <c r="HA3" s="163">
        <f t="shared" si="6"/>
        <v>18519.685039370077</v>
      </c>
      <c r="HB3" s="163">
        <f t="shared" si="6"/>
        <v>19058.823529411762</v>
      </c>
      <c r="HC3" s="163">
        <f t="shared" si="6"/>
        <v>19738.384845463606</v>
      </c>
      <c r="HD3" s="163">
        <f t="shared" si="6"/>
        <v>20663.348416289591</v>
      </c>
      <c r="HE3" s="163">
        <f t="shared" si="6"/>
        <v>20974.789915966387</v>
      </c>
      <c r="HF3" s="163">
        <f t="shared" si="6"/>
        <v>21938.823529411762</v>
      </c>
      <c r="HG3" s="163">
        <f t="shared" si="6"/>
        <v>22794.117647058822</v>
      </c>
      <c r="HH3" s="163">
        <f t="shared" si="6"/>
        <v>23908.584294962002</v>
      </c>
      <c r="HI3" s="163">
        <f t="shared" si="6"/>
        <v>24608.920491273428</v>
      </c>
      <c r="HJ3" s="163">
        <f t="shared" si="6"/>
        <v>26354.996146930389</v>
      </c>
      <c r="HK3" s="163">
        <f t="shared" si="6"/>
        <v>27247.107843137252</v>
      </c>
      <c r="HL3" s="163">
        <f t="shared" si="6"/>
        <v>28182.900690640625</v>
      </c>
      <c r="HM3" s="163">
        <f t="shared" si="6"/>
        <v>29907.692307692305</v>
      </c>
      <c r="HN3" s="163">
        <f t="shared" si="6"/>
        <v>31427.977551444605</v>
      </c>
      <c r="HO3" s="163">
        <f t="shared" si="6"/>
        <v>33296.568627450979</v>
      </c>
      <c r="HP3" s="163">
        <f t="shared" si="6"/>
        <v>35060.381768601474</v>
      </c>
      <c r="HQ3" s="163">
        <f t="shared" si="6"/>
        <v>36731.59012082783</v>
      </c>
      <c r="HR3" s="163">
        <f t="shared" si="6"/>
        <v>38953.181272508999</v>
      </c>
      <c r="HS3" s="163">
        <f t="shared" si="6"/>
        <v>42476.128401499103</v>
      </c>
      <c r="HT3" s="163">
        <f t="shared" si="6"/>
        <v>45882.352941176468</v>
      </c>
      <c r="HU3" s="163">
        <f t="shared" si="6"/>
        <v>49702.422145328717</v>
      </c>
      <c r="HV3" s="163">
        <f t="shared" si="6"/>
        <v>54179.235796882851</v>
      </c>
      <c r="HW3" s="163">
        <f t="shared" si="6"/>
        <v>59520.417253369342</v>
      </c>
      <c r="HX3" s="163">
        <f t="shared" si="6"/>
        <v>68250</v>
      </c>
      <c r="HY3" s="163">
        <f t="shared" si="6"/>
        <v>81407.117383111152</v>
      </c>
      <c r="HZ3" s="163">
        <f t="shared" si="6"/>
        <v>88788.379041898501</v>
      </c>
      <c r="IA3" s="163">
        <f t="shared" si="6"/>
        <v>111163.78093212018</v>
      </c>
      <c r="IB3" s="163">
        <f t="shared" si="6"/>
        <v>193668.71436572997</v>
      </c>
      <c r="IC3" s="163">
        <f t="shared" si="6"/>
        <v>193668.71436572997</v>
      </c>
      <c r="ID3" s="163">
        <f t="shared" si="6"/>
        <v>186767.53386023952</v>
      </c>
      <c r="IE3" s="163">
        <f t="shared" si="6"/>
        <v>195885.11287419728</v>
      </c>
      <c r="IF3" s="163">
        <f t="shared" si="6"/>
        <v>212047.13267940556</v>
      </c>
      <c r="IG3" s="163">
        <f t="shared" si="6"/>
        <v>263053.11350744823</v>
      </c>
      <c r="IH3" s="163">
        <f t="shared" si="6"/>
        <v>312269.6597075219</v>
      </c>
      <c r="II3" s="163">
        <f t="shared" si="6"/>
        <v>338852.31816113915</v>
      </c>
      <c r="IJ3" s="163">
        <f t="shared" si="6"/>
        <v>340471.87876901362</v>
      </c>
      <c r="IK3" s="163">
        <f t="shared" si="6"/>
        <v>425376.54385161394</v>
      </c>
      <c r="IL3" s="163">
        <f t="shared" si="6"/>
        <v>610983.5161309893</v>
      </c>
      <c r="IM3" s="163">
        <f t="shared" si="6"/>
        <v>610983.5161309893</v>
      </c>
      <c r="IN3" s="163">
        <f t="shared" si="6"/>
        <v>748856.2492800469</v>
      </c>
      <c r="IO3" s="163">
        <f t="shared" si="6"/>
        <v>730204.73437186994</v>
      </c>
      <c r="IP3" s="163">
        <f t="shared" si="6"/>
        <v>793290.6513822925</v>
      </c>
      <c r="IQ3" s="163">
        <f t="shared" si="6"/>
        <v>923111.26037271216</v>
      </c>
      <c r="IR3" s="163">
        <f t="shared" si="6"/>
        <v>1145109.9287398418</v>
      </c>
      <c r="IS3" s="163">
        <f t="shared" si="6"/>
        <v>1339143.8410294773</v>
      </c>
      <c r="IT3" s="163">
        <f t="shared" si="6"/>
        <v>1601832.4526718608</v>
      </c>
      <c r="IU3" s="163">
        <f t="shared" si="6"/>
        <v>1833766.7657706793</v>
      </c>
      <c r="IV3" s="163">
        <f t="shared" si="6"/>
        <v>2384005.254675766</v>
      </c>
      <c r="IW3" s="163">
        <f t="shared" si="6"/>
        <v>2384005.254675766</v>
      </c>
      <c r="IX3" s="163">
        <f t="shared" si="6"/>
        <v>2836355.2377837417</v>
      </c>
      <c r="IY3" s="163">
        <f t="shared" si="6"/>
        <v>4149127.1541188997</v>
      </c>
      <c r="IZ3" s="163">
        <f t="shared" si="6"/>
        <v>4032251.6986247636</v>
      </c>
      <c r="JA3" s="163">
        <f t="shared" si="6"/>
        <v>4143119.3922559712</v>
      </c>
      <c r="JB3" s="163">
        <f t="shared" si="6"/>
        <v>4431918.4439532366</v>
      </c>
      <c r="JC3" s="163">
        <f t="shared" si="6"/>
        <v>5136488.8785922388</v>
      </c>
      <c r="JD3" s="163">
        <f t="shared" si="6"/>
        <v>7261570.5042139441</v>
      </c>
      <c r="JE3" s="163">
        <f t="shared" si="6"/>
        <v>8381328.0008424195</v>
      </c>
      <c r="JF3" s="163">
        <f t="shared" ref="JF3:JF17" si="7">EC3/($EF3/100)</f>
        <v>14700709.305107696</v>
      </c>
    </row>
    <row r="4" spans="1:266" s="163" customFormat="1" x14ac:dyDescent="0.2">
      <c r="A4" s="163">
        <f>'2001-2015 PNAD avginc'!A4</f>
        <v>2002</v>
      </c>
      <c r="B4" s="12">
        <f>'2001-2015 avginc_corr'!B4</f>
        <v>913571497077.37866</v>
      </c>
      <c r="C4" s="12">
        <f>'2001-2015 PNAD avginc'!D4</f>
        <v>109223940.28477971</v>
      </c>
      <c r="D4" s="7">
        <f>'2007-2015 PNAD thresholds'!C5</f>
        <v>0</v>
      </c>
      <c r="E4" s="7">
        <f>'2007-2015 PNAD thresholds'!D5</f>
        <v>0</v>
      </c>
      <c r="F4" s="7">
        <f>'2007-2015 PNAD thresholds'!E5</f>
        <v>0</v>
      </c>
      <c r="G4" s="7">
        <f>'2007-2015 PNAD thresholds'!F5</f>
        <v>0</v>
      </c>
      <c r="H4" s="7">
        <f>'2007-2015 PNAD thresholds'!G5</f>
        <v>0</v>
      </c>
      <c r="I4" s="7">
        <f>'2007-2015 PNAD thresholds'!H5</f>
        <v>0</v>
      </c>
      <c r="J4" s="7">
        <f>'2007-2015 PNAD thresholds'!I5</f>
        <v>0</v>
      </c>
      <c r="K4" s="7">
        <f>'2007-2015 PNAD thresholds'!J5</f>
        <v>0</v>
      </c>
      <c r="L4" s="7">
        <f>'2007-2015 PNAD thresholds'!K5</f>
        <v>0</v>
      </c>
      <c r="M4" s="7">
        <f>'2007-2015 PNAD thresholds'!L5</f>
        <v>170</v>
      </c>
      <c r="N4" s="7">
        <f>'2007-2015 PNAD thresholds'!M5</f>
        <v>480</v>
      </c>
      <c r="O4" s="7">
        <f>'2007-2015 PNAD thresholds'!N5</f>
        <v>660</v>
      </c>
      <c r="P4" s="7">
        <f>'2007-2015 PNAD thresholds'!O5</f>
        <v>840</v>
      </c>
      <c r="Q4" s="7">
        <f>'2007-2015 PNAD thresholds'!P5</f>
        <v>960</v>
      </c>
      <c r="R4" s="7">
        <f>'2007-2015 PNAD thresholds'!Q5</f>
        <v>1182.8571428571429</v>
      </c>
      <c r="S4" s="7">
        <f>'2007-2015 PNAD thresholds'!R5</f>
        <v>1200</v>
      </c>
      <c r="T4" s="7">
        <f>'2007-2015 PNAD thresholds'!S5</f>
        <v>1248</v>
      </c>
      <c r="U4" s="7">
        <f>'2007-2015 PNAD thresholds'!T5</f>
        <v>1300</v>
      </c>
      <c r="V4" s="7">
        <f>'2007-2015 PNAD thresholds'!U5</f>
        <v>1391.2363636363636</v>
      </c>
      <c r="W4" s="7">
        <f>'2007-2015 PNAD thresholds'!V5</f>
        <v>1500</v>
      </c>
      <c r="X4" s="7">
        <f>'2007-2015 PNAD thresholds'!W5</f>
        <v>1620</v>
      </c>
      <c r="Y4" s="7">
        <f>'2007-2015 PNAD thresholds'!X5</f>
        <v>1700.0000399076046</v>
      </c>
      <c r="Z4" s="7">
        <f>'2007-2015 PNAD thresholds'!Y5</f>
        <v>1785.5338691159589</v>
      </c>
      <c r="AA4" s="7">
        <f>'2007-2015 PNAD thresholds'!Z5</f>
        <v>1812.4615384615383</v>
      </c>
      <c r="AB4" s="7">
        <f>'2007-2015 PNAD thresholds'!AA5</f>
        <v>1950</v>
      </c>
      <c r="AC4" s="7">
        <f>'2007-2015 PNAD thresholds'!AB5</f>
        <v>2077.4798247724862</v>
      </c>
      <c r="AD4" s="7">
        <f>'2007-2015 PNAD thresholds'!AC5</f>
        <v>2140.9436834094367</v>
      </c>
      <c r="AE4" s="7">
        <f>'2007-2015 PNAD thresholds'!AD5</f>
        <v>2270.7292418772563</v>
      </c>
      <c r="AF4" s="7">
        <f>'2007-2015 PNAD thresholds'!AE5</f>
        <v>2359.1836734693875</v>
      </c>
      <c r="AG4" s="7">
        <f>'2007-2015 PNAD thresholds'!AF5</f>
        <v>2392.0265780730897</v>
      </c>
      <c r="AH4" s="7">
        <f>'2007-2015 PNAD thresholds'!AG5</f>
        <v>2400</v>
      </c>
      <c r="AI4" s="7">
        <f>'2007-2015 PNAD thresholds'!AH5</f>
        <v>2470</v>
      </c>
      <c r="AJ4" s="7">
        <f>'2007-2015 PNAD thresholds'!AI5</f>
        <v>2493.333333333333</v>
      </c>
      <c r="AK4" s="7">
        <f>'2007-2015 PNAD thresholds'!AJ5</f>
        <v>2560.6060606060605</v>
      </c>
      <c r="AL4" s="7">
        <f>'2007-2015 PNAD thresholds'!AK5</f>
        <v>2584.6153846153848</v>
      </c>
      <c r="AM4" s="7">
        <f>'2007-2015 PNAD thresholds'!AL5</f>
        <v>2600</v>
      </c>
      <c r="AN4" s="7">
        <f>'2007-2015 PNAD thresholds'!AM5</f>
        <v>2600</v>
      </c>
      <c r="AO4" s="7">
        <f>'2007-2015 PNAD thresholds'!AN5</f>
        <v>2620</v>
      </c>
      <c r="AP4" s="7">
        <f>'2007-2015 PNAD thresholds'!AO5</f>
        <v>2712.6114000726425</v>
      </c>
      <c r="AQ4" s="7">
        <f>'2007-2015 PNAD thresholds'!AP5</f>
        <v>2808</v>
      </c>
      <c r="AR4" s="7">
        <f>'2007-2015 PNAD thresholds'!AQ5</f>
        <v>2925</v>
      </c>
      <c r="AS4" s="7">
        <f>'2007-2015 PNAD thresholds'!AR5</f>
        <v>2973.4513274336282</v>
      </c>
      <c r="AT4" s="7">
        <f>'2007-2015 PNAD thresholds'!AS5</f>
        <v>3007.265625</v>
      </c>
      <c r="AU4" s="7">
        <f>'2007-2015 PNAD thresholds'!AT5</f>
        <v>3150</v>
      </c>
      <c r="AV4" s="7">
        <f>'2007-2015 PNAD thresholds'!AU5</f>
        <v>3201.4925373134329</v>
      </c>
      <c r="AW4" s="7">
        <f>'2007-2015 PNAD thresholds'!AV5</f>
        <v>3283.875</v>
      </c>
      <c r="AX4" s="7">
        <f>'2007-2015 PNAD thresholds'!AW5</f>
        <v>3453.4437869822486</v>
      </c>
      <c r="AY4" s="7">
        <f>'2007-2015 PNAD thresholds'!AX5</f>
        <v>3534.5454545454545</v>
      </c>
      <c r="AZ4" s="7">
        <f>'2007-2015 PNAD thresholds'!AY5</f>
        <v>3560.4395604395604</v>
      </c>
      <c r="BA4" s="7">
        <f>'2007-2015 PNAD thresholds'!AZ5</f>
        <v>3607.7821011673154</v>
      </c>
      <c r="BB4" s="7">
        <f>'2007-2015 PNAD thresholds'!BA5</f>
        <v>3712.9166666666665</v>
      </c>
      <c r="BC4" s="7">
        <f>'2007-2015 PNAD thresholds'!BB5</f>
        <v>3900</v>
      </c>
      <c r="BD4" s="7">
        <f>'2007-2015 PNAD thresholds'!BC5</f>
        <v>3848.6842105263158</v>
      </c>
      <c r="BE4" s="7">
        <f>'2007-2015 PNAD thresholds'!BD5</f>
        <v>4055.8579881656801</v>
      </c>
      <c r="BF4" s="7">
        <f>'2007-2015 PNAD thresholds'!BE5</f>
        <v>4175.7692307692305</v>
      </c>
      <c r="BG4" s="7">
        <f>'2007-2015 PNAD thresholds'!BF5</f>
        <v>4234.848484848485</v>
      </c>
      <c r="BH4" s="7">
        <f>'2007-2015 PNAD thresholds'!BG5</f>
        <v>4453.5055350553512</v>
      </c>
      <c r="BI4" s="7">
        <f>'2007-2015 PNAD thresholds'!BH5</f>
        <v>4497.0930232558139</v>
      </c>
      <c r="BJ4" s="7">
        <f>'2007-2015 PNAD thresholds'!BI5</f>
        <v>4701.0309278350514</v>
      </c>
      <c r="BK4" s="7">
        <f>'2007-2015 PNAD thresholds'!BJ5</f>
        <v>4719.7324414715722</v>
      </c>
      <c r="BL4" s="7">
        <f>'2007-2015 PNAD thresholds'!BK5</f>
        <v>4896.66650390625</v>
      </c>
      <c r="BM4" s="7">
        <f>'2007-2015 PNAD thresholds'!BL5</f>
        <v>4931.904263034894</v>
      </c>
      <c r="BN4" s="7">
        <f>'2007-2015 PNAD thresholds'!BM5</f>
        <v>5133.7735849056608</v>
      </c>
      <c r="BO4" s="7">
        <f>'2007-2015 PNAD thresholds'!BN5</f>
        <v>5200</v>
      </c>
      <c r="BP4" s="7">
        <f>'2007-2015 PNAD thresholds'!BO5</f>
        <v>5367.7932405566598</v>
      </c>
      <c r="BQ4" s="7">
        <f>'2007-2015 PNAD thresholds'!BP5</f>
        <v>5506.5384615384619</v>
      </c>
      <c r="BR4" s="7">
        <f>'2007-2015 PNAD thresholds'!BQ5</f>
        <v>5705.0432276657057</v>
      </c>
      <c r="BS4" s="7">
        <f>'2007-2015 PNAD thresholds'!BR5</f>
        <v>5944.9510489510485</v>
      </c>
      <c r="BT4" s="7">
        <f>'2007-2015 PNAD thresholds'!BS5</f>
        <v>5934.065934065934</v>
      </c>
      <c r="BU4" s="7">
        <f>'2007-2015 PNAD thresholds'!BT5</f>
        <v>6176.3771186440681</v>
      </c>
      <c r="BV4" s="7">
        <f>'2007-2015 PNAD thresholds'!BU5</f>
        <v>6486.75</v>
      </c>
      <c r="BW4" s="7">
        <f>'2007-2015 PNAD thresholds'!BV5</f>
        <v>6500</v>
      </c>
      <c r="BX4" s="7">
        <f>'2007-2015 PNAD thresholds'!BW5</f>
        <v>6771.1689884918233</v>
      </c>
      <c r="BY4" s="7">
        <f>'2007-2015 PNAD thresholds'!BX5</f>
        <v>7128</v>
      </c>
      <c r="BZ4" s="7">
        <f>'2007-2015 PNAD thresholds'!BY5</f>
        <v>7176.2711864406783</v>
      </c>
      <c r="CA4" s="7">
        <f>'2007-2015 PNAD thresholds'!BZ5</f>
        <v>7541.5384615384619</v>
      </c>
      <c r="CB4" s="7">
        <f>'2007-2015 PNAD thresholds'!CA5</f>
        <v>7725.7142857142862</v>
      </c>
      <c r="CC4" s="7">
        <f>'2007-2015 PNAD thresholds'!CB5</f>
        <v>7992</v>
      </c>
      <c r="CD4" s="7">
        <f>'2007-2015 PNAD thresholds'!CC5</f>
        <v>8395.8333333333339</v>
      </c>
      <c r="CE4" s="7">
        <f>'2007-2015 PNAD thresholds'!CD5</f>
        <v>8807.6555023923447</v>
      </c>
      <c r="CF4" s="7">
        <f>'2007-2015 PNAD thresholds'!CE5</f>
        <v>9000</v>
      </c>
      <c r="CG4" s="7">
        <f>'2007-2015 PNAD thresholds'!CF5</f>
        <v>9558.0786026200876</v>
      </c>
      <c r="CH4" s="7">
        <f>'2007-2015 PNAD thresholds'!CG5</f>
        <v>9966.6666666666679</v>
      </c>
      <c r="CI4" s="7">
        <f>'2007-2015 PNAD thresholds'!CH5</f>
        <v>10337.894736842105</v>
      </c>
      <c r="CJ4" s="7">
        <f>'2007-2015 PNAD thresholds'!CI5</f>
        <v>11016</v>
      </c>
      <c r="CK4" s="7">
        <f>'2007-2015 PNAD thresholds'!CJ5</f>
        <v>11575.971731448764</v>
      </c>
      <c r="CL4" s="7">
        <f>'2007-2015 PNAD thresholds'!CK5</f>
        <v>11916.666666666666</v>
      </c>
      <c r="CM4" s="7">
        <f>'2007-2015 PNAD thresholds'!CL5</f>
        <v>12829.470198675497</v>
      </c>
      <c r="CN4" s="7">
        <f>'2007-2015 PNAD thresholds'!CM5</f>
        <v>13440.686511432457</v>
      </c>
      <c r="CO4" s="7">
        <f>'2007-2015 PNAD thresholds'!CN5</f>
        <v>14347.755102040815</v>
      </c>
      <c r="CP4" s="7">
        <f>'2007-2015 PNAD thresholds'!CO5</f>
        <v>15556.786703601108</v>
      </c>
      <c r="CQ4" s="7">
        <f>'2007-2015 PNAD thresholds'!CP5</f>
        <v>16900</v>
      </c>
      <c r="CR4" s="7">
        <f>'2007-2015 PNAD thresholds'!CQ5</f>
        <v>17985.882352941178</v>
      </c>
      <c r="CS4" s="7">
        <f>'2007-2015 PNAD thresholds'!CR5</f>
        <v>19934.444444444445</v>
      </c>
      <c r="CT4" s="7">
        <f>'2007-2015 PNAD thresholds'!CS5</f>
        <v>22337.234978016608</v>
      </c>
      <c r="CU4" s="7">
        <f>'2007-2015 PNAD thresholds'!CT5</f>
        <v>24990</v>
      </c>
      <c r="CV4" s="7">
        <f>'2007-2015 PNAD thresholds'!CU5*'2007-2015 upgrade factors_q(p)'!CT$3</f>
        <v>30753.799900286434</v>
      </c>
      <c r="CW4" s="7">
        <f>'2007-2015 PNAD thresholds'!CV5*'2007-2015 upgrade factors_q(p)'!CU$3</f>
        <v>33234.697107719097</v>
      </c>
      <c r="CX4" s="7">
        <f>'2007-2015 PNAD thresholds'!CW5*'2007-2015 upgrade factors_q(p)'!CV$3</f>
        <v>41231.656927550037</v>
      </c>
      <c r="CY4" s="7">
        <f>'2007-2015 PNAD thresholds'!CX5*'2007-2015 upgrade factors_q(p)'!CW$3</f>
        <v>71078.502176941503</v>
      </c>
      <c r="CZ4" s="7">
        <f>'2007-2015 PNAD thresholds'!CY5*'2007-2015 upgrade factors_q(p)'!CX$3</f>
        <v>71078.502176941503</v>
      </c>
      <c r="DA4" s="7">
        <f>'2007-2015 PNAD thresholds'!CZ5*'2007-2015 upgrade factors_q(p)'!CY$3</f>
        <v>68545.694670114943</v>
      </c>
      <c r="DB4" s="7">
        <f>'2007-2015 PNAD thresholds'!DA5*'2007-2015 upgrade factors_q(p)'!CZ$3</f>
        <v>70106.250923396918</v>
      </c>
      <c r="DC4" s="7">
        <f>'2007-2015 PNAD thresholds'!DB5*'2007-2015 upgrade factors_q(p)'!DA$3</f>
        <v>75700.826366547786</v>
      </c>
      <c r="DD4" s="7">
        <f>'2007-2015 PNAD thresholds'!DC5*'2007-2015 upgrade factors_q(p)'!DB$3</f>
        <v>94250.548732350944</v>
      </c>
      <c r="DE4" s="7">
        <f>'2007-2015 PNAD thresholds'!DD5*'2007-2015 upgrade factors_q(p)'!DC$3</f>
        <v>113410.66277559547</v>
      </c>
      <c r="DF4" s="7">
        <f>'2007-2015 PNAD thresholds'!DE5*'2007-2015 upgrade factors_q(p)'!DD$3</f>
        <v>120775.10501382434</v>
      </c>
      <c r="DG4" s="7">
        <f>'2007-2015 PNAD thresholds'!DF5*'2007-2015 upgrade factors_q(p)'!DE$3</f>
        <v>120806.40662578486</v>
      </c>
      <c r="DH4" s="7">
        <f>'2007-2015 PNAD thresholds'!DG5*'2007-2015 upgrade factors_q(p)'!DF$3</f>
        <v>150480.02591744956</v>
      </c>
      <c r="DI4" s="7">
        <f>'2007-2015 PNAD thresholds'!DH5*'2007-2015 upgrade factors_q(p)'!DG$3</f>
        <v>209548.9429149736</v>
      </c>
      <c r="DJ4" s="7">
        <f>'2007-2015 PNAD thresholds'!DI5*'2007-2015 upgrade factors_q(p)'!DH$3</f>
        <v>209548.9429149736</v>
      </c>
      <c r="DK4" s="7">
        <f>'2007-2015 PNAD thresholds'!DJ5*'2007-2015 upgrade factors_q(p)'!DI$3</f>
        <v>265424.72464829462</v>
      </c>
      <c r="DL4" s="7">
        <f>'2007-2015 PNAD thresholds'!DK5*'2007-2015 upgrade factors_q(p)'!DJ$3</f>
        <v>258813.87882369751</v>
      </c>
      <c r="DM4" s="7">
        <f>'2007-2015 PNAD thresholds'!DL5*'2007-2015 upgrade factors_q(p)'!DK$3</f>
        <v>276698.6061290917</v>
      </c>
      <c r="DN4" s="7">
        <f>'2007-2015 PNAD thresholds'!DM5*'2007-2015 upgrade factors_q(p)'!DL$3</f>
        <v>326639.36905495968</v>
      </c>
      <c r="DO4" s="7">
        <f>'2007-2015 PNAD thresholds'!DN5*'2007-2015 upgrade factors_q(p)'!DM$3</f>
        <v>411907.65842496918</v>
      </c>
      <c r="DP4" s="7">
        <f>'2007-2015 PNAD thresholds'!DO5*'2007-2015 upgrade factors_q(p)'!DN$3</f>
        <v>490785.05820529495</v>
      </c>
      <c r="DQ4" s="7">
        <f>'2007-2015 PNAD thresholds'!DP5*'2007-2015 upgrade factors_q(p)'!DO$3</f>
        <v>596906.8451636422</v>
      </c>
      <c r="DR4" s="7">
        <f>'2007-2015 PNAD thresholds'!DQ5*'2007-2015 upgrade factors_q(p)'!DP$3</f>
        <v>711194.71524186037</v>
      </c>
      <c r="DS4" s="7">
        <f>'2007-2015 PNAD thresholds'!DR5*'2007-2015 upgrade factors_q(p)'!DQ$3</f>
        <v>871883.49203482736</v>
      </c>
      <c r="DT4" s="7">
        <f>'2007-2015 PNAD thresholds'!DS5*'2007-2015 upgrade factors_q(p)'!DR$3</f>
        <v>871883.49203482736</v>
      </c>
      <c r="DU4" s="7">
        <f>'2007-2015 PNAD thresholds'!DT5*'2007-2015 upgrade factors_q(p)'!DS$3</f>
        <v>1062329.9453006703</v>
      </c>
      <c r="DV4" s="7">
        <f>'2007-2015 PNAD thresholds'!DU5*'2007-2015 upgrade factors_q(p)'!DT$3</f>
        <v>1547994.8862679675</v>
      </c>
      <c r="DW4" s="7">
        <f>'2007-2015 PNAD thresholds'!DV5*'2007-2015 upgrade factors_q(p)'!DU$3</f>
        <v>1504389.9060601282</v>
      </c>
      <c r="DX4" s="7">
        <f>'2007-2015 PNAD thresholds'!DW5*'2007-2015 upgrade factors_q(p)'!DV$3</f>
        <v>1509279.207178961</v>
      </c>
      <c r="DY4" s="7">
        <f>'2007-2015 PNAD thresholds'!DX5*'2007-2015 upgrade factors_q(p)'!DW$3</f>
        <v>1679063.9590519976</v>
      </c>
      <c r="DZ4" s="7">
        <f>'2007-2015 PNAD thresholds'!DY5*'2007-2015 upgrade factors_q(p)'!DX$3</f>
        <v>1918621.2764008292</v>
      </c>
      <c r="EA4" s="7">
        <f>'2007-2015 PNAD thresholds'!DZ5*'2007-2015 upgrade factors_q(p)'!DY$3</f>
        <v>2636958.9347472927</v>
      </c>
      <c r="EB4" s="7">
        <f>'2007-2015 PNAD thresholds'!EA5*'2007-2015 upgrade factors_q(p)'!DZ$3</f>
        <v>3101305.2084812997</v>
      </c>
      <c r="EC4" s="7">
        <f>'2007-2015 PNAD thresholds'!EB5*'2007-2015 upgrade factors_q(p)'!EA$3</f>
        <v>5433332.2204525443</v>
      </c>
      <c r="ED4" s="161"/>
      <c r="EF4" s="163">
        <v>37</v>
      </c>
      <c r="EG4" s="163">
        <f t="shared" ref="EG4:EG17" si="8">D4/($EF4/100)</f>
        <v>0</v>
      </c>
      <c r="EH4" s="163">
        <f t="shared" si="5"/>
        <v>0</v>
      </c>
      <c r="EI4" s="163">
        <f t="shared" si="5"/>
        <v>0</v>
      </c>
      <c r="EJ4" s="163">
        <f t="shared" si="5"/>
        <v>0</v>
      </c>
      <c r="EK4" s="163">
        <f t="shared" si="5"/>
        <v>0</v>
      </c>
      <c r="EL4" s="163">
        <f t="shared" si="5"/>
        <v>0</v>
      </c>
      <c r="EM4" s="163">
        <f t="shared" si="5"/>
        <v>0</v>
      </c>
      <c r="EN4" s="163">
        <f t="shared" si="5"/>
        <v>0</v>
      </c>
      <c r="EO4" s="163">
        <f t="shared" si="5"/>
        <v>0</v>
      </c>
      <c r="EP4" s="163">
        <f t="shared" si="5"/>
        <v>459.45945945945948</v>
      </c>
      <c r="EQ4" s="163">
        <f t="shared" si="5"/>
        <v>1297.2972972972973</v>
      </c>
      <c r="ER4" s="163">
        <f t="shared" si="5"/>
        <v>1783.7837837837837</v>
      </c>
      <c r="ES4" s="163">
        <f t="shared" si="5"/>
        <v>2270.2702702702704</v>
      </c>
      <c r="ET4" s="163">
        <f t="shared" si="5"/>
        <v>2594.5945945945946</v>
      </c>
      <c r="EU4" s="163">
        <f t="shared" si="5"/>
        <v>3196.9111969111968</v>
      </c>
      <c r="EV4" s="163">
        <f t="shared" si="5"/>
        <v>3243.2432432432433</v>
      </c>
      <c r="EW4" s="163">
        <f t="shared" si="5"/>
        <v>3372.9729729729729</v>
      </c>
      <c r="EX4" s="163">
        <f t="shared" si="5"/>
        <v>3513.5135135135138</v>
      </c>
      <c r="EY4" s="163">
        <f t="shared" si="5"/>
        <v>3760.0982800982802</v>
      </c>
      <c r="EZ4" s="163">
        <f t="shared" si="5"/>
        <v>4054.0540540540542</v>
      </c>
      <c r="FA4" s="163">
        <f t="shared" si="5"/>
        <v>4378.3783783783783</v>
      </c>
      <c r="FB4" s="163">
        <f t="shared" si="5"/>
        <v>4594.5947024529851</v>
      </c>
      <c r="FC4" s="163">
        <f t="shared" si="5"/>
        <v>4825.7672138269163</v>
      </c>
      <c r="FD4" s="163">
        <f t="shared" si="5"/>
        <v>4898.5446985446979</v>
      </c>
      <c r="FE4" s="163">
        <f t="shared" si="5"/>
        <v>5270.27027027027</v>
      </c>
      <c r="FF4" s="163">
        <f t="shared" si="5"/>
        <v>5614.8103372229352</v>
      </c>
      <c r="FG4" s="163">
        <f t="shared" si="5"/>
        <v>5786.3342794849641</v>
      </c>
      <c r="FH4" s="163">
        <f t="shared" si="5"/>
        <v>6137.1060591277201</v>
      </c>
      <c r="FI4" s="163">
        <f t="shared" si="5"/>
        <v>6376.1720904578042</v>
      </c>
      <c r="FJ4" s="163">
        <f t="shared" si="5"/>
        <v>6464.9366974948371</v>
      </c>
      <c r="FK4" s="163">
        <f t="shared" si="5"/>
        <v>6486.4864864864867</v>
      </c>
      <c r="FL4" s="163">
        <f t="shared" si="5"/>
        <v>6675.6756756756758</v>
      </c>
      <c r="FM4" s="163">
        <f t="shared" si="5"/>
        <v>6738.738738738738</v>
      </c>
      <c r="FN4" s="163">
        <f t="shared" si="5"/>
        <v>6920.55692055692</v>
      </c>
      <c r="FO4" s="163">
        <f t="shared" si="5"/>
        <v>6985.4469854469862</v>
      </c>
      <c r="FP4" s="163">
        <f t="shared" si="5"/>
        <v>7027.0270270270275</v>
      </c>
      <c r="FQ4" s="163">
        <f t="shared" si="5"/>
        <v>7027.0270270270275</v>
      </c>
      <c r="FR4" s="163">
        <f t="shared" si="5"/>
        <v>7081.0810810810808</v>
      </c>
      <c r="FS4" s="163">
        <f t="shared" si="5"/>
        <v>7331.3821623584936</v>
      </c>
      <c r="FT4" s="163">
        <f t="shared" si="5"/>
        <v>7589.1891891891892</v>
      </c>
      <c r="FU4" s="163">
        <f t="shared" si="5"/>
        <v>7905.4054054054059</v>
      </c>
      <c r="FV4" s="163">
        <f t="shared" si="5"/>
        <v>8036.354939009806</v>
      </c>
      <c r="FW4" s="163">
        <f t="shared" si="5"/>
        <v>8127.7449324324325</v>
      </c>
      <c r="FX4" s="163">
        <f t="shared" si="5"/>
        <v>8513.5135135135133</v>
      </c>
      <c r="FY4" s="163">
        <f t="shared" si="5"/>
        <v>8652.6825332795488</v>
      </c>
      <c r="FZ4" s="163">
        <f t="shared" si="5"/>
        <v>8875.3378378378384</v>
      </c>
      <c r="GA4" s="163">
        <f t="shared" si="5"/>
        <v>9333.6318567087801</v>
      </c>
      <c r="GB4" s="163">
        <f t="shared" si="5"/>
        <v>9552.8255528255522</v>
      </c>
      <c r="GC4" s="163">
        <f t="shared" si="5"/>
        <v>9622.8096228096219</v>
      </c>
      <c r="GD4" s="163">
        <f t="shared" si="5"/>
        <v>9750.7624355873395</v>
      </c>
      <c r="GE4" s="163">
        <f t="shared" si="5"/>
        <v>10034.909909909909</v>
      </c>
      <c r="GF4" s="163">
        <f t="shared" si="5"/>
        <v>10540.54054054054</v>
      </c>
      <c r="GG4" s="163">
        <f t="shared" si="5"/>
        <v>10401.849217638692</v>
      </c>
      <c r="GH4" s="163">
        <f t="shared" si="5"/>
        <v>10961.77834639373</v>
      </c>
      <c r="GI4" s="163">
        <f t="shared" si="5"/>
        <v>11285.862785862786</v>
      </c>
      <c r="GJ4" s="163">
        <f t="shared" si="5"/>
        <v>11445.536445536445</v>
      </c>
      <c r="GK4" s="163">
        <f t="shared" si="5"/>
        <v>12036.501446095544</v>
      </c>
      <c r="GL4" s="163">
        <f t="shared" si="5"/>
        <v>12154.305468258957</v>
      </c>
      <c r="GM4" s="163">
        <f t="shared" si="5"/>
        <v>12705.488994148787</v>
      </c>
      <c r="GN4" s="163">
        <f t="shared" si="5"/>
        <v>12756.033625598844</v>
      </c>
      <c r="GO4" s="163">
        <f t="shared" si="5"/>
        <v>13234.233794341217</v>
      </c>
      <c r="GP4" s="163">
        <f t="shared" si="5"/>
        <v>13329.470981175389</v>
      </c>
      <c r="GQ4" s="163">
        <f t="shared" si="5"/>
        <v>13875.063742988272</v>
      </c>
      <c r="GR4" s="163">
        <f t="shared" si="5"/>
        <v>14054.054054054055</v>
      </c>
      <c r="GS4" s="163">
        <f t="shared" si="5"/>
        <v>14507.549298801783</v>
      </c>
      <c r="GT4" s="163">
        <f t="shared" si="6"/>
        <v>14882.536382536384</v>
      </c>
      <c r="GU4" s="163">
        <f t="shared" si="6"/>
        <v>15419.035750447852</v>
      </c>
      <c r="GV4" s="163">
        <f t="shared" si="6"/>
        <v>16067.435267435267</v>
      </c>
      <c r="GW4" s="163">
        <f t="shared" si="6"/>
        <v>16038.016038016038</v>
      </c>
      <c r="GX4" s="163">
        <f t="shared" si="6"/>
        <v>16692.911131470453</v>
      </c>
      <c r="GY4" s="163">
        <f t="shared" si="6"/>
        <v>17531.756756756757</v>
      </c>
      <c r="GZ4" s="163">
        <f t="shared" si="6"/>
        <v>17567.567567567567</v>
      </c>
      <c r="HA4" s="163">
        <f t="shared" si="6"/>
        <v>18300.456725653577</v>
      </c>
      <c r="HB4" s="163">
        <f t="shared" si="6"/>
        <v>19264.864864864867</v>
      </c>
      <c r="HC4" s="163">
        <f t="shared" si="6"/>
        <v>19395.327530920753</v>
      </c>
      <c r="HD4" s="163">
        <f t="shared" si="6"/>
        <v>20382.536382536382</v>
      </c>
      <c r="HE4" s="163">
        <f t="shared" si="6"/>
        <v>20880.308880308883</v>
      </c>
      <c r="HF4" s="163">
        <f t="shared" si="6"/>
        <v>21600</v>
      </c>
      <c r="HG4" s="163">
        <f t="shared" si="6"/>
        <v>22691.441441441442</v>
      </c>
      <c r="HH4" s="163">
        <f t="shared" si="6"/>
        <v>23804.474330790123</v>
      </c>
      <c r="HI4" s="163">
        <f t="shared" si="6"/>
        <v>24324.324324324323</v>
      </c>
      <c r="HJ4" s="163">
        <f t="shared" si="6"/>
        <v>25832.644871946184</v>
      </c>
      <c r="HK4" s="163">
        <f t="shared" si="6"/>
        <v>26936.936936936941</v>
      </c>
      <c r="HL4" s="163">
        <f t="shared" si="6"/>
        <v>27940.256045519203</v>
      </c>
      <c r="HM4" s="163">
        <f t="shared" si="6"/>
        <v>29772.972972972973</v>
      </c>
      <c r="HN4" s="163">
        <f t="shared" si="6"/>
        <v>31286.41008499666</v>
      </c>
      <c r="HO4" s="163">
        <f t="shared" si="6"/>
        <v>32207.207207207204</v>
      </c>
      <c r="HP4" s="163">
        <f t="shared" si="6"/>
        <v>34674.243780204044</v>
      </c>
      <c r="HQ4" s="163">
        <f t="shared" si="6"/>
        <v>36326.179760628263</v>
      </c>
      <c r="HR4" s="163">
        <f t="shared" si="6"/>
        <v>38777.716492002204</v>
      </c>
      <c r="HS4" s="163">
        <f t="shared" si="6"/>
        <v>42045.369469192185</v>
      </c>
      <c r="HT4" s="163">
        <f t="shared" si="6"/>
        <v>45675.675675675673</v>
      </c>
      <c r="HU4" s="163">
        <f t="shared" si="6"/>
        <v>48610.492845786968</v>
      </c>
      <c r="HV4" s="163">
        <f t="shared" si="6"/>
        <v>53876.876876876879</v>
      </c>
      <c r="HW4" s="163">
        <f t="shared" si="6"/>
        <v>60370.905345990832</v>
      </c>
      <c r="HX4" s="163">
        <f t="shared" si="6"/>
        <v>67540.540540540547</v>
      </c>
      <c r="HY4" s="163">
        <f t="shared" si="6"/>
        <v>83118.378108882258</v>
      </c>
      <c r="HZ4" s="163">
        <f t="shared" si="6"/>
        <v>89823.505696538108</v>
      </c>
      <c r="IA4" s="163">
        <f t="shared" si="6"/>
        <v>111436.9106150001</v>
      </c>
      <c r="IB4" s="163">
        <f t="shared" si="6"/>
        <v>192104.05993767973</v>
      </c>
      <c r="IC4" s="163">
        <f t="shared" si="6"/>
        <v>192104.05993767973</v>
      </c>
      <c r="ID4" s="163">
        <f t="shared" si="6"/>
        <v>185258.63424355391</v>
      </c>
      <c r="IE4" s="163">
        <f t="shared" si="6"/>
        <v>189476.3538470187</v>
      </c>
      <c r="IF4" s="163">
        <f t="shared" si="6"/>
        <v>204596.82801769671</v>
      </c>
      <c r="IG4" s="163">
        <f t="shared" si="6"/>
        <v>254731.21279013768</v>
      </c>
      <c r="IH4" s="163">
        <f t="shared" si="6"/>
        <v>306515.30479890667</v>
      </c>
      <c r="II4" s="163">
        <f t="shared" si="6"/>
        <v>326419.20274006581</v>
      </c>
      <c r="IJ4" s="163">
        <f t="shared" si="6"/>
        <v>326503.80169131042</v>
      </c>
      <c r="IK4" s="163">
        <f t="shared" si="6"/>
        <v>406702.77274986368</v>
      </c>
      <c r="IL4" s="163">
        <f t="shared" si="6"/>
        <v>566348.49436479353</v>
      </c>
      <c r="IM4" s="163">
        <f t="shared" si="6"/>
        <v>566348.49436479353</v>
      </c>
      <c r="IN4" s="163">
        <f t="shared" si="6"/>
        <v>717364.12067106657</v>
      </c>
      <c r="IO4" s="163">
        <f t="shared" si="6"/>
        <v>699496.9697937771</v>
      </c>
      <c r="IP4" s="163">
        <f t="shared" si="6"/>
        <v>747834.07061916671</v>
      </c>
      <c r="IQ4" s="163">
        <f t="shared" si="6"/>
        <v>882809.10555394506</v>
      </c>
      <c r="IR4" s="163">
        <f t="shared" si="6"/>
        <v>1113263.9416891059</v>
      </c>
      <c r="IS4" s="163">
        <f t="shared" si="6"/>
        <v>1326446.1032575539</v>
      </c>
      <c r="IT4" s="163">
        <f t="shared" si="6"/>
        <v>1613261.7436855196</v>
      </c>
      <c r="IU4" s="163">
        <f t="shared" si="6"/>
        <v>1922147.8790320551</v>
      </c>
      <c r="IV4" s="163">
        <f t="shared" si="6"/>
        <v>2356441.8703643982</v>
      </c>
      <c r="IW4" s="163">
        <f t="shared" si="6"/>
        <v>2356441.8703643982</v>
      </c>
      <c r="IX4" s="163">
        <f t="shared" si="6"/>
        <v>2871162.0143261361</v>
      </c>
      <c r="IY4" s="163">
        <f t="shared" si="6"/>
        <v>4183769.9628863987</v>
      </c>
      <c r="IZ4" s="163">
        <f t="shared" si="6"/>
        <v>4065918.6650273735</v>
      </c>
      <c r="JA4" s="163">
        <f t="shared" si="6"/>
        <v>4079132.9923755703</v>
      </c>
      <c r="JB4" s="163">
        <f t="shared" si="6"/>
        <v>4538010.700140534</v>
      </c>
      <c r="JC4" s="163">
        <f t="shared" si="6"/>
        <v>5185462.9091914305</v>
      </c>
      <c r="JD4" s="163">
        <f t="shared" si="6"/>
        <v>7126916.0398575477</v>
      </c>
      <c r="JE4" s="163">
        <f t="shared" si="6"/>
        <v>8381905.9688683776</v>
      </c>
      <c r="JF4" s="163">
        <f t="shared" si="7"/>
        <v>14684681.676898768</v>
      </c>
    </row>
    <row r="5" spans="1:266" s="163" customFormat="1" x14ac:dyDescent="0.2">
      <c r="A5" s="163">
        <f>'2001-2015 PNAD avginc'!A5</f>
        <v>2003</v>
      </c>
      <c r="B5" s="12">
        <f>'2001-2015 avginc_corr'!B5</f>
        <v>1013080730523.7239</v>
      </c>
      <c r="C5" s="12">
        <f>'2001-2015 PNAD avginc'!D5</f>
        <v>112069381.10899001</v>
      </c>
      <c r="D5" s="7">
        <f>'2007-2015 PNAD thresholds'!C6</f>
        <v>0</v>
      </c>
      <c r="E5" s="7">
        <f>'2007-2015 PNAD thresholds'!D6</f>
        <v>0</v>
      </c>
      <c r="F5" s="7">
        <f>'2007-2015 PNAD thresholds'!E6</f>
        <v>0</v>
      </c>
      <c r="G5" s="7">
        <f>'2007-2015 PNAD thresholds'!F6</f>
        <v>0</v>
      </c>
      <c r="H5" s="7">
        <f>'2007-2015 PNAD thresholds'!G6</f>
        <v>0</v>
      </c>
      <c r="I5" s="7">
        <f>'2007-2015 PNAD thresholds'!H6</f>
        <v>0</v>
      </c>
      <c r="J5" s="7">
        <f>'2007-2015 PNAD thresholds'!I6</f>
        <v>0</v>
      </c>
      <c r="K5" s="7">
        <f>'2007-2015 PNAD thresholds'!J6</f>
        <v>0</v>
      </c>
      <c r="L5" s="7">
        <f>'2007-2015 PNAD thresholds'!K6</f>
        <v>0</v>
      </c>
      <c r="M5" s="7">
        <f>'2007-2015 PNAD thresholds'!L6</f>
        <v>0</v>
      </c>
      <c r="N5" s="7">
        <f>'2007-2015 PNAD thresholds'!M6</f>
        <v>480</v>
      </c>
      <c r="O5" s="7">
        <f>'2007-2015 PNAD thresholds'!N6</f>
        <v>720</v>
      </c>
      <c r="P5" s="7">
        <f>'2007-2015 PNAD thresholds'!O6</f>
        <v>900</v>
      </c>
      <c r="Q5" s="7">
        <f>'2007-2015 PNAD thresholds'!P6</f>
        <v>1080</v>
      </c>
      <c r="R5" s="7">
        <f>'2007-2015 PNAD thresholds'!Q6</f>
        <v>1182.8571428571429</v>
      </c>
      <c r="S5" s="7">
        <f>'2007-2015 PNAD thresholds'!R6</f>
        <v>1404</v>
      </c>
      <c r="T5" s="7">
        <f>'2007-2015 PNAD thresholds'!S6</f>
        <v>1440</v>
      </c>
      <c r="U5" s="7">
        <f>'2007-2015 PNAD thresholds'!T6</f>
        <v>1520</v>
      </c>
      <c r="V5" s="7">
        <f>'2007-2015 PNAD thresholds'!U6</f>
        <v>1531.6363636363637</v>
      </c>
      <c r="W5" s="7">
        <f>'2007-2015 PNAD thresholds'!V6</f>
        <v>1650</v>
      </c>
      <c r="X5" s="7">
        <f>'2007-2015 PNAD thresholds'!W6</f>
        <v>1800</v>
      </c>
      <c r="Y5" s="7">
        <f>'2007-2015 PNAD thresholds'!X6</f>
        <v>1765.3846153846152</v>
      </c>
      <c r="Z5" s="7">
        <f>'2007-2015 PNAD thresholds'!Y6</f>
        <v>1934.3283582089553</v>
      </c>
      <c r="AA5" s="7">
        <f>'2007-2015 PNAD thresholds'!Z6</f>
        <v>2040</v>
      </c>
      <c r="AB5" s="7">
        <f>'2007-2015 PNAD thresholds'!AA6</f>
        <v>2160</v>
      </c>
      <c r="AC5" s="7">
        <f>'2007-2015 PNAD thresholds'!AB6</f>
        <v>2314.9060904607704</v>
      </c>
      <c r="AD5" s="7">
        <f>'2007-2015 PNAD thresholds'!AC6</f>
        <v>2374.4292237442919</v>
      </c>
      <c r="AE5" s="7">
        <f>'2007-2015 PNAD thresholds'!AD6</f>
        <v>2424.4765342960291</v>
      </c>
      <c r="AF5" s="7">
        <f>'2007-2015 PNAD thresholds'!AE6</f>
        <v>2555.7823129251701</v>
      </c>
      <c r="AG5" s="7">
        <f>'2007-2015 PNAD thresholds'!AF6</f>
        <v>2707.9734219269103</v>
      </c>
      <c r="AH5" s="7">
        <f>'2007-2015 PNAD thresholds'!AG6</f>
        <v>2880</v>
      </c>
      <c r="AI5" s="7">
        <f>'2007-2015 PNAD thresholds'!AH6</f>
        <v>2880</v>
      </c>
      <c r="AJ5" s="7">
        <f>'2007-2015 PNAD thresholds'!AI6</f>
        <v>2844.8444444444444</v>
      </c>
      <c r="AK5" s="7">
        <f>'2007-2015 PNAD thresholds'!AJ6</f>
        <v>2954.5454545454545</v>
      </c>
      <c r="AL5" s="7">
        <f>'2007-2015 PNAD thresholds'!AK6</f>
        <v>3015.3845344859415</v>
      </c>
      <c r="AM5" s="7">
        <f>'2007-2015 PNAD thresholds'!AL6</f>
        <v>3120</v>
      </c>
      <c r="AN5" s="7">
        <f>'2007-2015 PNAD thresholds'!AM6</f>
        <v>3120</v>
      </c>
      <c r="AO5" s="7">
        <f>'2007-2015 PNAD thresholds'!AN6</f>
        <v>3120</v>
      </c>
      <c r="AP5" s="7">
        <f>'2007-2015 PNAD thresholds'!AO6</f>
        <v>3100.1273143687345</v>
      </c>
      <c r="AQ5" s="7">
        <f>'2007-2015 PNAD thresholds'!AP6</f>
        <v>3063.2727272727275</v>
      </c>
      <c r="AR5" s="7">
        <f>'2007-2015 PNAD thresholds'!AQ6</f>
        <v>3240</v>
      </c>
      <c r="AS5" s="7">
        <f>'2007-2015 PNAD thresholds'!AR6</f>
        <v>3320.353982300885</v>
      </c>
      <c r="AT5" s="7">
        <f>'2007-2015 PNAD thresholds'!AS6</f>
        <v>3412.5000801086476</v>
      </c>
      <c r="AU5" s="7">
        <f>'2007-2015 PNAD thresholds'!AT6</f>
        <v>3600</v>
      </c>
      <c r="AV5" s="7">
        <f>'2007-2015 PNAD thresholds'!AU6</f>
        <v>3546.2686567164178</v>
      </c>
      <c r="AW5" s="7">
        <f>'2007-2015 PNAD thresholds'!AV6</f>
        <v>3661.875</v>
      </c>
      <c r="AX5" s="7">
        <f>'2007-2015 PNAD thresholds'!AW6</f>
        <v>3817.2781065088757</v>
      </c>
      <c r="AY5" s="7">
        <f>'2007-2015 PNAD thresholds'!AX6</f>
        <v>3829.090909090909</v>
      </c>
      <c r="AZ5" s="7">
        <f>'2007-2015 PNAD thresholds'!AY6</f>
        <v>3985.7142857142858</v>
      </c>
      <c r="BA5" s="7">
        <f>'2007-2015 PNAD thresholds'!AZ6</f>
        <v>4107.0557717250331</v>
      </c>
      <c r="BB5" s="7">
        <f>'2007-2015 PNAD thresholds'!BA6</f>
        <v>4162.375</v>
      </c>
      <c r="BC5" s="7">
        <f>'2007-2015 PNAD thresholds'!BB6</f>
        <v>4400</v>
      </c>
      <c r="BD5" s="7">
        <f>'2007-2015 PNAD thresholds'!BC6</f>
        <v>4490.1315789473683</v>
      </c>
      <c r="BE5" s="7">
        <f>'2007-2015 PNAD thresholds'!BD6</f>
        <v>4568.8047337278103</v>
      </c>
      <c r="BF5" s="7">
        <f>'2007-2015 PNAD thresholds'!BE6</f>
        <v>4712.6538461538466</v>
      </c>
      <c r="BG5" s="7">
        <f>'2007-2015 PNAD thresholds'!BF6</f>
        <v>4727.272727272727</v>
      </c>
      <c r="BH5" s="7">
        <f>'2007-2015 PNAD thresholds'!BG6</f>
        <v>4901.8450184501844</v>
      </c>
      <c r="BI5" s="7">
        <f>'2007-2015 PNAD thresholds'!BH6</f>
        <v>5011.0465116279065</v>
      </c>
      <c r="BJ5" s="7">
        <f>'2007-2015 PNAD thresholds'!BI6</f>
        <v>5146.3917525773195</v>
      </c>
      <c r="BK5" s="7">
        <f>'2007-2015 PNAD thresholds'!BJ6</f>
        <v>5218.7458193979937</v>
      </c>
      <c r="BL5" s="7">
        <f>'2007-2015 PNAD thresholds'!BK6</f>
        <v>5460</v>
      </c>
      <c r="BM5" s="7">
        <f>'2007-2015 PNAD thresholds'!BL6</f>
        <v>5602.6432428076396</v>
      </c>
      <c r="BN5" s="7">
        <f>'2007-2015 PNAD thresholds'!BM6</f>
        <v>5775.4952830188677</v>
      </c>
      <c r="BO5" s="7">
        <f>'2007-2015 PNAD thresholds'!BN6</f>
        <v>6000</v>
      </c>
      <c r="BP5" s="7">
        <f>'2007-2015 PNAD thresholds'!BO6</f>
        <v>5964.2147117296226</v>
      </c>
      <c r="BQ5" s="7">
        <f>'2007-2015 PNAD thresholds'!BP6</f>
        <v>6115.625</v>
      </c>
      <c r="BR5" s="7">
        <f>'2007-2015 PNAD thresholds'!BQ6</f>
        <v>6223.2348703170028</v>
      </c>
      <c r="BS5" s="7">
        <f>'2007-2015 PNAD thresholds'!BR6</f>
        <v>6472.7272727272721</v>
      </c>
      <c r="BT5" s="7">
        <f>'2007-2015 PNAD thresholds'!BS6</f>
        <v>6557.1428571428578</v>
      </c>
      <c r="BU5" s="7">
        <f>'2007-2015 PNAD thresholds'!BT6</f>
        <v>6843.0101297669489</v>
      </c>
      <c r="BV5" s="7">
        <f>'2007-2015 PNAD thresholds'!BU6</f>
        <v>7160</v>
      </c>
      <c r="BW5" s="7">
        <f>'2007-2015 PNAD thresholds'!BV6</f>
        <v>7179.545454545455</v>
      </c>
      <c r="BX5" s="7">
        <f>'2007-2015 PNAD thresholds'!BW6</f>
        <v>7512.537855844942</v>
      </c>
      <c r="BY5" s="7">
        <f>'2007-2015 PNAD thresholds'!BX6</f>
        <v>7776</v>
      </c>
      <c r="BZ5" s="7">
        <f>'2007-2015 PNAD thresholds'!BY6</f>
        <v>7978.0338983050851</v>
      </c>
      <c r="CA5" s="7">
        <f>'2007-2015 PNAD thresholds'!BZ6</f>
        <v>8335.3846153846152</v>
      </c>
      <c r="CB5" s="7">
        <f>'2007-2015 PNAD thresholds'!CA6</f>
        <v>8627.0476190476202</v>
      </c>
      <c r="CC5" s="7">
        <f>'2007-2015 PNAD thresholds'!CB6</f>
        <v>8880</v>
      </c>
      <c r="CD5" s="7">
        <f>'2007-2015 PNAD thresholds'!CC6</f>
        <v>9240.3846153846152</v>
      </c>
      <c r="CE5" s="7">
        <f>'2007-2015 PNAD thresholds'!CD6</f>
        <v>9573.971291866028</v>
      </c>
      <c r="CF5" s="7">
        <f>'2007-2015 PNAD thresholds'!CE6</f>
        <v>9990</v>
      </c>
      <c r="CG5" s="7">
        <f>'2007-2015 PNAD thresholds'!CF6</f>
        <v>10454.148471615721</v>
      </c>
      <c r="CH5" s="7">
        <f>'2007-2015 PNAD thresholds'!CG6</f>
        <v>11013.166666666668</v>
      </c>
      <c r="CI5" s="7">
        <f>'2007-2015 PNAD thresholds'!CH6</f>
        <v>11557.894736842105</v>
      </c>
      <c r="CJ5" s="7">
        <f>'2007-2015 PNAD thresholds'!CI6</f>
        <v>11963.076923076924</v>
      </c>
      <c r="CK5" s="7">
        <f>'2007-2015 PNAD thresholds'!CJ6</f>
        <v>12476.325088339223</v>
      </c>
      <c r="CL5" s="7">
        <f>'2007-2015 PNAD thresholds'!CK6</f>
        <v>13108.333333333334</v>
      </c>
      <c r="CM5" s="7">
        <f>'2007-2015 PNAD thresholds'!CL6</f>
        <v>14096.026490066224</v>
      </c>
      <c r="CN5" s="7">
        <f>'2007-2015 PNAD thresholds'!CM6</f>
        <v>14797.086067632064</v>
      </c>
      <c r="CO5" s="7">
        <f>'2007-2015 PNAD thresholds'!CN6</f>
        <v>15668.221574344023</v>
      </c>
      <c r="CP5" s="7">
        <f>'2007-2015 PNAD thresholds'!CO6</f>
        <v>17102.493074792244</v>
      </c>
      <c r="CQ5" s="7">
        <f>'2007-2015 PNAD thresholds'!CP6</f>
        <v>18200</v>
      </c>
      <c r="CR5" s="7">
        <f>'2007-2015 PNAD thresholds'!CQ6</f>
        <v>19567.058823529413</v>
      </c>
      <c r="CS5" s="7">
        <f>'2007-2015 PNAD thresholds'!CR6</f>
        <v>21657.051282051281</v>
      </c>
      <c r="CT5" s="7">
        <f>'2007-2015 PNAD thresholds'!CS6</f>
        <v>23720.957498778702</v>
      </c>
      <c r="CU5" s="7">
        <f>'2007-2015 PNAD thresholds'!CT6</f>
        <v>26556.833333333336</v>
      </c>
      <c r="CV5" s="7">
        <f>'2007-2015 PNAD thresholds'!CU6*'2007-2015 upgrade factors_q(p)'!CT$3</f>
        <v>32556.608859958396</v>
      </c>
      <c r="CW5" s="7">
        <f>'2007-2015 PNAD thresholds'!CV6*'2007-2015 upgrade factors_q(p)'!CU$3</f>
        <v>35170.542377761732</v>
      </c>
      <c r="CX5" s="7">
        <f>'2007-2015 PNAD thresholds'!CW6*'2007-2015 upgrade factors_q(p)'!CV$3</f>
        <v>43882.263444321114</v>
      </c>
      <c r="CY5" s="7">
        <f>'2007-2015 PNAD thresholds'!CX6*'2007-2015 upgrade factors_q(p)'!CW$3</f>
        <v>73299.476309107456</v>
      </c>
      <c r="CZ5" s="7">
        <f>'2007-2015 PNAD thresholds'!CY6*'2007-2015 upgrade factors_q(p)'!CX$3</f>
        <v>73299.476309107456</v>
      </c>
      <c r="DA5" s="7">
        <f>'2007-2015 PNAD thresholds'!CZ6*'2007-2015 upgrade factors_q(p)'!CY$3</f>
        <v>70687.52673003501</v>
      </c>
      <c r="DB5" s="7">
        <f>'2007-2015 PNAD thresholds'!DA6*'2007-2015 upgrade factors_q(p)'!CZ$3</f>
        <v>74254.204103031239</v>
      </c>
      <c r="DC5" s="7">
        <f>'2007-2015 PNAD thresholds'!DB6*'2007-2015 upgrade factors_q(p)'!DA$3</f>
        <v>79305.627622097672</v>
      </c>
      <c r="DD5" s="7">
        <f>'2007-2015 PNAD thresholds'!DC6*'2007-2015 upgrade factors_q(p)'!DB$3</f>
        <v>101176.53602556158</v>
      </c>
      <c r="DE5" s="7">
        <f>'2007-2015 PNAD thresholds'!DD6*'2007-2015 upgrade factors_q(p)'!DC$3</f>
        <v>119684.44412062841</v>
      </c>
      <c r="DF5" s="7">
        <f>'2007-2015 PNAD thresholds'!DE6*'2007-2015 upgrade factors_q(p)'!DD$3</f>
        <v>129229.36236479205</v>
      </c>
      <c r="DG5" s="7">
        <f>'2007-2015 PNAD thresholds'!DF6*'2007-2015 upgrade factors_q(p)'!DE$3</f>
        <v>131788.80722812895</v>
      </c>
      <c r="DH5" s="7">
        <f>'2007-2015 PNAD thresholds'!DG6*'2007-2015 upgrade factors_q(p)'!DF$3</f>
        <v>162351.22796204835</v>
      </c>
      <c r="DI5" s="7">
        <f>'2007-2015 PNAD thresholds'!DH6*'2007-2015 upgrade factors_q(p)'!DG$3</f>
        <v>229008.39984138648</v>
      </c>
      <c r="DJ5" s="7">
        <f>'2007-2015 PNAD thresholds'!DI6*'2007-2015 upgrade factors_q(p)'!DH$3</f>
        <v>229008.39984138648</v>
      </c>
      <c r="DK5" s="7">
        <f>'2007-2015 PNAD thresholds'!DJ6*'2007-2015 upgrade factors_q(p)'!DI$3</f>
        <v>275132.38818867208</v>
      </c>
      <c r="DL5" s="7">
        <f>'2007-2015 PNAD thresholds'!DK6*'2007-2015 upgrade factors_q(p)'!DJ$3</f>
        <v>268279.75679919386</v>
      </c>
      <c r="DM5" s="7">
        <f>'2007-2015 PNAD thresholds'!DL6*'2007-2015 upgrade factors_q(p)'!DK$3</f>
        <v>289577.97067864402</v>
      </c>
      <c r="DN5" s="7">
        <f>'2007-2015 PNAD thresholds'!DM6*'2007-2015 upgrade factors_q(p)'!DL$3</f>
        <v>341314.47114293609</v>
      </c>
      <c r="DO5" s="7">
        <f>'2007-2015 PNAD thresholds'!DN6*'2007-2015 upgrade factors_q(p)'!DM$3</f>
        <v>426578.3421496941</v>
      </c>
      <c r="DP5" s="7">
        <f>'2007-2015 PNAD thresholds'!DO6*'2007-2015 upgrade factors_q(p)'!DN$3</f>
        <v>493251.31477919093</v>
      </c>
      <c r="DQ5" s="7">
        <f>'2007-2015 PNAD thresholds'!DP6*'2007-2015 upgrade factors_q(p)'!DO$3</f>
        <v>601586.97243502864</v>
      </c>
      <c r="DR5" s="7">
        <f>'2007-2015 PNAD thresholds'!DQ6*'2007-2015 upgrade factors_q(p)'!DP$3</f>
        <v>711194.71524186037</v>
      </c>
      <c r="DS5" s="7">
        <f>'2007-2015 PNAD thresholds'!DR6*'2007-2015 upgrade factors_q(p)'!DQ$3</f>
        <v>899949.39863858698</v>
      </c>
      <c r="DT5" s="7">
        <f>'2007-2015 PNAD thresholds'!DS6*'2007-2015 upgrade factors_q(p)'!DR$3</f>
        <v>899949.39863858698</v>
      </c>
      <c r="DU5" s="7">
        <f>'2007-2015 PNAD thresholds'!DT6*'2007-2015 upgrade factors_q(p)'!DS$3</f>
        <v>1097887.6581944453</v>
      </c>
      <c r="DV5" s="7">
        <f>'2007-2015 PNAD thresholds'!DU6*'2007-2015 upgrade factors_q(p)'!DT$3</f>
        <v>1385512.1032504183</v>
      </c>
      <c r="DW5" s="7">
        <f>'2007-2015 PNAD thresholds'!DV6*'2007-2015 upgrade factors_q(p)'!DU$3</f>
        <v>1346484.0493621978</v>
      </c>
      <c r="DX5" s="7">
        <f>'2007-2015 PNAD thresholds'!DW6*'2007-2015 upgrade factors_q(p)'!DV$3</f>
        <v>1358351.2864610651</v>
      </c>
      <c r="DY5" s="7">
        <f>'2007-2015 PNAD thresholds'!DX6*'2007-2015 upgrade factors_q(p)'!DW$3</f>
        <v>1561475.6657658243</v>
      </c>
      <c r="DZ5" s="7">
        <f>'2007-2015 PNAD thresholds'!DY6*'2007-2015 upgrade factors_q(p)'!DX$3</f>
        <v>1806948.3009703688</v>
      </c>
      <c r="EA5" s="7">
        <f>'2007-2015 PNAD thresholds'!DZ6*'2007-2015 upgrade factors_q(p)'!DY$3</f>
        <v>2239138.6369209955</v>
      </c>
      <c r="EB5" s="7">
        <f>'2007-2015 PNAD thresholds'!EA6*'2007-2015 upgrade factors_q(p)'!DZ$3</f>
        <v>2584421.0070677497</v>
      </c>
      <c r="EC5" s="7">
        <f>'2007-2015 PNAD thresholds'!EB6*'2007-2015 upgrade factors_q(p)'!EA$3</f>
        <v>4365059.8698166925</v>
      </c>
      <c r="ED5" s="161"/>
      <c r="EF5" s="163">
        <v>42</v>
      </c>
      <c r="EG5" s="163">
        <f t="shared" si="8"/>
        <v>0</v>
      </c>
      <c r="EH5" s="163">
        <f t="shared" si="5"/>
        <v>0</v>
      </c>
      <c r="EI5" s="163">
        <f t="shared" si="5"/>
        <v>0</v>
      </c>
      <c r="EJ5" s="163">
        <f t="shared" si="5"/>
        <v>0</v>
      </c>
      <c r="EK5" s="163">
        <f t="shared" si="5"/>
        <v>0</v>
      </c>
      <c r="EL5" s="163">
        <f t="shared" si="5"/>
        <v>0</v>
      </c>
      <c r="EM5" s="163">
        <f t="shared" si="5"/>
        <v>0</v>
      </c>
      <c r="EN5" s="163">
        <f t="shared" si="5"/>
        <v>0</v>
      </c>
      <c r="EO5" s="163">
        <f t="shared" si="5"/>
        <v>0</v>
      </c>
      <c r="EP5" s="163">
        <f t="shared" si="5"/>
        <v>0</v>
      </c>
      <c r="EQ5" s="163">
        <f t="shared" si="5"/>
        <v>1142.8571428571429</v>
      </c>
      <c r="ER5" s="163">
        <f t="shared" si="5"/>
        <v>1714.2857142857144</v>
      </c>
      <c r="ES5" s="163">
        <f t="shared" si="5"/>
        <v>2142.8571428571431</v>
      </c>
      <c r="ET5" s="163">
        <f t="shared" si="5"/>
        <v>2571.4285714285716</v>
      </c>
      <c r="EU5" s="163">
        <f t="shared" si="5"/>
        <v>2816.3265306122453</v>
      </c>
      <c r="EV5" s="163">
        <f t="shared" si="5"/>
        <v>3342.8571428571431</v>
      </c>
      <c r="EW5" s="163">
        <f t="shared" si="5"/>
        <v>3428.5714285714289</v>
      </c>
      <c r="EX5" s="163">
        <f t="shared" si="5"/>
        <v>3619.0476190476193</v>
      </c>
      <c r="EY5" s="163">
        <f t="shared" si="5"/>
        <v>3646.7532467532469</v>
      </c>
      <c r="EZ5" s="163">
        <f t="shared" si="5"/>
        <v>3928.5714285714289</v>
      </c>
      <c r="FA5" s="163">
        <f t="shared" si="5"/>
        <v>4285.7142857142862</v>
      </c>
      <c r="FB5" s="163">
        <f t="shared" si="5"/>
        <v>4203.2967032967035</v>
      </c>
      <c r="FC5" s="163">
        <f t="shared" si="5"/>
        <v>4605.5437100213221</v>
      </c>
      <c r="FD5" s="163">
        <f t="shared" si="5"/>
        <v>4857.1428571428569</v>
      </c>
      <c r="FE5" s="163">
        <f t="shared" si="5"/>
        <v>5142.8571428571431</v>
      </c>
      <c r="FF5" s="163">
        <f t="shared" si="5"/>
        <v>5511.6811677637397</v>
      </c>
      <c r="FG5" s="163">
        <f t="shared" si="5"/>
        <v>5653.4029136768859</v>
      </c>
      <c r="FH5" s="163">
        <f t="shared" si="5"/>
        <v>5772.5631768953072</v>
      </c>
      <c r="FI5" s="163">
        <f t="shared" si="5"/>
        <v>6085.1959831551676</v>
      </c>
      <c r="FJ5" s="163">
        <f t="shared" si="5"/>
        <v>6447.5557664926437</v>
      </c>
      <c r="FK5" s="163">
        <f t="shared" si="5"/>
        <v>6857.1428571428578</v>
      </c>
      <c r="FL5" s="163">
        <f t="shared" si="5"/>
        <v>6857.1428571428578</v>
      </c>
      <c r="FM5" s="163">
        <f t="shared" si="5"/>
        <v>6773.4391534391534</v>
      </c>
      <c r="FN5" s="163">
        <f t="shared" si="5"/>
        <v>7034.6320346320344</v>
      </c>
      <c r="FO5" s="163">
        <f t="shared" si="5"/>
        <v>7179.4869868712894</v>
      </c>
      <c r="FP5" s="163">
        <f t="shared" si="5"/>
        <v>7428.5714285714284</v>
      </c>
      <c r="FQ5" s="163">
        <f t="shared" si="5"/>
        <v>7428.5714285714284</v>
      </c>
      <c r="FR5" s="163">
        <f t="shared" si="5"/>
        <v>7428.5714285714284</v>
      </c>
      <c r="FS5" s="163">
        <f t="shared" si="5"/>
        <v>7381.2555104017492</v>
      </c>
      <c r="FT5" s="163">
        <f t="shared" si="5"/>
        <v>7293.5064935064938</v>
      </c>
      <c r="FU5" s="163">
        <f t="shared" si="5"/>
        <v>7714.2857142857147</v>
      </c>
      <c r="FV5" s="163">
        <f t="shared" si="5"/>
        <v>7905.6047197640119</v>
      </c>
      <c r="FW5" s="163">
        <f t="shared" si="5"/>
        <v>8125.0001907348751</v>
      </c>
      <c r="FX5" s="163">
        <f t="shared" si="5"/>
        <v>8571.4285714285725</v>
      </c>
      <c r="FY5" s="163">
        <f t="shared" si="5"/>
        <v>8443.4968017057563</v>
      </c>
      <c r="FZ5" s="163">
        <f t="shared" si="5"/>
        <v>8718.75</v>
      </c>
      <c r="GA5" s="163">
        <f t="shared" si="5"/>
        <v>9088.7573964497042</v>
      </c>
      <c r="GB5" s="163">
        <f t="shared" si="5"/>
        <v>9116.8831168831166</v>
      </c>
      <c r="GC5" s="163">
        <f t="shared" si="5"/>
        <v>9489.7959183673483</v>
      </c>
      <c r="GD5" s="163">
        <f t="shared" si="5"/>
        <v>9778.704218392937</v>
      </c>
      <c r="GE5" s="163">
        <f t="shared" si="5"/>
        <v>9910.4166666666679</v>
      </c>
      <c r="GF5" s="163">
        <f t="shared" si="5"/>
        <v>10476.190476190477</v>
      </c>
      <c r="GG5" s="163">
        <f t="shared" si="5"/>
        <v>10690.78947368421</v>
      </c>
      <c r="GH5" s="163">
        <f t="shared" si="5"/>
        <v>10878.106508875739</v>
      </c>
      <c r="GI5" s="163">
        <f t="shared" si="5"/>
        <v>11220.604395604398</v>
      </c>
      <c r="GJ5" s="163">
        <f t="shared" si="5"/>
        <v>11255.411255411254</v>
      </c>
      <c r="GK5" s="163">
        <f t="shared" si="5"/>
        <v>11671.059567738535</v>
      </c>
      <c r="GL5" s="163">
        <f t="shared" si="5"/>
        <v>11931.063122923588</v>
      </c>
      <c r="GM5" s="163">
        <f t="shared" si="5"/>
        <v>12253.313696612666</v>
      </c>
      <c r="GN5" s="163">
        <f t="shared" si="5"/>
        <v>12425.585284280938</v>
      </c>
      <c r="GO5" s="163">
        <f t="shared" si="5"/>
        <v>13000</v>
      </c>
      <c r="GP5" s="163">
        <f t="shared" si="5"/>
        <v>13339.626768589618</v>
      </c>
      <c r="GQ5" s="163">
        <f t="shared" si="5"/>
        <v>13751.17924528302</v>
      </c>
      <c r="GR5" s="163">
        <f t="shared" si="5"/>
        <v>14285.714285714286</v>
      </c>
      <c r="GS5" s="163">
        <f t="shared" si="5"/>
        <v>14200.511218403864</v>
      </c>
      <c r="GT5" s="163">
        <f t="shared" si="6"/>
        <v>14561.011904761905</v>
      </c>
      <c r="GU5" s="163">
        <f t="shared" si="6"/>
        <v>14817.225881707151</v>
      </c>
      <c r="GV5" s="163">
        <f t="shared" si="6"/>
        <v>15411.25541125541</v>
      </c>
      <c r="GW5" s="163">
        <f t="shared" si="6"/>
        <v>15612.244897959186</v>
      </c>
      <c r="GX5" s="163">
        <f t="shared" si="6"/>
        <v>16292.881261349879</v>
      </c>
      <c r="GY5" s="163">
        <f t="shared" si="6"/>
        <v>17047.61904761905</v>
      </c>
      <c r="GZ5" s="163">
        <f t="shared" si="6"/>
        <v>17094.155844155845</v>
      </c>
      <c r="HA5" s="163">
        <f t="shared" si="6"/>
        <v>17886.994894868909</v>
      </c>
      <c r="HB5" s="163">
        <f t="shared" si="6"/>
        <v>18514.285714285714</v>
      </c>
      <c r="HC5" s="163">
        <f t="shared" si="6"/>
        <v>18995.318805488299</v>
      </c>
      <c r="HD5" s="163">
        <f t="shared" si="6"/>
        <v>19846.153846153848</v>
      </c>
      <c r="HE5" s="163">
        <f t="shared" si="6"/>
        <v>20540.589569161002</v>
      </c>
      <c r="HF5" s="163">
        <f t="shared" si="6"/>
        <v>21142.857142857145</v>
      </c>
      <c r="HG5" s="163">
        <f t="shared" si="6"/>
        <v>22000.915750915752</v>
      </c>
      <c r="HH5" s="163">
        <f t="shared" si="6"/>
        <v>22795.169742538164</v>
      </c>
      <c r="HI5" s="163">
        <f t="shared" si="6"/>
        <v>23785.714285714286</v>
      </c>
      <c r="HJ5" s="163">
        <f t="shared" si="6"/>
        <v>24890.829694323147</v>
      </c>
      <c r="HK5" s="163">
        <f t="shared" si="6"/>
        <v>26221.825396825399</v>
      </c>
      <c r="HL5" s="163">
        <f t="shared" si="6"/>
        <v>27518.796992481202</v>
      </c>
      <c r="HM5" s="163">
        <f t="shared" si="6"/>
        <v>28483.516483516487</v>
      </c>
      <c r="HN5" s="163">
        <f t="shared" si="6"/>
        <v>29705.535924617197</v>
      </c>
      <c r="HO5" s="163">
        <f t="shared" si="6"/>
        <v>31210.317460317463</v>
      </c>
      <c r="HP5" s="163">
        <f t="shared" si="6"/>
        <v>33561.967833491013</v>
      </c>
      <c r="HQ5" s="163">
        <f t="shared" si="6"/>
        <v>35231.15730388587</v>
      </c>
      <c r="HR5" s="163">
        <f t="shared" si="6"/>
        <v>37305.289462723864</v>
      </c>
      <c r="HS5" s="163">
        <f t="shared" si="6"/>
        <v>40720.2216066482</v>
      </c>
      <c r="HT5" s="163">
        <f t="shared" si="6"/>
        <v>43333.333333333336</v>
      </c>
      <c r="HU5" s="163">
        <f t="shared" si="6"/>
        <v>46588.23529411765</v>
      </c>
      <c r="HV5" s="163">
        <f t="shared" si="6"/>
        <v>51564.407814407816</v>
      </c>
      <c r="HW5" s="163">
        <f t="shared" si="6"/>
        <v>56478.470235187386</v>
      </c>
      <c r="HX5" s="163">
        <f t="shared" si="6"/>
        <v>63230.555555555562</v>
      </c>
      <c r="HY5" s="163">
        <f t="shared" si="6"/>
        <v>77515.735380853323</v>
      </c>
      <c r="HZ5" s="163">
        <f t="shared" si="6"/>
        <v>83739.386613718409</v>
      </c>
      <c r="IA5" s="163">
        <f t="shared" si="6"/>
        <v>104481.57962933599</v>
      </c>
      <c r="IB5" s="163">
        <f t="shared" si="6"/>
        <v>174522.56264073204</v>
      </c>
      <c r="IC5" s="163">
        <f t="shared" si="6"/>
        <v>174522.56264073204</v>
      </c>
      <c r="ID5" s="163">
        <f t="shared" si="6"/>
        <v>168303.63507151193</v>
      </c>
      <c r="IE5" s="163">
        <f t="shared" si="6"/>
        <v>176795.72405483629</v>
      </c>
      <c r="IF5" s="163">
        <f t="shared" si="6"/>
        <v>188822.92290975637</v>
      </c>
      <c r="IG5" s="163">
        <f t="shared" si="6"/>
        <v>240896.51434657519</v>
      </c>
      <c r="IH5" s="163">
        <f t="shared" si="6"/>
        <v>284962.96219197242</v>
      </c>
      <c r="II5" s="163">
        <f t="shared" si="6"/>
        <v>307688.95801140968</v>
      </c>
      <c r="IJ5" s="163">
        <f t="shared" si="6"/>
        <v>313782.87435268797</v>
      </c>
      <c r="IK5" s="163">
        <f t="shared" si="6"/>
        <v>386550.54276678181</v>
      </c>
      <c r="IL5" s="163">
        <f t="shared" si="6"/>
        <v>545258.09486044396</v>
      </c>
      <c r="IM5" s="163">
        <f t="shared" si="6"/>
        <v>545258.09486044396</v>
      </c>
      <c r="IN5" s="163">
        <f t="shared" si="6"/>
        <v>655077.1147349336</v>
      </c>
      <c r="IO5" s="163">
        <f t="shared" si="6"/>
        <v>638761.32571236638</v>
      </c>
      <c r="IP5" s="163">
        <f t="shared" si="6"/>
        <v>689471.35875867622</v>
      </c>
      <c r="IQ5" s="163">
        <f t="shared" si="6"/>
        <v>812653.50272127648</v>
      </c>
      <c r="IR5" s="163">
        <f t="shared" si="6"/>
        <v>1015662.7194040336</v>
      </c>
      <c r="IS5" s="163">
        <f t="shared" si="6"/>
        <v>1174407.8923314069</v>
      </c>
      <c r="IT5" s="163">
        <f t="shared" si="6"/>
        <v>1432349.9343691159</v>
      </c>
      <c r="IU5" s="163">
        <f t="shared" si="6"/>
        <v>1693320.7505758582</v>
      </c>
      <c r="IV5" s="163">
        <f t="shared" si="6"/>
        <v>2142736.6634252071</v>
      </c>
      <c r="IW5" s="163">
        <f t="shared" si="6"/>
        <v>2142736.6634252071</v>
      </c>
      <c r="IX5" s="163">
        <f t="shared" si="6"/>
        <v>2614018.2337962985</v>
      </c>
      <c r="IY5" s="163">
        <f t="shared" si="6"/>
        <v>3298838.3410724248</v>
      </c>
      <c r="IZ5" s="163">
        <f t="shared" si="6"/>
        <v>3205914.403243328</v>
      </c>
      <c r="JA5" s="163">
        <f t="shared" si="6"/>
        <v>3234169.7296692026</v>
      </c>
      <c r="JB5" s="163">
        <f t="shared" si="6"/>
        <v>3717799.2042043437</v>
      </c>
      <c r="JC5" s="163">
        <f t="shared" si="6"/>
        <v>4302257.859453259</v>
      </c>
      <c r="JD5" s="163">
        <f t="shared" si="6"/>
        <v>5331282.4688595133</v>
      </c>
      <c r="JE5" s="163">
        <f t="shared" si="6"/>
        <v>6153383.3501613094</v>
      </c>
      <c r="JF5" s="163">
        <f t="shared" si="7"/>
        <v>10392999.690039745</v>
      </c>
    </row>
    <row r="6" spans="1:266" s="163" customFormat="1" x14ac:dyDescent="0.2">
      <c r="A6" s="163">
        <f>'2001-2015 PNAD avginc'!A6</f>
        <v>2004</v>
      </c>
      <c r="B6" s="12">
        <f>'2001-2015 avginc_corr'!B6</f>
        <v>1113563385200.4985</v>
      </c>
      <c r="C6" s="12">
        <f>'2001-2015 PNAD avginc'!D6</f>
        <v>114175528</v>
      </c>
      <c r="D6" s="7">
        <f>'2007-2015 PNAD thresholds'!C7</f>
        <v>0</v>
      </c>
      <c r="E6" s="7">
        <f>'2007-2015 PNAD thresholds'!D7</f>
        <v>0</v>
      </c>
      <c r="F6" s="7">
        <f>'2007-2015 PNAD thresholds'!E7</f>
        <v>0</v>
      </c>
      <c r="G6" s="7">
        <f>'2007-2015 PNAD thresholds'!F7</f>
        <v>0</v>
      </c>
      <c r="H6" s="7">
        <f>'2007-2015 PNAD thresholds'!G7</f>
        <v>0</v>
      </c>
      <c r="I6" s="7">
        <f>'2007-2015 PNAD thresholds'!H7</f>
        <v>0</v>
      </c>
      <c r="J6" s="7">
        <f>'2007-2015 PNAD thresholds'!I7</f>
        <v>0</v>
      </c>
      <c r="K6" s="7">
        <f>'2007-2015 PNAD thresholds'!J7</f>
        <v>0</v>
      </c>
      <c r="L6" s="7">
        <f>'2007-2015 PNAD thresholds'!K7</f>
        <v>0</v>
      </c>
      <c r="M6" s="7">
        <f>'2007-2015 PNAD thresholds'!L7</f>
        <v>204</v>
      </c>
      <c r="N6" s="7">
        <f>'2007-2015 PNAD thresholds'!M7</f>
        <v>600</v>
      </c>
      <c r="O6" s="7">
        <f>'2007-2015 PNAD thresholds'!N7</f>
        <v>840</v>
      </c>
      <c r="P6" s="7">
        <f>'2007-2015 PNAD thresholds'!O7</f>
        <v>1040</v>
      </c>
      <c r="Q6" s="7">
        <f>'2007-2015 PNAD thresholds'!P7</f>
        <v>1200</v>
      </c>
      <c r="R6" s="7">
        <f>'2007-2015 PNAD thresholds'!Q7</f>
        <v>1380</v>
      </c>
      <c r="S6" s="7">
        <f>'2007-2015 PNAD thresholds'!R7</f>
        <v>1560</v>
      </c>
      <c r="T6" s="7">
        <f>'2007-2015 PNAD thresholds'!S7</f>
        <v>1560</v>
      </c>
      <c r="U6" s="7">
        <f>'2007-2015 PNAD thresholds'!T7</f>
        <v>1690</v>
      </c>
      <c r="V6" s="7">
        <f>'2007-2015 PNAD thresholds'!U7</f>
        <v>1728</v>
      </c>
      <c r="W6" s="7">
        <f>'2007-2015 PNAD thresholds'!V7</f>
        <v>1800</v>
      </c>
      <c r="X6" s="7">
        <f>'2007-2015 PNAD thresholds'!W7</f>
        <v>1920</v>
      </c>
      <c r="Y6" s="7">
        <f>'2007-2015 PNAD thresholds'!X7</f>
        <v>2040</v>
      </c>
      <c r="Z6" s="7">
        <f>'2007-2015 PNAD thresholds'!Y7</f>
        <v>2160</v>
      </c>
      <c r="AA6" s="7">
        <f>'2007-2015 PNAD thresholds'!Z7</f>
        <v>2295</v>
      </c>
      <c r="AB6" s="7">
        <f>'2007-2015 PNAD thresholds'!AA7</f>
        <v>2400</v>
      </c>
      <c r="AC6" s="7">
        <f>'2007-2015 PNAD thresholds'!AB7</f>
        <v>2460</v>
      </c>
      <c r="AD6" s="7">
        <f>'2007-2015 PNAD thresholds'!AC7</f>
        <v>2600</v>
      </c>
      <c r="AE6" s="7">
        <f>'2007-2015 PNAD thresholds'!AD7</f>
        <v>2730</v>
      </c>
      <c r="AF6" s="7">
        <f>'2007-2015 PNAD thresholds'!AE7</f>
        <v>2890</v>
      </c>
      <c r="AG6" s="7">
        <f>'2007-2015 PNAD thresholds'!AF7</f>
        <v>3000</v>
      </c>
      <c r="AH6" s="7">
        <f>'2007-2015 PNAD thresholds'!AG7</f>
        <v>3120</v>
      </c>
      <c r="AI6" s="7">
        <f>'2007-2015 PNAD thresholds'!AH7</f>
        <v>3120</v>
      </c>
      <c r="AJ6" s="7">
        <f>'2007-2015 PNAD thresholds'!AI7</f>
        <v>3168</v>
      </c>
      <c r="AK6" s="7">
        <f>'2007-2015 PNAD thresholds'!AJ7</f>
        <v>3250</v>
      </c>
      <c r="AL6" s="7">
        <f>'2007-2015 PNAD thresholds'!AK7</f>
        <v>3360</v>
      </c>
      <c r="AM6" s="7">
        <f>'2007-2015 PNAD thresholds'!AL7</f>
        <v>3380</v>
      </c>
      <c r="AN6" s="7">
        <f>'2007-2015 PNAD thresholds'!AM7</f>
        <v>3380</v>
      </c>
      <c r="AO6" s="7">
        <f>'2007-2015 PNAD thresholds'!AN7</f>
        <v>3380</v>
      </c>
      <c r="AP6" s="7">
        <f>'2007-2015 PNAD thresholds'!AO7</f>
        <v>3380</v>
      </c>
      <c r="AQ6" s="7">
        <f>'2007-2015 PNAD thresholds'!AP7</f>
        <v>3510</v>
      </c>
      <c r="AR6" s="7">
        <f>'2007-2015 PNAD thresholds'!AQ7</f>
        <v>3600</v>
      </c>
      <c r="AS6" s="7">
        <f>'2007-2015 PNAD thresholds'!AR7</f>
        <v>3640</v>
      </c>
      <c r="AT6" s="7">
        <f>'2007-2015 PNAD thresholds'!AS7</f>
        <v>3780</v>
      </c>
      <c r="AU6" s="7">
        <f>'2007-2015 PNAD thresholds'!AT7</f>
        <v>3900</v>
      </c>
      <c r="AV6" s="7">
        <f>'2007-2015 PNAD thresholds'!AU7</f>
        <v>3960</v>
      </c>
      <c r="AW6" s="7">
        <f>'2007-2015 PNAD thresholds'!AV7</f>
        <v>4095</v>
      </c>
      <c r="AX6" s="7">
        <f>'2007-2015 PNAD thresholds'!AW7</f>
        <v>4200</v>
      </c>
      <c r="AY6" s="7">
        <f>'2007-2015 PNAD thresholds'!AX7</f>
        <v>4320</v>
      </c>
      <c r="AZ6" s="7">
        <f>'2007-2015 PNAD thresholds'!AY7</f>
        <v>4500</v>
      </c>
      <c r="BA6" s="7">
        <f>'2007-2015 PNAD thresholds'!AZ7</f>
        <v>4560</v>
      </c>
      <c r="BB6" s="7">
        <f>'2007-2015 PNAD thresholds'!BA7</f>
        <v>4690</v>
      </c>
      <c r="BC6" s="7">
        <f>'2007-2015 PNAD thresholds'!BB7</f>
        <v>4800</v>
      </c>
      <c r="BD6" s="7">
        <f>'2007-2015 PNAD thresholds'!BC7</f>
        <v>4875</v>
      </c>
      <c r="BE6" s="7">
        <f>'2007-2015 PNAD thresholds'!BD7</f>
        <v>5040</v>
      </c>
      <c r="BF6" s="7">
        <f>'2007-2015 PNAD thresholds'!BE7</f>
        <v>5170</v>
      </c>
      <c r="BG6" s="7">
        <f>'2007-2015 PNAD thresholds'!BF7</f>
        <v>5200</v>
      </c>
      <c r="BH6" s="7">
        <f>'2007-2015 PNAD thresholds'!BG7</f>
        <v>5400</v>
      </c>
      <c r="BI6" s="7">
        <f>'2007-2015 PNAD thresholds'!BH7</f>
        <v>5525</v>
      </c>
      <c r="BJ6" s="7">
        <f>'2007-2015 PNAD thresholds'!BI7</f>
        <v>5760</v>
      </c>
      <c r="BK6" s="7">
        <f>'2007-2015 PNAD thresholds'!BJ7</f>
        <v>5880</v>
      </c>
      <c r="BL6" s="7">
        <f>'2007-2015 PNAD thresholds'!BK7</f>
        <v>6000</v>
      </c>
      <c r="BM6" s="7">
        <f>'2007-2015 PNAD thresholds'!BL7</f>
        <v>6120</v>
      </c>
      <c r="BN6" s="7">
        <f>'2007-2015 PNAD thresholds'!BM7</f>
        <v>6279</v>
      </c>
      <c r="BO6" s="7">
        <f>'2007-2015 PNAD thresholds'!BN7</f>
        <v>6500</v>
      </c>
      <c r="BP6" s="7">
        <f>'2007-2015 PNAD thresholds'!BO7</f>
        <v>6500</v>
      </c>
      <c r="BQ6" s="7">
        <f>'2007-2015 PNAD thresholds'!BP7</f>
        <v>6695</v>
      </c>
      <c r="BR6" s="7">
        <f>'2007-2015 PNAD thresholds'!BQ7</f>
        <v>6850</v>
      </c>
      <c r="BS6" s="7">
        <f>'2007-2015 PNAD thresholds'!BR7</f>
        <v>7120</v>
      </c>
      <c r="BT6" s="7">
        <f>'2007-2015 PNAD thresholds'!BS7</f>
        <v>7200</v>
      </c>
      <c r="BU6" s="7">
        <f>'2007-2015 PNAD thresholds'!BT7</f>
        <v>7475</v>
      </c>
      <c r="BV6" s="7">
        <f>'2007-2015 PNAD thresholds'!BU7</f>
        <v>7800</v>
      </c>
      <c r="BW6" s="7">
        <f>'2007-2015 PNAD thresholds'!BV7</f>
        <v>7800</v>
      </c>
      <c r="BX6" s="7">
        <f>'2007-2015 PNAD thresholds'!BW7</f>
        <v>8160</v>
      </c>
      <c r="BY6" s="7">
        <f>'2007-2015 PNAD thresholds'!BX7</f>
        <v>8424</v>
      </c>
      <c r="BZ6" s="7">
        <f>'2007-2015 PNAD thresholds'!BY7</f>
        <v>8760</v>
      </c>
      <c r="CA6" s="7">
        <f>'2007-2015 PNAD thresholds'!BZ7</f>
        <v>9030</v>
      </c>
      <c r="CB6" s="7">
        <f>'2007-2015 PNAD thresholds'!CA7</f>
        <v>9360</v>
      </c>
      <c r="CC6" s="7">
        <f>'2007-2015 PNAD thresholds'!CB7</f>
        <v>9620</v>
      </c>
      <c r="CD6" s="7">
        <f>'2007-2015 PNAD thresholds'!CC7</f>
        <v>10075</v>
      </c>
      <c r="CE6" s="7">
        <f>'2007-2015 PNAD thresholds'!CD7</f>
        <v>10400</v>
      </c>
      <c r="CF6" s="7">
        <f>'2007-2015 PNAD thresholds'!CE7</f>
        <v>10800</v>
      </c>
      <c r="CG6" s="7">
        <f>'2007-2015 PNAD thresholds'!CF7</f>
        <v>11400</v>
      </c>
      <c r="CH6" s="7">
        <f>'2007-2015 PNAD thresholds'!CG7</f>
        <v>11960</v>
      </c>
      <c r="CI6" s="7">
        <f>'2007-2015 PNAD thresholds'!CH7</f>
        <v>12200</v>
      </c>
      <c r="CJ6" s="7">
        <f>'2007-2015 PNAD thresholds'!CI7</f>
        <v>12960</v>
      </c>
      <c r="CK6" s="7">
        <f>'2007-2015 PNAD thresholds'!CJ7</f>
        <v>13440</v>
      </c>
      <c r="CL6" s="7">
        <f>'2007-2015 PNAD thresholds'!CK7</f>
        <v>14300</v>
      </c>
      <c r="CM6" s="7">
        <f>'2007-2015 PNAD thresholds'!CL7</f>
        <v>15000</v>
      </c>
      <c r="CN6" s="7">
        <f>'2007-2015 PNAD thresholds'!CM7</f>
        <v>15800</v>
      </c>
      <c r="CO6" s="7">
        <f>'2007-2015 PNAD thresholds'!CN7</f>
        <v>16900</v>
      </c>
      <c r="CP6" s="7">
        <f>'2007-2015 PNAD thresholds'!CO7</f>
        <v>18000</v>
      </c>
      <c r="CQ6" s="7">
        <f>'2007-2015 PNAD thresholds'!CP7</f>
        <v>19500</v>
      </c>
      <c r="CR6" s="7">
        <f>'2007-2015 PNAD thresholds'!CQ7</f>
        <v>21000</v>
      </c>
      <c r="CS6" s="7">
        <f>'2007-2015 PNAD thresholds'!CR7</f>
        <v>23300</v>
      </c>
      <c r="CT6" s="7">
        <f>'2007-2015 PNAD thresholds'!CS7</f>
        <v>25290</v>
      </c>
      <c r="CU6" s="7">
        <f>'2007-2015 PNAD thresholds'!CT7</f>
        <v>28560</v>
      </c>
      <c r="CV6" s="7">
        <f>'2007-2015 PNAD thresholds'!CU7*'2007-2015 upgrade factors_q(p)'!CT$3</f>
        <v>34465.465405493414</v>
      </c>
      <c r="CW6" s="7">
        <f>'2007-2015 PNAD thresholds'!CV7*'2007-2015 upgrade factors_q(p)'!CU$3</f>
        <v>37417.549251896518</v>
      </c>
      <c r="CX6" s="7">
        <f>'2007-2015 PNAD thresholds'!CW7*'2007-2015 upgrade factors_q(p)'!CV$3</f>
        <v>46581.955266958314</v>
      </c>
      <c r="CY6" s="7">
        <f>'2007-2015 PNAD thresholds'!CX7*'2007-2015 upgrade factors_q(p)'!CW$3</f>
        <v>77697.444887653895</v>
      </c>
      <c r="CZ6" s="7">
        <f>'2007-2015 PNAD thresholds'!CY7*'2007-2015 upgrade factors_q(p)'!CX$3</f>
        <v>77697.444887653895</v>
      </c>
      <c r="DA6" s="7">
        <f>'2007-2015 PNAD thresholds'!CZ7*'2007-2015 upgrade factors_q(p)'!CY$3</f>
        <v>74928.778333837108</v>
      </c>
      <c r="DB6" s="7">
        <f>'2007-2015 PNAD thresholds'!DA7*'2007-2015 upgrade factors_q(p)'!CZ$3</f>
        <v>77116.876015736605</v>
      </c>
      <c r="DC6" s="7">
        <f>'2007-2015 PNAD thresholds'!DB7*'2007-2015 upgrade factors_q(p)'!DA$3</f>
        <v>84087.997287793871</v>
      </c>
      <c r="DD6" s="7">
        <f>'2007-2015 PNAD thresholds'!DC7*'2007-2015 upgrade factors_q(p)'!DB$3</f>
        <v>103804.12708113015</v>
      </c>
      <c r="DE6" s="7">
        <f>'2007-2015 PNAD thresholds'!DD7*'2007-2015 upgrade factors_q(p)'!DC$3</f>
        <v>125475.62690065881</v>
      </c>
      <c r="DF6" s="7">
        <f>'2007-2015 PNAD thresholds'!DE7*'2007-2015 upgrade factors_q(p)'!DD$3</f>
        <v>135268.11761548326</v>
      </c>
      <c r="DG6" s="7">
        <f>'2007-2015 PNAD thresholds'!DF7*'2007-2015 upgrade factors_q(p)'!DE$3</f>
        <v>138200.15460679468</v>
      </c>
      <c r="DH6" s="7">
        <f>'2007-2015 PNAD thresholds'!DG7*'2007-2015 upgrade factors_q(p)'!DF$3</f>
        <v>172550.4297186755</v>
      </c>
      <c r="DI6" s="7">
        <f>'2007-2015 PNAD thresholds'!DH7*'2007-2015 upgrade factors_q(p)'!DG$3</f>
        <v>250282.40419823659</v>
      </c>
      <c r="DJ6" s="7">
        <f>'2007-2015 PNAD thresholds'!DI7*'2007-2015 upgrade factors_q(p)'!DH$3</f>
        <v>250282.40419823659</v>
      </c>
      <c r="DK6" s="7">
        <f>'2007-2015 PNAD thresholds'!DJ7*'2007-2015 upgrade factors_q(p)'!DI$3</f>
        <v>301060.45156866754</v>
      </c>
      <c r="DL6" s="7">
        <f>'2007-2015 PNAD thresholds'!DK7*'2007-2015 upgrade factors_q(p)'!DJ$3</f>
        <v>293562.03848058288</v>
      </c>
      <c r="DM6" s="7">
        <f>'2007-2015 PNAD thresholds'!DL7*'2007-2015 upgrade factors_q(p)'!DK$3</f>
        <v>317829.48001314583</v>
      </c>
      <c r="DN6" s="7">
        <f>'2007-2015 PNAD thresholds'!DM7*'2007-2015 upgrade factors_q(p)'!DL$3</f>
        <v>372084.84648869321</v>
      </c>
      <c r="DO6" s="7">
        <f>'2007-2015 PNAD thresholds'!DN7*'2007-2015 upgrade factors_q(p)'!DM$3</f>
        <v>461280.15172933193</v>
      </c>
      <c r="DP6" s="7">
        <f>'2007-2015 PNAD thresholds'!DO7*'2007-2015 upgrade factors_q(p)'!DN$3</f>
        <v>538466.01863395004</v>
      </c>
      <c r="DQ6" s="7">
        <f>'2007-2015 PNAD thresholds'!DP7*'2007-2015 upgrade factors_q(p)'!DO$3</f>
        <v>653547.64069011924</v>
      </c>
      <c r="DR6" s="7">
        <f>'2007-2015 PNAD thresholds'!DQ7*'2007-2015 upgrade factors_q(p)'!DP$3</f>
        <v>738852.28750126611</v>
      </c>
      <c r="DS6" s="7">
        <f>'2007-2015 PNAD thresholds'!DR7*'2007-2015 upgrade factors_q(p)'!DQ$3</f>
        <v>921113.85279879917</v>
      </c>
      <c r="DT6" s="7">
        <f>'2007-2015 PNAD thresholds'!DS7*'2007-2015 upgrade factors_q(p)'!DR$3</f>
        <v>921113.85279879917</v>
      </c>
      <c r="DU6" s="7">
        <f>'2007-2015 PNAD thresholds'!DT7*'2007-2015 upgrade factors_q(p)'!DS$3</f>
        <v>1206687.3360335345</v>
      </c>
      <c r="DV6" s="7">
        <f>'2007-2015 PNAD thresholds'!DU7*'2007-2015 upgrade factors_q(p)'!DT$3</f>
        <v>1574445.5718754756</v>
      </c>
      <c r="DW6" s="7">
        <f>'2007-2015 PNAD thresholds'!DV7*'2007-2015 upgrade factors_q(p)'!DU$3</f>
        <v>1530095.5106388612</v>
      </c>
      <c r="DX6" s="7">
        <f>'2007-2015 PNAD thresholds'!DW7*'2007-2015 upgrade factors_q(p)'!DV$3</f>
        <v>1509279.207178961</v>
      </c>
      <c r="DY6" s="7">
        <f>'2007-2015 PNAD thresholds'!DX7*'2007-2015 upgrade factors_q(p)'!DW$3</f>
        <v>1749024.957345831</v>
      </c>
      <c r="DZ6" s="7">
        <f>'2007-2015 PNAD thresholds'!DY7*'2007-2015 upgrade factors_q(p)'!DX$3</f>
        <v>2168696.9446649575</v>
      </c>
      <c r="EA6" s="7">
        <f>'2007-2015 PNAD thresholds'!DZ7*'2007-2015 upgrade factors_q(p)'!DY$3</f>
        <v>2686966.3643051949</v>
      </c>
      <c r="EB6" s="7">
        <f>'2007-2015 PNAD thresholds'!EA7*'2007-2015 upgrade factors_q(p)'!DZ$3</f>
        <v>3293327.6893064338</v>
      </c>
      <c r="EC6" s="7">
        <f>'2007-2015 PNAD thresholds'!EB7*'2007-2015 upgrade factors_q(p)'!EA$3</f>
        <v>5595200.242853526</v>
      </c>
      <c r="ED6" s="161"/>
      <c r="EF6" s="163">
        <v>46</v>
      </c>
      <c r="EG6" s="163">
        <f t="shared" si="8"/>
        <v>0</v>
      </c>
      <c r="EH6" s="163">
        <f t="shared" si="5"/>
        <v>0</v>
      </c>
      <c r="EI6" s="163">
        <f t="shared" si="5"/>
        <v>0</v>
      </c>
      <c r="EJ6" s="163">
        <f t="shared" si="5"/>
        <v>0</v>
      </c>
      <c r="EK6" s="163">
        <f t="shared" si="5"/>
        <v>0</v>
      </c>
      <c r="EL6" s="163">
        <f t="shared" si="5"/>
        <v>0</v>
      </c>
      <c r="EM6" s="163">
        <f t="shared" si="5"/>
        <v>0</v>
      </c>
      <c r="EN6" s="163">
        <f t="shared" si="5"/>
        <v>0</v>
      </c>
      <c r="EO6" s="163">
        <f t="shared" si="5"/>
        <v>0</v>
      </c>
      <c r="EP6" s="163">
        <f t="shared" si="5"/>
        <v>443.47826086956519</v>
      </c>
      <c r="EQ6" s="163">
        <f t="shared" si="5"/>
        <v>1304.3478260869565</v>
      </c>
      <c r="ER6" s="163">
        <f t="shared" si="5"/>
        <v>1826.086956521739</v>
      </c>
      <c r="ES6" s="163">
        <f t="shared" si="5"/>
        <v>2260.869565217391</v>
      </c>
      <c r="ET6" s="163">
        <f t="shared" si="5"/>
        <v>2608.695652173913</v>
      </c>
      <c r="EU6" s="163">
        <f t="shared" si="5"/>
        <v>3000</v>
      </c>
      <c r="EV6" s="163">
        <f t="shared" si="5"/>
        <v>3391.304347826087</v>
      </c>
      <c r="EW6" s="163">
        <f t="shared" si="5"/>
        <v>3391.304347826087</v>
      </c>
      <c r="EX6" s="163">
        <f t="shared" si="5"/>
        <v>3673.9130434782605</v>
      </c>
      <c r="EY6" s="163">
        <f t="shared" si="5"/>
        <v>3756.5217391304345</v>
      </c>
      <c r="EZ6" s="163">
        <f t="shared" si="5"/>
        <v>3913.0434782608695</v>
      </c>
      <c r="FA6" s="163">
        <f t="shared" si="5"/>
        <v>4173.913043478261</v>
      </c>
      <c r="FB6" s="163">
        <f t="shared" si="5"/>
        <v>4434.782608695652</v>
      </c>
      <c r="FC6" s="163">
        <f t="shared" si="5"/>
        <v>4695.652173913043</v>
      </c>
      <c r="FD6" s="163">
        <f t="shared" si="5"/>
        <v>4989.1304347826081</v>
      </c>
      <c r="FE6" s="163">
        <f t="shared" si="5"/>
        <v>5217.391304347826</v>
      </c>
      <c r="FF6" s="163">
        <f t="shared" si="5"/>
        <v>5347.8260869565211</v>
      </c>
      <c r="FG6" s="163">
        <f t="shared" si="5"/>
        <v>5652.173913043478</v>
      </c>
      <c r="FH6" s="163">
        <f t="shared" si="5"/>
        <v>5934.782608695652</v>
      </c>
      <c r="FI6" s="163">
        <f t="shared" si="5"/>
        <v>6282.608695652174</v>
      </c>
      <c r="FJ6" s="163">
        <f t="shared" si="5"/>
        <v>6521.7391304347821</v>
      </c>
      <c r="FK6" s="163">
        <f t="shared" si="5"/>
        <v>6782.608695652174</v>
      </c>
      <c r="FL6" s="163">
        <f t="shared" si="5"/>
        <v>6782.608695652174</v>
      </c>
      <c r="FM6" s="163">
        <f t="shared" si="5"/>
        <v>6886.95652173913</v>
      </c>
      <c r="FN6" s="163">
        <f t="shared" si="5"/>
        <v>7065.2173913043471</v>
      </c>
      <c r="FO6" s="163">
        <f t="shared" si="5"/>
        <v>7304.347826086956</v>
      </c>
      <c r="FP6" s="163">
        <f t="shared" si="5"/>
        <v>7347.8260869565211</v>
      </c>
      <c r="FQ6" s="163">
        <f t="shared" si="5"/>
        <v>7347.8260869565211</v>
      </c>
      <c r="FR6" s="163">
        <f t="shared" si="5"/>
        <v>7347.8260869565211</v>
      </c>
      <c r="FS6" s="163">
        <f t="shared" si="5"/>
        <v>7347.8260869565211</v>
      </c>
      <c r="FT6" s="163">
        <f t="shared" si="5"/>
        <v>7630.4347826086951</v>
      </c>
      <c r="FU6" s="163">
        <f t="shared" si="5"/>
        <v>7826.086956521739</v>
      </c>
      <c r="FV6" s="163">
        <f t="shared" si="5"/>
        <v>7913.0434782608691</v>
      </c>
      <c r="FW6" s="163">
        <f t="shared" si="5"/>
        <v>8217.391304347826</v>
      </c>
      <c r="FX6" s="163">
        <f t="shared" si="5"/>
        <v>8478.2608695652161</v>
      </c>
      <c r="FY6" s="163">
        <f t="shared" si="5"/>
        <v>8608.6956521739121</v>
      </c>
      <c r="FZ6" s="163">
        <f t="shared" si="5"/>
        <v>8902.173913043478</v>
      </c>
      <c r="GA6" s="163">
        <f t="shared" si="5"/>
        <v>9130.434782608696</v>
      </c>
      <c r="GB6" s="163">
        <f t="shared" si="5"/>
        <v>9391.3043478260861</v>
      </c>
      <c r="GC6" s="163">
        <f t="shared" si="5"/>
        <v>9782.608695652174</v>
      </c>
      <c r="GD6" s="163">
        <f t="shared" si="5"/>
        <v>9913.04347826087</v>
      </c>
      <c r="GE6" s="163">
        <f t="shared" si="5"/>
        <v>10195.652173913042</v>
      </c>
      <c r="GF6" s="163">
        <f t="shared" si="5"/>
        <v>10434.782608695652</v>
      </c>
      <c r="GG6" s="163">
        <f t="shared" si="5"/>
        <v>10597.826086956522</v>
      </c>
      <c r="GH6" s="163">
        <f t="shared" si="5"/>
        <v>10956.521739130434</v>
      </c>
      <c r="GI6" s="163">
        <f t="shared" si="5"/>
        <v>11239.130434782608</v>
      </c>
      <c r="GJ6" s="163">
        <f t="shared" si="5"/>
        <v>11304.347826086956</v>
      </c>
      <c r="GK6" s="163">
        <f t="shared" si="5"/>
        <v>11739.130434782608</v>
      </c>
      <c r="GL6" s="163">
        <f t="shared" si="5"/>
        <v>12010.86956521739</v>
      </c>
      <c r="GM6" s="163">
        <f t="shared" si="5"/>
        <v>12521.739130434782</v>
      </c>
      <c r="GN6" s="163">
        <f t="shared" si="5"/>
        <v>12782.608695652174</v>
      </c>
      <c r="GO6" s="163">
        <f t="shared" si="5"/>
        <v>13043.478260869564</v>
      </c>
      <c r="GP6" s="163">
        <f t="shared" si="5"/>
        <v>13304.347826086956</v>
      </c>
      <c r="GQ6" s="163">
        <f t="shared" si="5"/>
        <v>13650</v>
      </c>
      <c r="GR6" s="163">
        <f t="shared" si="5"/>
        <v>14130.434782608694</v>
      </c>
      <c r="GS6" s="163">
        <f t="shared" ref="GS6:GS17" si="9">BP6/($EF6/100)</f>
        <v>14130.434782608694</v>
      </c>
      <c r="GT6" s="163">
        <f t="shared" si="6"/>
        <v>14554.347826086956</v>
      </c>
      <c r="GU6" s="163">
        <f t="shared" si="6"/>
        <v>14891.304347826086</v>
      </c>
      <c r="GV6" s="163">
        <f t="shared" si="6"/>
        <v>15478.260869565216</v>
      </c>
      <c r="GW6" s="163">
        <f t="shared" si="6"/>
        <v>15652.173913043478</v>
      </c>
      <c r="GX6" s="163">
        <f t="shared" si="6"/>
        <v>16250</v>
      </c>
      <c r="GY6" s="163">
        <f t="shared" si="6"/>
        <v>16956.521739130432</v>
      </c>
      <c r="GZ6" s="163">
        <f t="shared" si="6"/>
        <v>16956.521739130432</v>
      </c>
      <c r="HA6" s="163">
        <f t="shared" si="6"/>
        <v>17739.130434782608</v>
      </c>
      <c r="HB6" s="163">
        <f t="shared" si="6"/>
        <v>18313.043478260868</v>
      </c>
      <c r="HC6" s="163">
        <f t="shared" si="6"/>
        <v>19043.478260869564</v>
      </c>
      <c r="HD6" s="163">
        <f t="shared" si="6"/>
        <v>19630.434782608696</v>
      </c>
      <c r="HE6" s="163">
        <f t="shared" si="6"/>
        <v>20347.82608695652</v>
      </c>
      <c r="HF6" s="163">
        <f t="shared" si="6"/>
        <v>20913.043478260868</v>
      </c>
      <c r="HG6" s="163">
        <f t="shared" si="6"/>
        <v>21902.173913043476</v>
      </c>
      <c r="HH6" s="163">
        <f t="shared" si="6"/>
        <v>22608.695652173912</v>
      </c>
      <c r="HI6" s="163">
        <f t="shared" si="6"/>
        <v>23478.260869565216</v>
      </c>
      <c r="HJ6" s="163">
        <f t="shared" si="6"/>
        <v>24782.608695652172</v>
      </c>
      <c r="HK6" s="163">
        <f t="shared" si="6"/>
        <v>26000</v>
      </c>
      <c r="HL6" s="163">
        <f t="shared" si="6"/>
        <v>26521.73913043478</v>
      </c>
      <c r="HM6" s="163">
        <f t="shared" si="6"/>
        <v>28173.91304347826</v>
      </c>
      <c r="HN6" s="163">
        <f t="shared" si="6"/>
        <v>29217.391304347824</v>
      </c>
      <c r="HO6" s="163">
        <f t="shared" si="6"/>
        <v>31086.956521739128</v>
      </c>
      <c r="HP6" s="163">
        <f t="shared" si="6"/>
        <v>32608.695652173912</v>
      </c>
      <c r="HQ6" s="163">
        <f t="shared" si="6"/>
        <v>34347.82608695652</v>
      </c>
      <c r="HR6" s="163">
        <f t="shared" si="6"/>
        <v>36739.130434782608</v>
      </c>
      <c r="HS6" s="163">
        <f t="shared" si="6"/>
        <v>39130.434782608696</v>
      </c>
      <c r="HT6" s="163">
        <f t="shared" si="6"/>
        <v>42391.304347826088</v>
      </c>
      <c r="HU6" s="163">
        <f t="shared" si="6"/>
        <v>45652.17391304348</v>
      </c>
      <c r="HV6" s="163">
        <f t="shared" si="6"/>
        <v>50652.173913043473</v>
      </c>
      <c r="HW6" s="163">
        <f t="shared" si="6"/>
        <v>54978.260869565216</v>
      </c>
      <c r="HX6" s="163">
        <f t="shared" si="6"/>
        <v>62086.956521739128</v>
      </c>
      <c r="HY6" s="163">
        <f t="shared" si="6"/>
        <v>74924.924794550898</v>
      </c>
      <c r="HZ6" s="163">
        <f t="shared" si="6"/>
        <v>81342.498373688082</v>
      </c>
      <c r="IA6" s="163">
        <f t="shared" si="6"/>
        <v>101265.12014556155</v>
      </c>
      <c r="IB6" s="163">
        <f t="shared" si="6"/>
        <v>168907.48888620411</v>
      </c>
      <c r="IC6" s="163">
        <f t="shared" si="6"/>
        <v>168907.48888620411</v>
      </c>
      <c r="ID6" s="163">
        <f t="shared" si="6"/>
        <v>162888.64855181979</v>
      </c>
      <c r="IE6" s="163">
        <f t="shared" si="6"/>
        <v>167645.38264290566</v>
      </c>
      <c r="IF6" s="163">
        <f t="shared" si="6"/>
        <v>182799.99410389972</v>
      </c>
      <c r="IG6" s="163">
        <f t="shared" si="6"/>
        <v>225661.14582854378</v>
      </c>
      <c r="IH6" s="163">
        <f t="shared" si="6"/>
        <v>272773.10195795394</v>
      </c>
      <c r="II6" s="163">
        <f t="shared" si="6"/>
        <v>294061.12525105057</v>
      </c>
      <c r="IJ6" s="163">
        <f t="shared" si="6"/>
        <v>300435.11871042318</v>
      </c>
      <c r="IK6" s="163">
        <f t="shared" si="6"/>
        <v>375109.62982320756</v>
      </c>
      <c r="IL6" s="163">
        <f t="shared" si="6"/>
        <v>544092.18303964473</v>
      </c>
      <c r="IM6" s="163">
        <f t="shared" si="6"/>
        <v>544092.18303964473</v>
      </c>
      <c r="IN6" s="163">
        <f t="shared" si="6"/>
        <v>654479.24254058162</v>
      </c>
      <c r="IO6" s="163">
        <f t="shared" si="6"/>
        <v>638178.34452300624</v>
      </c>
      <c r="IP6" s="163">
        <f t="shared" si="6"/>
        <v>690933.65220249095</v>
      </c>
      <c r="IQ6" s="163">
        <f t="shared" si="6"/>
        <v>808880.10106237652</v>
      </c>
      <c r="IR6" s="163">
        <f t="shared" si="6"/>
        <v>1002782.9385420259</v>
      </c>
      <c r="IS6" s="163">
        <f t="shared" si="6"/>
        <v>1170578.3013781521</v>
      </c>
      <c r="IT6" s="163">
        <f t="shared" si="6"/>
        <v>1420755.740630694</v>
      </c>
      <c r="IU6" s="163">
        <f t="shared" si="6"/>
        <v>1606200.6250027523</v>
      </c>
      <c r="IV6" s="163">
        <f t="shared" si="6"/>
        <v>2002421.4191278243</v>
      </c>
      <c r="IW6" s="163">
        <f t="shared" si="6"/>
        <v>2002421.4191278243</v>
      </c>
      <c r="IX6" s="163">
        <f t="shared" si="6"/>
        <v>2623233.3392033358</v>
      </c>
      <c r="IY6" s="163">
        <f t="shared" si="6"/>
        <v>3422707.7649466861</v>
      </c>
      <c r="IZ6" s="163">
        <f t="shared" si="6"/>
        <v>3326294.5883453502</v>
      </c>
      <c r="JA6" s="163">
        <f t="shared" si="6"/>
        <v>3281041.7547368715</v>
      </c>
      <c r="JB6" s="163">
        <f t="shared" si="6"/>
        <v>3802228.1681431108</v>
      </c>
      <c r="JC6" s="163">
        <f t="shared" si="6"/>
        <v>4714558.5753586031</v>
      </c>
      <c r="JD6" s="163">
        <f t="shared" si="6"/>
        <v>5841231.2267504232</v>
      </c>
      <c r="JE6" s="163">
        <f t="shared" ref="JE6:JE17" si="10">EB6/($EF6/100)</f>
        <v>7159408.0202313773</v>
      </c>
      <c r="JF6" s="163">
        <f t="shared" si="7"/>
        <v>12163478.788812013</v>
      </c>
    </row>
    <row r="7" spans="1:266" s="163" customFormat="1" x14ac:dyDescent="0.2">
      <c r="A7" s="163">
        <f>'2001-2015 PNAD avginc'!A7</f>
        <v>2005</v>
      </c>
      <c r="B7" s="12">
        <f>'2001-2015 avginc_corr'!B7</f>
        <v>1268158012006.8105</v>
      </c>
      <c r="C7" s="12">
        <f>'2001-2015 PNAD avginc'!D7</f>
        <v>117162312</v>
      </c>
      <c r="D7" s="7">
        <f>'2007-2015 PNAD thresholds'!C8</f>
        <v>0</v>
      </c>
      <c r="E7" s="7">
        <f>'2007-2015 PNAD thresholds'!D8</f>
        <v>0</v>
      </c>
      <c r="F7" s="7">
        <f>'2007-2015 PNAD thresholds'!E8</f>
        <v>0</v>
      </c>
      <c r="G7" s="7">
        <f>'2007-2015 PNAD thresholds'!F8</f>
        <v>0</v>
      </c>
      <c r="H7" s="7">
        <f>'2007-2015 PNAD thresholds'!G8</f>
        <v>0</v>
      </c>
      <c r="I7" s="7">
        <f>'2007-2015 PNAD thresholds'!H8</f>
        <v>0</v>
      </c>
      <c r="J7" s="7">
        <f>'2007-2015 PNAD thresholds'!I8</f>
        <v>0</v>
      </c>
      <c r="K7" s="7">
        <f>'2007-2015 PNAD thresholds'!J8</f>
        <v>0</v>
      </c>
      <c r="L7" s="7">
        <f>'2007-2015 PNAD thresholds'!K8</f>
        <v>0</v>
      </c>
      <c r="M7" s="7">
        <f>'2007-2015 PNAD thresholds'!L8</f>
        <v>270</v>
      </c>
      <c r="N7" s="7">
        <f>'2007-2015 PNAD thresholds'!M8</f>
        <v>600</v>
      </c>
      <c r="O7" s="7">
        <f>'2007-2015 PNAD thresholds'!N8</f>
        <v>960</v>
      </c>
      <c r="P7" s="7">
        <f>'2007-2015 PNAD thresholds'!O8</f>
        <v>1200</v>
      </c>
      <c r="Q7" s="7">
        <f>'2007-2015 PNAD thresholds'!P8</f>
        <v>1380</v>
      </c>
      <c r="R7" s="7">
        <f>'2007-2015 PNAD thresholds'!Q8</f>
        <v>1584</v>
      </c>
      <c r="S7" s="7">
        <f>'2007-2015 PNAD thresholds'!R8</f>
        <v>1800</v>
      </c>
      <c r="T7" s="7">
        <f>'2007-2015 PNAD thresholds'!S8</f>
        <v>1800</v>
      </c>
      <c r="U7" s="7">
        <f>'2007-2015 PNAD thresholds'!T8</f>
        <v>1927.19995117188</v>
      </c>
      <c r="V7" s="7">
        <f>'2007-2015 PNAD thresholds'!U8</f>
        <v>1950</v>
      </c>
      <c r="W7" s="7">
        <f>'2007-2015 PNAD thresholds'!V8</f>
        <v>2100</v>
      </c>
      <c r="X7" s="7">
        <f>'2007-2015 PNAD thresholds'!W8</f>
        <v>2244</v>
      </c>
      <c r="Y7" s="7">
        <f>'2007-2015 PNAD thresholds'!X8</f>
        <v>2400</v>
      </c>
      <c r="Z7" s="7">
        <f>'2007-2015 PNAD thresholds'!Y8</f>
        <v>2400</v>
      </c>
      <c r="AA7" s="7">
        <f>'2007-2015 PNAD thresholds'!Z8</f>
        <v>2567.5</v>
      </c>
      <c r="AB7" s="7">
        <f>'2007-2015 PNAD thresholds'!AA8</f>
        <v>2700</v>
      </c>
      <c r="AC7" s="7">
        <f>'2007-2015 PNAD thresholds'!AB8</f>
        <v>2880</v>
      </c>
      <c r="AD7" s="7">
        <f>'2007-2015 PNAD thresholds'!AC8</f>
        <v>3000</v>
      </c>
      <c r="AE7" s="7">
        <f>'2007-2015 PNAD thresholds'!AD8</f>
        <v>3060</v>
      </c>
      <c r="AF7" s="7">
        <f>'2007-2015 PNAD thresholds'!AE8</f>
        <v>3250</v>
      </c>
      <c r="AG7" s="7">
        <f>'2007-2015 PNAD thresholds'!AF8</f>
        <v>3400</v>
      </c>
      <c r="AH7" s="7">
        <f>'2007-2015 PNAD thresholds'!AG8</f>
        <v>3600</v>
      </c>
      <c r="AI7" s="7">
        <f>'2007-2015 PNAD thresholds'!AH8</f>
        <v>3600</v>
      </c>
      <c r="AJ7" s="7">
        <f>'2007-2015 PNAD thresholds'!AI8</f>
        <v>3600</v>
      </c>
      <c r="AK7" s="7">
        <f>'2007-2015 PNAD thresholds'!AJ8</f>
        <v>3600</v>
      </c>
      <c r="AL7" s="7">
        <f>'2007-2015 PNAD thresholds'!AK8</f>
        <v>3750</v>
      </c>
      <c r="AM7" s="7">
        <f>'2007-2015 PNAD thresholds'!AL8</f>
        <v>3900</v>
      </c>
      <c r="AN7" s="7">
        <f>'2007-2015 PNAD thresholds'!AM8</f>
        <v>3900</v>
      </c>
      <c r="AO7" s="7">
        <f>'2007-2015 PNAD thresholds'!AN8</f>
        <v>3900</v>
      </c>
      <c r="AP7" s="7">
        <f>'2007-2015 PNAD thresholds'!AO8</f>
        <v>3900</v>
      </c>
      <c r="AQ7" s="7">
        <f>'2007-2015 PNAD thresholds'!AP8</f>
        <v>3900</v>
      </c>
      <c r="AR7" s="7">
        <f>'2007-2015 PNAD thresholds'!AQ8</f>
        <v>3930</v>
      </c>
      <c r="AS7" s="7">
        <f>'2007-2015 PNAD thresholds'!AR8</f>
        <v>4140</v>
      </c>
      <c r="AT7" s="7">
        <f>'2007-2015 PNAD thresholds'!AS8</f>
        <v>4200</v>
      </c>
      <c r="AU7" s="7">
        <f>'2007-2015 PNAD thresholds'!AT8</f>
        <v>4370</v>
      </c>
      <c r="AV7" s="7">
        <f>'2007-2015 PNAD thresholds'!AU8</f>
        <v>4536</v>
      </c>
      <c r="AW7" s="7">
        <f>'2007-2015 PNAD thresholds'!AV8</f>
        <v>4620</v>
      </c>
      <c r="AX7" s="7">
        <f>'2007-2015 PNAD thresholds'!AW8</f>
        <v>4800</v>
      </c>
      <c r="AY7" s="7">
        <f>'2007-2015 PNAD thresholds'!AX8</f>
        <v>4800</v>
      </c>
      <c r="AZ7" s="7">
        <f>'2007-2015 PNAD thresholds'!AY8</f>
        <v>4940</v>
      </c>
      <c r="BA7" s="7">
        <f>'2007-2015 PNAD thresholds'!AZ8</f>
        <v>5100</v>
      </c>
      <c r="BB7" s="7">
        <f>'2007-2015 PNAD thresholds'!BA8</f>
        <v>5200</v>
      </c>
      <c r="BC7" s="7">
        <f>'2007-2015 PNAD thresholds'!BB8</f>
        <v>5356</v>
      </c>
      <c r="BD7" s="7">
        <f>'2007-2015 PNAD thresholds'!BC8</f>
        <v>5430</v>
      </c>
      <c r="BE7" s="7">
        <f>'2007-2015 PNAD thresholds'!BD8</f>
        <v>5625</v>
      </c>
      <c r="BF7" s="7">
        <f>'2007-2015 PNAD thresholds'!BE8</f>
        <v>5800</v>
      </c>
      <c r="BG7" s="7">
        <f>'2007-2015 PNAD thresholds'!BF8</f>
        <v>5850</v>
      </c>
      <c r="BH7" s="7">
        <f>'2007-2015 PNAD thresholds'!BG8</f>
        <v>6000</v>
      </c>
      <c r="BI7" s="7">
        <f>'2007-2015 PNAD thresholds'!BH8</f>
        <v>6100</v>
      </c>
      <c r="BJ7" s="7">
        <f>'2007-2015 PNAD thresholds'!BI8</f>
        <v>6300</v>
      </c>
      <c r="BK7" s="7">
        <f>'2007-2015 PNAD thresholds'!BJ8</f>
        <v>6500</v>
      </c>
      <c r="BL7" s="7">
        <f>'2007-2015 PNAD thresholds'!BK8</f>
        <v>6600</v>
      </c>
      <c r="BM7" s="7">
        <f>'2007-2015 PNAD thresholds'!BL8</f>
        <v>6780</v>
      </c>
      <c r="BN7" s="7">
        <f>'2007-2015 PNAD thresholds'!BM8</f>
        <v>7020</v>
      </c>
      <c r="BO7" s="7">
        <f>'2007-2015 PNAD thresholds'!BN8</f>
        <v>7200</v>
      </c>
      <c r="BP7" s="7">
        <f>'2007-2015 PNAD thresholds'!BO8</f>
        <v>7277</v>
      </c>
      <c r="BQ7" s="7">
        <f>'2007-2015 PNAD thresholds'!BP8</f>
        <v>7500</v>
      </c>
      <c r="BR7" s="7">
        <f>'2007-2015 PNAD thresholds'!BQ8</f>
        <v>7799.25</v>
      </c>
      <c r="BS7" s="7">
        <f>'2007-2015 PNAD thresholds'!BR8</f>
        <v>7800</v>
      </c>
      <c r="BT7" s="7">
        <f>'2007-2015 PNAD thresholds'!BS8</f>
        <v>7980</v>
      </c>
      <c r="BU7" s="7">
        <f>'2007-2015 PNAD thresholds'!BT8</f>
        <v>8340</v>
      </c>
      <c r="BV7" s="7">
        <f>'2007-2015 PNAD thresholds'!BU8</f>
        <v>8475</v>
      </c>
      <c r="BW7" s="7">
        <f>'2007-2015 PNAD thresholds'!BV8</f>
        <v>8880</v>
      </c>
      <c r="BX7" s="7">
        <f>'2007-2015 PNAD thresholds'!BW8</f>
        <v>9100</v>
      </c>
      <c r="BY7" s="7">
        <f>'2007-2015 PNAD thresholds'!BX8</f>
        <v>9380</v>
      </c>
      <c r="BZ7" s="7">
        <f>'2007-2015 PNAD thresholds'!BY8</f>
        <v>9700</v>
      </c>
      <c r="CA7" s="7">
        <f>'2007-2015 PNAD thresholds'!BZ8</f>
        <v>10000</v>
      </c>
      <c r="CB7" s="7">
        <f>'2007-2015 PNAD thresholds'!CA8</f>
        <v>10400</v>
      </c>
      <c r="CC7" s="7">
        <f>'2007-2015 PNAD thresholds'!CB8</f>
        <v>10790</v>
      </c>
      <c r="CD7" s="7">
        <f>'2007-2015 PNAD thresholds'!CC8</f>
        <v>11100</v>
      </c>
      <c r="CE7" s="7">
        <f>'2007-2015 PNAD thresholds'!CD8</f>
        <v>11640</v>
      </c>
      <c r="CF7" s="7">
        <f>'2007-2015 PNAD thresholds'!CE8</f>
        <v>12000</v>
      </c>
      <c r="CG7" s="7">
        <f>'2007-2015 PNAD thresholds'!CF8</f>
        <v>12340</v>
      </c>
      <c r="CH7" s="7">
        <f>'2007-2015 PNAD thresholds'!CG8</f>
        <v>13000</v>
      </c>
      <c r="CI7" s="7">
        <f>'2007-2015 PNAD thresholds'!CH8</f>
        <v>13390</v>
      </c>
      <c r="CJ7" s="7">
        <f>'2007-2015 PNAD thresholds'!CI8</f>
        <v>14160</v>
      </c>
      <c r="CK7" s="7">
        <f>'2007-2015 PNAD thresholds'!CJ8</f>
        <v>14884</v>
      </c>
      <c r="CL7" s="7">
        <f>'2007-2015 PNAD thresholds'!CK8</f>
        <v>15600</v>
      </c>
      <c r="CM7" s="7">
        <f>'2007-2015 PNAD thresholds'!CL8</f>
        <v>16440</v>
      </c>
      <c r="CN7" s="7">
        <f>'2007-2015 PNAD thresholds'!CM8</f>
        <v>17600</v>
      </c>
      <c r="CO7" s="7">
        <f>'2007-2015 PNAD thresholds'!CN8</f>
        <v>18350</v>
      </c>
      <c r="CP7" s="7">
        <f>'2007-2015 PNAD thresholds'!CO8</f>
        <v>19533.333984375</v>
      </c>
      <c r="CQ7" s="7">
        <f>'2007-2015 PNAD thresholds'!CP8</f>
        <v>21320</v>
      </c>
      <c r="CR7" s="7">
        <f>'2007-2015 PNAD thresholds'!CQ8</f>
        <v>23100</v>
      </c>
      <c r="CS7" s="7">
        <f>'2007-2015 PNAD thresholds'!CR8</f>
        <v>25070</v>
      </c>
      <c r="CT7" s="7">
        <f>'2007-2015 PNAD thresholds'!CS8</f>
        <v>27726.5</v>
      </c>
      <c r="CU7" s="7">
        <f>'2007-2015 PNAD thresholds'!CT8</f>
        <v>31200</v>
      </c>
      <c r="CV7" s="7">
        <f>'2007-2015 PNAD thresholds'!CU8*'2007-2015 upgrade factors_q(p)'!CT$3</f>
        <v>38177.130910700398</v>
      </c>
      <c r="CW7" s="7">
        <f>'2007-2015 PNAD thresholds'!CV8*'2007-2015 upgrade factors_q(p)'!CU$3</f>
        <v>41048.788208831626</v>
      </c>
      <c r="CX7" s="7">
        <f>'2007-2015 PNAD thresholds'!CW8*'2007-2015 upgrade factors_q(p)'!CV$3</f>
        <v>51746.671093395271</v>
      </c>
      <c r="CY7" s="7">
        <f>'2007-2015 PNAD thresholds'!CX8*'2007-2015 upgrade factors_q(p)'!CW$3</f>
        <v>87889.695262650319</v>
      </c>
      <c r="CZ7" s="7">
        <f>'2007-2015 PNAD thresholds'!CY8*'2007-2015 upgrade factors_q(p)'!CX$3</f>
        <v>87889.695262650319</v>
      </c>
      <c r="DA7" s="7">
        <f>'2007-2015 PNAD thresholds'!CZ8*'2007-2015 upgrade factors_q(p)'!CY$3</f>
        <v>84757.838609568586</v>
      </c>
      <c r="DB7" s="7">
        <f>'2007-2015 PNAD thresholds'!DA8*'2007-2015 upgrade factors_q(p)'!CZ$3</f>
        <v>86272.304218518126</v>
      </c>
      <c r="DC7" s="7">
        <f>'2007-2015 PNAD thresholds'!DB8*'2007-2015 upgrade factors_q(p)'!DA$3</f>
        <v>94372.140840977299</v>
      </c>
      <c r="DD7" s="7">
        <f>'2007-2015 PNAD thresholds'!DC8*'2007-2015 upgrade factors_q(p)'!DB$3</f>
        <v>117802.6089489174</v>
      </c>
      <c r="DE7" s="7">
        <f>'2007-2015 PNAD thresholds'!DD8*'2007-2015 upgrade factors_q(p)'!DC$3</f>
        <v>145833.98653353882</v>
      </c>
      <c r="DF7" s="7">
        <f>'2007-2015 PNAD thresholds'!DE8*'2007-2015 upgrade factors_q(p)'!DD$3</f>
        <v>154511.61768101927</v>
      </c>
      <c r="DG7" s="7">
        <f>'2007-2015 PNAD thresholds'!DF8*'2007-2015 upgrade factors_q(p)'!DE$3</f>
        <v>154537.8681670223</v>
      </c>
      <c r="DH7" s="7">
        <f>'2007-2015 PNAD thresholds'!DG8*'2007-2015 upgrade factors_q(p)'!DF$3</f>
        <v>191722.69968741722</v>
      </c>
      <c r="DI7" s="7">
        <f>'2007-2015 PNAD thresholds'!DH8*'2007-2015 upgrade factors_q(p)'!DG$3</f>
        <v>268302.73730050965</v>
      </c>
      <c r="DJ7" s="7">
        <f>'2007-2015 PNAD thresholds'!DI8*'2007-2015 upgrade factors_q(p)'!DH$3</f>
        <v>268302.73730050965</v>
      </c>
      <c r="DK7" s="7">
        <f>'2007-2015 PNAD thresholds'!DJ8*'2007-2015 upgrade factors_q(p)'!DI$3</f>
        <v>327382.67684243078</v>
      </c>
      <c r="DL7" s="7">
        <f>'2007-2015 PNAD thresholds'!DK8*'2007-2015 upgrade factors_q(p)'!DJ$3</f>
        <v>319228.66479582508</v>
      </c>
      <c r="DM7" s="7">
        <f>'2007-2015 PNAD thresholds'!DL8*'2007-2015 upgrade factors_q(p)'!DK$3</f>
        <v>346939.01804359001</v>
      </c>
      <c r="DN7" s="7">
        <f>'2007-2015 PNAD thresholds'!DM8*'2007-2015 upgrade factors_q(p)'!DL$3</f>
        <v>403582.4601203911</v>
      </c>
      <c r="DO7" s="7">
        <f>'2007-2015 PNAD thresholds'!DN8*'2007-2015 upgrade factors_q(p)'!DM$3</f>
        <v>499367.50370698317</v>
      </c>
      <c r="DP7" s="7">
        <f>'2007-2015 PNAD thresholds'!DO8*'2007-2015 upgrade factors_q(p)'!DN$3</f>
        <v>575841.89522148308</v>
      </c>
      <c r="DQ7" s="7">
        <f>'2007-2015 PNAD thresholds'!DP8*'2007-2015 upgrade factors_q(p)'!DO$3</f>
        <v>710188.43621659616</v>
      </c>
      <c r="DR7" s="7">
        <f>'2007-2015 PNAD thresholds'!DQ8*'2007-2015 upgrade factors_q(p)'!DP$3</f>
        <v>875164.6079226227</v>
      </c>
      <c r="DS7" s="7">
        <f>'2007-2015 PNAD thresholds'!DR8*'2007-2015 upgrade factors_q(p)'!DQ$3</f>
        <v>1154899.0946259056</v>
      </c>
      <c r="DT7" s="7">
        <f>'2007-2015 PNAD thresholds'!DS8*'2007-2015 upgrade factors_q(p)'!DR$3</f>
        <v>1154899.0946259056</v>
      </c>
      <c r="DU7" s="7">
        <f>'2007-2015 PNAD thresholds'!DT8*'2007-2015 upgrade factors_q(p)'!DS$3</f>
        <v>1414840.9014993191</v>
      </c>
      <c r="DV7" s="7">
        <f>'2007-2015 PNAD thresholds'!DU8*'2007-2015 upgrade factors_q(p)'!DT$3</f>
        <v>1731890.129063023</v>
      </c>
      <c r="DW7" s="7">
        <f>'2007-2015 PNAD thresholds'!DV8*'2007-2015 upgrade factors_q(p)'!DU$3</f>
        <v>1683105.0617027474</v>
      </c>
      <c r="DX7" s="7">
        <f>'2007-2015 PNAD thresholds'!DW8*'2007-2015 upgrade factors_q(p)'!DV$3</f>
        <v>1660207.1278968572</v>
      </c>
      <c r="DY7" s="7">
        <f>'2007-2015 PNAD thresholds'!DX8*'2007-2015 upgrade factors_q(p)'!DW$3</f>
        <v>1937381.4912138435</v>
      </c>
      <c r="DZ7" s="7">
        <f>'2007-2015 PNAD thresholds'!DY8*'2007-2015 upgrade factors_q(p)'!DX$3</f>
        <v>2459129.4242663286</v>
      </c>
      <c r="EA7" s="7">
        <f>'2007-2015 PNAD thresholds'!DZ8*'2007-2015 upgrade factors_q(p)'!DY$3</f>
        <v>3134794.0916893939</v>
      </c>
      <c r="EB7" s="7">
        <f>'2007-2015 PNAD thresholds'!EA8*'2007-2015 upgrade factors_q(p)'!DZ$3</f>
        <v>4171255.5054073483</v>
      </c>
      <c r="EC7" s="7">
        <f>'2007-2015 PNAD thresholds'!EB8*'2007-2015 upgrade factors_q(p)'!EA$3</f>
        <v>6985864.4545388864</v>
      </c>
      <c r="ED7" s="161"/>
      <c r="EF7" s="163">
        <v>49</v>
      </c>
      <c r="EG7" s="163">
        <f t="shared" si="8"/>
        <v>0</v>
      </c>
      <c r="EH7" s="163">
        <f t="shared" ref="EH7:EH17" si="11">E7/($EF7/100)</f>
        <v>0</v>
      </c>
      <c r="EI7" s="163">
        <f t="shared" ref="EI7:EI17" si="12">F7/($EF7/100)</f>
        <v>0</v>
      </c>
      <c r="EJ7" s="163">
        <f t="shared" ref="EJ7:EJ17" si="13">G7/($EF7/100)</f>
        <v>0</v>
      </c>
      <c r="EK7" s="163">
        <f t="shared" ref="EK7:EK17" si="14">H7/($EF7/100)</f>
        <v>0</v>
      </c>
      <c r="EL7" s="163">
        <f t="shared" ref="EL7:EL17" si="15">I7/($EF7/100)</f>
        <v>0</v>
      </c>
      <c r="EM7" s="163">
        <f t="shared" ref="EM7:EM17" si="16">J7/($EF7/100)</f>
        <v>0</v>
      </c>
      <c r="EN7" s="163">
        <f t="shared" ref="EN7:EN17" si="17">K7/($EF7/100)</f>
        <v>0</v>
      </c>
      <c r="EO7" s="163">
        <f t="shared" ref="EO7:EO17" si="18">L7/($EF7/100)</f>
        <v>0</v>
      </c>
      <c r="EP7" s="163">
        <f t="shared" ref="EP7:EP17" si="19">M7/($EF7/100)</f>
        <v>551.0204081632653</v>
      </c>
      <c r="EQ7" s="163">
        <f t="shared" ref="EQ7:EQ17" si="20">N7/($EF7/100)</f>
        <v>1224.4897959183675</v>
      </c>
      <c r="ER7" s="163">
        <f t="shared" ref="ER7:ER17" si="21">O7/($EF7/100)</f>
        <v>1959.1836734693877</v>
      </c>
      <c r="ES7" s="163">
        <f t="shared" ref="ES7:ES17" si="22">P7/($EF7/100)</f>
        <v>2448.9795918367349</v>
      </c>
      <c r="ET7" s="163">
        <f t="shared" ref="ET7:ET17" si="23">Q7/($EF7/100)</f>
        <v>2816.3265306122448</v>
      </c>
      <c r="EU7" s="163">
        <f t="shared" ref="EU7:EU17" si="24">R7/($EF7/100)</f>
        <v>3232.6530612244896</v>
      </c>
      <c r="EV7" s="163">
        <f t="shared" ref="EV7:EV17" si="25">S7/($EF7/100)</f>
        <v>3673.4693877551022</v>
      </c>
      <c r="EW7" s="163">
        <f t="shared" ref="EW7:EW17" si="26">T7/($EF7/100)</f>
        <v>3673.4693877551022</v>
      </c>
      <c r="EX7" s="163">
        <f t="shared" ref="EX7:EX17" si="27">U7/($EF7/100)</f>
        <v>3933.0611248405717</v>
      </c>
      <c r="EY7" s="163">
        <f t="shared" ref="EY7:EY17" si="28">V7/($EF7/100)</f>
        <v>3979.591836734694</v>
      </c>
      <c r="EZ7" s="163">
        <f t="shared" ref="EZ7:EZ17" si="29">W7/($EF7/100)</f>
        <v>4285.7142857142862</v>
      </c>
      <c r="FA7" s="163">
        <f t="shared" ref="FA7:FA17" si="30">X7/($EF7/100)</f>
        <v>4579.591836734694</v>
      </c>
      <c r="FB7" s="163">
        <f t="shared" ref="FB7:FB17" si="31">Y7/($EF7/100)</f>
        <v>4897.9591836734699</v>
      </c>
      <c r="FC7" s="163">
        <f t="shared" ref="FC7:FC17" si="32">Z7/($EF7/100)</f>
        <v>4897.9591836734699</v>
      </c>
      <c r="FD7" s="163">
        <f t="shared" ref="FD7:FD17" si="33">AA7/($EF7/100)</f>
        <v>5239.7959183673474</v>
      </c>
      <c r="FE7" s="163">
        <f t="shared" ref="FE7:FE17" si="34">AB7/($EF7/100)</f>
        <v>5510.2040816326535</v>
      </c>
      <c r="FF7" s="163">
        <f t="shared" ref="FF7:FF17" si="35">AC7/($EF7/100)</f>
        <v>5877.5510204081638</v>
      </c>
      <c r="FG7" s="163">
        <f t="shared" ref="FG7:FG17" si="36">AD7/($EF7/100)</f>
        <v>6122.4489795918371</v>
      </c>
      <c r="FH7" s="163">
        <f t="shared" ref="FH7:FH17" si="37">AE7/($EF7/100)</f>
        <v>6244.8979591836733</v>
      </c>
      <c r="FI7" s="163">
        <f t="shared" ref="FI7:FI17" si="38">AF7/($EF7/100)</f>
        <v>6632.6530612244896</v>
      </c>
      <c r="FJ7" s="163">
        <f t="shared" ref="FJ7:FJ17" si="39">AG7/($EF7/100)</f>
        <v>6938.7755102040819</v>
      </c>
      <c r="FK7" s="163">
        <f t="shared" ref="FK7:FK17" si="40">AH7/($EF7/100)</f>
        <v>7346.9387755102043</v>
      </c>
      <c r="FL7" s="163">
        <f t="shared" ref="FL7:FL17" si="41">AI7/($EF7/100)</f>
        <v>7346.9387755102043</v>
      </c>
      <c r="FM7" s="163">
        <f t="shared" ref="FM7:FM17" si="42">AJ7/($EF7/100)</f>
        <v>7346.9387755102043</v>
      </c>
      <c r="FN7" s="163">
        <f t="shared" ref="FN7:FN17" si="43">AK7/($EF7/100)</f>
        <v>7346.9387755102043</v>
      </c>
      <c r="FO7" s="163">
        <f t="shared" ref="FO7:FO17" si="44">AL7/($EF7/100)</f>
        <v>7653.0612244897957</v>
      </c>
      <c r="FP7" s="163">
        <f t="shared" ref="FP7:FP17" si="45">AM7/($EF7/100)</f>
        <v>7959.1836734693879</v>
      </c>
      <c r="FQ7" s="163">
        <f t="shared" ref="FQ7:FQ17" si="46">AN7/($EF7/100)</f>
        <v>7959.1836734693879</v>
      </c>
      <c r="FR7" s="163">
        <f t="shared" ref="FR7:FR17" si="47">AO7/($EF7/100)</f>
        <v>7959.1836734693879</v>
      </c>
      <c r="FS7" s="163">
        <f t="shared" ref="FS7:FS17" si="48">AP7/($EF7/100)</f>
        <v>7959.1836734693879</v>
      </c>
      <c r="FT7" s="163">
        <f t="shared" ref="FT7:FT17" si="49">AQ7/($EF7/100)</f>
        <v>7959.1836734693879</v>
      </c>
      <c r="FU7" s="163">
        <f t="shared" ref="FU7:FU17" si="50">AR7/($EF7/100)</f>
        <v>8020.408163265306</v>
      </c>
      <c r="FV7" s="163">
        <f t="shared" ref="FV7:FV17" si="51">AS7/($EF7/100)</f>
        <v>8448.9795918367345</v>
      </c>
      <c r="FW7" s="163">
        <f t="shared" ref="FW7:FW17" si="52">AT7/($EF7/100)</f>
        <v>8571.4285714285725</v>
      </c>
      <c r="FX7" s="163">
        <f t="shared" ref="FX7:FX17" si="53">AU7/($EF7/100)</f>
        <v>8918.3673469387759</v>
      </c>
      <c r="FY7" s="163">
        <f t="shared" ref="FY7:FY17" si="54">AV7/($EF7/100)</f>
        <v>9257.1428571428569</v>
      </c>
      <c r="FZ7" s="163">
        <f t="shared" ref="FZ7:FZ17" si="55">AW7/($EF7/100)</f>
        <v>9428.5714285714294</v>
      </c>
      <c r="GA7" s="163">
        <f t="shared" ref="GA7:GA17" si="56">AX7/($EF7/100)</f>
        <v>9795.9183673469397</v>
      </c>
      <c r="GB7" s="163">
        <f t="shared" ref="GB7:GB17" si="57">AY7/($EF7/100)</f>
        <v>9795.9183673469397</v>
      </c>
      <c r="GC7" s="163">
        <f t="shared" ref="GC7:GC17" si="58">AZ7/($EF7/100)</f>
        <v>10081.632653061224</v>
      </c>
      <c r="GD7" s="163">
        <f t="shared" ref="GD7:GD17" si="59">BA7/($EF7/100)</f>
        <v>10408.163265306122</v>
      </c>
      <c r="GE7" s="163">
        <f t="shared" ref="GE7:GE17" si="60">BB7/($EF7/100)</f>
        <v>10612.244897959185</v>
      </c>
      <c r="GF7" s="163">
        <f t="shared" ref="GF7:GF17" si="61">BC7/($EF7/100)</f>
        <v>10930.612244897959</v>
      </c>
      <c r="GG7" s="163">
        <f t="shared" ref="GG7:GG17" si="62">BD7/($EF7/100)</f>
        <v>11081.632653061224</v>
      </c>
      <c r="GH7" s="163">
        <f t="shared" ref="GH7:GH17" si="63">BE7/($EF7/100)</f>
        <v>11479.591836734695</v>
      </c>
      <c r="GI7" s="163">
        <f t="shared" ref="GI7:GI17" si="64">BF7/($EF7/100)</f>
        <v>11836.734693877552</v>
      </c>
      <c r="GJ7" s="163">
        <f t="shared" ref="GJ7:GJ17" si="65">BG7/($EF7/100)</f>
        <v>11938.775510204081</v>
      </c>
      <c r="GK7" s="163">
        <f t="shared" ref="GK7:GK17" si="66">BH7/($EF7/100)</f>
        <v>12244.897959183674</v>
      </c>
      <c r="GL7" s="163">
        <f t="shared" ref="GL7:GL17" si="67">BI7/($EF7/100)</f>
        <v>12448.979591836734</v>
      </c>
      <c r="GM7" s="163">
        <f t="shared" ref="GM7:GM17" si="68">BJ7/($EF7/100)</f>
        <v>12857.142857142857</v>
      </c>
      <c r="GN7" s="163">
        <f t="shared" ref="GN7:GN17" si="69">BK7/($EF7/100)</f>
        <v>13265.306122448979</v>
      </c>
      <c r="GO7" s="163">
        <f t="shared" ref="GO7:GO17" si="70">BL7/($EF7/100)</f>
        <v>13469.387755102041</v>
      </c>
      <c r="GP7" s="163">
        <f t="shared" ref="GP7:GP17" si="71">BM7/($EF7/100)</f>
        <v>13836.734693877552</v>
      </c>
      <c r="GQ7" s="163">
        <f t="shared" ref="GQ7:GQ17" si="72">BN7/($EF7/100)</f>
        <v>14326.530612244898</v>
      </c>
      <c r="GR7" s="163">
        <f t="shared" ref="GR7:GR17" si="73">BO7/($EF7/100)</f>
        <v>14693.877551020409</v>
      </c>
      <c r="GS7" s="163">
        <f t="shared" si="9"/>
        <v>14851.020408163266</v>
      </c>
      <c r="GT7" s="163">
        <f t="shared" ref="GT7:GT17" si="74">BQ7/($EF7/100)</f>
        <v>15306.122448979591</v>
      </c>
      <c r="GU7" s="163">
        <f t="shared" ref="GU7:GU17" si="75">BR7/($EF7/100)</f>
        <v>15916.836734693878</v>
      </c>
      <c r="GV7" s="163">
        <f t="shared" ref="GV7:GV17" si="76">BS7/($EF7/100)</f>
        <v>15918.367346938776</v>
      </c>
      <c r="GW7" s="163">
        <f t="shared" ref="GW7:GW17" si="77">BT7/($EF7/100)</f>
        <v>16285.714285714286</v>
      </c>
      <c r="GX7" s="163">
        <f t="shared" ref="GX7:GX17" si="78">BU7/($EF7/100)</f>
        <v>17020.408163265307</v>
      </c>
      <c r="GY7" s="163">
        <f t="shared" ref="GY7:GY17" si="79">BV7/($EF7/100)</f>
        <v>17295.918367346938</v>
      </c>
      <c r="GZ7" s="163">
        <f t="shared" ref="GZ7:GZ17" si="80">BW7/($EF7/100)</f>
        <v>18122.448979591838</v>
      </c>
      <c r="HA7" s="163">
        <f t="shared" ref="HA7:HA17" si="81">BX7/($EF7/100)</f>
        <v>18571.428571428572</v>
      </c>
      <c r="HB7" s="163">
        <f t="shared" ref="HB7:HB17" si="82">BY7/($EF7/100)</f>
        <v>19142.857142857145</v>
      </c>
      <c r="HC7" s="163">
        <f t="shared" ref="HC7:HC17" si="83">BZ7/($EF7/100)</f>
        <v>19795.918367346938</v>
      </c>
      <c r="HD7" s="163">
        <f t="shared" ref="HD7:HD17" si="84">CA7/($EF7/100)</f>
        <v>20408.163265306124</v>
      </c>
      <c r="HE7" s="163">
        <f t="shared" ref="HE7:HE17" si="85">CB7/($EF7/100)</f>
        <v>21224.489795918369</v>
      </c>
      <c r="HF7" s="163">
        <f t="shared" ref="HF7:HF17" si="86">CC7/($EF7/100)</f>
        <v>22020.408163265307</v>
      </c>
      <c r="HG7" s="163">
        <f t="shared" ref="HG7:HG17" si="87">CD7/($EF7/100)</f>
        <v>22653.061224489797</v>
      </c>
      <c r="HH7" s="163">
        <f t="shared" ref="HH7:HH17" si="88">CE7/($EF7/100)</f>
        <v>23755.102040816328</v>
      </c>
      <c r="HI7" s="163">
        <f t="shared" ref="HI7:HI17" si="89">CF7/($EF7/100)</f>
        <v>24489.795918367348</v>
      </c>
      <c r="HJ7" s="163">
        <f t="shared" ref="HJ7:HJ17" si="90">CG7/($EF7/100)</f>
        <v>25183.673469387755</v>
      </c>
      <c r="HK7" s="163">
        <f t="shared" ref="HK7:HK17" si="91">CH7/($EF7/100)</f>
        <v>26530.612244897959</v>
      </c>
      <c r="HL7" s="163">
        <f t="shared" ref="HL7:HL17" si="92">CI7/($EF7/100)</f>
        <v>27326.5306122449</v>
      </c>
      <c r="HM7" s="163">
        <f t="shared" ref="HM7:HM17" si="93">CJ7/($EF7/100)</f>
        <v>28897.959183673469</v>
      </c>
      <c r="HN7" s="163">
        <f t="shared" ref="HN7:HN17" si="94">CK7/($EF7/100)</f>
        <v>30375.510204081635</v>
      </c>
      <c r="HO7" s="163">
        <f t="shared" ref="HO7:HO17" si="95">CL7/($EF7/100)</f>
        <v>31836.734693877552</v>
      </c>
      <c r="HP7" s="163">
        <f t="shared" ref="HP7:HP17" si="96">CM7/($EF7/100)</f>
        <v>33551.020408163269</v>
      </c>
      <c r="HQ7" s="163">
        <f t="shared" ref="HQ7:HQ17" si="97">CN7/($EF7/100)</f>
        <v>35918.36734693878</v>
      </c>
      <c r="HR7" s="163">
        <f t="shared" ref="HR7:HR17" si="98">CO7/($EF7/100)</f>
        <v>37448.979591836738</v>
      </c>
      <c r="HS7" s="163">
        <f t="shared" ref="HS7:HS17" si="99">CP7/($EF7/100)</f>
        <v>39863.946906887759</v>
      </c>
      <c r="HT7" s="163">
        <f t="shared" ref="HT7:HT17" si="100">CQ7/($EF7/100)</f>
        <v>43510.204081632655</v>
      </c>
      <c r="HU7" s="163">
        <f t="shared" ref="HU7:HU17" si="101">CR7/($EF7/100)</f>
        <v>47142.857142857145</v>
      </c>
      <c r="HV7" s="163">
        <f t="shared" ref="HV7:HV17" si="102">CS7/($EF7/100)</f>
        <v>51163.265306122448</v>
      </c>
      <c r="HW7" s="163">
        <f t="shared" ref="HW7:HW17" si="103">CT7/($EF7/100)</f>
        <v>56584.693877551021</v>
      </c>
      <c r="HX7" s="163">
        <f t="shared" ref="HX7:HX17" si="104">CU7/($EF7/100)</f>
        <v>63673.469387755104</v>
      </c>
      <c r="HY7" s="163">
        <f t="shared" ref="HY7:HY17" si="105">CV7/($EF7/100)</f>
        <v>77912.51206265387</v>
      </c>
      <c r="HZ7" s="163">
        <f t="shared" ref="HZ7:HZ17" si="106">CW7/($EF7/100)</f>
        <v>83773.037160880864</v>
      </c>
      <c r="IA7" s="163">
        <f t="shared" ref="IA7:IA17" si="107">CX7/($EF7/100)</f>
        <v>105605.45121101076</v>
      </c>
      <c r="IB7" s="163">
        <f t="shared" ref="IB7:IB17" si="108">CY7/($EF7/100)</f>
        <v>179366.72502581697</v>
      </c>
      <c r="IC7" s="163">
        <f t="shared" ref="IC7:IC17" si="109">CZ7/($EF7/100)</f>
        <v>179366.72502581697</v>
      </c>
      <c r="ID7" s="163">
        <f t="shared" ref="ID7:ID17" si="110">DA7/($EF7/100)</f>
        <v>172975.18083585426</v>
      </c>
      <c r="IE7" s="163">
        <f t="shared" ref="IE7:IE17" si="111">DB7/($EF7/100)</f>
        <v>176065.9269765676</v>
      </c>
      <c r="IF7" s="163">
        <f t="shared" ref="IF7:IF17" si="112">DC7/($EF7/100)</f>
        <v>192596.20579791287</v>
      </c>
      <c r="IG7" s="163">
        <f t="shared" ref="IG7:IG17" si="113">DD7/($EF7/100)</f>
        <v>240413.48765085186</v>
      </c>
      <c r="IH7" s="163">
        <f t="shared" ref="IH7:IH17" si="114">DE7/($EF7/100)</f>
        <v>297620.38068069145</v>
      </c>
      <c r="II7" s="163">
        <f t="shared" ref="II7:II17" si="115">DF7/($EF7/100)</f>
        <v>315329.83200208016</v>
      </c>
      <c r="IJ7" s="163">
        <f t="shared" ref="IJ7:IJ17" si="116">DG7/($EF7/100)</f>
        <v>315383.40442249452</v>
      </c>
      <c r="IK7" s="163">
        <f t="shared" ref="IK7:IK17" si="117">DH7/($EF7/100)</f>
        <v>391270.81568860658</v>
      </c>
      <c r="IL7" s="163">
        <f t="shared" ref="IL7:IL17" si="118">DI7/($EF7/100)</f>
        <v>547556.60673573404</v>
      </c>
      <c r="IM7" s="163">
        <f t="shared" ref="IM7:IM17" si="119">DJ7/($EF7/100)</f>
        <v>547556.60673573404</v>
      </c>
      <c r="IN7" s="163">
        <f t="shared" ref="IN7:IN17" si="120">DK7/($EF7/100)</f>
        <v>668127.91192332818</v>
      </c>
      <c r="IO7" s="163">
        <f t="shared" ref="IO7:IO17" si="121">DL7/($EF7/100)</f>
        <v>651487.07101188798</v>
      </c>
      <c r="IP7" s="163">
        <f t="shared" ref="IP7:IP17" si="122">DM7/($EF7/100)</f>
        <v>708038.81233385717</v>
      </c>
      <c r="IQ7" s="163">
        <f t="shared" ref="IQ7:IQ17" si="123">DN7/($EF7/100)</f>
        <v>823637.67371508386</v>
      </c>
      <c r="IR7" s="163">
        <f t="shared" ref="IR7:IR17" si="124">DO7/($EF7/100)</f>
        <v>1019117.3545040473</v>
      </c>
      <c r="IS7" s="163">
        <f t="shared" ref="IS7:IS17" si="125">DP7/($EF7/100)</f>
        <v>1175187.5412683329</v>
      </c>
      <c r="IT7" s="163">
        <f t="shared" ref="IT7:IT17" si="126">DQ7/($EF7/100)</f>
        <v>1449364.1555440738</v>
      </c>
      <c r="IU7" s="163">
        <f t="shared" ref="IU7:IU17" si="127">DR7/($EF7/100)</f>
        <v>1786050.2202502505</v>
      </c>
      <c r="IV7" s="163">
        <f t="shared" ref="IV7:IV17" si="128">DS7/($EF7/100)</f>
        <v>2356936.9278079709</v>
      </c>
      <c r="IW7" s="163">
        <f t="shared" ref="IW7:IW17" si="129">DT7/($EF7/100)</f>
        <v>2356936.9278079709</v>
      </c>
      <c r="IX7" s="163">
        <f t="shared" ref="IX7:IX17" si="130">DU7/($EF7/100)</f>
        <v>2887430.4112231005</v>
      </c>
      <c r="IY7" s="163">
        <f t="shared" ref="IY7:IY17" si="131">DV7/($EF7/100)</f>
        <v>3534469.6511490266</v>
      </c>
      <c r="IZ7" s="163">
        <f t="shared" ref="IZ7:IZ17" si="132">DW7/($EF7/100)</f>
        <v>3434908.2891892805</v>
      </c>
      <c r="JA7" s="163">
        <f t="shared" ref="JA7:JA17" si="133">DX7/($EF7/100)</f>
        <v>3388177.8120344025</v>
      </c>
      <c r="JB7" s="163">
        <f t="shared" ref="JB7:JB17" si="134">DY7/($EF7/100)</f>
        <v>3953839.7779874359</v>
      </c>
      <c r="JC7" s="163">
        <f t="shared" ref="JC7:JC17" si="135">DZ7/($EF7/100)</f>
        <v>5018631.478094548</v>
      </c>
      <c r="JD7" s="163">
        <f t="shared" ref="JD7:JD17" si="136">EA7/($EF7/100)</f>
        <v>6397538.9626314165</v>
      </c>
      <c r="JE7" s="163">
        <f t="shared" si="10"/>
        <v>8512766.3375660162</v>
      </c>
      <c r="JF7" s="163">
        <f t="shared" si="7"/>
        <v>14256866.23375283</v>
      </c>
    </row>
    <row r="8" spans="1:266" s="163" customFormat="1" x14ac:dyDescent="0.2">
      <c r="A8" s="163">
        <f>'2001-2015 PNAD avginc'!A8</f>
        <v>2006</v>
      </c>
      <c r="B8" s="12">
        <f>'2001-2015 avginc_corr'!B8</f>
        <v>1427308345790.5933</v>
      </c>
      <c r="C8" s="12">
        <f>'2001-2015 PNAD avginc'!D8</f>
        <v>119953568</v>
      </c>
      <c r="D8" s="7">
        <f>'2007-2015 PNAD thresholds'!C9</f>
        <v>0</v>
      </c>
      <c r="E8" s="7">
        <f>'2007-2015 PNAD thresholds'!D9</f>
        <v>0</v>
      </c>
      <c r="F8" s="7">
        <f>'2007-2015 PNAD thresholds'!E9</f>
        <v>0</v>
      </c>
      <c r="G8" s="7">
        <f>'2007-2015 PNAD thresholds'!F9</f>
        <v>0</v>
      </c>
      <c r="H8" s="7">
        <f>'2007-2015 PNAD thresholds'!G9</f>
        <v>0</v>
      </c>
      <c r="I8" s="7">
        <f>'2007-2015 PNAD thresholds'!H9</f>
        <v>0</v>
      </c>
      <c r="J8" s="7">
        <f>'2007-2015 PNAD thresholds'!I9</f>
        <v>0</v>
      </c>
      <c r="K8" s="7">
        <f>'2007-2015 PNAD thresholds'!J9</f>
        <v>0</v>
      </c>
      <c r="L8" s="7">
        <f>'2007-2015 PNAD thresholds'!K9</f>
        <v>0</v>
      </c>
      <c r="M8" s="7">
        <f>'2007-2015 PNAD thresholds'!L9</f>
        <v>120</v>
      </c>
      <c r="N8" s="7">
        <f>'2007-2015 PNAD thresholds'!M9</f>
        <v>600</v>
      </c>
      <c r="O8" s="7">
        <f>'2007-2015 PNAD thresholds'!N9</f>
        <v>960</v>
      </c>
      <c r="P8" s="7">
        <f>'2007-2015 PNAD thresholds'!O9</f>
        <v>1200</v>
      </c>
      <c r="Q8" s="7">
        <f>'2007-2015 PNAD thresholds'!P9</f>
        <v>1440</v>
      </c>
      <c r="R8" s="7">
        <f>'2007-2015 PNAD thresholds'!Q9</f>
        <v>1764</v>
      </c>
      <c r="S8" s="7">
        <f>'2007-2015 PNAD thresholds'!R9</f>
        <v>1860</v>
      </c>
      <c r="T8" s="7">
        <f>'2007-2015 PNAD thresholds'!S9</f>
        <v>2100</v>
      </c>
      <c r="U8" s="7">
        <f>'2007-2015 PNAD thresholds'!T9</f>
        <v>2160</v>
      </c>
      <c r="V8" s="7">
        <f>'2007-2015 PNAD thresholds'!U9</f>
        <v>2275</v>
      </c>
      <c r="W8" s="7">
        <f>'2007-2015 PNAD thresholds'!V9</f>
        <v>2280</v>
      </c>
      <c r="X8" s="7">
        <f>'2007-2015 PNAD thresholds'!W9</f>
        <v>2400</v>
      </c>
      <c r="Y8" s="7">
        <f>'2007-2015 PNAD thresholds'!X9</f>
        <v>2520</v>
      </c>
      <c r="Z8" s="7">
        <f>'2007-2015 PNAD thresholds'!Y9</f>
        <v>2700</v>
      </c>
      <c r="AA8" s="7">
        <f>'2007-2015 PNAD thresholds'!Z9</f>
        <v>2880</v>
      </c>
      <c r="AB8" s="7">
        <f>'2007-2015 PNAD thresholds'!AA9</f>
        <v>3000</v>
      </c>
      <c r="AC8" s="7">
        <f>'2007-2015 PNAD thresholds'!AB9</f>
        <v>3120</v>
      </c>
      <c r="AD8" s="7">
        <f>'2007-2015 PNAD thresholds'!AC9</f>
        <v>3300</v>
      </c>
      <c r="AE8" s="7">
        <f>'2007-2015 PNAD thresholds'!AD9</f>
        <v>3497.5</v>
      </c>
      <c r="AF8" s="7">
        <f>'2007-2015 PNAD thresholds'!AE9</f>
        <v>3600</v>
      </c>
      <c r="AG8" s="7">
        <f>'2007-2015 PNAD thresholds'!AF9</f>
        <v>3737.5</v>
      </c>
      <c r="AH8" s="7">
        <f>'2007-2015 PNAD thresholds'!AG9</f>
        <v>3900</v>
      </c>
      <c r="AI8" s="7">
        <f>'2007-2015 PNAD thresholds'!AH9</f>
        <v>4147</v>
      </c>
      <c r="AJ8" s="7">
        <f>'2007-2015 PNAD thresholds'!AI9</f>
        <v>4200</v>
      </c>
      <c r="AK8" s="7">
        <f>'2007-2015 PNAD thresholds'!AJ9</f>
        <v>4200</v>
      </c>
      <c r="AL8" s="7">
        <f>'2007-2015 PNAD thresholds'!AK9</f>
        <v>4260</v>
      </c>
      <c r="AM8" s="7">
        <f>'2007-2015 PNAD thresholds'!AL9</f>
        <v>4420</v>
      </c>
      <c r="AN8" s="7">
        <f>'2007-2015 PNAD thresholds'!AM9</f>
        <v>4550</v>
      </c>
      <c r="AO8" s="7">
        <f>'2007-2015 PNAD thresholds'!AN9</f>
        <v>4550</v>
      </c>
      <c r="AP8" s="7">
        <f>'2007-2015 PNAD thresholds'!AO9</f>
        <v>4550</v>
      </c>
      <c r="AQ8" s="7">
        <f>'2007-2015 PNAD thresholds'!AP9</f>
        <v>4550</v>
      </c>
      <c r="AR8" s="7">
        <f>'2007-2015 PNAD thresholds'!AQ9</f>
        <v>4550</v>
      </c>
      <c r="AS8" s="7">
        <f>'2007-2015 PNAD thresholds'!AR9</f>
        <v>4633</v>
      </c>
      <c r="AT8" s="7">
        <f>'2007-2015 PNAD thresholds'!AS9</f>
        <v>4800</v>
      </c>
      <c r="AU8" s="7">
        <f>'2007-2015 PNAD thresholds'!AT9</f>
        <v>4800</v>
      </c>
      <c r="AV8" s="7">
        <f>'2007-2015 PNAD thresholds'!AU9</f>
        <v>4980</v>
      </c>
      <c r="AW8" s="7">
        <f>'2007-2015 PNAD thresholds'!AV9</f>
        <v>5154.5</v>
      </c>
      <c r="AX8" s="7">
        <f>'2007-2015 PNAD thresholds'!AW9</f>
        <v>5200</v>
      </c>
      <c r="AY8" s="7">
        <f>'2007-2015 PNAD thresholds'!AX9</f>
        <v>5400</v>
      </c>
      <c r="AZ8" s="7">
        <f>'2007-2015 PNAD thresholds'!AY9</f>
        <v>5512.5</v>
      </c>
      <c r="BA8" s="7">
        <f>'2007-2015 PNAD thresholds'!AZ9</f>
        <v>5700</v>
      </c>
      <c r="BB8" s="7">
        <f>'2007-2015 PNAD thresholds'!BA9</f>
        <v>5850</v>
      </c>
      <c r="BC8" s="7">
        <f>'2007-2015 PNAD thresholds'!BB9</f>
        <v>6000</v>
      </c>
      <c r="BD8" s="7">
        <f>'2007-2015 PNAD thresholds'!BC9</f>
        <v>6000</v>
      </c>
      <c r="BE8" s="7">
        <f>'2007-2015 PNAD thresholds'!BD9</f>
        <v>6228.5</v>
      </c>
      <c r="BF8" s="7">
        <f>'2007-2015 PNAD thresholds'!BE9</f>
        <v>6370</v>
      </c>
      <c r="BG8" s="7">
        <f>'2007-2015 PNAD thresholds'!BF9</f>
        <v>6500</v>
      </c>
      <c r="BH8" s="7">
        <f>'2007-2015 PNAD thresholds'!BG9</f>
        <v>6600</v>
      </c>
      <c r="BI8" s="7">
        <f>'2007-2015 PNAD thresholds'!BH9</f>
        <v>6825</v>
      </c>
      <c r="BJ8" s="7">
        <f>'2007-2015 PNAD thresholds'!BI9</f>
        <v>7000</v>
      </c>
      <c r="BK8" s="7">
        <f>'2007-2015 PNAD thresholds'!BJ9</f>
        <v>7200</v>
      </c>
      <c r="BL8" s="7">
        <f>'2007-2015 PNAD thresholds'!BK9</f>
        <v>7285</v>
      </c>
      <c r="BM8" s="7">
        <f>'2007-2015 PNAD thresholds'!BL9</f>
        <v>7550</v>
      </c>
      <c r="BN8" s="7">
        <f>'2007-2015 PNAD thresholds'!BM9</f>
        <v>7800</v>
      </c>
      <c r="BO8" s="7">
        <f>'2007-2015 PNAD thresholds'!BN9</f>
        <v>7862.5</v>
      </c>
      <c r="BP8" s="7">
        <f>'2007-2015 PNAD thresholds'!BO9</f>
        <v>8160</v>
      </c>
      <c r="BQ8" s="7">
        <f>'2007-2015 PNAD thresholds'!BP9</f>
        <v>8400</v>
      </c>
      <c r="BR8" s="7">
        <f>'2007-2015 PNAD thresholds'!BQ9</f>
        <v>8575</v>
      </c>
      <c r="BS8" s="7">
        <f>'2007-2015 PNAD thresholds'!BR9</f>
        <v>8760</v>
      </c>
      <c r="BT8" s="7">
        <f>'2007-2015 PNAD thresholds'!BS9</f>
        <v>9000</v>
      </c>
      <c r="BU8" s="7">
        <f>'2007-2015 PNAD thresholds'!BT9</f>
        <v>9100</v>
      </c>
      <c r="BV8" s="7">
        <f>'2007-2015 PNAD thresholds'!BU9</f>
        <v>9425</v>
      </c>
      <c r="BW8" s="7">
        <f>'2007-2015 PNAD thresholds'!BV9</f>
        <v>9675</v>
      </c>
      <c r="BX8" s="7">
        <f>'2007-2015 PNAD thresholds'!BW9</f>
        <v>9975</v>
      </c>
      <c r="BY8" s="7">
        <f>'2007-2015 PNAD thresholds'!BX9</f>
        <v>10361</v>
      </c>
      <c r="BZ8" s="7">
        <f>'2007-2015 PNAD thresholds'!BY9</f>
        <v>10560</v>
      </c>
      <c r="CA8" s="7">
        <f>'2007-2015 PNAD thresholds'!BZ9</f>
        <v>11024</v>
      </c>
      <c r="CB8" s="7">
        <f>'2007-2015 PNAD thresholds'!CA9</f>
        <v>11400</v>
      </c>
      <c r="CC8" s="7">
        <f>'2007-2015 PNAD thresholds'!CB9</f>
        <v>11875</v>
      </c>
      <c r="CD8" s="7">
        <f>'2007-2015 PNAD thresholds'!CC9</f>
        <v>12044.5</v>
      </c>
      <c r="CE8" s="7">
        <f>'2007-2015 PNAD thresholds'!CD9</f>
        <v>12625</v>
      </c>
      <c r="CF8" s="7">
        <f>'2007-2015 PNAD thresholds'!CE9</f>
        <v>13000</v>
      </c>
      <c r="CG8" s="7">
        <f>'2007-2015 PNAD thresholds'!CF9</f>
        <v>13650</v>
      </c>
      <c r="CH8" s="7">
        <f>'2007-2015 PNAD thresholds'!CG9</f>
        <v>14300</v>
      </c>
      <c r="CI8" s="7">
        <f>'2007-2015 PNAD thresholds'!CH9</f>
        <v>15000</v>
      </c>
      <c r="CJ8" s="7">
        <f>'2007-2015 PNAD thresholds'!CI9</f>
        <v>15600</v>
      </c>
      <c r="CK8" s="7">
        <f>'2007-2015 PNAD thresholds'!CJ9</f>
        <v>16450</v>
      </c>
      <c r="CL8" s="7">
        <f>'2007-2015 PNAD thresholds'!CK9</f>
        <v>17375</v>
      </c>
      <c r="CM8" s="7">
        <f>'2007-2015 PNAD thresholds'!CL9</f>
        <v>18000</v>
      </c>
      <c r="CN8" s="7">
        <f>'2007-2015 PNAD thresholds'!CM9</f>
        <v>19200</v>
      </c>
      <c r="CO8" s="7">
        <f>'2007-2015 PNAD thresholds'!CN9</f>
        <v>20400</v>
      </c>
      <c r="CP8" s="7">
        <f>'2007-2015 PNAD thresholds'!CO9</f>
        <v>21840</v>
      </c>
      <c r="CQ8" s="7">
        <f>'2007-2015 PNAD thresholds'!CP9</f>
        <v>23700</v>
      </c>
      <c r="CR8" s="7">
        <f>'2007-2015 PNAD thresholds'!CQ9</f>
        <v>25285</v>
      </c>
      <c r="CS8" s="7">
        <f>'2007-2015 PNAD thresholds'!CR9</f>
        <v>27600</v>
      </c>
      <c r="CT8" s="7">
        <f>'2007-2015 PNAD thresholds'!CS9</f>
        <v>30100</v>
      </c>
      <c r="CU8" s="7">
        <f>'2007-2015 PNAD thresholds'!CT9</f>
        <v>34100</v>
      </c>
      <c r="CV8" s="7">
        <f>'2007-2015 PNAD thresholds'!CU9*'2007-2015 upgrade factors_q(p)'!CT$3</f>
        <v>41358.558486592105</v>
      </c>
      <c r="CW8" s="7">
        <f>'2007-2015 PNAD thresholds'!CV9*'2007-2015 upgrade factors_q(p)'!CU$3</f>
        <v>44995.787075065433</v>
      </c>
      <c r="CX8" s="7">
        <f>'2007-2015 PNAD thresholds'!CW9*'2007-2015 upgrade factors_q(p)'!CV$3</f>
        <v>57199.97412400692</v>
      </c>
      <c r="CY8" s="7">
        <f>'2007-2015 PNAD thresholds'!CX9*'2007-2015 upgrade factors_q(p)'!CW$3</f>
        <v>95482.183223154905</v>
      </c>
      <c r="CZ8" s="7">
        <f>'2007-2015 PNAD thresholds'!CY9*'2007-2015 upgrade factors_q(p)'!CX$3</f>
        <v>95482.183223154905</v>
      </c>
      <c r="DA8" s="7">
        <f>'2007-2015 PNAD thresholds'!CZ9*'2007-2015 upgrade factors_q(p)'!CY$3</f>
        <v>92079.776264243919</v>
      </c>
      <c r="DB8" s="7">
        <f>'2007-2015 PNAD thresholds'!DA9*'2007-2015 upgrade factors_q(p)'!CZ$3</f>
        <v>94371.336859440227</v>
      </c>
      <c r="DC8" s="7">
        <f>'2007-2015 PNAD thresholds'!DB9*'2007-2015 upgrade factors_q(p)'!DA$3</f>
        <v>102115.49598690364</v>
      </c>
      <c r="DD8" s="7">
        <f>'2007-2015 PNAD thresholds'!DC9*'2007-2015 upgrade factors_q(p)'!DB$3</f>
        <v>128929.60735664573</v>
      </c>
      <c r="DE8" s="7">
        <f>'2007-2015 PNAD thresholds'!DD9*'2007-2015 upgrade factors_q(p)'!DC$3</f>
        <v>155729.2848411538</v>
      </c>
      <c r="DF8" s="7">
        <f>'2007-2015 PNAD thresholds'!DE9*'2007-2015 upgrade factors_q(p)'!DD$3</f>
        <v>164254.14281880111</v>
      </c>
      <c r="DG8" s="7">
        <f>'2007-2015 PNAD thresholds'!DF9*'2007-2015 upgrade factors_q(p)'!DE$3</f>
        <v>164989.70466141027</v>
      </c>
      <c r="DH8" s="7">
        <f>'2007-2015 PNAD thresholds'!DG9*'2007-2015 upgrade factors_q(p)'!DF$3</f>
        <v>207867.76913477867</v>
      </c>
      <c r="DI8" s="7">
        <f>'2007-2015 PNAD thresholds'!DH9*'2007-2015 upgrade factors_q(p)'!DG$3</f>
        <v>295646.08995916694</v>
      </c>
      <c r="DJ8" s="7">
        <f>'2007-2015 PNAD thresholds'!DI9*'2007-2015 upgrade factors_q(p)'!DH$3</f>
        <v>295646.08995916694</v>
      </c>
      <c r="DK8" s="7">
        <f>'2007-2015 PNAD thresholds'!DJ9*'2007-2015 upgrade factors_q(p)'!DI$3</f>
        <v>370156.29291229614</v>
      </c>
      <c r="DL8" s="7">
        <f>'2007-2015 PNAD thresholds'!DK9*'2007-2015 upgrade factors_q(p)'!DJ$3</f>
        <v>360936.93255809369</v>
      </c>
      <c r="DM8" s="7">
        <f>'2007-2015 PNAD thresholds'!DL9*'2007-2015 upgrade factors_q(p)'!DK$3</f>
        <v>383182.16405164514</v>
      </c>
      <c r="DN8" s="7">
        <f>'2007-2015 PNAD thresholds'!DM9*'2007-2015 upgrade factors_q(p)'!DL$3</f>
        <v>448609.56868054997</v>
      </c>
      <c r="DO8" s="7">
        <f>'2007-2015 PNAD thresholds'!DN9*'2007-2015 upgrade factors_q(p)'!DM$3</f>
        <v>555793.21034054062</v>
      </c>
      <c r="DP8" s="7">
        <f>'2007-2015 PNAD thresholds'!DO9*'2007-2015 upgrade factors_q(p)'!DN$3</f>
        <v>646159.22236074007</v>
      </c>
      <c r="DQ8" s="7">
        <f>'2007-2015 PNAD thresholds'!DP9*'2007-2015 upgrade factors_q(p)'!DO$3</f>
        <v>769552.34691261535</v>
      </c>
      <c r="DR8" s="7">
        <f>'2007-2015 PNAD thresholds'!DQ9*'2007-2015 upgrade factors_q(p)'!DP$3</f>
        <v>888993.39405232552</v>
      </c>
      <c r="DS8" s="7">
        <f>'2007-2015 PNAD thresholds'!DR9*'2007-2015 upgrade factors_q(p)'!DQ$3</f>
        <v>1136196.2752797371</v>
      </c>
      <c r="DT8" s="7">
        <f>'2007-2015 PNAD thresholds'!DS9*'2007-2015 upgrade factors_q(p)'!DR$3</f>
        <v>1136196.2752797371</v>
      </c>
      <c r="DU8" s="7">
        <f>'2007-2015 PNAD thresholds'!DT9*'2007-2015 upgrade factors_q(p)'!DS$3</f>
        <v>1508359.1700419181</v>
      </c>
      <c r="DV8" s="7">
        <f>'2007-2015 PNAD thresholds'!DU9*'2007-2015 upgrade factors_q(p)'!DT$3</f>
        <v>2141245.9777506464</v>
      </c>
      <c r="DW8" s="7">
        <f>'2007-2015 PNAD thresholds'!DV9*'2007-2015 upgrade factors_q(p)'!DU$3</f>
        <v>2080929.8944688512</v>
      </c>
      <c r="DX8" s="7">
        <f>'2007-2015 PNAD thresholds'!DW9*'2007-2015 upgrade factors_q(p)'!DV$3</f>
        <v>2086326.9573903838</v>
      </c>
      <c r="DY8" s="7">
        <f>'2007-2015 PNAD thresholds'!DX9*'2007-2015 upgrade factors_q(p)'!DW$3</f>
        <v>2260278.4064161507</v>
      </c>
      <c r="DZ8" s="7">
        <f>'2007-2015 PNAD thresholds'!DY9*'2007-2015 upgrade factors_q(p)'!DX$3</f>
        <v>2679364.0773812756</v>
      </c>
      <c r="EA8" s="7">
        <f>'2007-2015 PNAD thresholds'!DZ9*'2007-2015 upgrade factors_q(p)'!DY$3</f>
        <v>3372142.7872030195</v>
      </c>
      <c r="EB8" s="7">
        <f>'2007-2015 PNAD thresholds'!EA9*'2007-2015 upgrade factors_q(p)'!DZ$3</f>
        <v>4493877.3944563055</v>
      </c>
      <c r="EC8" s="7">
        <f>'2007-2015 PNAD thresholds'!EB9*'2007-2015 upgrade factors_q(p)'!EA$3</f>
        <v>8489581.5944570992</v>
      </c>
      <c r="ED8" s="161"/>
      <c r="EF8" s="163">
        <v>52</v>
      </c>
      <c r="EG8" s="163">
        <f t="shared" si="8"/>
        <v>0</v>
      </c>
      <c r="EH8" s="163">
        <f t="shared" si="11"/>
        <v>0</v>
      </c>
      <c r="EI8" s="163">
        <f t="shared" si="12"/>
        <v>0</v>
      </c>
      <c r="EJ8" s="163">
        <f t="shared" si="13"/>
        <v>0</v>
      </c>
      <c r="EK8" s="163">
        <f t="shared" si="14"/>
        <v>0</v>
      </c>
      <c r="EL8" s="163">
        <f t="shared" si="15"/>
        <v>0</v>
      </c>
      <c r="EM8" s="163">
        <f t="shared" si="16"/>
        <v>0</v>
      </c>
      <c r="EN8" s="163">
        <f t="shared" si="17"/>
        <v>0</v>
      </c>
      <c r="EO8" s="163">
        <f t="shared" si="18"/>
        <v>0</v>
      </c>
      <c r="EP8" s="163">
        <f t="shared" si="19"/>
        <v>230.76923076923077</v>
      </c>
      <c r="EQ8" s="163">
        <f t="shared" si="20"/>
        <v>1153.8461538461538</v>
      </c>
      <c r="ER8" s="163">
        <f t="shared" si="21"/>
        <v>1846.1538461538462</v>
      </c>
      <c r="ES8" s="163">
        <f t="shared" si="22"/>
        <v>2307.6923076923076</v>
      </c>
      <c r="ET8" s="163">
        <f t="shared" si="23"/>
        <v>2769.2307692307691</v>
      </c>
      <c r="EU8" s="163">
        <f t="shared" si="24"/>
        <v>3392.3076923076924</v>
      </c>
      <c r="EV8" s="163">
        <f t="shared" si="25"/>
        <v>3576.9230769230767</v>
      </c>
      <c r="EW8" s="163">
        <f t="shared" si="26"/>
        <v>4038.4615384615381</v>
      </c>
      <c r="EX8" s="163">
        <f t="shared" si="27"/>
        <v>4153.8461538461534</v>
      </c>
      <c r="EY8" s="163">
        <f t="shared" si="28"/>
        <v>4375</v>
      </c>
      <c r="EZ8" s="163">
        <f t="shared" si="29"/>
        <v>4384.6153846153848</v>
      </c>
      <c r="FA8" s="163">
        <f t="shared" si="30"/>
        <v>4615.3846153846152</v>
      </c>
      <c r="FB8" s="163">
        <f t="shared" si="31"/>
        <v>4846.1538461538457</v>
      </c>
      <c r="FC8" s="163">
        <f t="shared" si="32"/>
        <v>5192.3076923076924</v>
      </c>
      <c r="FD8" s="163">
        <f t="shared" si="33"/>
        <v>5538.4615384615381</v>
      </c>
      <c r="FE8" s="163">
        <f t="shared" si="34"/>
        <v>5769.2307692307686</v>
      </c>
      <c r="FF8" s="163">
        <f t="shared" si="35"/>
        <v>6000</v>
      </c>
      <c r="FG8" s="163">
        <f t="shared" si="36"/>
        <v>6346.1538461538457</v>
      </c>
      <c r="FH8" s="163">
        <f t="shared" si="37"/>
        <v>6725.9615384615381</v>
      </c>
      <c r="FI8" s="163">
        <f t="shared" si="38"/>
        <v>6923.0769230769229</v>
      </c>
      <c r="FJ8" s="163">
        <f t="shared" si="39"/>
        <v>7187.5</v>
      </c>
      <c r="FK8" s="163">
        <f t="shared" si="40"/>
        <v>7500</v>
      </c>
      <c r="FL8" s="163">
        <f t="shared" si="41"/>
        <v>7975</v>
      </c>
      <c r="FM8" s="163">
        <f t="shared" si="42"/>
        <v>8076.9230769230762</v>
      </c>
      <c r="FN8" s="163">
        <f t="shared" si="43"/>
        <v>8076.9230769230762</v>
      </c>
      <c r="FO8" s="163">
        <f t="shared" si="44"/>
        <v>8192.3076923076915</v>
      </c>
      <c r="FP8" s="163">
        <f t="shared" si="45"/>
        <v>8500</v>
      </c>
      <c r="FQ8" s="163">
        <f t="shared" si="46"/>
        <v>8750</v>
      </c>
      <c r="FR8" s="163">
        <f t="shared" si="47"/>
        <v>8750</v>
      </c>
      <c r="FS8" s="163">
        <f t="shared" si="48"/>
        <v>8750</v>
      </c>
      <c r="FT8" s="163">
        <f t="shared" si="49"/>
        <v>8750</v>
      </c>
      <c r="FU8" s="163">
        <f t="shared" si="50"/>
        <v>8750</v>
      </c>
      <c r="FV8" s="163">
        <f t="shared" si="51"/>
        <v>8909.6153846153848</v>
      </c>
      <c r="FW8" s="163">
        <f t="shared" si="52"/>
        <v>9230.7692307692305</v>
      </c>
      <c r="FX8" s="163">
        <f t="shared" si="53"/>
        <v>9230.7692307692305</v>
      </c>
      <c r="FY8" s="163">
        <f t="shared" si="54"/>
        <v>9576.9230769230762</v>
      </c>
      <c r="FZ8" s="163">
        <f t="shared" si="55"/>
        <v>9912.5</v>
      </c>
      <c r="GA8" s="163">
        <f t="shared" si="56"/>
        <v>10000</v>
      </c>
      <c r="GB8" s="163">
        <f t="shared" si="57"/>
        <v>10384.615384615385</v>
      </c>
      <c r="GC8" s="163">
        <f t="shared" si="58"/>
        <v>10600.961538461537</v>
      </c>
      <c r="GD8" s="163">
        <f t="shared" si="59"/>
        <v>10961.538461538461</v>
      </c>
      <c r="GE8" s="163">
        <f t="shared" si="60"/>
        <v>11250</v>
      </c>
      <c r="GF8" s="163">
        <f t="shared" si="61"/>
        <v>11538.461538461537</v>
      </c>
      <c r="GG8" s="163">
        <f t="shared" si="62"/>
        <v>11538.461538461537</v>
      </c>
      <c r="GH8" s="163">
        <f t="shared" si="63"/>
        <v>11977.884615384615</v>
      </c>
      <c r="GI8" s="163">
        <f t="shared" si="64"/>
        <v>12250</v>
      </c>
      <c r="GJ8" s="163">
        <f t="shared" si="65"/>
        <v>12500</v>
      </c>
      <c r="GK8" s="163">
        <f t="shared" si="66"/>
        <v>12692.307692307691</v>
      </c>
      <c r="GL8" s="163">
        <f t="shared" si="67"/>
        <v>13125</v>
      </c>
      <c r="GM8" s="163">
        <f t="shared" si="68"/>
        <v>13461.538461538461</v>
      </c>
      <c r="GN8" s="163">
        <f t="shared" si="69"/>
        <v>13846.153846153846</v>
      </c>
      <c r="GO8" s="163">
        <f t="shared" si="70"/>
        <v>14009.615384615385</v>
      </c>
      <c r="GP8" s="163">
        <f t="shared" si="71"/>
        <v>14519.23076923077</v>
      </c>
      <c r="GQ8" s="163">
        <f t="shared" si="72"/>
        <v>15000</v>
      </c>
      <c r="GR8" s="163">
        <f t="shared" si="73"/>
        <v>15120.192307692307</v>
      </c>
      <c r="GS8" s="163">
        <f t="shared" si="9"/>
        <v>15692.307692307691</v>
      </c>
      <c r="GT8" s="163">
        <f t="shared" si="74"/>
        <v>16153.846153846152</v>
      </c>
      <c r="GU8" s="163">
        <f t="shared" si="75"/>
        <v>16490.384615384613</v>
      </c>
      <c r="GV8" s="163">
        <f t="shared" si="76"/>
        <v>16846.153846153844</v>
      </c>
      <c r="GW8" s="163">
        <f t="shared" si="77"/>
        <v>17307.692307692309</v>
      </c>
      <c r="GX8" s="163">
        <f t="shared" si="78"/>
        <v>17500</v>
      </c>
      <c r="GY8" s="163">
        <f t="shared" si="79"/>
        <v>18125</v>
      </c>
      <c r="GZ8" s="163">
        <f t="shared" si="80"/>
        <v>18605.76923076923</v>
      </c>
      <c r="HA8" s="163">
        <f t="shared" si="81"/>
        <v>19182.692307692309</v>
      </c>
      <c r="HB8" s="163">
        <f t="shared" si="82"/>
        <v>19925</v>
      </c>
      <c r="HC8" s="163">
        <f t="shared" si="83"/>
        <v>20307.692307692309</v>
      </c>
      <c r="HD8" s="163">
        <f t="shared" si="84"/>
        <v>21200</v>
      </c>
      <c r="HE8" s="163">
        <f t="shared" si="85"/>
        <v>21923.076923076922</v>
      </c>
      <c r="HF8" s="163">
        <f t="shared" si="86"/>
        <v>22836.538461538461</v>
      </c>
      <c r="HG8" s="163">
        <f t="shared" si="87"/>
        <v>23162.5</v>
      </c>
      <c r="HH8" s="163">
        <f t="shared" si="88"/>
        <v>24278.846153846152</v>
      </c>
      <c r="HI8" s="163">
        <f t="shared" si="89"/>
        <v>25000</v>
      </c>
      <c r="HJ8" s="163">
        <f t="shared" si="90"/>
        <v>26250</v>
      </c>
      <c r="HK8" s="163">
        <f t="shared" si="91"/>
        <v>27500</v>
      </c>
      <c r="HL8" s="163">
        <f t="shared" si="92"/>
        <v>28846.153846153844</v>
      </c>
      <c r="HM8" s="163">
        <f t="shared" si="93"/>
        <v>30000</v>
      </c>
      <c r="HN8" s="163">
        <f t="shared" si="94"/>
        <v>31634.615384615383</v>
      </c>
      <c r="HO8" s="163">
        <f t="shared" si="95"/>
        <v>33413.461538461539</v>
      </c>
      <c r="HP8" s="163">
        <f t="shared" si="96"/>
        <v>34615.384615384617</v>
      </c>
      <c r="HQ8" s="163">
        <f t="shared" si="97"/>
        <v>36923.076923076922</v>
      </c>
      <c r="HR8" s="163">
        <f t="shared" si="98"/>
        <v>39230.769230769227</v>
      </c>
      <c r="HS8" s="163">
        <f t="shared" si="99"/>
        <v>42000</v>
      </c>
      <c r="HT8" s="163">
        <f t="shared" si="100"/>
        <v>45576.923076923078</v>
      </c>
      <c r="HU8" s="163">
        <f t="shared" si="101"/>
        <v>48625</v>
      </c>
      <c r="HV8" s="163">
        <f t="shared" si="102"/>
        <v>53076.923076923078</v>
      </c>
      <c r="HW8" s="163">
        <f t="shared" si="103"/>
        <v>57884.615384615383</v>
      </c>
      <c r="HX8" s="163">
        <f t="shared" si="104"/>
        <v>65576.923076923078</v>
      </c>
      <c r="HY8" s="163">
        <f t="shared" si="105"/>
        <v>79535.689397292503</v>
      </c>
      <c r="HZ8" s="163">
        <f t="shared" si="106"/>
        <v>86530.359759741215</v>
      </c>
      <c r="IA8" s="163">
        <f t="shared" si="107"/>
        <v>109999.95023847485</v>
      </c>
      <c r="IB8" s="163">
        <f t="shared" si="108"/>
        <v>183619.58312145172</v>
      </c>
      <c r="IC8" s="163">
        <f t="shared" si="109"/>
        <v>183619.58312145172</v>
      </c>
      <c r="ID8" s="163">
        <f t="shared" si="110"/>
        <v>177076.49281585368</v>
      </c>
      <c r="IE8" s="163">
        <f t="shared" si="111"/>
        <v>181483.34011430811</v>
      </c>
      <c r="IF8" s="163">
        <f t="shared" si="112"/>
        <v>196375.95382096854</v>
      </c>
      <c r="IG8" s="163">
        <f t="shared" si="113"/>
        <v>247941.55260893409</v>
      </c>
      <c r="IH8" s="163">
        <f t="shared" si="114"/>
        <v>299479.39392529574</v>
      </c>
      <c r="II8" s="163">
        <f t="shared" si="115"/>
        <v>315873.3515746175</v>
      </c>
      <c r="IJ8" s="163">
        <f t="shared" si="116"/>
        <v>317287.89357963513</v>
      </c>
      <c r="IK8" s="163">
        <f t="shared" si="117"/>
        <v>399745.70987457439</v>
      </c>
      <c r="IL8" s="163">
        <f t="shared" si="118"/>
        <v>568550.17299839796</v>
      </c>
      <c r="IM8" s="163">
        <f t="shared" si="119"/>
        <v>568550.17299839796</v>
      </c>
      <c r="IN8" s="163">
        <f t="shared" si="120"/>
        <v>711839.02483133867</v>
      </c>
      <c r="IO8" s="163">
        <f t="shared" si="121"/>
        <v>694109.48568864167</v>
      </c>
      <c r="IP8" s="163">
        <f t="shared" si="122"/>
        <v>736888.77702239447</v>
      </c>
      <c r="IQ8" s="163">
        <f t="shared" si="123"/>
        <v>862710.70900105766</v>
      </c>
      <c r="IR8" s="163">
        <f t="shared" si="124"/>
        <v>1068833.096808732</v>
      </c>
      <c r="IS8" s="163">
        <f t="shared" si="125"/>
        <v>1242613.8891552694</v>
      </c>
      <c r="IT8" s="163">
        <f t="shared" si="126"/>
        <v>1479908.3594473372</v>
      </c>
      <c r="IU8" s="163">
        <f t="shared" si="127"/>
        <v>1709602.6808698566</v>
      </c>
      <c r="IV8" s="163">
        <f t="shared" si="128"/>
        <v>2184992.8370764172</v>
      </c>
      <c r="IW8" s="163">
        <f t="shared" si="129"/>
        <v>2184992.8370764172</v>
      </c>
      <c r="IX8" s="163">
        <f t="shared" si="130"/>
        <v>2900690.7116190731</v>
      </c>
      <c r="IY8" s="163">
        <f t="shared" si="131"/>
        <v>4117780.7264435505</v>
      </c>
      <c r="IZ8" s="163">
        <f t="shared" si="132"/>
        <v>4001788.2585939444</v>
      </c>
      <c r="JA8" s="163">
        <f t="shared" si="133"/>
        <v>4012167.2257507378</v>
      </c>
      <c r="JB8" s="163">
        <f t="shared" si="134"/>
        <v>4346689.243107982</v>
      </c>
      <c r="JC8" s="163">
        <f t="shared" si="135"/>
        <v>5152623.2257332224</v>
      </c>
      <c r="JD8" s="163">
        <f t="shared" si="136"/>
        <v>6484889.9753904222</v>
      </c>
      <c r="JE8" s="163">
        <f t="shared" si="10"/>
        <v>8642071.912415972</v>
      </c>
      <c r="JF8" s="163">
        <f t="shared" si="7"/>
        <v>16326118.450879036</v>
      </c>
    </row>
    <row r="9" spans="1:266" s="163" customFormat="1" x14ac:dyDescent="0.2">
      <c r="A9" s="163">
        <f>'2001-2015 PNAD avginc'!A9</f>
        <v>2007</v>
      </c>
      <c r="B9" s="12">
        <f>'2001-2015 avginc_corr'!B9</f>
        <v>1558868366432.0786</v>
      </c>
      <c r="C9" s="12">
        <f>'2001-2015 PNAD avginc'!D9</f>
        <v>122434200</v>
      </c>
      <c r="D9" s="12">
        <f>'2007-2015 PNAD thresholds'!C10</f>
        <v>0</v>
      </c>
      <c r="E9" s="12">
        <f>'2007-2015 PNAD thresholds'!D10</f>
        <v>0</v>
      </c>
      <c r="F9" s="12">
        <f>'2007-2015 PNAD thresholds'!E10</f>
        <v>0</v>
      </c>
      <c r="G9" s="12">
        <f>'2007-2015 PNAD thresholds'!F10</f>
        <v>0</v>
      </c>
      <c r="H9" s="12">
        <f>'2007-2015 PNAD thresholds'!G10</f>
        <v>0</v>
      </c>
      <c r="I9" s="12">
        <f>'2007-2015 PNAD thresholds'!H10</f>
        <v>0</v>
      </c>
      <c r="J9" s="12">
        <f>'2007-2015 PNAD thresholds'!I10</f>
        <v>0</v>
      </c>
      <c r="K9" s="12">
        <f>'2007-2015 PNAD thresholds'!J10</f>
        <v>0</v>
      </c>
      <c r="L9" s="12">
        <f>'2007-2015 PNAD thresholds'!K10</f>
        <v>0</v>
      </c>
      <c r="M9" s="12">
        <f>'2007-2015 PNAD thresholds'!L10</f>
        <v>0</v>
      </c>
      <c r="N9" s="12">
        <f>'2007-2015 PNAD thresholds'!M10</f>
        <v>600</v>
      </c>
      <c r="O9" s="12">
        <f>'2007-2015 PNAD thresholds'!N10</f>
        <v>960</v>
      </c>
      <c r="P9" s="12">
        <f>'2007-2015 PNAD thresholds'!O10</f>
        <v>1200</v>
      </c>
      <c r="Q9" s="12">
        <f>'2007-2015 PNAD thresholds'!P10</f>
        <v>1560</v>
      </c>
      <c r="R9" s="12">
        <f>'2007-2015 PNAD thresholds'!Q10</f>
        <v>1800</v>
      </c>
      <c r="S9" s="12">
        <f>'2007-2015 PNAD thresholds'!R10</f>
        <v>2100</v>
      </c>
      <c r="T9" s="12">
        <f>'2007-2015 PNAD thresholds'!S10</f>
        <v>2280</v>
      </c>
      <c r="U9" s="12">
        <f>'2007-2015 PNAD thresholds'!T10</f>
        <v>2400</v>
      </c>
      <c r="V9" s="12">
        <f>'2007-2015 PNAD thresholds'!U10</f>
        <v>2470</v>
      </c>
      <c r="W9" s="12">
        <f>'2007-2015 PNAD thresholds'!V10</f>
        <v>2470</v>
      </c>
      <c r="X9" s="12">
        <f>'2007-2015 PNAD thresholds'!W10</f>
        <v>2600</v>
      </c>
      <c r="Y9" s="12">
        <f>'2007-2015 PNAD thresholds'!X10</f>
        <v>2840</v>
      </c>
      <c r="Z9" s="12">
        <f>'2007-2015 PNAD thresholds'!Y10</f>
        <v>3000</v>
      </c>
      <c r="AA9" s="12">
        <f>'2007-2015 PNAD thresholds'!Z10</f>
        <v>3120</v>
      </c>
      <c r="AB9" s="12">
        <f>'2007-2015 PNAD thresholds'!AA10</f>
        <v>3293.33325195312</v>
      </c>
      <c r="AC9" s="12">
        <f>'2007-2015 PNAD thresholds'!AB10</f>
        <v>3510</v>
      </c>
      <c r="AD9" s="12">
        <f>'2007-2015 PNAD thresholds'!AC10</f>
        <v>3600</v>
      </c>
      <c r="AE9" s="12">
        <f>'2007-2015 PNAD thresholds'!AD10</f>
        <v>3780</v>
      </c>
      <c r="AF9" s="12">
        <f>'2007-2015 PNAD thresholds'!AE10</f>
        <v>3960</v>
      </c>
      <c r="AG9" s="12">
        <f>'2007-2015 PNAD thresholds'!AF10</f>
        <v>4200</v>
      </c>
      <c r="AH9" s="12">
        <f>'2007-2015 PNAD thresholds'!AG10</f>
        <v>4420</v>
      </c>
      <c r="AI9" s="12">
        <f>'2007-2015 PNAD thresholds'!AH10</f>
        <v>4560</v>
      </c>
      <c r="AJ9" s="12">
        <f>'2007-2015 PNAD thresholds'!AI10</f>
        <v>4560</v>
      </c>
      <c r="AK9" s="12">
        <f>'2007-2015 PNAD thresholds'!AJ10</f>
        <v>4680</v>
      </c>
      <c r="AL9" s="12">
        <f>'2007-2015 PNAD thresholds'!AK10</f>
        <v>4800</v>
      </c>
      <c r="AM9" s="12">
        <f>'2007-2015 PNAD thresholds'!AL10</f>
        <v>4824</v>
      </c>
      <c r="AN9" s="12">
        <f>'2007-2015 PNAD thresholds'!AM10</f>
        <v>4940</v>
      </c>
      <c r="AO9" s="12">
        <f>'2007-2015 PNAD thresholds'!AN10</f>
        <v>4940</v>
      </c>
      <c r="AP9" s="12">
        <f>'2007-2015 PNAD thresholds'!AO10</f>
        <v>4940</v>
      </c>
      <c r="AQ9" s="12">
        <f>'2007-2015 PNAD thresholds'!AP10</f>
        <v>4940</v>
      </c>
      <c r="AR9" s="12">
        <f>'2007-2015 PNAD thresholds'!AQ10</f>
        <v>4940</v>
      </c>
      <c r="AS9" s="12">
        <f>'2007-2015 PNAD thresholds'!AR10</f>
        <v>5110</v>
      </c>
      <c r="AT9" s="12">
        <f>'2007-2015 PNAD thresholds'!AS10</f>
        <v>5200</v>
      </c>
      <c r="AU9" s="12">
        <f>'2007-2015 PNAD thresholds'!AT10</f>
        <v>5366.66650390625</v>
      </c>
      <c r="AV9" s="12">
        <f>'2007-2015 PNAD thresholds'!AU10</f>
        <v>5470</v>
      </c>
      <c r="AW9" s="12">
        <f>'2007-2015 PNAD thresholds'!AV10</f>
        <v>5697.5</v>
      </c>
      <c r="AX9" s="12">
        <f>'2007-2015 PNAD thresholds'!AW10</f>
        <v>5850</v>
      </c>
      <c r="AY9" s="12">
        <f>'2007-2015 PNAD thresholds'!AX10</f>
        <v>6000</v>
      </c>
      <c r="AZ9" s="12">
        <f>'2007-2015 PNAD thresholds'!AY10</f>
        <v>6000</v>
      </c>
      <c r="BA9" s="12">
        <f>'2007-2015 PNAD thresholds'!AZ10</f>
        <v>6200</v>
      </c>
      <c r="BB9" s="12">
        <f>'2007-2015 PNAD thresholds'!BA10</f>
        <v>6370</v>
      </c>
      <c r="BC9" s="12">
        <f>'2007-2015 PNAD thresholds'!BB10</f>
        <v>6500</v>
      </c>
      <c r="BD9" s="12">
        <f>'2007-2015 PNAD thresholds'!BC10</f>
        <v>6602.5</v>
      </c>
      <c r="BE9" s="12">
        <f>'2007-2015 PNAD thresholds'!BD10</f>
        <v>6850</v>
      </c>
      <c r="BF9" s="12">
        <f>'2007-2015 PNAD thresholds'!BE10</f>
        <v>7075</v>
      </c>
      <c r="BG9" s="12">
        <f>'2007-2015 PNAD thresholds'!BF10</f>
        <v>7200</v>
      </c>
      <c r="BH9" s="12">
        <f>'2007-2015 PNAD thresholds'!BG10</f>
        <v>7280</v>
      </c>
      <c r="BI9" s="12">
        <f>'2007-2015 PNAD thresholds'!BH10</f>
        <v>7540</v>
      </c>
      <c r="BJ9" s="12">
        <f>'2007-2015 PNAD thresholds'!BI10</f>
        <v>7800</v>
      </c>
      <c r="BK9" s="12">
        <f>'2007-2015 PNAD thresholds'!BJ10</f>
        <v>7800</v>
      </c>
      <c r="BL9" s="12">
        <f>'2007-2015 PNAD thresholds'!BK10</f>
        <v>8060</v>
      </c>
      <c r="BM9" s="12">
        <f>'2007-2015 PNAD thresholds'!BL10</f>
        <v>8350</v>
      </c>
      <c r="BN9" s="12">
        <f>'2007-2015 PNAD thresholds'!BM10</f>
        <v>8460</v>
      </c>
      <c r="BO9" s="12">
        <f>'2007-2015 PNAD thresholds'!BN10</f>
        <v>8830</v>
      </c>
      <c r="BP9" s="12">
        <f>'2007-2015 PNAD thresholds'!BO10</f>
        <v>9000</v>
      </c>
      <c r="BQ9" s="12">
        <f>'2007-2015 PNAD thresholds'!BP10</f>
        <v>9120</v>
      </c>
      <c r="BR9" s="12">
        <f>'2007-2015 PNAD thresholds'!BQ10</f>
        <v>9480</v>
      </c>
      <c r="BS9" s="12">
        <f>'2007-2015 PNAD thresholds'!BR10</f>
        <v>9600</v>
      </c>
      <c r="BT9" s="12">
        <f>'2007-2015 PNAD thresholds'!BS10</f>
        <v>9750</v>
      </c>
      <c r="BU9" s="12">
        <f>'2007-2015 PNAD thresholds'!BT10</f>
        <v>10050</v>
      </c>
      <c r="BV9" s="12">
        <f>'2007-2015 PNAD thresholds'!BU10</f>
        <v>10400</v>
      </c>
      <c r="BW9" s="12">
        <f>'2007-2015 PNAD thresholds'!BV10</f>
        <v>10580</v>
      </c>
      <c r="BX9" s="12">
        <f>'2007-2015 PNAD thresholds'!BW10</f>
        <v>10920</v>
      </c>
      <c r="BY9" s="12">
        <f>'2007-2015 PNAD thresholds'!BX10</f>
        <v>11324</v>
      </c>
      <c r="BZ9" s="12">
        <f>'2007-2015 PNAD thresholds'!BY10</f>
        <v>11700</v>
      </c>
      <c r="CA9" s="12">
        <f>'2007-2015 PNAD thresholds'!BZ10</f>
        <v>12000</v>
      </c>
      <c r="CB9" s="12">
        <f>'2007-2015 PNAD thresholds'!CA10</f>
        <v>12350</v>
      </c>
      <c r="CC9" s="12">
        <f>'2007-2015 PNAD thresholds'!CB10</f>
        <v>12879</v>
      </c>
      <c r="CD9" s="12">
        <f>'2007-2015 PNAD thresholds'!CC10</f>
        <v>13200</v>
      </c>
      <c r="CE9" s="12">
        <f>'2007-2015 PNAD thresholds'!CD10</f>
        <v>13800</v>
      </c>
      <c r="CF9" s="12">
        <f>'2007-2015 PNAD thresholds'!CE10</f>
        <v>14350</v>
      </c>
      <c r="CG9" s="12">
        <f>'2007-2015 PNAD thresholds'!CF10</f>
        <v>14885</v>
      </c>
      <c r="CH9" s="12">
        <f>'2007-2015 PNAD thresholds'!CG10</f>
        <v>15600</v>
      </c>
      <c r="CI9" s="12">
        <f>'2007-2015 PNAD thresholds'!CH10</f>
        <v>16150</v>
      </c>
      <c r="CJ9" s="12">
        <f>'2007-2015 PNAD thresholds'!CI10</f>
        <v>16878</v>
      </c>
      <c r="CK9" s="12">
        <f>'2007-2015 PNAD thresholds'!CJ10</f>
        <v>17900</v>
      </c>
      <c r="CL9" s="12">
        <f>'2007-2015 PNAD thresholds'!CK10</f>
        <v>18500</v>
      </c>
      <c r="CM9" s="12">
        <f>'2007-2015 PNAD thresholds'!CL10</f>
        <v>19500</v>
      </c>
      <c r="CN9" s="12">
        <f>'2007-2015 PNAD thresholds'!CM10</f>
        <v>20700</v>
      </c>
      <c r="CO9" s="12">
        <f>'2007-2015 PNAD thresholds'!CN10</f>
        <v>22080</v>
      </c>
      <c r="CP9" s="12">
        <f>'2007-2015 PNAD thresholds'!CO10</f>
        <v>23700</v>
      </c>
      <c r="CQ9" s="12">
        <f>'2007-2015 PNAD thresholds'!CP10</f>
        <v>25000</v>
      </c>
      <c r="CR9" s="12">
        <f>'2007-2015 PNAD thresholds'!CQ10</f>
        <v>27000</v>
      </c>
      <c r="CS9" s="12">
        <f>'2007-2015 PNAD thresholds'!CR10</f>
        <v>29760</v>
      </c>
      <c r="CT9" s="12">
        <f>'2007-2015 PNAD thresholds'!CS10</f>
        <v>32500</v>
      </c>
      <c r="CU9" s="12">
        <f>'2007-2015 PNAD thresholds'!CT10</f>
        <v>36000</v>
      </c>
      <c r="CV9" s="12">
        <f>'2007-2015 PNAD thresholds'!CU10*'2007-2015 upgrade factors_q(p)'!CT3</f>
        <v>43585.557789716295</v>
      </c>
      <c r="CW9" s="12">
        <f>'2007-2015 PNAD thresholds'!CV10*'2007-2015 upgrade factors_q(p)'!CU3</f>
        <v>47363.986394805717</v>
      </c>
      <c r="CX9" s="12">
        <f>'2007-2015 PNAD thresholds'!CW10*'2007-2015 upgrade factors_q(p)'!CV3</f>
        <v>59707.697415456081</v>
      </c>
      <c r="CY9" s="12">
        <f>'2007-2015 PNAD thresholds'!CX10*'2007-2015 upgrade factors_q(p)'!CW3</f>
        <v>97195.662996342711</v>
      </c>
      <c r="CZ9" s="12">
        <f>'2007-2015 PNAD thresholds'!CY10*'2007-2015 upgrade factors_q(p)'!CX3</f>
        <v>97195.662996342711</v>
      </c>
      <c r="DA9" s="12">
        <f>'2007-2015 PNAD thresholds'!CZ10*'2007-2015 upgrade factors_q(p)'!CY3</f>
        <v>98765.436587060321</v>
      </c>
      <c r="DB9" s="12">
        <f>'2007-2015 PNAD thresholds'!DA10*'2007-2015 upgrade factors_q(p)'!CZ3</f>
        <v>103057.25592361757</v>
      </c>
      <c r="DC9" s="12">
        <f>'2007-2015 PNAD thresholds'!DB10*'2007-2015 upgrade factors_q(p)'!DA3</f>
        <v>112520.62946424217</v>
      </c>
      <c r="DD9" s="12">
        <f>'2007-2015 PNAD thresholds'!DC10*'2007-2015 upgrade factors_q(p)'!DB3</f>
        <v>142138.43127291679</v>
      </c>
      <c r="DE9" s="12">
        <f>'2007-2015 PNAD thresholds'!DD10*'2007-2015 upgrade factors_q(p)'!DC3</f>
        <v>173248.82938578361</v>
      </c>
      <c r="DF9" s="12">
        <f>'2007-2015 PNAD thresholds'!DE10*'2007-2015 upgrade factors_q(p)'!DD3</f>
        <v>187442.96298145538</v>
      </c>
      <c r="DG9" s="12">
        <f>'2007-2015 PNAD thresholds'!DF10*'2007-2015 upgrade factors_q(p)'!DE3</f>
        <v>190372.73614778108</v>
      </c>
      <c r="DH9" s="12">
        <f>'2007-2015 PNAD thresholds'!DG10*'2007-2015 upgrade factors_q(p)'!DF3</f>
        <v>248903.15398015568</v>
      </c>
      <c r="DI9" s="12">
        <f>'2007-2015 PNAD thresholds'!DH10*'2007-2015 upgrade factors_q(p)'!DG3</f>
        <v>387937.72650726669</v>
      </c>
      <c r="DJ9" s="12">
        <f>'2007-2015 PNAD thresholds'!DI10*'2007-2015 upgrade factors_q(p)'!DH3</f>
        <v>387937.72650726669</v>
      </c>
      <c r="DK9" s="12">
        <f>'2007-2015 PNAD thresholds'!DJ10*'2007-2015 upgrade factors_q(p)'!DI3</f>
        <v>394833.3791064492</v>
      </c>
      <c r="DL9" s="12">
        <f>'2007-2015 PNAD thresholds'!DK10*'2007-2015 upgrade factors_q(p)'!DJ3</f>
        <v>401762.91004077584</v>
      </c>
      <c r="DM9" s="12">
        <f>'2007-2015 PNAD thresholds'!DL10*'2007-2015 upgrade factors_q(p)'!DK3</f>
        <v>437580.7434784018</v>
      </c>
      <c r="DN9" s="12">
        <f>'2007-2015 PNAD thresholds'!DM10*'2007-2015 upgrade factors_q(p)'!DL3</f>
        <v>535483.16769487876</v>
      </c>
      <c r="DO9" s="12">
        <f>'2007-2015 PNAD thresholds'!DN10*'2007-2015 upgrade factors_q(p)'!DM3</f>
        <v>679929.76493436692</v>
      </c>
      <c r="DP9" s="12">
        <f>'2007-2015 PNAD thresholds'!DO10*'2007-2015 upgrade factors_q(p)'!DN3</f>
        <v>799780.41002983763</v>
      </c>
      <c r="DQ9" s="12">
        <f>'2007-2015 PNAD thresholds'!DP10*'2007-2015 upgrade factors_q(p)'!DO3</f>
        <v>958536.53967884148</v>
      </c>
      <c r="DR9" s="12">
        <f>'2007-2015 PNAD thresholds'!DQ10*'2007-2015 upgrade factors_q(p)'!DP3</f>
        <v>1247554.0629867634</v>
      </c>
      <c r="DS9" s="12">
        <f>'2007-2015 PNAD thresholds'!DR10*'2007-2015 upgrade factors_q(p)'!DQ3</f>
        <v>1991850.2603669465</v>
      </c>
      <c r="DT9" s="12">
        <f>'2007-2015 PNAD thresholds'!DS10*'2007-2015 upgrade factors_q(p)'!DR3</f>
        <v>1991850.2603669465</v>
      </c>
      <c r="DU9" s="12">
        <f>'2007-2015 PNAD thresholds'!DT10*'2007-2015 upgrade factors_q(p)'!DS3</f>
        <v>2141870.0214595236</v>
      </c>
      <c r="DV9" s="12">
        <f>'2007-2015 PNAD thresholds'!DU10*'2007-2015 upgrade factors_q(p)'!DT3</f>
        <v>2323881.6640882017</v>
      </c>
      <c r="DW9" s="12">
        <f>'2007-2015 PNAD thresholds'!DV10*'2007-2015 upgrade factors_q(p)'!DU3</f>
        <v>2550159.1843981021</v>
      </c>
      <c r="DX9" s="12">
        <f>'2007-2015 PNAD thresholds'!DW10*'2007-2015 upgrade factors_q(p)'!DV3</f>
        <v>2840463.4679108048</v>
      </c>
      <c r="DY9" s="12">
        <f>'2007-2015 PNAD thresholds'!DX10*'2007-2015 upgrade factors_q(p)'!DW3</f>
        <v>3228969.1520230724</v>
      </c>
      <c r="DZ9" s="12">
        <f>'2007-2015 PNAD thresholds'!DY10*'2007-2015 upgrade factors_q(p)'!DX3</f>
        <v>3780852.4139905116</v>
      </c>
      <c r="EA9" s="12">
        <f>'2007-2015 PNAD thresholds'!DZ10*'2007-2015 upgrade factors_q(p)'!DY3</f>
        <v>4639495.2557003032</v>
      </c>
      <c r="EB9" s="12">
        <f>'2007-2015 PNAD thresholds'!EA10*'2007-2015 upgrade factors_q(p)'!DZ3</f>
        <v>6202610.4169625994</v>
      </c>
      <c r="EC9" s="12">
        <f>'2007-2015 PNAD thresholds'!EB10*'2007-2015 upgrade factors_q(p)'!EA3</f>
        <v>10228247.905001914</v>
      </c>
      <c r="EF9" s="163">
        <v>56</v>
      </c>
      <c r="EG9" s="163">
        <f>D9/($EF9/100)</f>
        <v>0</v>
      </c>
      <c r="EH9" s="163">
        <f t="shared" si="11"/>
        <v>0</v>
      </c>
      <c r="EI9" s="163">
        <f t="shared" si="12"/>
        <v>0</v>
      </c>
      <c r="EJ9" s="163">
        <f t="shared" si="13"/>
        <v>0</v>
      </c>
      <c r="EK9" s="163">
        <f t="shared" si="14"/>
        <v>0</v>
      </c>
      <c r="EL9" s="163">
        <f t="shared" si="15"/>
        <v>0</v>
      </c>
      <c r="EM9" s="163">
        <f t="shared" si="16"/>
        <v>0</v>
      </c>
      <c r="EN9" s="163">
        <f t="shared" si="17"/>
        <v>0</v>
      </c>
      <c r="EO9" s="163">
        <f t="shared" si="18"/>
        <v>0</v>
      </c>
      <c r="EP9" s="163">
        <f t="shared" si="19"/>
        <v>0</v>
      </c>
      <c r="EQ9" s="163">
        <f t="shared" si="20"/>
        <v>1071.4285714285713</v>
      </c>
      <c r="ER9" s="163">
        <f t="shared" si="21"/>
        <v>1714.2857142857142</v>
      </c>
      <c r="ES9" s="163">
        <f t="shared" si="22"/>
        <v>2142.8571428571427</v>
      </c>
      <c r="ET9" s="163">
        <f t="shared" si="23"/>
        <v>2785.7142857142853</v>
      </c>
      <c r="EU9" s="163">
        <f t="shared" si="24"/>
        <v>3214.2857142857138</v>
      </c>
      <c r="EV9" s="163">
        <f t="shared" si="25"/>
        <v>3749.9999999999995</v>
      </c>
      <c r="EW9" s="163">
        <f t="shared" si="26"/>
        <v>4071.4285714285711</v>
      </c>
      <c r="EX9" s="163">
        <f t="shared" si="27"/>
        <v>4285.7142857142853</v>
      </c>
      <c r="EY9" s="163">
        <f t="shared" si="28"/>
        <v>4410.7142857142853</v>
      </c>
      <c r="EZ9" s="163">
        <f t="shared" si="29"/>
        <v>4410.7142857142853</v>
      </c>
      <c r="FA9" s="163">
        <f t="shared" si="30"/>
        <v>4642.8571428571422</v>
      </c>
      <c r="FB9" s="163">
        <f t="shared" si="31"/>
        <v>5071.4285714285706</v>
      </c>
      <c r="FC9" s="163">
        <f t="shared" si="32"/>
        <v>5357.1428571428569</v>
      </c>
      <c r="FD9" s="163">
        <f t="shared" si="33"/>
        <v>5571.4285714285706</v>
      </c>
      <c r="FE9" s="163">
        <f t="shared" si="34"/>
        <v>5880.9522356305706</v>
      </c>
      <c r="FF9" s="163">
        <f t="shared" si="35"/>
        <v>6267.8571428571422</v>
      </c>
      <c r="FG9" s="163">
        <f t="shared" si="36"/>
        <v>6428.5714285714275</v>
      </c>
      <c r="FH9" s="163">
        <f t="shared" si="37"/>
        <v>6749.9999999999991</v>
      </c>
      <c r="FI9" s="163">
        <f t="shared" si="38"/>
        <v>7071.4285714285706</v>
      </c>
      <c r="FJ9" s="163">
        <f t="shared" si="39"/>
        <v>7499.9999999999991</v>
      </c>
      <c r="FK9" s="163">
        <f t="shared" si="40"/>
        <v>7892.8571428571422</v>
      </c>
      <c r="FL9" s="163">
        <f t="shared" si="41"/>
        <v>8142.8571428571422</v>
      </c>
      <c r="FM9" s="163">
        <f t="shared" si="42"/>
        <v>8142.8571428571422</v>
      </c>
      <c r="FN9" s="163">
        <f t="shared" si="43"/>
        <v>8357.1428571428569</v>
      </c>
      <c r="FO9" s="163">
        <f t="shared" si="44"/>
        <v>8571.4285714285706</v>
      </c>
      <c r="FP9" s="163">
        <f t="shared" si="45"/>
        <v>8614.2857142857138</v>
      </c>
      <c r="FQ9" s="163">
        <f t="shared" si="46"/>
        <v>8821.4285714285706</v>
      </c>
      <c r="FR9" s="163">
        <f t="shared" si="47"/>
        <v>8821.4285714285706</v>
      </c>
      <c r="FS9" s="163">
        <f t="shared" si="48"/>
        <v>8821.4285714285706</v>
      </c>
      <c r="FT9" s="163">
        <f t="shared" si="49"/>
        <v>8821.4285714285706</v>
      </c>
      <c r="FU9" s="163">
        <f t="shared" si="50"/>
        <v>8821.4285714285706</v>
      </c>
      <c r="FV9" s="163">
        <f t="shared" si="51"/>
        <v>9125</v>
      </c>
      <c r="FW9" s="163">
        <f t="shared" si="52"/>
        <v>9285.7142857142844</v>
      </c>
      <c r="FX9" s="163">
        <f t="shared" si="53"/>
        <v>9583.3330426897319</v>
      </c>
      <c r="FY9" s="163">
        <f t="shared" si="54"/>
        <v>9767.8571428571413</v>
      </c>
      <c r="FZ9" s="163">
        <f t="shared" si="55"/>
        <v>10174.107142857141</v>
      </c>
      <c r="GA9" s="163">
        <f t="shared" si="56"/>
        <v>10446.428571428571</v>
      </c>
      <c r="GB9" s="163">
        <f t="shared" si="57"/>
        <v>10714.285714285714</v>
      </c>
      <c r="GC9" s="163">
        <f t="shared" si="58"/>
        <v>10714.285714285714</v>
      </c>
      <c r="GD9" s="163">
        <f t="shared" si="59"/>
        <v>11071.428571428571</v>
      </c>
      <c r="GE9" s="163">
        <f t="shared" si="60"/>
        <v>11374.999999999998</v>
      </c>
      <c r="GF9" s="163">
        <f t="shared" si="61"/>
        <v>11607.142857142857</v>
      </c>
      <c r="GG9" s="163">
        <f t="shared" si="62"/>
        <v>11790.178571428571</v>
      </c>
      <c r="GH9" s="163">
        <f t="shared" si="63"/>
        <v>12232.142857142857</v>
      </c>
      <c r="GI9" s="163">
        <f t="shared" si="64"/>
        <v>12633.928571428571</v>
      </c>
      <c r="GJ9" s="163">
        <f t="shared" si="65"/>
        <v>12857.142857142855</v>
      </c>
      <c r="GK9" s="163">
        <f t="shared" si="66"/>
        <v>12999.999999999998</v>
      </c>
      <c r="GL9" s="163">
        <f t="shared" si="67"/>
        <v>13464.285714285714</v>
      </c>
      <c r="GM9" s="163">
        <f t="shared" si="68"/>
        <v>13928.571428571428</v>
      </c>
      <c r="GN9" s="163">
        <f t="shared" si="69"/>
        <v>13928.571428571428</v>
      </c>
      <c r="GO9" s="163">
        <f t="shared" si="70"/>
        <v>14392.857142857141</v>
      </c>
      <c r="GP9" s="163">
        <f t="shared" si="71"/>
        <v>14910.714285714284</v>
      </c>
      <c r="GQ9" s="163">
        <f t="shared" si="72"/>
        <v>15107.142857142855</v>
      </c>
      <c r="GR9" s="163">
        <f t="shared" si="73"/>
        <v>15767.857142857141</v>
      </c>
      <c r="GS9" s="163">
        <f t="shared" si="9"/>
        <v>16071.428571428571</v>
      </c>
      <c r="GT9" s="163">
        <f t="shared" si="74"/>
        <v>16285.714285714284</v>
      </c>
      <c r="GU9" s="163">
        <f t="shared" si="75"/>
        <v>16928.571428571428</v>
      </c>
      <c r="GV9" s="163">
        <f t="shared" si="76"/>
        <v>17142.857142857141</v>
      </c>
      <c r="GW9" s="163">
        <f t="shared" si="77"/>
        <v>17410.714285714283</v>
      </c>
      <c r="GX9" s="163">
        <f t="shared" si="78"/>
        <v>17946.428571428569</v>
      </c>
      <c r="GY9" s="163">
        <f t="shared" si="79"/>
        <v>18571.428571428569</v>
      </c>
      <c r="GZ9" s="163">
        <f t="shared" si="80"/>
        <v>18892.857142857141</v>
      </c>
      <c r="HA9" s="163">
        <f t="shared" si="81"/>
        <v>19499.999999999996</v>
      </c>
      <c r="HB9" s="163">
        <f t="shared" si="82"/>
        <v>20221.428571428569</v>
      </c>
      <c r="HC9" s="163">
        <f t="shared" si="83"/>
        <v>20892.857142857141</v>
      </c>
      <c r="HD9" s="163">
        <f t="shared" si="84"/>
        <v>21428.571428571428</v>
      </c>
      <c r="HE9" s="163">
        <f t="shared" si="85"/>
        <v>22053.571428571428</v>
      </c>
      <c r="HF9" s="163">
        <f t="shared" si="86"/>
        <v>22998.214285714283</v>
      </c>
      <c r="HG9" s="163">
        <f t="shared" si="87"/>
        <v>23571.428571428569</v>
      </c>
      <c r="HH9" s="163">
        <f t="shared" si="88"/>
        <v>24642.857142857141</v>
      </c>
      <c r="HI9" s="163">
        <f t="shared" si="89"/>
        <v>25624.999999999996</v>
      </c>
      <c r="HJ9" s="163">
        <f t="shared" si="90"/>
        <v>26580.357142857141</v>
      </c>
      <c r="HK9" s="163">
        <f t="shared" si="91"/>
        <v>27857.142857142855</v>
      </c>
      <c r="HL9" s="163">
        <f t="shared" si="92"/>
        <v>28839.28571428571</v>
      </c>
      <c r="HM9" s="163">
        <f t="shared" si="93"/>
        <v>30139.28571428571</v>
      </c>
      <c r="HN9" s="163">
        <f t="shared" si="94"/>
        <v>31964.28571428571</v>
      </c>
      <c r="HO9" s="163">
        <f t="shared" si="95"/>
        <v>33035.714285714283</v>
      </c>
      <c r="HP9" s="163">
        <f t="shared" si="96"/>
        <v>34821.428571428565</v>
      </c>
      <c r="HQ9" s="163">
        <f t="shared" si="97"/>
        <v>36964.28571428571</v>
      </c>
      <c r="HR9" s="163">
        <f t="shared" si="98"/>
        <v>39428.571428571428</v>
      </c>
      <c r="HS9" s="163">
        <f t="shared" si="99"/>
        <v>42321.428571428565</v>
      </c>
      <c r="HT9" s="163">
        <f t="shared" si="100"/>
        <v>44642.857142857138</v>
      </c>
      <c r="HU9" s="163">
        <f t="shared" si="101"/>
        <v>48214.28571428571</v>
      </c>
      <c r="HV9" s="163">
        <f t="shared" si="102"/>
        <v>53142.857142857138</v>
      </c>
      <c r="HW9" s="163">
        <f t="shared" si="103"/>
        <v>58035.714285714283</v>
      </c>
      <c r="HX9" s="163">
        <f t="shared" si="104"/>
        <v>64285.714285714283</v>
      </c>
      <c r="HY9" s="163">
        <f t="shared" si="105"/>
        <v>77831.353195921954</v>
      </c>
      <c r="HZ9" s="163">
        <f t="shared" si="106"/>
        <v>84578.547133581626</v>
      </c>
      <c r="IA9" s="163">
        <f t="shared" si="107"/>
        <v>106620.88824188586</v>
      </c>
      <c r="IB9" s="163">
        <f t="shared" si="108"/>
        <v>173563.68392204054</v>
      </c>
      <c r="IC9" s="163">
        <f t="shared" si="109"/>
        <v>173563.68392204054</v>
      </c>
      <c r="ID9" s="163">
        <f t="shared" si="110"/>
        <v>176366.85104832199</v>
      </c>
      <c r="IE9" s="163">
        <f t="shared" si="111"/>
        <v>184030.81414931707</v>
      </c>
      <c r="IF9" s="163">
        <f t="shared" si="112"/>
        <v>200929.69547186099</v>
      </c>
      <c r="IG9" s="163">
        <f t="shared" si="113"/>
        <v>253818.62727306568</v>
      </c>
      <c r="IH9" s="163">
        <f t="shared" si="114"/>
        <v>309372.90961747069</v>
      </c>
      <c r="II9" s="163">
        <f t="shared" si="115"/>
        <v>334719.57675259886</v>
      </c>
      <c r="IJ9" s="163">
        <f t="shared" si="116"/>
        <v>339951.31454960903</v>
      </c>
      <c r="IK9" s="163">
        <f t="shared" si="117"/>
        <v>444469.91782170651</v>
      </c>
      <c r="IL9" s="163">
        <f t="shared" si="118"/>
        <v>692745.94019154762</v>
      </c>
      <c r="IM9" s="163">
        <f t="shared" si="119"/>
        <v>692745.94019154762</v>
      </c>
      <c r="IN9" s="163">
        <f t="shared" si="120"/>
        <v>705059.60554723069</v>
      </c>
      <c r="IO9" s="163">
        <f t="shared" si="121"/>
        <v>717433.76792995678</v>
      </c>
      <c r="IP9" s="163">
        <f t="shared" si="122"/>
        <v>781394.18478286033</v>
      </c>
      <c r="IQ9" s="163">
        <f t="shared" si="123"/>
        <v>956219.94231228344</v>
      </c>
      <c r="IR9" s="163">
        <f t="shared" si="124"/>
        <v>1214160.294525655</v>
      </c>
      <c r="IS9" s="163">
        <f t="shared" si="125"/>
        <v>1428179.3036247098</v>
      </c>
      <c r="IT9" s="163">
        <f t="shared" si="126"/>
        <v>1711672.3922836452</v>
      </c>
      <c r="IU9" s="163">
        <f t="shared" si="127"/>
        <v>2227775.1124763628</v>
      </c>
      <c r="IV9" s="163">
        <f t="shared" si="128"/>
        <v>3556875.4649409754</v>
      </c>
      <c r="IW9" s="163">
        <f t="shared" si="129"/>
        <v>3556875.4649409754</v>
      </c>
      <c r="IX9" s="163">
        <f t="shared" si="130"/>
        <v>3824767.8954634345</v>
      </c>
      <c r="IY9" s="163">
        <f t="shared" si="131"/>
        <v>4149788.6858717883</v>
      </c>
      <c r="IZ9" s="163">
        <f t="shared" si="132"/>
        <v>4553855.686425182</v>
      </c>
      <c r="JA9" s="163">
        <f t="shared" si="133"/>
        <v>5072256.192697865</v>
      </c>
      <c r="JB9" s="163">
        <f t="shared" si="134"/>
        <v>5766016.3428983428</v>
      </c>
      <c r="JC9" s="163">
        <f t="shared" si="135"/>
        <v>6751522.1678401986</v>
      </c>
      <c r="JD9" s="163">
        <f t="shared" si="136"/>
        <v>8284812.9566076836</v>
      </c>
      <c r="JE9" s="163">
        <f t="shared" si="10"/>
        <v>11076090.030290356</v>
      </c>
      <c r="JF9" s="163">
        <f t="shared" si="7"/>
        <v>18264728.401789129</v>
      </c>
    </row>
    <row r="10" spans="1:266" s="163" customFormat="1" x14ac:dyDescent="0.2">
      <c r="A10" s="163">
        <f>'2001-2015 PNAD avginc'!A10</f>
        <v>2008</v>
      </c>
      <c r="B10" s="12">
        <f>'2001-2015 avginc_corr'!B10</f>
        <v>1873073175619.2754</v>
      </c>
      <c r="C10" s="12">
        <f>'2001-2015 PNAD avginc'!D10</f>
        <v>125397152</v>
      </c>
      <c r="D10" s="12">
        <f>'2007-2015 PNAD thresholds'!C11</f>
        <v>0</v>
      </c>
      <c r="E10" s="12">
        <f>'2007-2015 PNAD thresholds'!D11</f>
        <v>0</v>
      </c>
      <c r="F10" s="12">
        <f>'2007-2015 PNAD thresholds'!E11</f>
        <v>0</v>
      </c>
      <c r="G10" s="12">
        <f>'2007-2015 PNAD thresholds'!F11</f>
        <v>0</v>
      </c>
      <c r="H10" s="12">
        <f>'2007-2015 PNAD thresholds'!G11</f>
        <v>0</v>
      </c>
      <c r="I10" s="12">
        <f>'2007-2015 PNAD thresholds'!H11</f>
        <v>0</v>
      </c>
      <c r="J10" s="12">
        <f>'2007-2015 PNAD thresholds'!I11</f>
        <v>0</v>
      </c>
      <c r="K10" s="12">
        <f>'2007-2015 PNAD thresholds'!J11</f>
        <v>0</v>
      </c>
      <c r="L10" s="12">
        <f>'2007-2015 PNAD thresholds'!K11</f>
        <v>0</v>
      </c>
      <c r="M10" s="12">
        <f>'2007-2015 PNAD thresholds'!L11</f>
        <v>480</v>
      </c>
      <c r="N10" s="12">
        <f>'2007-2015 PNAD thresholds'!M11</f>
        <v>1038</v>
      </c>
      <c r="O10" s="12">
        <f>'2007-2015 PNAD thresholds'!N11</f>
        <v>1380</v>
      </c>
      <c r="P10" s="12">
        <f>'2007-2015 PNAD thresholds'!O11</f>
        <v>1800</v>
      </c>
      <c r="Q10" s="12">
        <f>'2007-2015 PNAD thresholds'!P11</f>
        <v>2100</v>
      </c>
      <c r="R10" s="12">
        <f>'2007-2015 PNAD thresholds'!Q11</f>
        <v>2400</v>
      </c>
      <c r="S10" s="12">
        <f>'2007-2015 PNAD thresholds'!R11</f>
        <v>2490</v>
      </c>
      <c r="T10" s="12">
        <f>'2007-2015 PNAD thresholds'!S11</f>
        <v>2640</v>
      </c>
      <c r="U10" s="12">
        <f>'2007-2015 PNAD thresholds'!T11</f>
        <v>2697.5</v>
      </c>
      <c r="V10" s="12">
        <f>'2007-2015 PNAD thresholds'!U11</f>
        <v>2760</v>
      </c>
      <c r="W10" s="12">
        <f>'2007-2015 PNAD thresholds'!V11</f>
        <v>3000</v>
      </c>
      <c r="X10" s="12">
        <f>'2007-2015 PNAD thresholds'!W11</f>
        <v>3120</v>
      </c>
      <c r="Y10" s="12">
        <f>'2007-2015 PNAD thresholds'!X11</f>
        <v>3380</v>
      </c>
      <c r="Z10" s="12">
        <f>'2007-2015 PNAD thresholds'!Y11</f>
        <v>3600</v>
      </c>
      <c r="AA10" s="12">
        <f>'2007-2015 PNAD thresholds'!Z11</f>
        <v>3640</v>
      </c>
      <c r="AB10" s="12">
        <f>'2007-2015 PNAD thresholds'!AA11</f>
        <v>3900</v>
      </c>
      <c r="AC10" s="12">
        <f>'2007-2015 PNAD thresholds'!AB11</f>
        <v>4140</v>
      </c>
      <c r="AD10" s="12">
        <f>'2007-2015 PNAD thresholds'!AC11</f>
        <v>4290</v>
      </c>
      <c r="AE10" s="12">
        <f>'2007-2015 PNAD thresholds'!AD11</f>
        <v>4550</v>
      </c>
      <c r="AF10" s="12">
        <f>'2007-2015 PNAD thresholds'!AE11</f>
        <v>4800</v>
      </c>
      <c r="AG10" s="12">
        <f>'2007-2015 PNAD thresholds'!AF11</f>
        <v>4890</v>
      </c>
      <c r="AH10" s="12">
        <f>'2007-2015 PNAD thresholds'!AG11</f>
        <v>4980</v>
      </c>
      <c r="AI10" s="12">
        <f>'2007-2015 PNAD thresholds'!AH11</f>
        <v>4980</v>
      </c>
      <c r="AJ10" s="12">
        <f>'2007-2015 PNAD thresholds'!AI11</f>
        <v>5187.5</v>
      </c>
      <c r="AK10" s="12">
        <f>'2007-2015 PNAD thresholds'!AJ11</f>
        <v>5200</v>
      </c>
      <c r="AL10" s="12">
        <f>'2007-2015 PNAD thresholds'!AK11</f>
        <v>5395</v>
      </c>
      <c r="AM10" s="12">
        <f>'2007-2015 PNAD thresholds'!AL11</f>
        <v>5395</v>
      </c>
      <c r="AN10" s="12">
        <f>'2007-2015 PNAD thresholds'!AM11</f>
        <v>5395</v>
      </c>
      <c r="AO10" s="12">
        <f>'2007-2015 PNAD thresholds'!AN11</f>
        <v>5395</v>
      </c>
      <c r="AP10" s="12">
        <f>'2007-2015 PNAD thresholds'!AO11</f>
        <v>5395</v>
      </c>
      <c r="AQ10" s="12">
        <f>'2007-2015 PNAD thresholds'!AP11</f>
        <v>5460</v>
      </c>
      <c r="AR10" s="12">
        <f>'2007-2015 PNAD thresholds'!AQ11</f>
        <v>5697.5</v>
      </c>
      <c r="AS10" s="12">
        <f>'2007-2015 PNAD thresholds'!AR11</f>
        <v>5850</v>
      </c>
      <c r="AT10" s="12">
        <f>'2007-2015 PNAD thresholds'!AS11</f>
        <v>6000</v>
      </c>
      <c r="AU10" s="12">
        <f>'2007-2015 PNAD thresholds'!AT11</f>
        <v>6090</v>
      </c>
      <c r="AV10" s="12">
        <f>'2007-2015 PNAD thresholds'!AU11</f>
        <v>6297.5</v>
      </c>
      <c r="AW10" s="12">
        <f>'2007-2015 PNAD thresholds'!AV11</f>
        <v>6500</v>
      </c>
      <c r="AX10" s="12">
        <f>'2007-2015 PNAD thresholds'!AW11</f>
        <v>6585</v>
      </c>
      <c r="AY10" s="12">
        <f>'2007-2015 PNAD thresholds'!AX11</f>
        <v>6747.5</v>
      </c>
      <c r="AZ10" s="12">
        <f>'2007-2015 PNAD thresholds'!AY11</f>
        <v>6987.5</v>
      </c>
      <c r="BA10" s="12">
        <f>'2007-2015 PNAD thresholds'!AZ11</f>
        <v>7180</v>
      </c>
      <c r="BB10" s="12">
        <f>'2007-2015 PNAD thresholds'!BA11</f>
        <v>7200</v>
      </c>
      <c r="BC10" s="12">
        <f>'2007-2015 PNAD thresholds'!BB11</f>
        <v>7462.5</v>
      </c>
      <c r="BD10" s="12">
        <f>'2007-2015 PNAD thresholds'!BC11</f>
        <v>7677.5</v>
      </c>
      <c r="BE10" s="12">
        <f>'2007-2015 PNAD thresholds'!BD11</f>
        <v>7800</v>
      </c>
      <c r="BF10" s="12">
        <f>'2007-2015 PNAD thresholds'!BE11</f>
        <v>7858.33349609375</v>
      </c>
      <c r="BG10" s="12">
        <f>'2007-2015 PNAD thresholds'!BF11</f>
        <v>8092.5</v>
      </c>
      <c r="BH10" s="12">
        <f>'2007-2015 PNAD thresholds'!BG11</f>
        <v>8365</v>
      </c>
      <c r="BI10" s="12">
        <f>'2007-2015 PNAD thresholds'!BH11</f>
        <v>8450</v>
      </c>
      <c r="BJ10" s="12">
        <f>'2007-2015 PNAD thresholds'!BI11</f>
        <v>8742.5</v>
      </c>
      <c r="BK10" s="12">
        <f>'2007-2015 PNAD thresholds'!BJ11</f>
        <v>9000</v>
      </c>
      <c r="BL10" s="12">
        <f>'2007-2015 PNAD thresholds'!BK11</f>
        <v>9100</v>
      </c>
      <c r="BM10" s="12">
        <f>'2007-2015 PNAD thresholds'!BL11</f>
        <v>9420</v>
      </c>
      <c r="BN10" s="12">
        <f>'2007-2015 PNAD thresholds'!BM11</f>
        <v>9600</v>
      </c>
      <c r="BO10" s="12">
        <f>'2007-2015 PNAD thresholds'!BN11</f>
        <v>9847.5</v>
      </c>
      <c r="BP10" s="12">
        <f>'2007-2015 PNAD thresholds'!BO11</f>
        <v>10150</v>
      </c>
      <c r="BQ10" s="12">
        <f>'2007-2015 PNAD thresholds'!BP11</f>
        <v>10375</v>
      </c>
      <c r="BR10" s="12">
        <f>'2007-2015 PNAD thresholds'!BQ11</f>
        <v>10400</v>
      </c>
      <c r="BS10" s="12">
        <f>'2007-2015 PNAD thresholds'!BR11</f>
        <v>10790</v>
      </c>
      <c r="BT10" s="12">
        <f>'2007-2015 PNAD thresholds'!BS11</f>
        <v>10980</v>
      </c>
      <c r="BU10" s="12">
        <f>'2007-2015 PNAD thresholds'!BT11</f>
        <v>11330</v>
      </c>
      <c r="BV10" s="12">
        <f>'2007-2015 PNAD thresholds'!BU11</f>
        <v>11700</v>
      </c>
      <c r="BW10" s="12">
        <f>'2007-2015 PNAD thresholds'!BV11</f>
        <v>12000</v>
      </c>
      <c r="BX10" s="12">
        <f>'2007-2015 PNAD thresholds'!BW11</f>
        <v>12180</v>
      </c>
      <c r="BY10" s="12">
        <f>'2007-2015 PNAD thresholds'!BX11</f>
        <v>12603.5</v>
      </c>
      <c r="BZ10" s="12">
        <f>'2007-2015 PNAD thresholds'!BY11</f>
        <v>13000</v>
      </c>
      <c r="CA10" s="12">
        <f>'2007-2015 PNAD thresholds'!BZ11</f>
        <v>13325</v>
      </c>
      <c r="CB10" s="12">
        <f>'2007-2015 PNAD thresholds'!CA11</f>
        <v>13897</v>
      </c>
      <c r="CC10" s="12">
        <f>'2007-2015 PNAD thresholds'!CB11</f>
        <v>14400</v>
      </c>
      <c r="CD10" s="12">
        <f>'2007-2015 PNAD thresholds'!CC11</f>
        <v>14950</v>
      </c>
      <c r="CE10" s="12">
        <f>'2007-2015 PNAD thresholds'!CD11</f>
        <v>15520</v>
      </c>
      <c r="CF10" s="12">
        <f>'2007-2015 PNAD thresholds'!CE11</f>
        <v>15826</v>
      </c>
      <c r="CG10" s="12">
        <f>'2007-2015 PNAD thresholds'!CF11</f>
        <v>16549</v>
      </c>
      <c r="CH10" s="12">
        <f>'2007-2015 PNAD thresholds'!CG11</f>
        <v>17297.5</v>
      </c>
      <c r="CI10" s="12">
        <f>'2007-2015 PNAD thresholds'!CH11</f>
        <v>18000</v>
      </c>
      <c r="CJ10" s="12">
        <f>'2007-2015 PNAD thresholds'!CI11</f>
        <v>18720</v>
      </c>
      <c r="CK10" s="12">
        <f>'2007-2015 PNAD thresholds'!CJ11</f>
        <v>19500</v>
      </c>
      <c r="CL10" s="12">
        <f>'2007-2015 PNAD thresholds'!CK11</f>
        <v>20625</v>
      </c>
      <c r="CM10" s="12">
        <f>'2007-2015 PNAD thresholds'!CL11</f>
        <v>21645</v>
      </c>
      <c r="CN10" s="12">
        <f>'2007-2015 PNAD thresholds'!CM11</f>
        <v>23200</v>
      </c>
      <c r="CO10" s="12">
        <f>'2007-2015 PNAD thresholds'!CN11</f>
        <v>24100</v>
      </c>
      <c r="CP10" s="12">
        <f>'2007-2015 PNAD thresholds'!CO11</f>
        <v>26000</v>
      </c>
      <c r="CQ10" s="12">
        <f>'2007-2015 PNAD thresholds'!CP11</f>
        <v>27600</v>
      </c>
      <c r="CR10" s="12">
        <f>'2007-2015 PNAD thresholds'!CQ11</f>
        <v>30000</v>
      </c>
      <c r="CS10" s="12">
        <f>'2007-2015 PNAD thresholds'!CR11</f>
        <v>32500</v>
      </c>
      <c r="CT10" s="12">
        <f>'2007-2015 PNAD thresholds'!CS11</f>
        <v>36000</v>
      </c>
      <c r="CU10" s="12">
        <f>'2007-2015 PNAD thresholds'!CT11*'2007-2015 upgrade factors_q(p)'!CS4</f>
        <v>40833.243298131798</v>
      </c>
      <c r="CV10" s="12">
        <f>'2007-2015 PNAD thresholds'!CU11*'2007-2015 upgrade factors_q(p)'!CT4</f>
        <v>49119.870507468397</v>
      </c>
      <c r="CW10" s="12">
        <f>'2007-2015 PNAD thresholds'!CV11*'2007-2015 upgrade factors_q(p)'!CU4</f>
        <v>59901.413233642998</v>
      </c>
      <c r="CX10" s="12">
        <f>'2007-2015 PNAD thresholds'!CW11*'2007-2015 upgrade factors_q(p)'!CV4</f>
        <v>80560.658442134794</v>
      </c>
      <c r="CY10" s="12">
        <f>'2007-2015 PNAD thresholds'!CX11*'2007-2015 upgrade factors_q(p)'!CW4</f>
        <v>124589.381587303</v>
      </c>
      <c r="CZ10" s="12">
        <f>'2007-2015 PNAD thresholds'!CY11*'2007-2015 upgrade factors_q(p)'!CX4</f>
        <v>124589.381587303</v>
      </c>
      <c r="DA10" s="12">
        <f>'2007-2015 PNAD thresholds'!CZ11*'2007-2015 upgrade factors_q(p)'!CY4</f>
        <v>132714.01983476299</v>
      </c>
      <c r="DB10" s="12">
        <f>'2007-2015 PNAD thresholds'!DA11*'2007-2015 upgrade factors_q(p)'!CZ4</f>
        <v>143365.105705013</v>
      </c>
      <c r="DC10" s="12">
        <f>'2007-2015 PNAD thresholds'!DB11*'2007-2015 upgrade factors_q(p)'!DA4</f>
        <v>157514.849752304</v>
      </c>
      <c r="DD10" s="12">
        <f>'2007-2015 PNAD thresholds'!DC11*'2007-2015 upgrade factors_q(p)'!DB4</f>
        <v>175909.90904142699</v>
      </c>
      <c r="DE10" s="12">
        <f>'2007-2015 PNAD thresholds'!DD11*'2007-2015 upgrade factors_q(p)'!DC4</f>
        <v>197332.15783389501</v>
      </c>
      <c r="DF10" s="12">
        <f>'2007-2015 PNAD thresholds'!DE11*'2007-2015 upgrade factors_q(p)'!DD4</f>
        <v>217813.05265090399</v>
      </c>
      <c r="DG10" s="12">
        <f>'2007-2015 PNAD thresholds'!DF11*'2007-2015 upgrade factors_q(p)'!DE4</f>
        <v>248022.73436455699</v>
      </c>
      <c r="DH10" s="12">
        <f>'2007-2015 PNAD thresholds'!DG11*'2007-2015 upgrade factors_q(p)'!DF4</f>
        <v>326730.18631541502</v>
      </c>
      <c r="DI10" s="12">
        <f>'2007-2015 PNAD thresholds'!DH11*'2007-2015 upgrade factors_q(p)'!DG4</f>
        <v>471837.04477261205</v>
      </c>
      <c r="DJ10" s="12">
        <f>'2007-2015 PNAD thresholds'!DI11*'2007-2015 upgrade factors_q(p)'!DH4</f>
        <v>471837.04477261205</v>
      </c>
      <c r="DK10" s="12">
        <f>'2007-2015 PNAD thresholds'!DJ11*'2007-2015 upgrade factors_q(p)'!DI4</f>
        <v>503891.63070815196</v>
      </c>
      <c r="DL10" s="12">
        <f>'2007-2015 PNAD thresholds'!DK11*'2007-2015 upgrade factors_q(p)'!DJ4</f>
        <v>549441.63718046097</v>
      </c>
      <c r="DM10" s="12">
        <f>'2007-2015 PNAD thresholds'!DL11*'2007-2015 upgrade factors_q(p)'!DK4</f>
        <v>612984.42219066503</v>
      </c>
      <c r="DN10" s="12">
        <f>'2007-2015 PNAD thresholds'!DM11*'2007-2015 upgrade factors_q(p)'!DL4</f>
        <v>698540.17224711005</v>
      </c>
      <c r="DO10" s="12">
        <f>'2007-2015 PNAD thresholds'!DN11*'2007-2015 upgrade factors_q(p)'!DM4</f>
        <v>799170.61166115105</v>
      </c>
      <c r="DP10" s="12">
        <f>'2007-2015 PNAD thresholds'!DO11*'2007-2015 upgrade factors_q(p)'!DN4</f>
        <v>923715.77599086112</v>
      </c>
      <c r="DQ10" s="12">
        <f>'2007-2015 PNAD thresholds'!DP11*'2007-2015 upgrade factors_q(p)'!DO4</f>
        <v>1118625.8827364501</v>
      </c>
      <c r="DR10" s="12">
        <f>'2007-2015 PNAD thresholds'!DQ11*'2007-2015 upgrade factors_q(p)'!DP4</f>
        <v>1476271.85404347</v>
      </c>
      <c r="DS10" s="12">
        <f>'2007-2015 PNAD thresholds'!DR11*'2007-2015 upgrade factors_q(p)'!DQ4</f>
        <v>2409122.1254131398</v>
      </c>
      <c r="DT10" s="12">
        <f>'2007-2015 PNAD thresholds'!DS11*'2007-2015 upgrade factors_q(p)'!DR4</f>
        <v>2409122.1254131398</v>
      </c>
      <c r="DU10" s="12">
        <f>'2007-2015 PNAD thresholds'!DT11*'2007-2015 upgrade factors_q(p)'!DS4</f>
        <v>2598712.5922876201</v>
      </c>
      <c r="DV10" s="12">
        <f>'2007-2015 PNAD thresholds'!DU11*'2007-2015 upgrade factors_q(p)'!DT4</f>
        <v>2829309.5076955198</v>
      </c>
      <c r="DW10" s="12">
        <f>'2007-2015 PNAD thresholds'!DV11*'2007-2015 upgrade factors_q(p)'!DU4</f>
        <v>3116797.24435332</v>
      </c>
      <c r="DX10" s="12">
        <f>'2007-2015 PNAD thresholds'!DW11*'2007-2015 upgrade factors_q(p)'!DV4</f>
        <v>3486823.3572752601</v>
      </c>
      <c r="DY10" s="12">
        <f>'2007-2015 PNAD thresholds'!DX11*'2007-2015 upgrade factors_q(p)'!DW4</f>
        <v>3983891.3270037905</v>
      </c>
      <c r="DZ10" s="12">
        <f>'2007-2015 PNAD thresholds'!DY11*'2007-2015 upgrade factors_q(p)'!DX4</f>
        <v>4693213.1522582397</v>
      </c>
      <c r="EA10" s="12">
        <f>'2007-2015 PNAD thresholds'!DZ11*'2007-2015 upgrade factors_q(p)'!DY4</f>
        <v>5803169.3641847698</v>
      </c>
      <c r="EB10" s="12">
        <f>'2007-2015 PNAD thresholds'!EA11*'2007-2015 upgrade factors_q(p)'!DZ4</f>
        <v>7839703.2573227696</v>
      </c>
      <c r="EC10" s="12">
        <f>'2007-2015 PNAD thresholds'!EB11*'2007-2015 upgrade factors_q(p)'!EA4</f>
        <v>13151465.998159502</v>
      </c>
      <c r="EF10" s="163">
        <v>61</v>
      </c>
      <c r="EG10" s="163">
        <f t="shared" si="8"/>
        <v>0</v>
      </c>
      <c r="EH10" s="163">
        <f t="shared" si="11"/>
        <v>0</v>
      </c>
      <c r="EI10" s="163">
        <f t="shared" si="12"/>
        <v>0</v>
      </c>
      <c r="EJ10" s="163">
        <f t="shared" si="13"/>
        <v>0</v>
      </c>
      <c r="EK10" s="163">
        <f t="shared" si="14"/>
        <v>0</v>
      </c>
      <c r="EL10" s="163">
        <f t="shared" si="15"/>
        <v>0</v>
      </c>
      <c r="EM10" s="163">
        <f t="shared" si="16"/>
        <v>0</v>
      </c>
      <c r="EN10" s="163">
        <f t="shared" si="17"/>
        <v>0</v>
      </c>
      <c r="EO10" s="163">
        <f t="shared" si="18"/>
        <v>0</v>
      </c>
      <c r="EP10" s="163">
        <f t="shared" si="19"/>
        <v>786.88524590163934</v>
      </c>
      <c r="EQ10" s="163">
        <f t="shared" si="20"/>
        <v>1701.639344262295</v>
      </c>
      <c r="ER10" s="163">
        <f t="shared" si="21"/>
        <v>2262.2950819672133</v>
      </c>
      <c r="ES10" s="163">
        <f t="shared" si="22"/>
        <v>2950.8196721311474</v>
      </c>
      <c r="ET10" s="163">
        <f t="shared" si="23"/>
        <v>3442.622950819672</v>
      </c>
      <c r="EU10" s="163">
        <f t="shared" si="24"/>
        <v>3934.4262295081967</v>
      </c>
      <c r="EV10" s="163">
        <f t="shared" si="25"/>
        <v>4081.967213114754</v>
      </c>
      <c r="EW10" s="163">
        <f t="shared" si="26"/>
        <v>4327.8688524590161</v>
      </c>
      <c r="EX10" s="163">
        <f t="shared" si="27"/>
        <v>4422.1311475409839</v>
      </c>
      <c r="EY10" s="163">
        <f t="shared" si="28"/>
        <v>4524.5901639344265</v>
      </c>
      <c r="EZ10" s="163">
        <f t="shared" si="29"/>
        <v>4918.0327868852464</v>
      </c>
      <c r="FA10" s="163">
        <f t="shared" si="30"/>
        <v>5114.7540983606559</v>
      </c>
      <c r="FB10" s="163">
        <f t="shared" si="31"/>
        <v>5540.9836065573772</v>
      </c>
      <c r="FC10" s="163">
        <f t="shared" si="32"/>
        <v>5901.6393442622948</v>
      </c>
      <c r="FD10" s="163">
        <f t="shared" si="33"/>
        <v>5967.2131147540986</v>
      </c>
      <c r="FE10" s="163">
        <f t="shared" si="34"/>
        <v>6393.4426229508199</v>
      </c>
      <c r="FF10" s="163">
        <f t="shared" si="35"/>
        <v>6786.8852459016398</v>
      </c>
      <c r="FG10" s="163">
        <f t="shared" si="36"/>
        <v>7032.7868852459014</v>
      </c>
      <c r="FH10" s="163">
        <f t="shared" si="37"/>
        <v>7459.0163934426228</v>
      </c>
      <c r="FI10" s="163">
        <f t="shared" si="38"/>
        <v>7868.8524590163934</v>
      </c>
      <c r="FJ10" s="163">
        <f t="shared" si="39"/>
        <v>8016.3934426229507</v>
      </c>
      <c r="FK10" s="163">
        <f t="shared" si="40"/>
        <v>8163.9344262295081</v>
      </c>
      <c r="FL10" s="163">
        <f t="shared" si="41"/>
        <v>8163.9344262295081</v>
      </c>
      <c r="FM10" s="163">
        <f t="shared" si="42"/>
        <v>8504.0983606557384</v>
      </c>
      <c r="FN10" s="163">
        <f t="shared" si="43"/>
        <v>8524.5901639344265</v>
      </c>
      <c r="FO10" s="163">
        <f t="shared" si="44"/>
        <v>8844.2622950819677</v>
      </c>
      <c r="FP10" s="163">
        <f t="shared" si="45"/>
        <v>8844.2622950819677</v>
      </c>
      <c r="FQ10" s="163">
        <f t="shared" si="46"/>
        <v>8844.2622950819677</v>
      </c>
      <c r="FR10" s="163">
        <f t="shared" si="47"/>
        <v>8844.2622950819677</v>
      </c>
      <c r="FS10" s="163">
        <f t="shared" si="48"/>
        <v>8844.2622950819677</v>
      </c>
      <c r="FT10" s="163">
        <f t="shared" si="49"/>
        <v>8950.8196721311469</v>
      </c>
      <c r="FU10" s="163">
        <f t="shared" si="50"/>
        <v>9340.1639344262294</v>
      </c>
      <c r="FV10" s="163">
        <f t="shared" si="51"/>
        <v>9590.1639344262294</v>
      </c>
      <c r="FW10" s="163">
        <f t="shared" si="52"/>
        <v>9836.0655737704928</v>
      </c>
      <c r="FX10" s="163">
        <f t="shared" si="53"/>
        <v>9983.6065573770502</v>
      </c>
      <c r="FY10" s="163">
        <f t="shared" si="54"/>
        <v>10323.77049180328</v>
      </c>
      <c r="FZ10" s="163">
        <f t="shared" si="55"/>
        <v>10655.737704918032</v>
      </c>
      <c r="GA10" s="163">
        <f t="shared" si="56"/>
        <v>10795.081967213115</v>
      </c>
      <c r="GB10" s="163">
        <f t="shared" si="57"/>
        <v>11061.475409836066</v>
      </c>
      <c r="GC10" s="163">
        <f t="shared" si="58"/>
        <v>11454.918032786885</v>
      </c>
      <c r="GD10" s="163">
        <f t="shared" si="59"/>
        <v>11770.491803278688</v>
      </c>
      <c r="GE10" s="163">
        <f t="shared" si="60"/>
        <v>11803.27868852459</v>
      </c>
      <c r="GF10" s="163">
        <f t="shared" si="61"/>
        <v>12233.60655737705</v>
      </c>
      <c r="GG10" s="163">
        <f t="shared" si="62"/>
        <v>12586.065573770493</v>
      </c>
      <c r="GH10" s="163">
        <f t="shared" si="63"/>
        <v>12786.88524590164</v>
      </c>
      <c r="GI10" s="163">
        <f t="shared" si="64"/>
        <v>12882.513928022541</v>
      </c>
      <c r="GJ10" s="163">
        <f t="shared" si="65"/>
        <v>13266.393442622952</v>
      </c>
      <c r="GK10" s="163">
        <f t="shared" si="66"/>
        <v>13713.11475409836</v>
      </c>
      <c r="GL10" s="163">
        <f t="shared" si="67"/>
        <v>13852.459016393443</v>
      </c>
      <c r="GM10" s="163">
        <f t="shared" si="68"/>
        <v>14331.967213114754</v>
      </c>
      <c r="GN10" s="163">
        <f t="shared" si="69"/>
        <v>14754.098360655738</v>
      </c>
      <c r="GO10" s="163">
        <f t="shared" si="70"/>
        <v>14918.032786885246</v>
      </c>
      <c r="GP10" s="163">
        <f t="shared" si="71"/>
        <v>15442.622950819672</v>
      </c>
      <c r="GQ10" s="163">
        <f t="shared" si="72"/>
        <v>15737.704918032787</v>
      </c>
      <c r="GR10" s="163">
        <f t="shared" si="73"/>
        <v>16143.442622950821</v>
      </c>
      <c r="GS10" s="163">
        <f t="shared" si="9"/>
        <v>16639.344262295082</v>
      </c>
      <c r="GT10" s="163">
        <f t="shared" si="74"/>
        <v>17008.196721311477</v>
      </c>
      <c r="GU10" s="163">
        <f t="shared" si="75"/>
        <v>17049.180327868853</v>
      </c>
      <c r="GV10" s="163">
        <f t="shared" si="76"/>
        <v>17688.524590163935</v>
      </c>
      <c r="GW10" s="163">
        <f t="shared" si="77"/>
        <v>18000</v>
      </c>
      <c r="GX10" s="163">
        <f t="shared" si="78"/>
        <v>18573.77049180328</v>
      </c>
      <c r="GY10" s="163">
        <f t="shared" si="79"/>
        <v>19180.327868852459</v>
      </c>
      <c r="GZ10" s="163">
        <f t="shared" si="80"/>
        <v>19672.131147540986</v>
      </c>
      <c r="HA10" s="163">
        <f t="shared" si="81"/>
        <v>19967.2131147541</v>
      </c>
      <c r="HB10" s="163">
        <f t="shared" si="82"/>
        <v>20661.475409836065</v>
      </c>
      <c r="HC10" s="163">
        <f t="shared" si="83"/>
        <v>21311.475409836065</v>
      </c>
      <c r="HD10" s="163">
        <f t="shared" si="84"/>
        <v>21844.262295081968</v>
      </c>
      <c r="HE10" s="163">
        <f t="shared" si="85"/>
        <v>22781.967213114756</v>
      </c>
      <c r="HF10" s="163">
        <f t="shared" si="86"/>
        <v>23606.557377049179</v>
      </c>
      <c r="HG10" s="163">
        <f t="shared" si="87"/>
        <v>24508.196721311477</v>
      </c>
      <c r="HH10" s="163">
        <f t="shared" si="88"/>
        <v>25442.622950819674</v>
      </c>
      <c r="HI10" s="163">
        <f t="shared" si="89"/>
        <v>25944.262295081968</v>
      </c>
      <c r="HJ10" s="163">
        <f t="shared" si="90"/>
        <v>27129.508196721312</v>
      </c>
      <c r="HK10" s="163">
        <f t="shared" si="91"/>
        <v>28356.557377049179</v>
      </c>
      <c r="HL10" s="163">
        <f t="shared" si="92"/>
        <v>29508.196721311477</v>
      </c>
      <c r="HM10" s="163">
        <f t="shared" si="93"/>
        <v>30688.524590163935</v>
      </c>
      <c r="HN10" s="163">
        <f t="shared" si="94"/>
        <v>31967.2131147541</v>
      </c>
      <c r="HO10" s="163">
        <f t="shared" si="95"/>
        <v>33811.475409836065</v>
      </c>
      <c r="HP10" s="163">
        <f t="shared" si="96"/>
        <v>35483.606557377047</v>
      </c>
      <c r="HQ10" s="163">
        <f t="shared" si="97"/>
        <v>38032.7868852459</v>
      </c>
      <c r="HR10" s="163">
        <f t="shared" si="98"/>
        <v>39508.196721311477</v>
      </c>
      <c r="HS10" s="163">
        <f t="shared" si="99"/>
        <v>42622.950819672129</v>
      </c>
      <c r="HT10" s="163">
        <f t="shared" si="100"/>
        <v>45245.901639344265</v>
      </c>
      <c r="HU10" s="163">
        <f t="shared" si="101"/>
        <v>49180.327868852459</v>
      </c>
      <c r="HV10" s="163">
        <f t="shared" si="102"/>
        <v>53278.688524590165</v>
      </c>
      <c r="HW10" s="163">
        <f t="shared" si="103"/>
        <v>59016.393442622953</v>
      </c>
      <c r="HX10" s="163">
        <f t="shared" si="104"/>
        <v>66939.743111691467</v>
      </c>
      <c r="HY10" s="163">
        <f t="shared" si="105"/>
        <v>80524.37788109573</v>
      </c>
      <c r="HZ10" s="163">
        <f t="shared" si="106"/>
        <v>98199.038087939349</v>
      </c>
      <c r="IA10" s="163">
        <f t="shared" si="107"/>
        <v>132066.65318382753</v>
      </c>
      <c r="IB10" s="163">
        <f t="shared" si="108"/>
        <v>204244.8878480377</v>
      </c>
      <c r="IC10" s="163">
        <f t="shared" si="109"/>
        <v>204244.8878480377</v>
      </c>
      <c r="ID10" s="163">
        <f t="shared" si="110"/>
        <v>217563.96694223443</v>
      </c>
      <c r="IE10" s="163">
        <f t="shared" si="111"/>
        <v>235024.76345084098</v>
      </c>
      <c r="IF10" s="163">
        <f t="shared" si="112"/>
        <v>258221.06516771147</v>
      </c>
      <c r="IG10" s="163">
        <f t="shared" si="113"/>
        <v>288376.90006791311</v>
      </c>
      <c r="IH10" s="163">
        <f t="shared" si="114"/>
        <v>323495.34071130329</v>
      </c>
      <c r="II10" s="163">
        <f t="shared" si="115"/>
        <v>357070.57811623608</v>
      </c>
      <c r="IJ10" s="163">
        <f t="shared" si="116"/>
        <v>406594.64649927377</v>
      </c>
      <c r="IK10" s="163">
        <f t="shared" si="117"/>
        <v>535623.25625477871</v>
      </c>
      <c r="IL10" s="163">
        <f t="shared" si="118"/>
        <v>773503.35208624927</v>
      </c>
      <c r="IM10" s="163">
        <f t="shared" si="119"/>
        <v>773503.35208624927</v>
      </c>
      <c r="IN10" s="163">
        <f t="shared" si="120"/>
        <v>826051.85361992125</v>
      </c>
      <c r="IO10" s="163">
        <f t="shared" si="121"/>
        <v>900723.99537780485</v>
      </c>
      <c r="IP10" s="163">
        <f t="shared" si="122"/>
        <v>1004892.4953945329</v>
      </c>
      <c r="IQ10" s="163">
        <f t="shared" si="123"/>
        <v>1145147.8233559181</v>
      </c>
      <c r="IR10" s="163">
        <f t="shared" si="124"/>
        <v>1310115.756821559</v>
      </c>
      <c r="IS10" s="163">
        <f t="shared" si="125"/>
        <v>1514288.1573620674</v>
      </c>
      <c r="IT10" s="163">
        <f t="shared" si="126"/>
        <v>1833812.9225187707</v>
      </c>
      <c r="IU10" s="163">
        <f t="shared" si="127"/>
        <v>2420117.7935138852</v>
      </c>
      <c r="IV10" s="163">
        <f t="shared" si="128"/>
        <v>3949380.5334641635</v>
      </c>
      <c r="IW10" s="163">
        <f t="shared" si="129"/>
        <v>3949380.5334641635</v>
      </c>
      <c r="IX10" s="163">
        <f t="shared" si="130"/>
        <v>4260184.577520689</v>
      </c>
      <c r="IY10" s="163">
        <f t="shared" si="131"/>
        <v>4638212.3076975737</v>
      </c>
      <c r="IZ10" s="163">
        <f t="shared" si="132"/>
        <v>5109503.679267738</v>
      </c>
      <c r="JA10" s="163">
        <f t="shared" si="133"/>
        <v>5716103.8643856728</v>
      </c>
      <c r="JB10" s="163">
        <f t="shared" si="134"/>
        <v>6530969.3885308038</v>
      </c>
      <c r="JC10" s="163">
        <f t="shared" si="135"/>
        <v>7693792.0528823603</v>
      </c>
      <c r="JD10" s="163">
        <f t="shared" si="136"/>
        <v>9513392.4003029019</v>
      </c>
      <c r="JE10" s="163">
        <f t="shared" si="10"/>
        <v>12851972.552988147</v>
      </c>
      <c r="JF10" s="163">
        <f t="shared" si="7"/>
        <v>21559780.324851643</v>
      </c>
    </row>
    <row r="11" spans="1:266" s="163" customFormat="1" x14ac:dyDescent="0.2">
      <c r="A11" s="163">
        <f>'2001-2015 PNAD avginc'!A11</f>
        <v>2009</v>
      </c>
      <c r="B11" s="12">
        <f>'2001-2015 avginc_corr'!B11</f>
        <v>2013935641329.6118</v>
      </c>
      <c r="C11" s="12">
        <f>'2001-2015 PNAD avginc'!D11</f>
        <v>127712832</v>
      </c>
      <c r="D11" s="12">
        <f>'2007-2015 PNAD thresholds'!C12</f>
        <v>0</v>
      </c>
      <c r="E11" s="12">
        <f>'2007-2015 PNAD thresholds'!D12</f>
        <v>0</v>
      </c>
      <c r="F11" s="12">
        <f>'2007-2015 PNAD thresholds'!E12</f>
        <v>0</v>
      </c>
      <c r="G11" s="12">
        <f>'2007-2015 PNAD thresholds'!F12</f>
        <v>0</v>
      </c>
      <c r="H11" s="12">
        <f>'2007-2015 PNAD thresholds'!G12</f>
        <v>0</v>
      </c>
      <c r="I11" s="12">
        <f>'2007-2015 PNAD thresholds'!H12</f>
        <v>0</v>
      </c>
      <c r="J11" s="12">
        <f>'2007-2015 PNAD thresholds'!I12</f>
        <v>0</v>
      </c>
      <c r="K11" s="12">
        <f>'2007-2015 PNAD thresholds'!J12</f>
        <v>0</v>
      </c>
      <c r="L11" s="12">
        <f>'2007-2015 PNAD thresholds'!K12</f>
        <v>0</v>
      </c>
      <c r="M11" s="12">
        <f>'2007-2015 PNAD thresholds'!L12</f>
        <v>200</v>
      </c>
      <c r="N11" s="12">
        <f>'2007-2015 PNAD thresholds'!M12</f>
        <v>900</v>
      </c>
      <c r="O11" s="12">
        <f>'2007-2015 PNAD thresholds'!N12</f>
        <v>1200</v>
      </c>
      <c r="P11" s="12">
        <f>'2007-2015 PNAD thresholds'!O12</f>
        <v>1800</v>
      </c>
      <c r="Q11" s="12">
        <f>'2007-2015 PNAD thresholds'!P12</f>
        <v>2040</v>
      </c>
      <c r="R11" s="12">
        <f>'2007-2015 PNAD thresholds'!Q12</f>
        <v>2400</v>
      </c>
      <c r="S11" s="12">
        <f>'2007-2015 PNAD thresholds'!R12</f>
        <v>2700</v>
      </c>
      <c r="T11" s="12">
        <f>'2007-2015 PNAD thresholds'!S12</f>
        <v>2790</v>
      </c>
      <c r="U11" s="12">
        <f>'2007-2015 PNAD thresholds'!T12</f>
        <v>3000</v>
      </c>
      <c r="V11" s="12">
        <f>'2007-2015 PNAD thresholds'!U12</f>
        <v>3022.5</v>
      </c>
      <c r="W11" s="12">
        <f>'2007-2015 PNAD thresholds'!V12</f>
        <v>3022.5</v>
      </c>
      <c r="X11" s="12">
        <f>'2007-2015 PNAD thresholds'!W12</f>
        <v>3300</v>
      </c>
      <c r="Y11" s="12">
        <f>'2007-2015 PNAD thresholds'!X12</f>
        <v>3600</v>
      </c>
      <c r="Z11" s="12">
        <f>'2007-2015 PNAD thresholds'!Y12</f>
        <v>3622.5</v>
      </c>
      <c r="AA11" s="12">
        <f>'2007-2015 PNAD thresholds'!Z12</f>
        <v>3900</v>
      </c>
      <c r="AB11" s="12">
        <f>'2007-2015 PNAD thresholds'!AA12</f>
        <v>4200</v>
      </c>
      <c r="AC11" s="12">
        <f>'2007-2015 PNAD thresholds'!AB12</f>
        <v>4320</v>
      </c>
      <c r="AD11" s="12">
        <f>'2007-2015 PNAD thresholds'!AC12</f>
        <v>4560</v>
      </c>
      <c r="AE11" s="12">
        <f>'2007-2015 PNAD thresholds'!AD12</f>
        <v>4800</v>
      </c>
      <c r="AF11" s="12">
        <f>'2007-2015 PNAD thresholds'!AE12</f>
        <v>4940</v>
      </c>
      <c r="AG11" s="12">
        <f>'2007-2015 PNAD thresholds'!AF12</f>
        <v>5200</v>
      </c>
      <c r="AH11" s="12">
        <f>'2007-2015 PNAD thresholds'!AG12</f>
        <v>5422.5</v>
      </c>
      <c r="AI11" s="12">
        <f>'2007-2015 PNAD thresholds'!AH12</f>
        <v>5580</v>
      </c>
      <c r="AJ11" s="12">
        <f>'2007-2015 PNAD thresholds'!AI12</f>
        <v>5580</v>
      </c>
      <c r="AK11" s="12">
        <f>'2007-2015 PNAD thresholds'!AJ12</f>
        <v>5790</v>
      </c>
      <c r="AL11" s="12">
        <f>'2007-2015 PNAD thresholds'!AK12</f>
        <v>5890</v>
      </c>
      <c r="AM11" s="12">
        <f>'2007-2015 PNAD thresholds'!AL12</f>
        <v>6000</v>
      </c>
      <c r="AN11" s="12">
        <f>'2007-2015 PNAD thresholds'!AM12</f>
        <v>6045</v>
      </c>
      <c r="AO11" s="12">
        <f>'2007-2015 PNAD thresholds'!AN12</f>
        <v>6045</v>
      </c>
      <c r="AP11" s="12">
        <f>'2007-2015 PNAD thresholds'!AO12</f>
        <v>6045</v>
      </c>
      <c r="AQ11" s="12">
        <f>'2007-2015 PNAD thresholds'!AP12</f>
        <v>6045</v>
      </c>
      <c r="AR11" s="12">
        <f>'2007-2015 PNAD thresholds'!AQ12</f>
        <v>6045</v>
      </c>
      <c r="AS11" s="12">
        <f>'2007-2015 PNAD thresholds'!AR12</f>
        <v>6240</v>
      </c>
      <c r="AT11" s="12">
        <f>'2007-2015 PNAD thresholds'!AS12</f>
        <v>6429</v>
      </c>
      <c r="AU11" s="12">
        <f>'2007-2015 PNAD thresholds'!AT12</f>
        <v>6500</v>
      </c>
      <c r="AV11" s="12">
        <f>'2007-2015 PNAD thresholds'!AU12</f>
        <v>6694.5</v>
      </c>
      <c r="AW11" s="12">
        <f>'2007-2015 PNAD thresholds'!AV12</f>
        <v>6922.5</v>
      </c>
      <c r="AX11" s="12">
        <f>'2007-2015 PNAD thresholds'!AW12</f>
        <v>7150</v>
      </c>
      <c r="AY11" s="12">
        <f>'2007-2015 PNAD thresholds'!AX12</f>
        <v>7200</v>
      </c>
      <c r="AZ11" s="12">
        <f>'2007-2015 PNAD thresholds'!AY12</f>
        <v>7440</v>
      </c>
      <c r="BA11" s="12">
        <f>'2007-2015 PNAD thresholds'!AZ12</f>
        <v>7670</v>
      </c>
      <c r="BB11" s="12">
        <f>'2007-2015 PNAD thresholds'!BA12</f>
        <v>7800</v>
      </c>
      <c r="BC11" s="12">
        <f>'2007-2015 PNAD thresholds'!BB12</f>
        <v>7845</v>
      </c>
      <c r="BD11" s="12">
        <f>'2007-2015 PNAD thresholds'!BC12</f>
        <v>8145</v>
      </c>
      <c r="BE11" s="12">
        <f>'2007-2015 PNAD thresholds'!BD12</f>
        <v>8400</v>
      </c>
      <c r="BF11" s="12">
        <f>'2007-2015 PNAD thresholds'!BE12</f>
        <v>8450</v>
      </c>
      <c r="BG11" s="12">
        <f>'2007-2015 PNAD thresholds'!BF12</f>
        <v>8775</v>
      </c>
      <c r="BH11" s="12">
        <f>'2007-2015 PNAD thresholds'!BG12</f>
        <v>9000</v>
      </c>
      <c r="BI11" s="12">
        <f>'2007-2015 PNAD thresholds'!BH12</f>
        <v>9100</v>
      </c>
      <c r="BJ11" s="12">
        <f>'2007-2015 PNAD thresholds'!BI12</f>
        <v>9295</v>
      </c>
      <c r="BK11" s="12">
        <f>'2007-2015 PNAD thresholds'!BJ12</f>
        <v>9600</v>
      </c>
      <c r="BL11" s="12">
        <f>'2007-2015 PNAD thresholds'!BK12</f>
        <v>9750</v>
      </c>
      <c r="BM11" s="12">
        <f>'2007-2015 PNAD thresholds'!BL12</f>
        <v>10010</v>
      </c>
      <c r="BN11" s="12">
        <f>'2007-2015 PNAD thresholds'!BM12</f>
        <v>10362.5</v>
      </c>
      <c r="BO11" s="12">
        <f>'2007-2015 PNAD thresholds'!BN12</f>
        <v>10464</v>
      </c>
      <c r="BP11" s="12">
        <f>'2007-2015 PNAD thresholds'!BO12</f>
        <v>10800</v>
      </c>
      <c r="BQ11" s="12">
        <f>'2007-2015 PNAD thresholds'!BP12</f>
        <v>11080</v>
      </c>
      <c r="BR11" s="12">
        <f>'2007-2015 PNAD thresholds'!BQ12</f>
        <v>11400</v>
      </c>
      <c r="BS11" s="12">
        <f>'2007-2015 PNAD thresholds'!BR12</f>
        <v>11625</v>
      </c>
      <c r="BT11" s="12">
        <f>'2007-2015 PNAD thresholds'!BS12</f>
        <v>11850</v>
      </c>
      <c r="BU11" s="12">
        <f>'2007-2015 PNAD thresholds'!BT12</f>
        <v>12000</v>
      </c>
      <c r="BV11" s="12">
        <f>'2007-2015 PNAD thresholds'!BU12</f>
        <v>12300</v>
      </c>
      <c r="BW11" s="12">
        <f>'2007-2015 PNAD thresholds'!BV12</f>
        <v>12662.5</v>
      </c>
      <c r="BX11" s="12">
        <f>'2007-2015 PNAD thresholds'!BW12</f>
        <v>13000</v>
      </c>
      <c r="BY11" s="12">
        <f>'2007-2015 PNAD thresholds'!BX12</f>
        <v>13290</v>
      </c>
      <c r="BZ11" s="12">
        <f>'2007-2015 PNAD thresholds'!BY12</f>
        <v>13825</v>
      </c>
      <c r="CA11" s="12">
        <f>'2007-2015 PNAD thresholds'!BZ12</f>
        <v>14300</v>
      </c>
      <c r="CB11" s="12">
        <f>'2007-2015 PNAD thresholds'!CA12</f>
        <v>14790</v>
      </c>
      <c r="CC11" s="12">
        <f>'2007-2015 PNAD thresholds'!CB12</f>
        <v>15275</v>
      </c>
      <c r="CD11" s="12">
        <f>'2007-2015 PNAD thresholds'!CC12</f>
        <v>15600</v>
      </c>
      <c r="CE11" s="12">
        <f>'2007-2015 PNAD thresholds'!CD12</f>
        <v>16250</v>
      </c>
      <c r="CF11" s="12">
        <f>'2007-2015 PNAD thresholds'!CE12</f>
        <v>16900</v>
      </c>
      <c r="CG11" s="12">
        <f>'2007-2015 PNAD thresholds'!CF12</f>
        <v>17670</v>
      </c>
      <c r="CH11" s="12">
        <f>'2007-2015 PNAD thresholds'!CG12</f>
        <v>18120</v>
      </c>
      <c r="CI11" s="12">
        <f>'2007-2015 PNAD thresholds'!CH12</f>
        <v>19012.5</v>
      </c>
      <c r="CJ11" s="12">
        <f>'2007-2015 PNAD thresholds'!CI12</f>
        <v>19600</v>
      </c>
      <c r="CK11" s="12">
        <f>'2007-2015 PNAD thresholds'!CJ12</f>
        <v>20800</v>
      </c>
      <c r="CL11" s="12">
        <f>'2007-2015 PNAD thresholds'!CK12</f>
        <v>21750</v>
      </c>
      <c r="CM11" s="12">
        <f>'2007-2015 PNAD thresholds'!CL12</f>
        <v>23100</v>
      </c>
      <c r="CN11" s="12">
        <f>'2007-2015 PNAD thresholds'!CM12</f>
        <v>24000</v>
      </c>
      <c r="CO11" s="12">
        <f>'2007-2015 PNAD thresholds'!CN12</f>
        <v>25740</v>
      </c>
      <c r="CP11" s="12">
        <f>'2007-2015 PNAD thresholds'!CO12</f>
        <v>27071.666015625</v>
      </c>
      <c r="CQ11" s="12">
        <f>'2007-2015 PNAD thresholds'!CP12</f>
        <v>29250</v>
      </c>
      <c r="CR11" s="12">
        <f>'2007-2015 PNAD thresholds'!CQ12</f>
        <v>31222.5</v>
      </c>
      <c r="CS11" s="12">
        <f>'2007-2015 PNAD thresholds'!CR12</f>
        <v>34000</v>
      </c>
      <c r="CT11" s="12">
        <f>'2007-2015 PNAD thresholds'!CS12*'2007-2015 upgrade factors_q(p)'!CR5</f>
        <v>38188.424178836598</v>
      </c>
      <c r="CU11" s="12">
        <f>'2007-2015 PNAD thresholds'!CT12*'2007-2015 upgrade factors_q(p)'!CS5</f>
        <v>44694.813394419099</v>
      </c>
      <c r="CV11" s="12">
        <f>'2007-2015 PNAD thresholds'!CU12*'2007-2015 upgrade factors_q(p)'!CT5</f>
        <v>54243.106658598292</v>
      </c>
      <c r="CW11" s="12">
        <f>'2007-2015 PNAD thresholds'!CV12*'2007-2015 upgrade factors_q(p)'!CU5</f>
        <v>65908.253213590899</v>
      </c>
      <c r="CX11" s="12">
        <f>'2007-2015 PNAD thresholds'!CW12*'2007-2015 upgrade factors_q(p)'!CV5</f>
        <v>87568.500253912804</v>
      </c>
      <c r="CY11" s="12">
        <f>'2007-2015 PNAD thresholds'!CX12*'2007-2015 upgrade factors_q(p)'!CW5</f>
        <v>135114.59575234601</v>
      </c>
      <c r="CZ11" s="12">
        <f>'2007-2015 PNAD thresholds'!CY12*'2007-2015 upgrade factors_q(p)'!CX5</f>
        <v>135114.59575234601</v>
      </c>
      <c r="DA11" s="12">
        <f>'2007-2015 PNAD thresholds'!CZ12*'2007-2015 upgrade factors_q(p)'!CY5</f>
        <v>143140.25466362099</v>
      </c>
      <c r="DB11" s="12">
        <f>'2007-2015 PNAD thresholds'!DA12*'2007-2015 upgrade factors_q(p)'!CZ5</f>
        <v>153848.67997012599</v>
      </c>
      <c r="DC11" s="12">
        <f>'2007-2015 PNAD thresholds'!DB12*'2007-2015 upgrade factors_q(p)'!DA5</f>
        <v>168487.72652313201</v>
      </c>
      <c r="DD11" s="12">
        <f>'2007-2015 PNAD thresholds'!DC12*'2007-2015 upgrade factors_q(p)'!DB5</f>
        <v>188323.47648876099</v>
      </c>
      <c r="DE11" s="12">
        <f>'2007-2015 PNAD thresholds'!DD12*'2007-2015 upgrade factors_q(p)'!DC5</f>
        <v>213153.32487044201</v>
      </c>
      <c r="DF11" s="12">
        <f>'2007-2015 PNAD thresholds'!DE12*'2007-2015 upgrade factors_q(p)'!DD5</f>
        <v>236870.09660708401</v>
      </c>
      <c r="DG11" s="12">
        <f>'2007-2015 PNAD thresholds'!DF12*'2007-2015 upgrade factors_q(p)'!DE5</f>
        <v>264221.25994605001</v>
      </c>
      <c r="DH11" s="12">
        <f>'2007-2015 PNAD thresholds'!DG12*'2007-2015 upgrade factors_q(p)'!DF5</f>
        <v>337775.51205124601</v>
      </c>
      <c r="DI11" s="12">
        <f>'2007-2015 PNAD thresholds'!DH12*'2007-2015 upgrade factors_q(p)'!DG5</f>
        <v>498818.604632014</v>
      </c>
      <c r="DJ11" s="12">
        <f>'2007-2015 PNAD thresholds'!DI12*'2007-2015 upgrade factors_q(p)'!DH5</f>
        <v>498818.604632014</v>
      </c>
      <c r="DK11" s="12">
        <f>'2007-2015 PNAD thresholds'!DJ12*'2007-2015 upgrade factors_q(p)'!DI5</f>
        <v>524903.90194761101</v>
      </c>
      <c r="DL11" s="12">
        <f>'2007-2015 PNAD thresholds'!DK12*'2007-2015 upgrade factors_q(p)'!DJ5</f>
        <v>564541.07562227501</v>
      </c>
      <c r="DM11" s="12">
        <f>'2007-2015 PNAD thresholds'!DL12*'2007-2015 upgrade factors_q(p)'!DK5</f>
        <v>623539.29977515002</v>
      </c>
      <c r="DN11" s="12">
        <f>'2007-2015 PNAD thresholds'!DM12*'2007-2015 upgrade factors_q(p)'!DL5</f>
        <v>708854.70494444505</v>
      </c>
      <c r="DO11" s="12">
        <f>'2007-2015 PNAD thresholds'!DN12*'2007-2015 upgrade factors_q(p)'!DM5</f>
        <v>825145.83531597396</v>
      </c>
      <c r="DP11" s="12">
        <f>'2007-2015 PNAD thresholds'!DO12*'2007-2015 upgrade factors_q(p)'!DN5</f>
        <v>957628.91487650201</v>
      </c>
      <c r="DQ11" s="12">
        <f>'2007-2015 PNAD thresholds'!DP12*'2007-2015 upgrade factors_q(p)'!DO5</f>
        <v>1151745.15340483</v>
      </c>
      <c r="DR11" s="12">
        <f>'2007-2015 PNAD thresholds'!DQ12*'2007-2015 upgrade factors_q(p)'!DP5</f>
        <v>1503260.2323591399</v>
      </c>
      <c r="DS11" s="12">
        <f>'2007-2015 PNAD thresholds'!DR12*'2007-2015 upgrade factors_q(p)'!DQ5</f>
        <v>2400772.7878183601</v>
      </c>
      <c r="DT11" s="12">
        <f>'2007-2015 PNAD thresholds'!DS12*'2007-2015 upgrade factors_q(p)'!DR5</f>
        <v>2400772.7878183601</v>
      </c>
      <c r="DU11" s="12">
        <f>'2007-2015 PNAD thresholds'!DT12*'2007-2015 upgrade factors_q(p)'!DS5</f>
        <v>2580665.6066988599</v>
      </c>
      <c r="DV11" s="12">
        <f>'2007-2015 PNAD thresholds'!DU12*'2007-2015 upgrade factors_q(p)'!DT5</f>
        <v>2798553.35281196</v>
      </c>
      <c r="DW11" s="12">
        <f>'2007-2015 PNAD thresholds'!DV12*'2007-2015 upgrade factors_q(p)'!DU5</f>
        <v>3068918.3500716798</v>
      </c>
      <c r="DX11" s="12">
        <f>'2007-2015 PNAD thresholds'!DW12*'2007-2015 upgrade factors_q(p)'!DV5</f>
        <v>3415031.2323607299</v>
      </c>
      <c r="DY11" s="12">
        <f>'2007-2015 PNAD thresholds'!DX12*'2007-2015 upgrade factors_q(p)'!DW5</f>
        <v>3877045.3777495101</v>
      </c>
      <c r="DZ11" s="12">
        <f>'2007-2015 PNAD thresholds'!DY12*'2007-2015 upgrade factors_q(p)'!DX5</f>
        <v>4531333.4472699398</v>
      </c>
      <c r="EA11" s="12">
        <f>'2007-2015 PNAD thresholds'!DZ12*'2007-2015 upgrade factors_q(p)'!DY5</f>
        <v>5545349.4023443498</v>
      </c>
      <c r="EB11" s="12">
        <f>'2007-2015 PNAD thresholds'!EA12*'2007-2015 upgrade factors_q(p)'!DZ5</f>
        <v>7381520.1702966001</v>
      </c>
      <c r="EC11" s="12">
        <f>'2007-2015 PNAD thresholds'!EB12*'2007-2015 upgrade factors_q(p)'!EA5</f>
        <v>0</v>
      </c>
      <c r="EF11" s="163">
        <v>65</v>
      </c>
      <c r="EG11" s="163">
        <f t="shared" si="8"/>
        <v>0</v>
      </c>
      <c r="EH11" s="163">
        <f t="shared" si="11"/>
        <v>0</v>
      </c>
      <c r="EI11" s="163">
        <f t="shared" si="12"/>
        <v>0</v>
      </c>
      <c r="EJ11" s="163">
        <f t="shared" si="13"/>
        <v>0</v>
      </c>
      <c r="EK11" s="163">
        <f t="shared" si="14"/>
        <v>0</v>
      </c>
      <c r="EL11" s="163">
        <f t="shared" si="15"/>
        <v>0</v>
      </c>
      <c r="EM11" s="163">
        <f t="shared" si="16"/>
        <v>0</v>
      </c>
      <c r="EN11" s="163">
        <f t="shared" si="17"/>
        <v>0</v>
      </c>
      <c r="EO11" s="163">
        <f t="shared" si="18"/>
        <v>0</v>
      </c>
      <c r="EP11" s="163">
        <f t="shared" si="19"/>
        <v>307.69230769230768</v>
      </c>
      <c r="EQ11" s="163">
        <f t="shared" si="20"/>
        <v>1384.6153846153845</v>
      </c>
      <c r="ER11" s="163">
        <f t="shared" si="21"/>
        <v>1846.1538461538462</v>
      </c>
      <c r="ES11" s="163">
        <f t="shared" si="22"/>
        <v>2769.2307692307691</v>
      </c>
      <c r="ET11" s="163">
        <f t="shared" si="23"/>
        <v>3138.4615384615386</v>
      </c>
      <c r="EU11" s="163">
        <f t="shared" si="24"/>
        <v>3692.3076923076924</v>
      </c>
      <c r="EV11" s="163">
        <f t="shared" si="25"/>
        <v>4153.8461538461534</v>
      </c>
      <c r="EW11" s="163">
        <f t="shared" si="26"/>
        <v>4292.3076923076924</v>
      </c>
      <c r="EX11" s="163">
        <f t="shared" si="27"/>
        <v>4615.3846153846152</v>
      </c>
      <c r="EY11" s="163">
        <f t="shared" si="28"/>
        <v>4650</v>
      </c>
      <c r="EZ11" s="163">
        <f t="shared" si="29"/>
        <v>4650</v>
      </c>
      <c r="FA11" s="163">
        <f t="shared" si="30"/>
        <v>5076.9230769230771</v>
      </c>
      <c r="FB11" s="163">
        <f t="shared" si="31"/>
        <v>5538.4615384615381</v>
      </c>
      <c r="FC11" s="163">
        <f t="shared" si="32"/>
        <v>5573.0769230769229</v>
      </c>
      <c r="FD11" s="163">
        <f t="shared" si="33"/>
        <v>6000</v>
      </c>
      <c r="FE11" s="163">
        <f t="shared" si="34"/>
        <v>6461.538461538461</v>
      </c>
      <c r="FF11" s="163">
        <f t="shared" si="35"/>
        <v>6646.1538461538457</v>
      </c>
      <c r="FG11" s="163">
        <f t="shared" si="36"/>
        <v>7015.3846153846152</v>
      </c>
      <c r="FH11" s="163">
        <f t="shared" si="37"/>
        <v>7384.6153846153848</v>
      </c>
      <c r="FI11" s="163">
        <f t="shared" si="38"/>
        <v>7600</v>
      </c>
      <c r="FJ11" s="163">
        <f t="shared" si="39"/>
        <v>8000</v>
      </c>
      <c r="FK11" s="163">
        <f t="shared" si="40"/>
        <v>8342.3076923076915</v>
      </c>
      <c r="FL11" s="163">
        <f t="shared" si="41"/>
        <v>8584.6153846153848</v>
      </c>
      <c r="FM11" s="163">
        <f t="shared" si="42"/>
        <v>8584.6153846153848</v>
      </c>
      <c r="FN11" s="163">
        <f t="shared" si="43"/>
        <v>8907.6923076923067</v>
      </c>
      <c r="FO11" s="163">
        <f t="shared" si="44"/>
        <v>9061.538461538461</v>
      </c>
      <c r="FP11" s="163">
        <f t="shared" si="45"/>
        <v>9230.7692307692305</v>
      </c>
      <c r="FQ11" s="163">
        <f t="shared" si="46"/>
        <v>9300</v>
      </c>
      <c r="FR11" s="163">
        <f t="shared" si="47"/>
        <v>9300</v>
      </c>
      <c r="FS11" s="163">
        <f t="shared" si="48"/>
        <v>9300</v>
      </c>
      <c r="FT11" s="163">
        <f t="shared" si="49"/>
        <v>9300</v>
      </c>
      <c r="FU11" s="163">
        <f t="shared" si="50"/>
        <v>9300</v>
      </c>
      <c r="FV11" s="163">
        <f t="shared" si="51"/>
        <v>9600</v>
      </c>
      <c r="FW11" s="163">
        <f t="shared" si="52"/>
        <v>9890.7692307692305</v>
      </c>
      <c r="FX11" s="163">
        <f t="shared" si="53"/>
        <v>10000</v>
      </c>
      <c r="FY11" s="163">
        <f t="shared" si="54"/>
        <v>10299.23076923077</v>
      </c>
      <c r="FZ11" s="163">
        <f t="shared" si="55"/>
        <v>10650</v>
      </c>
      <c r="GA11" s="163">
        <f t="shared" si="56"/>
        <v>11000</v>
      </c>
      <c r="GB11" s="163">
        <f t="shared" si="57"/>
        <v>11076.923076923076</v>
      </c>
      <c r="GC11" s="163">
        <f t="shared" si="58"/>
        <v>11446.153846153846</v>
      </c>
      <c r="GD11" s="163">
        <f t="shared" si="59"/>
        <v>11800</v>
      </c>
      <c r="GE11" s="163">
        <f t="shared" si="60"/>
        <v>12000</v>
      </c>
      <c r="GF11" s="163">
        <f t="shared" si="61"/>
        <v>12069.23076923077</v>
      </c>
      <c r="GG11" s="163">
        <f t="shared" si="62"/>
        <v>12530.76923076923</v>
      </c>
      <c r="GH11" s="163">
        <f t="shared" si="63"/>
        <v>12923.076923076922</v>
      </c>
      <c r="GI11" s="163">
        <f t="shared" si="64"/>
        <v>13000</v>
      </c>
      <c r="GJ11" s="163">
        <f t="shared" si="65"/>
        <v>13500</v>
      </c>
      <c r="GK11" s="163">
        <f t="shared" si="66"/>
        <v>13846.153846153846</v>
      </c>
      <c r="GL11" s="163">
        <f t="shared" si="67"/>
        <v>14000</v>
      </c>
      <c r="GM11" s="163">
        <f t="shared" si="68"/>
        <v>14300</v>
      </c>
      <c r="GN11" s="163">
        <f t="shared" si="69"/>
        <v>14769.23076923077</v>
      </c>
      <c r="GO11" s="163">
        <f t="shared" si="70"/>
        <v>15000</v>
      </c>
      <c r="GP11" s="163">
        <f t="shared" si="71"/>
        <v>15400</v>
      </c>
      <c r="GQ11" s="163">
        <f t="shared" si="72"/>
        <v>15942.307692307691</v>
      </c>
      <c r="GR11" s="163">
        <f t="shared" si="73"/>
        <v>16098.461538461537</v>
      </c>
      <c r="GS11" s="163">
        <f t="shared" si="9"/>
        <v>16615.384615384613</v>
      </c>
      <c r="GT11" s="163">
        <f t="shared" si="74"/>
        <v>17046.153846153844</v>
      </c>
      <c r="GU11" s="163">
        <f t="shared" si="75"/>
        <v>17538.461538461539</v>
      </c>
      <c r="GV11" s="163">
        <f t="shared" si="76"/>
        <v>17884.615384615383</v>
      </c>
      <c r="GW11" s="163">
        <f t="shared" si="77"/>
        <v>18230.76923076923</v>
      </c>
      <c r="GX11" s="163">
        <f t="shared" si="78"/>
        <v>18461.538461538461</v>
      </c>
      <c r="GY11" s="163">
        <f t="shared" si="79"/>
        <v>18923.076923076922</v>
      </c>
      <c r="GZ11" s="163">
        <f t="shared" si="80"/>
        <v>19480.76923076923</v>
      </c>
      <c r="HA11" s="163">
        <f t="shared" si="81"/>
        <v>20000</v>
      </c>
      <c r="HB11" s="163">
        <f t="shared" si="82"/>
        <v>20446.153846153844</v>
      </c>
      <c r="HC11" s="163">
        <f t="shared" si="83"/>
        <v>21269.23076923077</v>
      </c>
      <c r="HD11" s="163">
        <f t="shared" si="84"/>
        <v>22000</v>
      </c>
      <c r="HE11" s="163">
        <f t="shared" si="85"/>
        <v>22753.846153846152</v>
      </c>
      <c r="HF11" s="163">
        <f t="shared" si="86"/>
        <v>23500</v>
      </c>
      <c r="HG11" s="163">
        <f t="shared" si="87"/>
        <v>24000</v>
      </c>
      <c r="HH11" s="163">
        <f t="shared" si="88"/>
        <v>25000</v>
      </c>
      <c r="HI11" s="163">
        <f t="shared" si="89"/>
        <v>26000</v>
      </c>
      <c r="HJ11" s="163">
        <f t="shared" si="90"/>
        <v>27184.615384615383</v>
      </c>
      <c r="HK11" s="163">
        <f t="shared" si="91"/>
        <v>27876.923076923074</v>
      </c>
      <c r="HL11" s="163">
        <f t="shared" si="92"/>
        <v>29250</v>
      </c>
      <c r="HM11" s="163">
        <f t="shared" si="93"/>
        <v>30153.846153846152</v>
      </c>
      <c r="HN11" s="163">
        <f t="shared" si="94"/>
        <v>32000</v>
      </c>
      <c r="HO11" s="163">
        <f t="shared" si="95"/>
        <v>33461.538461538461</v>
      </c>
      <c r="HP11" s="163">
        <f t="shared" si="96"/>
        <v>35538.461538461539</v>
      </c>
      <c r="HQ11" s="163">
        <f t="shared" si="97"/>
        <v>36923.076923076922</v>
      </c>
      <c r="HR11" s="163">
        <f t="shared" si="98"/>
        <v>39600</v>
      </c>
      <c r="HS11" s="163">
        <f t="shared" si="99"/>
        <v>41648.716947115383</v>
      </c>
      <c r="HT11" s="163">
        <f t="shared" si="100"/>
        <v>45000</v>
      </c>
      <c r="HU11" s="163">
        <f t="shared" si="101"/>
        <v>48034.615384615383</v>
      </c>
      <c r="HV11" s="163">
        <f t="shared" si="102"/>
        <v>52307.692307692305</v>
      </c>
      <c r="HW11" s="163">
        <f t="shared" si="103"/>
        <v>58751.421813594767</v>
      </c>
      <c r="HX11" s="163">
        <f t="shared" si="104"/>
        <v>68761.25137602938</v>
      </c>
      <c r="HY11" s="163">
        <f t="shared" si="105"/>
        <v>83450.933320920449</v>
      </c>
      <c r="HZ11" s="163">
        <f t="shared" si="106"/>
        <v>101397.31263629369</v>
      </c>
      <c r="IA11" s="163">
        <f t="shared" si="107"/>
        <v>134720.7696214043</v>
      </c>
      <c r="IB11" s="163">
        <f t="shared" si="108"/>
        <v>207868.60884976308</v>
      </c>
      <c r="IC11" s="163">
        <f t="shared" si="109"/>
        <v>207868.60884976308</v>
      </c>
      <c r="ID11" s="163">
        <f t="shared" si="110"/>
        <v>220215.77640557074</v>
      </c>
      <c r="IE11" s="163">
        <f t="shared" si="111"/>
        <v>236690.27687711691</v>
      </c>
      <c r="IF11" s="163">
        <f t="shared" si="112"/>
        <v>259211.8869586646</v>
      </c>
      <c r="IG11" s="163">
        <f t="shared" si="113"/>
        <v>289728.42536732461</v>
      </c>
      <c r="IH11" s="163">
        <f t="shared" si="114"/>
        <v>327928.19210837234</v>
      </c>
      <c r="II11" s="163">
        <f t="shared" si="115"/>
        <v>364415.53324166767</v>
      </c>
      <c r="IJ11" s="163">
        <f t="shared" si="116"/>
        <v>406494.24607084616</v>
      </c>
      <c r="IK11" s="163">
        <f t="shared" si="117"/>
        <v>519654.63392499386</v>
      </c>
      <c r="IL11" s="163">
        <f t="shared" si="118"/>
        <v>767413.23789540608</v>
      </c>
      <c r="IM11" s="163">
        <f t="shared" si="119"/>
        <v>767413.23789540608</v>
      </c>
      <c r="IN11" s="163">
        <f t="shared" si="120"/>
        <v>807544.46453478618</v>
      </c>
      <c r="IO11" s="163">
        <f t="shared" si="121"/>
        <v>868524.73172657692</v>
      </c>
      <c r="IP11" s="163">
        <f t="shared" si="122"/>
        <v>959291.23042330774</v>
      </c>
      <c r="IQ11" s="163">
        <f t="shared" si="123"/>
        <v>1090545.6999145309</v>
      </c>
      <c r="IR11" s="163">
        <f t="shared" si="124"/>
        <v>1269455.1312553445</v>
      </c>
      <c r="IS11" s="163">
        <f t="shared" si="125"/>
        <v>1473275.2536561568</v>
      </c>
      <c r="IT11" s="163">
        <f t="shared" si="126"/>
        <v>1771915.6206228153</v>
      </c>
      <c r="IU11" s="163">
        <f t="shared" si="127"/>
        <v>2312708.0497832922</v>
      </c>
      <c r="IV11" s="163">
        <f t="shared" si="128"/>
        <v>3693496.5966436309</v>
      </c>
      <c r="IW11" s="163">
        <f t="shared" si="129"/>
        <v>3693496.5966436309</v>
      </c>
      <c r="IX11" s="163">
        <f t="shared" si="130"/>
        <v>3970254.7795367073</v>
      </c>
      <c r="IY11" s="163">
        <f t="shared" si="131"/>
        <v>4305466.6966337841</v>
      </c>
      <c r="IZ11" s="163">
        <f t="shared" si="132"/>
        <v>4721412.846264123</v>
      </c>
      <c r="JA11" s="163">
        <f t="shared" si="133"/>
        <v>5253894.2036318919</v>
      </c>
      <c r="JB11" s="163">
        <f t="shared" si="134"/>
        <v>5964685.1965377079</v>
      </c>
      <c r="JC11" s="163">
        <f t="shared" si="135"/>
        <v>6971282.2265691375</v>
      </c>
      <c r="JD11" s="163">
        <f t="shared" si="136"/>
        <v>8531306.77283746</v>
      </c>
      <c r="JE11" s="163">
        <f t="shared" si="10"/>
        <v>11356184.877379384</v>
      </c>
      <c r="JF11" s="163">
        <f t="shared" si="7"/>
        <v>0</v>
      </c>
    </row>
    <row r="12" spans="1:266" s="12" customFormat="1" x14ac:dyDescent="0.2">
      <c r="A12" s="164">
        <f>'2001-2015 PNAD avginc'!A12</f>
        <v>2010</v>
      </c>
      <c r="B12" s="12">
        <f>'2001-2015 avginc_corr'!B12</f>
        <v>2263796201654.2148</v>
      </c>
      <c r="C12" s="12">
        <f>'2001-2015 PNAD avginc'!D12</f>
        <v>129308288</v>
      </c>
      <c r="D12" s="12">
        <f>'2007-2015 PNAD thresholds'!C13</f>
        <v>0</v>
      </c>
      <c r="E12" s="12">
        <f>'2007-2015 PNAD thresholds'!D13</f>
        <v>0</v>
      </c>
      <c r="F12" s="12">
        <f>'2007-2015 PNAD thresholds'!E13</f>
        <v>0</v>
      </c>
      <c r="G12" s="12">
        <f>'2007-2015 PNAD thresholds'!F13</f>
        <v>0</v>
      </c>
      <c r="H12" s="12">
        <f>'2007-2015 PNAD thresholds'!G13</f>
        <v>0</v>
      </c>
      <c r="I12" s="12">
        <f>'2007-2015 PNAD thresholds'!H13</f>
        <v>0</v>
      </c>
      <c r="J12" s="12">
        <f>'2007-2015 PNAD thresholds'!I13</f>
        <v>0</v>
      </c>
      <c r="K12" s="12">
        <f>'2007-2015 PNAD thresholds'!J13</f>
        <v>0</v>
      </c>
      <c r="L12" s="12">
        <f>'2007-2015 PNAD thresholds'!K13</f>
        <v>0</v>
      </c>
      <c r="M12" s="12">
        <f>'2007-2015 PNAD thresholds'!L13</f>
        <v>100</v>
      </c>
      <c r="N12" s="12">
        <f>'2007-2015 PNAD thresholds'!M13</f>
        <v>924</v>
      </c>
      <c r="O12" s="12">
        <f>'2007-2015 PNAD thresholds'!N13</f>
        <v>1410</v>
      </c>
      <c r="P12" s="12">
        <f>'2007-2015 PNAD thresholds'!O13</f>
        <v>1950</v>
      </c>
      <c r="Q12" s="12">
        <f>'2007-2015 PNAD thresholds'!P13</f>
        <v>2220</v>
      </c>
      <c r="R12" s="12">
        <f>'2007-2015 PNAD thresholds'!Q13</f>
        <v>2700</v>
      </c>
      <c r="S12" s="12">
        <f>'2007-2015 PNAD thresholds'!R13</f>
        <v>2985</v>
      </c>
      <c r="T12" s="12">
        <f>'2007-2015 PNAD thresholds'!S13</f>
        <v>3166.25</v>
      </c>
      <c r="U12" s="12">
        <f>'2007-2015 PNAD thresholds'!T13</f>
        <v>3271.25</v>
      </c>
      <c r="V12" s="12">
        <f>'2007-2015 PNAD thresholds'!U13</f>
        <v>3311.25</v>
      </c>
      <c r="W12" s="12">
        <f>'2007-2015 PNAD thresholds'!V13</f>
        <v>3446.25</v>
      </c>
      <c r="X12" s="12">
        <f>'2007-2015 PNAD thresholds'!W13</f>
        <v>3750</v>
      </c>
      <c r="Y12" s="12">
        <f>'2007-2015 PNAD thresholds'!X13</f>
        <v>4050</v>
      </c>
      <c r="Z12" s="12">
        <f>'2007-2015 PNAD thresholds'!Y13</f>
        <v>4211.25</v>
      </c>
      <c r="AA12" s="12">
        <f>'2007-2015 PNAD thresholds'!Z13</f>
        <v>4380.833251953125</v>
      </c>
      <c r="AB12" s="12">
        <f>'2007-2015 PNAD thresholds'!AA13</f>
        <v>4700</v>
      </c>
      <c r="AC12" s="12">
        <f>'2007-2015 PNAD thresholds'!AB13</f>
        <v>4860</v>
      </c>
      <c r="AD12" s="12">
        <f>'2007-2015 PNAD thresholds'!AC13</f>
        <v>5205</v>
      </c>
      <c r="AE12" s="12">
        <f>'2007-2015 PNAD thresholds'!AD13</f>
        <v>5400</v>
      </c>
      <c r="AF12" s="12">
        <f>'2007-2015 PNAD thresholds'!AE13</f>
        <v>5622.5</v>
      </c>
      <c r="AG12" s="12">
        <f>'2007-2015 PNAD thresholds'!AF13</f>
        <v>5870</v>
      </c>
      <c r="AH12" s="12">
        <f>'2007-2015 PNAD thresholds'!AG13</f>
        <v>5981.25</v>
      </c>
      <c r="AI12" s="12">
        <f>'2007-2015 PNAD thresholds'!AH13</f>
        <v>6105</v>
      </c>
      <c r="AJ12" s="12">
        <f>'2007-2015 PNAD thresholds'!AI13</f>
        <v>6225</v>
      </c>
      <c r="AK12" s="12">
        <f>'2007-2015 PNAD thresholds'!AJ13</f>
        <v>6437.5</v>
      </c>
      <c r="AL12" s="12">
        <f>'2007-2015 PNAD thresholds'!AK13</f>
        <v>6487.5</v>
      </c>
      <c r="AM12" s="12">
        <f>'2007-2015 PNAD thresholds'!AL13</f>
        <v>6542.5</v>
      </c>
      <c r="AN12" s="12">
        <f>'2007-2015 PNAD thresholds'!AM13</f>
        <v>6565</v>
      </c>
      <c r="AO12" s="12">
        <f>'2007-2015 PNAD thresholds'!AN13</f>
        <v>6565</v>
      </c>
      <c r="AP12" s="12">
        <f>'2007-2015 PNAD thresholds'!AO13</f>
        <v>6571.5</v>
      </c>
      <c r="AQ12" s="12">
        <f>'2007-2015 PNAD thresholds'!AP13</f>
        <v>6622.5</v>
      </c>
      <c r="AR12" s="12">
        <f>'2007-2015 PNAD thresholds'!AQ13</f>
        <v>6678.75</v>
      </c>
      <c r="AS12" s="12">
        <f>'2007-2015 PNAD thresholds'!AR13</f>
        <v>6948.5</v>
      </c>
      <c r="AT12" s="12">
        <f>'2007-2015 PNAD thresholds'!AS13</f>
        <v>7114.5</v>
      </c>
      <c r="AU12" s="12">
        <f>'2007-2015 PNAD thresholds'!AT13</f>
        <v>7210</v>
      </c>
      <c r="AV12" s="12">
        <f>'2007-2015 PNAD thresholds'!AU13</f>
        <v>7457.25</v>
      </c>
      <c r="AW12" s="12">
        <f>'2007-2015 PNAD thresholds'!AV13</f>
        <v>7661.25</v>
      </c>
      <c r="AX12" s="12">
        <f>'2007-2015 PNAD thresholds'!AW13</f>
        <v>7889.83349609375</v>
      </c>
      <c r="AY12" s="12">
        <f>'2007-2015 PNAD thresholds'!AX13</f>
        <v>8070</v>
      </c>
      <c r="AZ12" s="12">
        <f>'2007-2015 PNAD thresholds'!AY13</f>
        <v>8270</v>
      </c>
      <c r="BA12" s="12">
        <f>'2007-2015 PNAD thresholds'!AZ13</f>
        <v>8440</v>
      </c>
      <c r="BB12" s="12">
        <f>'2007-2015 PNAD thresholds'!BA13</f>
        <v>8670</v>
      </c>
      <c r="BC12" s="12">
        <f>'2007-2015 PNAD thresholds'!BB13</f>
        <v>8737.5</v>
      </c>
      <c r="BD12" s="12">
        <f>'2007-2015 PNAD thresholds'!BC13</f>
        <v>8962.5</v>
      </c>
      <c r="BE12" s="12">
        <f>'2007-2015 PNAD thresholds'!BD13</f>
        <v>9250</v>
      </c>
      <c r="BF12" s="12">
        <f>'2007-2015 PNAD thresholds'!BE13</f>
        <v>9425</v>
      </c>
      <c r="BG12" s="12">
        <f>'2007-2015 PNAD thresholds'!BF13</f>
        <v>9587.5</v>
      </c>
      <c r="BH12" s="12">
        <f>'2007-2015 PNAD thresholds'!BG13</f>
        <v>9856.25</v>
      </c>
      <c r="BI12" s="12">
        <f>'2007-2015 PNAD thresholds'!BH13</f>
        <v>10042.5</v>
      </c>
      <c r="BJ12" s="12">
        <f>'2007-2015 PNAD thresholds'!BI13</f>
        <v>10290</v>
      </c>
      <c r="BK12" s="12">
        <f>'2007-2015 PNAD thresholds'!BJ13</f>
        <v>10633.75</v>
      </c>
      <c r="BL12" s="12">
        <f>'2007-2015 PNAD thresholds'!BK13</f>
        <v>10793.25</v>
      </c>
      <c r="BM12" s="12">
        <f>'2007-2015 PNAD thresholds'!BL13</f>
        <v>11005</v>
      </c>
      <c r="BN12" s="12">
        <f>'2007-2015 PNAD thresholds'!BM13</f>
        <v>11356.25</v>
      </c>
      <c r="BO12" s="12">
        <f>'2007-2015 PNAD thresholds'!BN13</f>
        <v>11563</v>
      </c>
      <c r="BP12" s="12">
        <f>'2007-2015 PNAD thresholds'!BO13</f>
        <v>11900</v>
      </c>
      <c r="BQ12" s="12">
        <f>'2007-2015 PNAD thresholds'!BP13</f>
        <v>12080</v>
      </c>
      <c r="BR12" s="12">
        <f>'2007-2015 PNAD thresholds'!BQ13</f>
        <v>12460</v>
      </c>
      <c r="BS12" s="12">
        <f>'2007-2015 PNAD thresholds'!BR13</f>
        <v>12650.66650390625</v>
      </c>
      <c r="BT12" s="12">
        <f>'2007-2015 PNAD thresholds'!BS13</f>
        <v>13010</v>
      </c>
      <c r="BU12" s="12">
        <f>'2007-2015 PNAD thresholds'!BT13</f>
        <v>13166.66650390625</v>
      </c>
      <c r="BV12" s="12">
        <f>'2007-2015 PNAD thresholds'!BU13</f>
        <v>13525</v>
      </c>
      <c r="BW12" s="12">
        <f>'2007-2015 PNAD thresholds'!BV13</f>
        <v>13891.25</v>
      </c>
      <c r="BX12" s="12">
        <f>'2007-2015 PNAD thresholds'!BW13</f>
        <v>14300</v>
      </c>
      <c r="BY12" s="12">
        <f>'2007-2015 PNAD thresholds'!BX13</f>
        <v>14591.25</v>
      </c>
      <c r="BZ12" s="12">
        <f>'2007-2015 PNAD thresholds'!BY13</f>
        <v>15131.25</v>
      </c>
      <c r="CA12" s="12">
        <f>'2007-2015 PNAD thresholds'!BZ13</f>
        <v>15600</v>
      </c>
      <c r="CB12" s="12">
        <f>'2007-2015 PNAD thresholds'!CA13</f>
        <v>16225</v>
      </c>
      <c r="CC12" s="12">
        <f>'2007-2015 PNAD thresholds'!CB13</f>
        <v>16637.5</v>
      </c>
      <c r="CD12" s="12">
        <f>'2007-2015 PNAD thresholds'!CC13</f>
        <v>17175</v>
      </c>
      <c r="CE12" s="12">
        <f>'2007-2015 PNAD thresholds'!CD13</f>
        <v>17875</v>
      </c>
      <c r="CF12" s="12">
        <f>'2007-2015 PNAD thresholds'!CE13</f>
        <v>18350</v>
      </c>
      <c r="CG12" s="12">
        <f>'2007-2015 PNAD thresholds'!CF13</f>
        <v>19210</v>
      </c>
      <c r="CH12" s="12">
        <f>'2007-2015 PNAD thresholds'!CG13</f>
        <v>19787.5</v>
      </c>
      <c r="CI12" s="12">
        <f>'2007-2015 PNAD thresholds'!CH13</f>
        <v>20756.25</v>
      </c>
      <c r="CJ12" s="12">
        <f>'2007-2015 PNAD thresholds'!CI13</f>
        <v>21540</v>
      </c>
      <c r="CK12" s="12">
        <f>'2007-2015 PNAD thresholds'!CJ13</f>
        <v>22566.6669921875</v>
      </c>
      <c r="CL12" s="12">
        <f>'2007-2015 PNAD thresholds'!CK13</f>
        <v>23712.5</v>
      </c>
      <c r="CM12" s="12">
        <f>'2007-2015 PNAD thresholds'!CL13</f>
        <v>24875</v>
      </c>
      <c r="CN12" s="12">
        <f>'2007-2015 PNAD thresholds'!CM13</f>
        <v>26100</v>
      </c>
      <c r="CO12" s="12">
        <f>'2007-2015 PNAD thresholds'!CN13</f>
        <v>27870</v>
      </c>
      <c r="CP12" s="12">
        <f>'2007-2015 PNAD thresholds'!CO13</f>
        <v>29435.8330078125</v>
      </c>
      <c r="CQ12" s="12">
        <f>'2007-2015 PNAD thresholds'!CP13</f>
        <v>31525</v>
      </c>
      <c r="CR12" s="12">
        <f>'2007-2015 PNAD thresholds'!CQ13*'2007-2015 upgrade factors_q(p)'!CP6</f>
        <v>34257.996893584197</v>
      </c>
      <c r="CS12" s="12">
        <f>'2007-2015 PNAD thresholds'!CR13*'2007-2015 upgrade factors_q(p)'!CQ6</f>
        <v>37544.389938200897</v>
      </c>
      <c r="CT12" s="12">
        <f>'2007-2015 PNAD thresholds'!CS13*'2007-2015 upgrade factors_q(p)'!CR6</f>
        <v>42335.344049294501</v>
      </c>
      <c r="CU12" s="12">
        <f>'2007-2015 PNAD thresholds'!CT13*'2007-2015 upgrade factors_q(p)'!CS6</f>
        <v>50114.647933348802</v>
      </c>
      <c r="CV12" s="12">
        <f>'2007-2015 PNAD thresholds'!CU13*'2007-2015 upgrade factors_q(p)'!CT6</f>
        <v>61133.03657993691</v>
      </c>
      <c r="CW12" s="12">
        <f>'2007-2015 PNAD thresholds'!CV13*'2007-2015 upgrade factors_q(p)'!CU6</f>
        <v>72625.540559737594</v>
      </c>
      <c r="CX12" s="12">
        <f>'2007-2015 PNAD thresholds'!CW13*'2007-2015 upgrade factors_q(p)'!CV6</f>
        <v>97319.484694696395</v>
      </c>
      <c r="CY12" s="12">
        <f>'2007-2015 PNAD thresholds'!CX13*'2007-2015 upgrade factors_q(p)'!CW6</f>
        <v>147351.47810640401</v>
      </c>
      <c r="CZ12" s="12">
        <f>'2007-2015 PNAD thresholds'!CY13*'2007-2015 upgrade factors_q(p)'!CX6</f>
        <v>147351.47810640401</v>
      </c>
      <c r="DA12" s="12">
        <f>'2007-2015 PNAD thresholds'!CZ13*'2007-2015 upgrade factors_q(p)'!CY6</f>
        <v>155994.33866399099</v>
      </c>
      <c r="DB12" s="12">
        <f>'2007-2015 PNAD thresholds'!DA13*'2007-2015 upgrade factors_q(p)'!CZ6</f>
        <v>168529.89363835999</v>
      </c>
      <c r="DC12" s="12">
        <f>'2007-2015 PNAD thresholds'!DB13*'2007-2015 upgrade factors_q(p)'!DA6</f>
        <v>186751.06845124401</v>
      </c>
      <c r="DD12" s="12">
        <f>'2007-2015 PNAD thresholds'!DC13*'2007-2015 upgrade factors_q(p)'!DB6</f>
        <v>211987.91921960399</v>
      </c>
      <c r="DE12" s="12">
        <f>'2007-2015 PNAD thresholds'!DD13*'2007-2015 upgrade factors_q(p)'!DC6</f>
        <v>241478.19625149301</v>
      </c>
      <c r="DF12" s="12">
        <f>'2007-2015 PNAD thresholds'!DE13*'2007-2015 upgrade factors_q(p)'!DD6</f>
        <v>261853.302141266</v>
      </c>
      <c r="DG12" s="12">
        <f>'2007-2015 PNAD thresholds'!DF13*'2007-2015 upgrade factors_q(p)'!DE6</f>
        <v>286077.030797516</v>
      </c>
      <c r="DH12" s="12">
        <f>'2007-2015 PNAD thresholds'!DG13*'2007-2015 upgrade factors_q(p)'!DF6</f>
        <v>380852.609214172</v>
      </c>
      <c r="DI12" s="12">
        <f>'2007-2015 PNAD thresholds'!DH13*'2007-2015 upgrade factors_q(p)'!DG6</f>
        <v>544806.87980559794</v>
      </c>
      <c r="DJ12" s="12">
        <f>'2007-2015 PNAD thresholds'!DI13*'2007-2015 upgrade factors_q(p)'!DH6</f>
        <v>544806.87980559794</v>
      </c>
      <c r="DK12" s="12">
        <f>'2007-2015 PNAD thresholds'!DJ13*'2007-2015 upgrade factors_q(p)'!DI6</f>
        <v>579674.79655270197</v>
      </c>
      <c r="DL12" s="12">
        <f>'2007-2015 PNAD thresholds'!DK13*'2007-2015 upgrade factors_q(p)'!DJ6</f>
        <v>634767.57111828797</v>
      </c>
      <c r="DM12" s="12">
        <f>'2007-2015 PNAD thresholds'!DL13*'2007-2015 upgrade factors_q(p)'!DK6</f>
        <v>715940.45119818801</v>
      </c>
      <c r="DN12" s="12">
        <f>'2007-2015 PNAD thresholds'!DM13*'2007-2015 upgrade factors_q(p)'!DL6</f>
        <v>829989.54683156998</v>
      </c>
      <c r="DO12" s="12">
        <f>'2007-2015 PNAD thresholds'!DN13*'2007-2015 upgrade factors_q(p)'!DM6</f>
        <v>969715.89701466099</v>
      </c>
      <c r="DP12" s="12">
        <f>'2007-2015 PNAD thresholds'!DO13*'2007-2015 upgrade factors_q(p)'!DN6</f>
        <v>1118246.2497729501</v>
      </c>
      <c r="DQ12" s="12">
        <f>'2007-2015 PNAD thresholds'!DP13*'2007-2015 upgrade factors_q(p)'!DO6</f>
        <v>1347956.59562058</v>
      </c>
      <c r="DR12" s="12">
        <f>'2007-2015 PNAD thresholds'!DQ13*'2007-2015 upgrade factors_q(p)'!DP6</f>
        <v>1764110.6076509899</v>
      </c>
      <c r="DS12" s="12">
        <f>'2007-2015 PNAD thresholds'!DR13*'2007-2015 upgrade factors_q(p)'!DQ6</f>
        <v>2827425.2402618499</v>
      </c>
      <c r="DT12" s="12">
        <f>'2007-2015 PNAD thresholds'!DS13*'2007-2015 upgrade factors_q(p)'!DR6</f>
        <v>2827425.2402618499</v>
      </c>
      <c r="DU12" s="12">
        <f>'2007-2015 PNAD thresholds'!DT13*'2007-2015 upgrade factors_q(p)'!DS6</f>
        <v>3040650.5250259801</v>
      </c>
      <c r="DV12" s="12">
        <f>'2007-2015 PNAD thresholds'!DU13*'2007-2015 upgrade factors_q(p)'!DT6</f>
        <v>3298947.27907125</v>
      </c>
      <c r="DW12" s="12">
        <f>'2007-2015 PNAD thresholds'!DV13*'2007-2015 upgrade factors_q(p)'!DU6</f>
        <v>3619504.5315962699</v>
      </c>
      <c r="DX12" s="12">
        <f>'2007-2015 PNAD thresholds'!DW13*'2007-2015 upgrade factors_q(p)'!DV6</f>
        <v>4029946.6210801005</v>
      </c>
      <c r="DY12" s="12">
        <f>'2007-2015 PNAD thresholds'!DX13*'2007-2015 upgrade factors_q(p)'!DW6</f>
        <v>4577948.1662884904</v>
      </c>
      <c r="DZ12" s="12">
        <f>'2007-2015 PNAD thresholds'!DY13*'2007-2015 upgrade factors_q(p)'!DX6</f>
        <v>5354207.5733095501</v>
      </c>
      <c r="EA12" s="12">
        <f>'2007-2015 PNAD thresholds'!DZ13*'2007-2015 upgrade factors_q(p)'!DY6</f>
        <v>6557643.9199089799</v>
      </c>
      <c r="EB12" s="12">
        <f>'2007-2015 PNAD thresholds'!EA13*'2007-2015 upgrade factors_q(p)'!DZ6</f>
        <v>8737775.5364972502</v>
      </c>
      <c r="EC12" s="12">
        <f>'2007-2015 PNAD thresholds'!EB13*'2007-2015 upgrade factors_q(p)'!EA6</f>
        <v>14308233.924722999</v>
      </c>
      <c r="ED12" s="163"/>
      <c r="EF12" s="163">
        <v>71</v>
      </c>
      <c r="EG12" s="163">
        <f t="shared" si="8"/>
        <v>0</v>
      </c>
      <c r="EH12" s="163">
        <f t="shared" si="11"/>
        <v>0</v>
      </c>
      <c r="EI12" s="163">
        <f t="shared" si="12"/>
        <v>0</v>
      </c>
      <c r="EJ12" s="163">
        <f t="shared" si="13"/>
        <v>0</v>
      </c>
      <c r="EK12" s="163">
        <f t="shared" si="14"/>
        <v>0</v>
      </c>
      <c r="EL12" s="163">
        <f t="shared" si="15"/>
        <v>0</v>
      </c>
      <c r="EM12" s="163">
        <f t="shared" si="16"/>
        <v>0</v>
      </c>
      <c r="EN12" s="163">
        <f t="shared" si="17"/>
        <v>0</v>
      </c>
      <c r="EO12" s="163">
        <f t="shared" si="18"/>
        <v>0</v>
      </c>
      <c r="EP12" s="163">
        <f t="shared" si="19"/>
        <v>140.84507042253523</v>
      </c>
      <c r="EQ12" s="163">
        <f t="shared" si="20"/>
        <v>1301.4084507042255</v>
      </c>
      <c r="ER12" s="163">
        <f t="shared" si="21"/>
        <v>1985.9154929577467</v>
      </c>
      <c r="ES12" s="163">
        <f t="shared" si="22"/>
        <v>2746.4788732394368</v>
      </c>
      <c r="ET12" s="163">
        <f t="shared" si="23"/>
        <v>3126.7605633802818</v>
      </c>
      <c r="EU12" s="163">
        <f t="shared" si="24"/>
        <v>3802.816901408451</v>
      </c>
      <c r="EV12" s="163">
        <f t="shared" si="25"/>
        <v>4204.2253521126759</v>
      </c>
      <c r="EW12" s="163">
        <f t="shared" si="26"/>
        <v>4459.5070422535209</v>
      </c>
      <c r="EX12" s="163">
        <f t="shared" si="27"/>
        <v>4607.3943661971834</v>
      </c>
      <c r="EY12" s="163">
        <f t="shared" si="28"/>
        <v>4663.7323943661977</v>
      </c>
      <c r="EZ12" s="163">
        <f t="shared" si="29"/>
        <v>4853.8732394366198</v>
      </c>
      <c r="FA12" s="163">
        <f t="shared" si="30"/>
        <v>5281.6901408450703</v>
      </c>
      <c r="FB12" s="163">
        <f t="shared" si="31"/>
        <v>5704.2253521126768</v>
      </c>
      <c r="FC12" s="163">
        <f t="shared" si="32"/>
        <v>5931.3380281690143</v>
      </c>
      <c r="FD12" s="163">
        <f t="shared" si="33"/>
        <v>6170.1876788072186</v>
      </c>
      <c r="FE12" s="163">
        <f t="shared" si="34"/>
        <v>6619.7183098591549</v>
      </c>
      <c r="FF12" s="163">
        <f t="shared" si="35"/>
        <v>6845.0704225352119</v>
      </c>
      <c r="FG12" s="163">
        <f t="shared" si="36"/>
        <v>7330.9859154929582</v>
      </c>
      <c r="FH12" s="163">
        <f t="shared" si="37"/>
        <v>7605.6338028169021</v>
      </c>
      <c r="FI12" s="163">
        <f t="shared" si="38"/>
        <v>7919.0140845070428</v>
      </c>
      <c r="FJ12" s="163">
        <f t="shared" si="39"/>
        <v>8267.6056338028175</v>
      </c>
      <c r="FK12" s="163">
        <f t="shared" si="40"/>
        <v>8424.2957746478878</v>
      </c>
      <c r="FL12" s="163">
        <f t="shared" si="41"/>
        <v>8598.5915492957756</v>
      </c>
      <c r="FM12" s="163">
        <f t="shared" si="42"/>
        <v>8767.6056338028175</v>
      </c>
      <c r="FN12" s="163">
        <f t="shared" si="43"/>
        <v>9066.9014084507053</v>
      </c>
      <c r="FO12" s="163">
        <f t="shared" si="44"/>
        <v>9137.3239436619715</v>
      </c>
      <c r="FP12" s="163">
        <f t="shared" si="45"/>
        <v>9214.7887323943669</v>
      </c>
      <c r="FQ12" s="163">
        <f t="shared" si="46"/>
        <v>9246.4788732394372</v>
      </c>
      <c r="FR12" s="163">
        <f t="shared" si="47"/>
        <v>9246.4788732394372</v>
      </c>
      <c r="FS12" s="163">
        <f t="shared" si="48"/>
        <v>9255.6338028169012</v>
      </c>
      <c r="FT12" s="163">
        <f t="shared" si="49"/>
        <v>9327.4647887323954</v>
      </c>
      <c r="FU12" s="163">
        <f t="shared" si="50"/>
        <v>9406.6901408450703</v>
      </c>
      <c r="FV12" s="163">
        <f t="shared" si="51"/>
        <v>9786.6197183098593</v>
      </c>
      <c r="FW12" s="163">
        <f t="shared" si="52"/>
        <v>10020.422535211268</v>
      </c>
      <c r="FX12" s="163">
        <f t="shared" si="53"/>
        <v>10154.929577464789</v>
      </c>
      <c r="FY12" s="163">
        <f t="shared" si="54"/>
        <v>10503.169014084508</v>
      </c>
      <c r="FZ12" s="163">
        <f t="shared" si="55"/>
        <v>10790.492957746479</v>
      </c>
      <c r="GA12" s="163">
        <f t="shared" si="56"/>
        <v>11112.441543794015</v>
      </c>
      <c r="GB12" s="163">
        <f t="shared" si="57"/>
        <v>11366.197183098591</v>
      </c>
      <c r="GC12" s="163">
        <f t="shared" si="58"/>
        <v>11647.887323943663</v>
      </c>
      <c r="GD12" s="163">
        <f t="shared" si="59"/>
        <v>11887.323943661973</v>
      </c>
      <c r="GE12" s="163">
        <f t="shared" si="60"/>
        <v>12211.267605633804</v>
      </c>
      <c r="GF12" s="163">
        <f t="shared" si="61"/>
        <v>12306.338028169015</v>
      </c>
      <c r="GG12" s="163">
        <f t="shared" si="62"/>
        <v>12623.239436619719</v>
      </c>
      <c r="GH12" s="163">
        <f t="shared" si="63"/>
        <v>13028.169014084508</v>
      </c>
      <c r="GI12" s="163">
        <f t="shared" si="64"/>
        <v>13274.647887323945</v>
      </c>
      <c r="GJ12" s="163">
        <f t="shared" si="65"/>
        <v>13503.521126760565</v>
      </c>
      <c r="GK12" s="163">
        <f t="shared" si="66"/>
        <v>13882.042253521127</v>
      </c>
      <c r="GL12" s="163">
        <f t="shared" si="67"/>
        <v>14144.366197183099</v>
      </c>
      <c r="GM12" s="163">
        <f t="shared" si="68"/>
        <v>14492.957746478874</v>
      </c>
      <c r="GN12" s="163">
        <f t="shared" si="69"/>
        <v>14977.112676056338</v>
      </c>
      <c r="GO12" s="163">
        <f t="shared" si="70"/>
        <v>15201.760563380283</v>
      </c>
      <c r="GP12" s="163">
        <f t="shared" si="71"/>
        <v>15500</v>
      </c>
      <c r="GQ12" s="163">
        <f t="shared" si="72"/>
        <v>15994.718309859156</v>
      </c>
      <c r="GR12" s="163">
        <f t="shared" si="73"/>
        <v>16285.915492957747</v>
      </c>
      <c r="GS12" s="163">
        <f t="shared" si="9"/>
        <v>16760.563380281692</v>
      </c>
      <c r="GT12" s="163">
        <f t="shared" si="74"/>
        <v>17014.084507042255</v>
      </c>
      <c r="GU12" s="163">
        <f t="shared" si="75"/>
        <v>17549.29577464789</v>
      </c>
      <c r="GV12" s="163">
        <f t="shared" si="76"/>
        <v>17817.840146346833</v>
      </c>
      <c r="GW12" s="163">
        <f t="shared" si="77"/>
        <v>18323.943661971833</v>
      </c>
      <c r="GX12" s="163">
        <f t="shared" si="78"/>
        <v>18544.600709727114</v>
      </c>
      <c r="GY12" s="163">
        <f t="shared" si="79"/>
        <v>19049.29577464789</v>
      </c>
      <c r="GZ12" s="163">
        <f t="shared" si="80"/>
        <v>19565.140845070422</v>
      </c>
      <c r="HA12" s="163">
        <f t="shared" si="81"/>
        <v>20140.845070422536</v>
      </c>
      <c r="HB12" s="163">
        <f t="shared" si="82"/>
        <v>20551.056338028171</v>
      </c>
      <c r="HC12" s="163">
        <f t="shared" si="83"/>
        <v>21311.619718309859</v>
      </c>
      <c r="HD12" s="163">
        <f t="shared" si="84"/>
        <v>21971.830985915494</v>
      </c>
      <c r="HE12" s="163">
        <f t="shared" si="85"/>
        <v>22852.112676056338</v>
      </c>
      <c r="HF12" s="163">
        <f t="shared" si="86"/>
        <v>23433.098591549297</v>
      </c>
      <c r="HG12" s="163">
        <f t="shared" si="87"/>
        <v>24190.140845070422</v>
      </c>
      <c r="HH12" s="163">
        <f t="shared" si="88"/>
        <v>25176.056338028171</v>
      </c>
      <c r="HI12" s="163">
        <f t="shared" si="89"/>
        <v>25845.070422535213</v>
      </c>
      <c r="HJ12" s="163">
        <f t="shared" si="90"/>
        <v>27056.338028169015</v>
      </c>
      <c r="HK12" s="163">
        <f t="shared" si="91"/>
        <v>27869.718309859156</v>
      </c>
      <c r="HL12" s="163">
        <f t="shared" si="92"/>
        <v>29234.154929577468</v>
      </c>
      <c r="HM12" s="163">
        <f t="shared" si="93"/>
        <v>30338.028169014087</v>
      </c>
      <c r="HN12" s="163">
        <f t="shared" si="94"/>
        <v>31784.038017165494</v>
      </c>
      <c r="HO12" s="163">
        <f t="shared" si="95"/>
        <v>33397.887323943665</v>
      </c>
      <c r="HP12" s="163">
        <f t="shared" si="96"/>
        <v>35035.211267605635</v>
      </c>
      <c r="HQ12" s="163">
        <f t="shared" si="97"/>
        <v>36760.563380281696</v>
      </c>
      <c r="HR12" s="163">
        <f t="shared" si="98"/>
        <v>39253.521126760563</v>
      </c>
      <c r="HS12" s="163">
        <f t="shared" si="99"/>
        <v>41458.919729313384</v>
      </c>
      <c r="HT12" s="163">
        <f t="shared" si="100"/>
        <v>44401.408450704228</v>
      </c>
      <c r="HU12" s="163">
        <f t="shared" si="101"/>
        <v>48250.699850118588</v>
      </c>
      <c r="HV12" s="163">
        <f t="shared" si="102"/>
        <v>52879.422448170277</v>
      </c>
      <c r="HW12" s="163">
        <f t="shared" si="103"/>
        <v>59627.245139851409</v>
      </c>
      <c r="HX12" s="163">
        <f t="shared" si="104"/>
        <v>70584.011173730716</v>
      </c>
      <c r="HY12" s="163">
        <f t="shared" si="105"/>
        <v>86102.86842244635</v>
      </c>
      <c r="HZ12" s="163">
        <f t="shared" si="106"/>
        <v>102289.49374610929</v>
      </c>
      <c r="IA12" s="163">
        <f t="shared" si="107"/>
        <v>137069.69675309351</v>
      </c>
      <c r="IB12" s="163">
        <f t="shared" si="108"/>
        <v>207537.2931076113</v>
      </c>
      <c r="IC12" s="163">
        <f t="shared" si="109"/>
        <v>207537.2931076113</v>
      </c>
      <c r="ID12" s="163">
        <f t="shared" si="110"/>
        <v>219710.3361464662</v>
      </c>
      <c r="IE12" s="163">
        <f t="shared" si="111"/>
        <v>237366.04737797184</v>
      </c>
      <c r="IF12" s="163">
        <f t="shared" si="112"/>
        <v>263029.6738749916</v>
      </c>
      <c r="IG12" s="163">
        <f t="shared" si="113"/>
        <v>298574.5341121183</v>
      </c>
      <c r="IH12" s="163">
        <f t="shared" si="114"/>
        <v>340110.13556548313</v>
      </c>
      <c r="II12" s="163">
        <f t="shared" si="115"/>
        <v>368807.46780460002</v>
      </c>
      <c r="IJ12" s="163">
        <f t="shared" si="116"/>
        <v>402925.39548945916</v>
      </c>
      <c r="IK12" s="163">
        <f t="shared" si="117"/>
        <v>536412.12565376342</v>
      </c>
      <c r="IL12" s="163">
        <f t="shared" si="118"/>
        <v>767333.63352901128</v>
      </c>
      <c r="IM12" s="163">
        <f t="shared" si="119"/>
        <v>767333.63352901128</v>
      </c>
      <c r="IN12" s="163">
        <f t="shared" si="120"/>
        <v>816443.37542634085</v>
      </c>
      <c r="IO12" s="163">
        <f t="shared" si="121"/>
        <v>894038.83256096905</v>
      </c>
      <c r="IP12" s="163">
        <f t="shared" si="122"/>
        <v>1008366.8326735043</v>
      </c>
      <c r="IQ12" s="163">
        <f t="shared" si="123"/>
        <v>1168999.3617346056</v>
      </c>
      <c r="IR12" s="163">
        <f t="shared" si="124"/>
        <v>1365797.0380488185</v>
      </c>
      <c r="IS12" s="163">
        <f t="shared" si="125"/>
        <v>1574994.7179900706</v>
      </c>
      <c r="IT12" s="163">
        <f t="shared" si="126"/>
        <v>1898530.4163670142</v>
      </c>
      <c r="IU12" s="163">
        <f t="shared" si="127"/>
        <v>2484662.8276774506</v>
      </c>
      <c r="IV12" s="163">
        <f t="shared" si="128"/>
        <v>3982289.0707913381</v>
      </c>
      <c r="IW12" s="163">
        <f t="shared" si="129"/>
        <v>3982289.0707913381</v>
      </c>
      <c r="IX12" s="163">
        <f t="shared" si="130"/>
        <v>4282606.3732760288</v>
      </c>
      <c r="IY12" s="163">
        <f t="shared" si="131"/>
        <v>4646404.6184102111</v>
      </c>
      <c r="IZ12" s="163">
        <f t="shared" si="132"/>
        <v>5097893.7064736197</v>
      </c>
      <c r="JA12" s="163">
        <f t="shared" si="133"/>
        <v>5675981.1564508462</v>
      </c>
      <c r="JB12" s="163">
        <f t="shared" si="134"/>
        <v>6447814.3187161842</v>
      </c>
      <c r="JC12" s="163">
        <f t="shared" si="135"/>
        <v>7541137.4271965502</v>
      </c>
      <c r="JD12" s="163">
        <f t="shared" si="136"/>
        <v>9236118.1970549021</v>
      </c>
      <c r="JE12" s="163">
        <f t="shared" si="10"/>
        <v>12306726.107742606</v>
      </c>
      <c r="JF12" s="163">
        <f t="shared" si="7"/>
        <v>20152442.147497185</v>
      </c>
    </row>
    <row r="13" spans="1:266" s="163" customFormat="1" x14ac:dyDescent="0.2">
      <c r="A13" s="163">
        <f>'2001-2015 PNAD avginc'!A13</f>
        <v>2011</v>
      </c>
      <c r="B13" s="12">
        <f>'2001-2015 avginc_corr'!B13</f>
        <v>2572804972692.2314</v>
      </c>
      <c r="C13" s="12">
        <f>'2001-2015 PNAD avginc'!D13</f>
        <v>130903744</v>
      </c>
      <c r="D13" s="12">
        <f>'2007-2015 PNAD thresholds'!C14</f>
        <v>0</v>
      </c>
      <c r="E13" s="12">
        <f>'2007-2015 PNAD thresholds'!D14</f>
        <v>0</v>
      </c>
      <c r="F13" s="12">
        <f>'2007-2015 PNAD thresholds'!E14</f>
        <v>0</v>
      </c>
      <c r="G13" s="12">
        <f>'2007-2015 PNAD thresholds'!F14</f>
        <v>0</v>
      </c>
      <c r="H13" s="12">
        <f>'2007-2015 PNAD thresholds'!G14</f>
        <v>0</v>
      </c>
      <c r="I13" s="12">
        <f>'2007-2015 PNAD thresholds'!H14</f>
        <v>0</v>
      </c>
      <c r="J13" s="12">
        <f>'2007-2015 PNAD thresholds'!I14</f>
        <v>0</v>
      </c>
      <c r="K13" s="12">
        <f>'2007-2015 PNAD thresholds'!J14</f>
        <v>0</v>
      </c>
      <c r="L13" s="12">
        <f>'2007-2015 PNAD thresholds'!K14</f>
        <v>0</v>
      </c>
      <c r="M13" s="12">
        <f>'2007-2015 PNAD thresholds'!L14</f>
        <v>0</v>
      </c>
      <c r="N13" s="12">
        <f>'2007-2015 PNAD thresholds'!M14</f>
        <v>948</v>
      </c>
      <c r="O13" s="12">
        <f>'2007-2015 PNAD thresholds'!N14</f>
        <v>1620</v>
      </c>
      <c r="P13" s="12">
        <f>'2007-2015 PNAD thresholds'!O14</f>
        <v>2100</v>
      </c>
      <c r="Q13" s="12">
        <f>'2007-2015 PNAD thresholds'!P14</f>
        <v>2400</v>
      </c>
      <c r="R13" s="12">
        <f>'2007-2015 PNAD thresholds'!Q14</f>
        <v>3000</v>
      </c>
      <c r="S13" s="12">
        <f>'2007-2015 PNAD thresholds'!R14</f>
        <v>3270</v>
      </c>
      <c r="T13" s="12">
        <f>'2007-2015 PNAD thresholds'!S14</f>
        <v>3542.5</v>
      </c>
      <c r="U13" s="12">
        <f>'2007-2015 PNAD thresholds'!T14</f>
        <v>3542.5</v>
      </c>
      <c r="V13" s="12">
        <f>'2007-2015 PNAD thresholds'!U14</f>
        <v>3600</v>
      </c>
      <c r="W13" s="12">
        <f>'2007-2015 PNAD thresholds'!V14</f>
        <v>3870</v>
      </c>
      <c r="X13" s="12">
        <f>'2007-2015 PNAD thresholds'!W14</f>
        <v>4200</v>
      </c>
      <c r="Y13" s="12">
        <f>'2007-2015 PNAD thresholds'!X14</f>
        <v>4500</v>
      </c>
      <c r="Z13" s="12">
        <f>'2007-2015 PNAD thresholds'!Y14</f>
        <v>4800</v>
      </c>
      <c r="AA13" s="12">
        <f>'2007-2015 PNAD thresholds'!Z14</f>
        <v>4861.66650390625</v>
      </c>
      <c r="AB13" s="12">
        <f>'2007-2015 PNAD thresholds'!AA14</f>
        <v>5200</v>
      </c>
      <c r="AC13" s="12">
        <f>'2007-2015 PNAD thresholds'!AB14</f>
        <v>5400</v>
      </c>
      <c r="AD13" s="12">
        <f>'2007-2015 PNAD thresholds'!AC14</f>
        <v>5850</v>
      </c>
      <c r="AE13" s="12">
        <f>'2007-2015 PNAD thresholds'!AD14</f>
        <v>6000</v>
      </c>
      <c r="AF13" s="12">
        <f>'2007-2015 PNAD thresholds'!AE14</f>
        <v>6305</v>
      </c>
      <c r="AG13" s="12">
        <f>'2007-2015 PNAD thresholds'!AF14</f>
        <v>6540</v>
      </c>
      <c r="AH13" s="12">
        <f>'2007-2015 PNAD thresholds'!AG14</f>
        <v>6540</v>
      </c>
      <c r="AI13" s="12">
        <f>'2007-2015 PNAD thresholds'!AH14</f>
        <v>6630</v>
      </c>
      <c r="AJ13" s="12">
        <f>'2007-2015 PNAD thresholds'!AI14</f>
        <v>6870</v>
      </c>
      <c r="AK13" s="12">
        <f>'2007-2015 PNAD thresholds'!AJ14</f>
        <v>7085</v>
      </c>
      <c r="AL13" s="12">
        <f>'2007-2015 PNAD thresholds'!AK14</f>
        <v>7085</v>
      </c>
      <c r="AM13" s="12">
        <f>'2007-2015 PNAD thresholds'!AL14</f>
        <v>7085</v>
      </c>
      <c r="AN13" s="12">
        <f>'2007-2015 PNAD thresholds'!AM14</f>
        <v>7085</v>
      </c>
      <c r="AO13" s="12">
        <f>'2007-2015 PNAD thresholds'!AN14</f>
        <v>7085</v>
      </c>
      <c r="AP13" s="12">
        <f>'2007-2015 PNAD thresholds'!AO14</f>
        <v>7098</v>
      </c>
      <c r="AQ13" s="12">
        <f>'2007-2015 PNAD thresholds'!AP14</f>
        <v>7200</v>
      </c>
      <c r="AR13" s="12">
        <f>'2007-2015 PNAD thresholds'!AQ14</f>
        <v>7312.5</v>
      </c>
      <c r="AS13" s="12">
        <f>'2007-2015 PNAD thresholds'!AR14</f>
        <v>7657</v>
      </c>
      <c r="AT13" s="12">
        <f>'2007-2015 PNAD thresholds'!AS14</f>
        <v>7800</v>
      </c>
      <c r="AU13" s="12">
        <f>'2007-2015 PNAD thresholds'!AT14</f>
        <v>7920</v>
      </c>
      <c r="AV13" s="12">
        <f>'2007-2015 PNAD thresholds'!AU14</f>
        <v>8220</v>
      </c>
      <c r="AW13" s="12">
        <f>'2007-2015 PNAD thresholds'!AV14</f>
        <v>8400</v>
      </c>
      <c r="AX13" s="12">
        <f>'2007-2015 PNAD thresholds'!AW14</f>
        <v>8629.6669921875</v>
      </c>
      <c r="AY13" s="12">
        <f>'2007-2015 PNAD thresholds'!AX14</f>
        <v>8940</v>
      </c>
      <c r="AZ13" s="12">
        <f>'2007-2015 PNAD thresholds'!AY14</f>
        <v>9100</v>
      </c>
      <c r="BA13" s="12">
        <f>'2007-2015 PNAD thresholds'!AZ14</f>
        <v>9210</v>
      </c>
      <c r="BB13" s="12">
        <f>'2007-2015 PNAD thresholds'!BA14</f>
        <v>9540</v>
      </c>
      <c r="BC13" s="12">
        <f>'2007-2015 PNAD thresholds'!BB14</f>
        <v>9630</v>
      </c>
      <c r="BD13" s="12">
        <f>'2007-2015 PNAD thresholds'!BC14</f>
        <v>9780</v>
      </c>
      <c r="BE13" s="12">
        <f>'2007-2015 PNAD thresholds'!BD14</f>
        <v>10100</v>
      </c>
      <c r="BF13" s="12">
        <f>'2007-2015 PNAD thresholds'!BE14</f>
        <v>10400</v>
      </c>
      <c r="BG13" s="12">
        <f>'2007-2015 PNAD thresholds'!BF14</f>
        <v>10400</v>
      </c>
      <c r="BH13" s="12">
        <f>'2007-2015 PNAD thresholds'!BG14</f>
        <v>10712.5</v>
      </c>
      <c r="BI13" s="12">
        <f>'2007-2015 PNAD thresholds'!BH14</f>
        <v>10985</v>
      </c>
      <c r="BJ13" s="12">
        <f>'2007-2015 PNAD thresholds'!BI14</f>
        <v>11285</v>
      </c>
      <c r="BK13" s="12">
        <f>'2007-2015 PNAD thresholds'!BJ14</f>
        <v>11667.5</v>
      </c>
      <c r="BL13" s="12">
        <f>'2007-2015 PNAD thresholds'!BK14</f>
        <v>11836.5</v>
      </c>
      <c r="BM13" s="12">
        <f>'2007-2015 PNAD thresholds'!BL14</f>
        <v>12000</v>
      </c>
      <c r="BN13" s="12">
        <f>'2007-2015 PNAD thresholds'!BM14</f>
        <v>12350</v>
      </c>
      <c r="BO13" s="12">
        <f>'2007-2015 PNAD thresholds'!BN14</f>
        <v>12662</v>
      </c>
      <c r="BP13" s="12">
        <f>'2007-2015 PNAD thresholds'!BO14</f>
        <v>13000</v>
      </c>
      <c r="BQ13" s="12">
        <f>'2007-2015 PNAD thresholds'!BP14</f>
        <v>13080</v>
      </c>
      <c r="BR13" s="12">
        <f>'2007-2015 PNAD thresholds'!BQ14</f>
        <v>13520</v>
      </c>
      <c r="BS13" s="12">
        <f>'2007-2015 PNAD thresholds'!BR14</f>
        <v>13676.3330078125</v>
      </c>
      <c r="BT13" s="12">
        <f>'2007-2015 PNAD thresholds'!BS14</f>
        <v>14170</v>
      </c>
      <c r="BU13" s="12">
        <f>'2007-2015 PNAD thresholds'!BT14</f>
        <v>14333.3330078125</v>
      </c>
      <c r="BV13" s="12">
        <f>'2007-2015 PNAD thresholds'!BU14</f>
        <v>14750</v>
      </c>
      <c r="BW13" s="12">
        <f>'2007-2015 PNAD thresholds'!BV14</f>
        <v>15120</v>
      </c>
      <c r="BX13" s="12">
        <f>'2007-2015 PNAD thresholds'!BW14</f>
        <v>15600</v>
      </c>
      <c r="BY13" s="12">
        <f>'2007-2015 PNAD thresholds'!BX14</f>
        <v>15892.5</v>
      </c>
      <c r="BZ13" s="12">
        <f>'2007-2015 PNAD thresholds'!BY14</f>
        <v>16437.5</v>
      </c>
      <c r="CA13" s="12">
        <f>'2007-2015 PNAD thresholds'!BZ14</f>
        <v>16900</v>
      </c>
      <c r="CB13" s="12">
        <f>'2007-2015 PNAD thresholds'!CA14</f>
        <v>17660</v>
      </c>
      <c r="CC13" s="12">
        <f>'2007-2015 PNAD thresholds'!CB14</f>
        <v>18000</v>
      </c>
      <c r="CD13" s="12">
        <f>'2007-2015 PNAD thresholds'!CC14</f>
        <v>18750</v>
      </c>
      <c r="CE13" s="12">
        <f>'2007-2015 PNAD thresholds'!CD14</f>
        <v>19500</v>
      </c>
      <c r="CF13" s="12">
        <f>'2007-2015 PNAD thresholds'!CE14</f>
        <v>19800</v>
      </c>
      <c r="CG13" s="12">
        <f>'2007-2015 PNAD thresholds'!CF14</f>
        <v>20750</v>
      </c>
      <c r="CH13" s="12">
        <f>'2007-2015 PNAD thresholds'!CG14</f>
        <v>21455</v>
      </c>
      <c r="CI13" s="12">
        <f>'2007-2015 PNAD thresholds'!CH14</f>
        <v>22500</v>
      </c>
      <c r="CJ13" s="12">
        <f>'2007-2015 PNAD thresholds'!CI14</f>
        <v>23480</v>
      </c>
      <c r="CK13" s="12">
        <f>'2007-2015 PNAD thresholds'!CJ14</f>
        <v>24333.333984375</v>
      </c>
      <c r="CL13" s="12">
        <f>'2007-2015 PNAD thresholds'!CK14</f>
        <v>25675</v>
      </c>
      <c r="CM13" s="12">
        <f>'2007-2015 PNAD thresholds'!CL14</f>
        <v>26650</v>
      </c>
      <c r="CN13" s="12">
        <f>'2007-2015 PNAD thresholds'!CM14</f>
        <v>28200</v>
      </c>
      <c r="CO13" s="12">
        <f>'2007-2015 PNAD thresholds'!CN14</f>
        <v>30000</v>
      </c>
      <c r="CP13" s="12">
        <f>'2007-2015 PNAD thresholds'!CO14*'2007-2015 upgrade factors_q(p)'!CN7</f>
        <v>32238.517807713401</v>
      </c>
      <c r="CQ13" s="12">
        <f>'2007-2015 PNAD thresholds'!CP14*'2007-2015 upgrade factors_q(p)'!CO7</f>
        <v>35377.258039398199</v>
      </c>
      <c r="CR13" s="12">
        <f>'2007-2015 PNAD thresholds'!CQ14*'2007-2015 upgrade factors_q(p)'!CP7</f>
        <v>38497.059405805398</v>
      </c>
      <c r="CS13" s="12">
        <f>'2007-2015 PNAD thresholds'!CR14*'2007-2015 upgrade factors_q(p)'!CQ7</f>
        <v>42160.736657684203</v>
      </c>
      <c r="CT13" s="12">
        <f>'2007-2015 PNAD thresholds'!CS14*'2007-2015 upgrade factors_q(p)'!CR7</f>
        <v>47853.782290023002</v>
      </c>
      <c r="CU13" s="12">
        <f>'2007-2015 PNAD thresholds'!CT14*'2007-2015 upgrade factors_q(p)'!CS7</f>
        <v>56857.964822646405</v>
      </c>
      <c r="CV13" s="12">
        <f>'2007-2015 PNAD thresholds'!CU14*'2007-2015 upgrade factors_q(p)'!CT7</f>
        <v>68463.145370727099</v>
      </c>
      <c r="CW13" s="12">
        <f>'2007-2015 PNAD thresholds'!CV14*'2007-2015 upgrade factors_q(p)'!CU7</f>
        <v>81079.220657529702</v>
      </c>
      <c r="CX13" s="12">
        <f>'2007-2015 PNAD thresholds'!CW14*'2007-2015 upgrade factors_q(p)'!CV7</f>
        <v>111121.75574296001</v>
      </c>
      <c r="CY13" s="12">
        <f>'2007-2015 PNAD thresholds'!CX14*'2007-2015 upgrade factors_q(p)'!CW7</f>
        <v>166204.58317865801</v>
      </c>
      <c r="CZ13" s="12">
        <f>'2007-2015 PNAD thresholds'!CY14*'2007-2015 upgrade factors_q(p)'!CX7</f>
        <v>166204.58317865801</v>
      </c>
      <c r="DA13" s="12">
        <f>'2007-2015 PNAD thresholds'!CZ14*'2007-2015 upgrade factors_q(p)'!CY7</f>
        <v>177773.24031319699</v>
      </c>
      <c r="DB13" s="12">
        <f>'2007-2015 PNAD thresholds'!DA14*'2007-2015 upgrade factors_q(p)'!CZ7</f>
        <v>193985.15782828201</v>
      </c>
      <c r="DC13" s="12">
        <f>'2007-2015 PNAD thresholds'!DB14*'2007-2015 upgrade factors_q(p)'!DA7</f>
        <v>216199.51849288199</v>
      </c>
      <c r="DD13" s="12">
        <f>'2007-2015 PNAD thresholds'!DC14*'2007-2015 upgrade factors_q(p)'!DB7</f>
        <v>244142.51906029601</v>
      </c>
      <c r="DE13" s="12">
        <f>'2007-2015 PNAD thresholds'!DD14*'2007-2015 upgrade factors_q(p)'!DC7</f>
        <v>270406.17702812498</v>
      </c>
      <c r="DF13" s="12">
        <f>'2007-2015 PNAD thresholds'!DE14*'2007-2015 upgrade factors_q(p)'!DD7</f>
        <v>289717.114877427</v>
      </c>
      <c r="DG13" s="12">
        <f>'2007-2015 PNAD thresholds'!DF14*'2007-2015 upgrade factors_q(p)'!DE7</f>
        <v>326681.984639931</v>
      </c>
      <c r="DH13" s="12">
        <f>'2007-2015 PNAD thresholds'!DG14*'2007-2015 upgrade factors_q(p)'!DF7</f>
        <v>452919.06379809999</v>
      </c>
      <c r="DI13" s="12">
        <f>'2007-2015 PNAD thresholds'!DH14*'2007-2015 upgrade factors_q(p)'!DG7</f>
        <v>632439.36463414796</v>
      </c>
      <c r="DJ13" s="12">
        <f>'2007-2015 PNAD thresholds'!DI14*'2007-2015 upgrade factors_q(p)'!DH7</f>
        <v>632439.36463414796</v>
      </c>
      <c r="DK13" s="12">
        <f>'2007-2015 PNAD thresholds'!DJ14*'2007-2015 upgrade factors_q(p)'!DI7</f>
        <v>686618.79785054398</v>
      </c>
      <c r="DL13" s="12">
        <f>'2007-2015 PNAD thresholds'!DK14*'2007-2015 upgrade factors_q(p)'!DJ7</f>
        <v>763075.99614256399</v>
      </c>
      <c r="DM13" s="12">
        <f>'2007-2015 PNAD thresholds'!DL14*'2007-2015 upgrade factors_q(p)'!DK7</f>
        <v>866973.58407896897</v>
      </c>
      <c r="DN13" s="12">
        <f>'2007-2015 PNAD thresholds'!DM14*'2007-2015 upgrade factors_q(p)'!DL7</f>
        <v>996773.13261537103</v>
      </c>
      <c r="DO13" s="12">
        <f>'2007-2015 PNAD thresholds'!DN14*'2007-2015 upgrade factors_q(p)'!DM7</f>
        <v>1127888.7465940199</v>
      </c>
      <c r="DP13" s="12">
        <f>'2007-2015 PNAD thresholds'!DO14*'2007-2015 upgrade factors_q(p)'!DN7</f>
        <v>1305430.96302461</v>
      </c>
      <c r="DQ13" s="12">
        <f>'2007-2015 PNAD thresholds'!DP14*'2007-2015 upgrade factors_q(p)'!DO7</f>
        <v>1582121.6136049801</v>
      </c>
      <c r="DR13" s="12">
        <f>'2007-2015 PNAD thresholds'!DQ14*'2007-2015 upgrade factors_q(p)'!DP7</f>
        <v>2086952.55293061</v>
      </c>
      <c r="DS13" s="12">
        <f>'2007-2015 PNAD thresholds'!DR14*'2007-2015 upgrade factors_q(p)'!DQ7</f>
        <v>3391704.39548242</v>
      </c>
      <c r="DT13" s="12">
        <f>'2007-2015 PNAD thresholds'!DS14*'2007-2015 upgrade factors_q(p)'!DR7</f>
        <v>3391704.39548242</v>
      </c>
      <c r="DU13" s="12">
        <f>'2007-2015 PNAD thresholds'!DT14*'2007-2015 upgrade factors_q(p)'!DS7</f>
        <v>3655306.8187027201</v>
      </c>
      <c r="DV13" s="12">
        <f>'2007-2015 PNAD thresholds'!DU14*'2007-2015 upgrade factors_q(p)'!DT7</f>
        <v>3975348.9317644294</v>
      </c>
      <c r="DW13" s="12">
        <f>'2007-2015 PNAD thresholds'!DV14*'2007-2015 upgrade factors_q(p)'!DU7</f>
        <v>4373543.2685737899</v>
      </c>
      <c r="DX13" s="12">
        <f>'2007-2015 PNAD thresholds'!DW14*'2007-2015 upgrade factors_q(p)'!DV7</f>
        <v>4884874.9685227498</v>
      </c>
      <c r="DY13" s="12">
        <f>'2007-2015 PNAD thresholds'!DX14*'2007-2015 upgrade factors_q(p)'!DW7</f>
        <v>5569904.32245328</v>
      </c>
      <c r="DZ13" s="12">
        <f>'2007-2015 PNAD thresholds'!DY14*'2007-2015 upgrade factors_q(p)'!DX7</f>
        <v>6544257.1811283603</v>
      </c>
      <c r="EA13" s="12">
        <f>'2007-2015 PNAD thresholds'!DZ14*'2007-2015 upgrade factors_q(p)'!DY7</f>
        <v>8062649.079952009</v>
      </c>
      <c r="EB13" s="12">
        <f>'2007-2015 PNAD thresholds'!EA14*'2007-2015 upgrade factors_q(p)'!DZ7</f>
        <v>10832891.4379247</v>
      </c>
      <c r="EC13" s="12">
        <f>'2007-2015 PNAD thresholds'!EB14*'2007-2015 upgrade factors_q(p)'!EA7</f>
        <v>17992621.7718696</v>
      </c>
      <c r="EF13" s="163">
        <v>77</v>
      </c>
      <c r="EG13" s="163">
        <f t="shared" si="8"/>
        <v>0</v>
      </c>
      <c r="EH13" s="163">
        <f t="shared" si="11"/>
        <v>0</v>
      </c>
      <c r="EI13" s="163">
        <f t="shared" si="12"/>
        <v>0</v>
      </c>
      <c r="EJ13" s="163">
        <f t="shared" si="13"/>
        <v>0</v>
      </c>
      <c r="EK13" s="163">
        <f t="shared" si="14"/>
        <v>0</v>
      </c>
      <c r="EL13" s="163">
        <f t="shared" si="15"/>
        <v>0</v>
      </c>
      <c r="EM13" s="163">
        <f t="shared" si="16"/>
        <v>0</v>
      </c>
      <c r="EN13" s="163">
        <f t="shared" si="17"/>
        <v>0</v>
      </c>
      <c r="EO13" s="163">
        <f t="shared" si="18"/>
        <v>0</v>
      </c>
      <c r="EP13" s="163">
        <f t="shared" si="19"/>
        <v>0</v>
      </c>
      <c r="EQ13" s="163">
        <f t="shared" si="20"/>
        <v>1231.168831168831</v>
      </c>
      <c r="ER13" s="163">
        <f t="shared" si="21"/>
        <v>2103.8961038961038</v>
      </c>
      <c r="ES13" s="163">
        <f t="shared" si="22"/>
        <v>2727.272727272727</v>
      </c>
      <c r="ET13" s="163">
        <f t="shared" si="23"/>
        <v>3116.8831168831166</v>
      </c>
      <c r="EU13" s="163">
        <f t="shared" si="24"/>
        <v>3896.1038961038962</v>
      </c>
      <c r="EV13" s="163">
        <f t="shared" si="25"/>
        <v>4246.7532467532465</v>
      </c>
      <c r="EW13" s="163">
        <f t="shared" si="26"/>
        <v>4600.6493506493507</v>
      </c>
      <c r="EX13" s="163">
        <f t="shared" si="27"/>
        <v>4600.6493506493507</v>
      </c>
      <c r="EY13" s="163">
        <f t="shared" si="28"/>
        <v>4675.3246753246749</v>
      </c>
      <c r="EZ13" s="163">
        <f t="shared" si="29"/>
        <v>5025.9740259740256</v>
      </c>
      <c r="FA13" s="163">
        <f t="shared" si="30"/>
        <v>5454.545454545454</v>
      </c>
      <c r="FB13" s="163">
        <f t="shared" si="31"/>
        <v>5844.1558441558436</v>
      </c>
      <c r="FC13" s="163">
        <f t="shared" si="32"/>
        <v>6233.7662337662332</v>
      </c>
      <c r="FD13" s="163">
        <f t="shared" si="33"/>
        <v>6313.8526024756493</v>
      </c>
      <c r="FE13" s="163">
        <f t="shared" si="34"/>
        <v>6753.2467532467535</v>
      </c>
      <c r="FF13" s="163">
        <f t="shared" si="35"/>
        <v>7012.9870129870133</v>
      </c>
      <c r="FG13" s="163">
        <f t="shared" si="36"/>
        <v>7597.4025974025972</v>
      </c>
      <c r="FH13" s="163">
        <f t="shared" si="37"/>
        <v>7792.2077922077924</v>
      </c>
      <c r="FI13" s="163">
        <f t="shared" si="38"/>
        <v>8188.3116883116882</v>
      </c>
      <c r="FJ13" s="163">
        <f t="shared" si="39"/>
        <v>8493.5064935064929</v>
      </c>
      <c r="FK13" s="163">
        <f t="shared" si="40"/>
        <v>8493.5064935064929</v>
      </c>
      <c r="FL13" s="163">
        <f t="shared" si="41"/>
        <v>8610.3896103896095</v>
      </c>
      <c r="FM13" s="163">
        <f t="shared" si="42"/>
        <v>8922.0779220779223</v>
      </c>
      <c r="FN13" s="163">
        <f t="shared" si="43"/>
        <v>9201.2987012987014</v>
      </c>
      <c r="FO13" s="163">
        <f t="shared" si="44"/>
        <v>9201.2987012987014</v>
      </c>
      <c r="FP13" s="163">
        <f t="shared" si="45"/>
        <v>9201.2987012987014</v>
      </c>
      <c r="FQ13" s="163">
        <f t="shared" si="46"/>
        <v>9201.2987012987014</v>
      </c>
      <c r="FR13" s="163">
        <f t="shared" si="47"/>
        <v>9201.2987012987014</v>
      </c>
      <c r="FS13" s="163">
        <f t="shared" si="48"/>
        <v>9218.181818181818</v>
      </c>
      <c r="FT13" s="163">
        <f t="shared" si="49"/>
        <v>9350.6493506493498</v>
      </c>
      <c r="FU13" s="163">
        <f t="shared" si="50"/>
        <v>9496.7532467532474</v>
      </c>
      <c r="FV13" s="163">
        <f t="shared" si="51"/>
        <v>9944.1558441558445</v>
      </c>
      <c r="FW13" s="163">
        <f t="shared" si="52"/>
        <v>10129.870129870129</v>
      </c>
      <c r="FX13" s="163">
        <f t="shared" si="53"/>
        <v>10285.714285714286</v>
      </c>
      <c r="FY13" s="163">
        <f t="shared" si="54"/>
        <v>10675.324675324675</v>
      </c>
      <c r="FZ13" s="163">
        <f t="shared" si="55"/>
        <v>10909.090909090908</v>
      </c>
      <c r="GA13" s="163">
        <f t="shared" si="56"/>
        <v>11207.359730113636</v>
      </c>
      <c r="GB13" s="163">
        <f t="shared" si="57"/>
        <v>11610.38961038961</v>
      </c>
      <c r="GC13" s="163">
        <f t="shared" si="58"/>
        <v>11818.181818181818</v>
      </c>
      <c r="GD13" s="163">
        <f t="shared" si="59"/>
        <v>11961.038961038961</v>
      </c>
      <c r="GE13" s="163">
        <f t="shared" si="60"/>
        <v>12389.610389610389</v>
      </c>
      <c r="GF13" s="163">
        <f t="shared" si="61"/>
        <v>12506.493506493507</v>
      </c>
      <c r="GG13" s="163">
        <f t="shared" si="62"/>
        <v>12701.298701298701</v>
      </c>
      <c r="GH13" s="163">
        <f t="shared" si="63"/>
        <v>13116.883116883117</v>
      </c>
      <c r="GI13" s="163">
        <f t="shared" si="64"/>
        <v>13506.493506493507</v>
      </c>
      <c r="GJ13" s="163">
        <f t="shared" si="65"/>
        <v>13506.493506493507</v>
      </c>
      <c r="GK13" s="163">
        <f t="shared" si="66"/>
        <v>13912.337662337663</v>
      </c>
      <c r="GL13" s="163">
        <f t="shared" si="67"/>
        <v>14266.233766233767</v>
      </c>
      <c r="GM13" s="163">
        <f t="shared" si="68"/>
        <v>14655.844155844155</v>
      </c>
      <c r="GN13" s="163">
        <f t="shared" si="69"/>
        <v>15152.597402597403</v>
      </c>
      <c r="GO13" s="163">
        <f t="shared" si="70"/>
        <v>15372.077922077922</v>
      </c>
      <c r="GP13" s="163">
        <f t="shared" si="71"/>
        <v>15584.415584415585</v>
      </c>
      <c r="GQ13" s="163">
        <f t="shared" si="72"/>
        <v>16038.961038961039</v>
      </c>
      <c r="GR13" s="163">
        <f t="shared" si="73"/>
        <v>16444.155844155845</v>
      </c>
      <c r="GS13" s="163">
        <f t="shared" si="9"/>
        <v>16883.116883116883</v>
      </c>
      <c r="GT13" s="163">
        <f t="shared" si="74"/>
        <v>16987.012987012986</v>
      </c>
      <c r="GU13" s="163">
        <f t="shared" si="75"/>
        <v>17558.441558441558</v>
      </c>
      <c r="GV13" s="163">
        <f t="shared" si="76"/>
        <v>17761.471438717534</v>
      </c>
      <c r="GW13" s="163">
        <f t="shared" si="77"/>
        <v>18402.597402597403</v>
      </c>
      <c r="GX13" s="163">
        <f t="shared" si="78"/>
        <v>18614.718191964286</v>
      </c>
      <c r="GY13" s="163">
        <f t="shared" si="79"/>
        <v>19155.844155844155</v>
      </c>
      <c r="GZ13" s="163">
        <f t="shared" si="80"/>
        <v>19636.363636363636</v>
      </c>
      <c r="HA13" s="163">
        <f t="shared" si="81"/>
        <v>20259.740259740258</v>
      </c>
      <c r="HB13" s="163">
        <f t="shared" si="82"/>
        <v>20639.610389610389</v>
      </c>
      <c r="HC13" s="163">
        <f t="shared" si="83"/>
        <v>21347.402597402597</v>
      </c>
      <c r="HD13" s="163">
        <f t="shared" si="84"/>
        <v>21948.051948051947</v>
      </c>
      <c r="HE13" s="163">
        <f t="shared" si="85"/>
        <v>22935.064935064933</v>
      </c>
      <c r="HF13" s="163">
        <f t="shared" si="86"/>
        <v>23376.623376623374</v>
      </c>
      <c r="HG13" s="163">
        <f t="shared" si="87"/>
        <v>24350.64935064935</v>
      </c>
      <c r="HH13" s="163">
        <f t="shared" si="88"/>
        <v>25324.675324675325</v>
      </c>
      <c r="HI13" s="163">
        <f t="shared" si="89"/>
        <v>25714.285714285714</v>
      </c>
      <c r="HJ13" s="163">
        <f t="shared" si="90"/>
        <v>26948.051948051947</v>
      </c>
      <c r="HK13" s="163">
        <f t="shared" si="91"/>
        <v>27863.636363636364</v>
      </c>
      <c r="HL13" s="163">
        <f t="shared" si="92"/>
        <v>29220.779220779219</v>
      </c>
      <c r="HM13" s="163">
        <f t="shared" si="93"/>
        <v>30493.506493506491</v>
      </c>
      <c r="HN13" s="163">
        <f t="shared" si="94"/>
        <v>31601.732447240258</v>
      </c>
      <c r="HO13" s="163">
        <f t="shared" si="95"/>
        <v>33344.155844155845</v>
      </c>
      <c r="HP13" s="163">
        <f t="shared" si="96"/>
        <v>34610.389610389611</v>
      </c>
      <c r="HQ13" s="163">
        <f t="shared" si="97"/>
        <v>36623.376623376622</v>
      </c>
      <c r="HR13" s="163">
        <f t="shared" si="98"/>
        <v>38961.038961038961</v>
      </c>
      <c r="HS13" s="163">
        <f t="shared" si="99"/>
        <v>41868.20494508234</v>
      </c>
      <c r="HT13" s="163">
        <f t="shared" si="100"/>
        <v>45944.490960257397</v>
      </c>
      <c r="HU13" s="163">
        <f t="shared" si="101"/>
        <v>49996.181046500518</v>
      </c>
      <c r="HV13" s="163">
        <f t="shared" si="102"/>
        <v>54754.203451537927</v>
      </c>
      <c r="HW13" s="163">
        <f t="shared" si="103"/>
        <v>62147.769207822079</v>
      </c>
      <c r="HX13" s="163">
        <f t="shared" si="104"/>
        <v>73841.512756683645</v>
      </c>
      <c r="HY13" s="163">
        <f t="shared" si="105"/>
        <v>88913.175806139086</v>
      </c>
      <c r="HZ13" s="163">
        <f t="shared" si="106"/>
        <v>105297.68916562299</v>
      </c>
      <c r="IA13" s="163">
        <f t="shared" si="107"/>
        <v>144313.96849735067</v>
      </c>
      <c r="IB13" s="163">
        <f t="shared" si="108"/>
        <v>215850.10802423119</v>
      </c>
      <c r="IC13" s="163">
        <f t="shared" si="109"/>
        <v>215850.10802423119</v>
      </c>
      <c r="ID13" s="163">
        <f t="shared" si="110"/>
        <v>230874.33806908701</v>
      </c>
      <c r="IE13" s="163">
        <f t="shared" si="111"/>
        <v>251928.77640036625</v>
      </c>
      <c r="IF13" s="163">
        <f t="shared" si="112"/>
        <v>280778.59544530127</v>
      </c>
      <c r="IG13" s="163">
        <f t="shared" si="113"/>
        <v>317068.20657181297</v>
      </c>
      <c r="IH13" s="163">
        <f t="shared" si="114"/>
        <v>351176.85328327917</v>
      </c>
      <c r="II13" s="163">
        <f t="shared" si="115"/>
        <v>376255.99334730778</v>
      </c>
      <c r="IJ13" s="163">
        <f t="shared" si="116"/>
        <v>424262.31771419611</v>
      </c>
      <c r="IK13" s="163">
        <f t="shared" si="117"/>
        <v>588206.57636116876</v>
      </c>
      <c r="IL13" s="163">
        <f t="shared" si="118"/>
        <v>821349.82420019212</v>
      </c>
      <c r="IM13" s="163">
        <f t="shared" si="119"/>
        <v>821349.82420019212</v>
      </c>
      <c r="IN13" s="163">
        <f t="shared" si="120"/>
        <v>891712.72448122595</v>
      </c>
      <c r="IO13" s="163">
        <f t="shared" si="121"/>
        <v>991007.78719813505</v>
      </c>
      <c r="IP13" s="163">
        <f t="shared" si="122"/>
        <v>1125939.7195830767</v>
      </c>
      <c r="IQ13" s="163">
        <f t="shared" si="123"/>
        <v>1294510.5618381442</v>
      </c>
      <c r="IR13" s="163">
        <f t="shared" si="124"/>
        <v>1464790.5799922335</v>
      </c>
      <c r="IS13" s="163">
        <f t="shared" si="125"/>
        <v>1695364.8870449481</v>
      </c>
      <c r="IT13" s="163">
        <f t="shared" si="126"/>
        <v>2054703.3942921818</v>
      </c>
      <c r="IU13" s="163">
        <f t="shared" si="127"/>
        <v>2710327.9908189741</v>
      </c>
      <c r="IV13" s="163">
        <f t="shared" si="128"/>
        <v>4404810.9032239215</v>
      </c>
      <c r="IW13" s="163">
        <f t="shared" si="129"/>
        <v>4404810.9032239215</v>
      </c>
      <c r="IX13" s="163">
        <f t="shared" si="130"/>
        <v>4747151.7126009353</v>
      </c>
      <c r="IY13" s="163">
        <f t="shared" si="131"/>
        <v>5162790.8204732845</v>
      </c>
      <c r="IZ13" s="163">
        <f t="shared" si="132"/>
        <v>5679926.3228231035</v>
      </c>
      <c r="JA13" s="163">
        <f t="shared" si="133"/>
        <v>6343993.4656139603</v>
      </c>
      <c r="JB13" s="163">
        <f t="shared" si="134"/>
        <v>7233641.9772120519</v>
      </c>
      <c r="JC13" s="163">
        <f t="shared" si="135"/>
        <v>8499035.3001667019</v>
      </c>
      <c r="JD13" s="163">
        <f t="shared" si="136"/>
        <v>10470972.831106504</v>
      </c>
      <c r="JE13" s="163">
        <f t="shared" si="10"/>
        <v>14068690.179122986</v>
      </c>
      <c r="JF13" s="163">
        <f t="shared" si="7"/>
        <v>23367041.262168311</v>
      </c>
    </row>
    <row r="14" spans="1:266" s="163" customFormat="1" x14ac:dyDescent="0.2">
      <c r="A14" s="163">
        <f>'2001-2015 PNAD avginc'!A14</f>
        <v>2012</v>
      </c>
      <c r="B14" s="12">
        <f>'2001-2015 avginc_corr'!B14</f>
        <v>2945994235351.8975</v>
      </c>
      <c r="C14" s="12">
        <f>'2001-2015 PNAD avginc'!D14</f>
        <v>133742080</v>
      </c>
      <c r="D14" s="12">
        <f>'2007-2015 PNAD thresholds'!C15</f>
        <v>0</v>
      </c>
      <c r="E14" s="12">
        <f>'2007-2015 PNAD thresholds'!D15</f>
        <v>0</v>
      </c>
      <c r="F14" s="12">
        <f>'2007-2015 PNAD thresholds'!E15</f>
        <v>0</v>
      </c>
      <c r="G14" s="12">
        <f>'2007-2015 PNAD thresholds'!F15</f>
        <v>0</v>
      </c>
      <c r="H14" s="12">
        <f>'2007-2015 PNAD thresholds'!G15</f>
        <v>0</v>
      </c>
      <c r="I14" s="12">
        <f>'2007-2015 PNAD thresholds'!H15</f>
        <v>0</v>
      </c>
      <c r="J14" s="12">
        <f>'2007-2015 PNAD thresholds'!I15</f>
        <v>0</v>
      </c>
      <c r="K14" s="12">
        <f>'2007-2015 PNAD thresholds'!J15</f>
        <v>0</v>
      </c>
      <c r="L14" s="12">
        <f>'2007-2015 PNAD thresholds'!K15</f>
        <v>0</v>
      </c>
      <c r="M14" s="12">
        <f>'2007-2015 PNAD thresholds'!L15</f>
        <v>0</v>
      </c>
      <c r="N14" s="12">
        <f>'2007-2015 PNAD thresholds'!M15</f>
        <v>1200</v>
      </c>
      <c r="O14" s="12">
        <f>'2007-2015 PNAD thresholds'!N15</f>
        <v>1800</v>
      </c>
      <c r="P14" s="12">
        <f>'2007-2015 PNAD thresholds'!O15</f>
        <v>2400</v>
      </c>
      <c r="Q14" s="12">
        <f>'2007-2015 PNAD thresholds'!P15</f>
        <v>3000</v>
      </c>
      <c r="R14" s="12">
        <f>'2007-2015 PNAD thresholds'!Q15</f>
        <v>3600</v>
      </c>
      <c r="S14" s="12">
        <f>'2007-2015 PNAD thresholds'!R15</f>
        <v>3732</v>
      </c>
      <c r="T14" s="12">
        <f>'2007-2015 PNAD thresholds'!S15</f>
        <v>3900</v>
      </c>
      <c r="U14" s="12">
        <f>'2007-2015 PNAD thresholds'!T15</f>
        <v>4043</v>
      </c>
      <c r="V14" s="12">
        <f>'2007-2015 PNAD thresholds'!U15</f>
        <v>4140</v>
      </c>
      <c r="W14" s="12">
        <f>'2007-2015 PNAD thresholds'!V15</f>
        <v>4500</v>
      </c>
      <c r="X14" s="12">
        <f>'2007-2015 PNAD thresholds'!W15</f>
        <v>4800</v>
      </c>
      <c r="Y14" s="12">
        <f>'2007-2015 PNAD thresholds'!X15</f>
        <v>4976</v>
      </c>
      <c r="Z14" s="12">
        <f>'2007-2015 PNAD thresholds'!Y15</f>
        <v>5316</v>
      </c>
      <c r="AA14" s="12">
        <f>'2007-2015 PNAD thresholds'!Z15</f>
        <v>5700</v>
      </c>
      <c r="AB14" s="12">
        <f>'2007-2015 PNAD thresholds'!AA15</f>
        <v>6000</v>
      </c>
      <c r="AC14" s="12">
        <f>'2007-2015 PNAD thresholds'!AB15</f>
        <v>6140</v>
      </c>
      <c r="AD14" s="12">
        <f>'2007-2015 PNAD thresholds'!AC15</f>
        <v>6500</v>
      </c>
      <c r="AE14" s="12">
        <f>'2007-2015 PNAD thresholds'!AD15</f>
        <v>7043</v>
      </c>
      <c r="AF14" s="12">
        <f>'2007-2015 PNAD thresholds'!AE15</f>
        <v>7200</v>
      </c>
      <c r="AG14" s="12">
        <f>'2007-2015 PNAD thresholds'!AF15</f>
        <v>7464</v>
      </c>
      <c r="AH14" s="12">
        <f>'2007-2015 PNAD thresholds'!AG15</f>
        <v>7464</v>
      </c>
      <c r="AI14" s="12">
        <f>'2007-2015 PNAD thresholds'!AH15</f>
        <v>7775</v>
      </c>
      <c r="AJ14" s="12">
        <f>'2007-2015 PNAD thresholds'!AI15</f>
        <v>7800</v>
      </c>
      <c r="AK14" s="12">
        <f>'2007-2015 PNAD thresholds'!AJ15</f>
        <v>8086</v>
      </c>
      <c r="AL14" s="12">
        <f>'2007-2015 PNAD thresholds'!AK15</f>
        <v>8086</v>
      </c>
      <c r="AM14" s="12">
        <f>'2007-2015 PNAD thresholds'!AL15</f>
        <v>8086</v>
      </c>
      <c r="AN14" s="12">
        <f>'2007-2015 PNAD thresholds'!AM15</f>
        <v>8086</v>
      </c>
      <c r="AO14" s="12">
        <f>'2007-2015 PNAD thresholds'!AN15</f>
        <v>8086</v>
      </c>
      <c r="AP14" s="12">
        <f>'2007-2015 PNAD thresholds'!AO15</f>
        <v>8086</v>
      </c>
      <c r="AQ14" s="12">
        <f>'2007-2015 PNAD thresholds'!AP15</f>
        <v>8160</v>
      </c>
      <c r="AR14" s="12">
        <f>'2007-2015 PNAD thresholds'!AQ15</f>
        <v>8400</v>
      </c>
      <c r="AS14" s="12">
        <f>'2007-2015 PNAD thresholds'!AR15</f>
        <v>8620</v>
      </c>
      <c r="AT14" s="12">
        <f>'2007-2015 PNAD thresholds'!AS15</f>
        <v>8975</v>
      </c>
      <c r="AU14" s="12">
        <f>'2007-2015 PNAD thresholds'!AT15</f>
        <v>9100</v>
      </c>
      <c r="AV14" s="12">
        <f>'2007-2015 PNAD thresholds'!AU15</f>
        <v>9286</v>
      </c>
      <c r="AW14" s="12">
        <f>'2007-2015 PNAD thresholds'!AV15</f>
        <v>9600</v>
      </c>
      <c r="AX14" s="12">
        <f>'2007-2015 PNAD thresholds'!AW15</f>
        <v>9750</v>
      </c>
      <c r="AY14" s="12">
        <f>'2007-2015 PNAD thresholds'!AX15</f>
        <v>9960</v>
      </c>
      <c r="AZ14" s="12">
        <f>'2007-2015 PNAD thresholds'!AY15</f>
        <v>10283</v>
      </c>
      <c r="BA14" s="12">
        <f>'2007-2015 PNAD thresholds'!AZ15</f>
        <v>10400</v>
      </c>
      <c r="BB14" s="12">
        <f>'2007-2015 PNAD thresholds'!BA15</f>
        <v>10719.5</v>
      </c>
      <c r="BC14" s="12">
        <f>'2007-2015 PNAD thresholds'!BB15</f>
        <v>11025</v>
      </c>
      <c r="BD14" s="12">
        <f>'2007-2015 PNAD thresholds'!BC15</f>
        <v>11243</v>
      </c>
      <c r="BE14" s="12">
        <f>'2007-2015 PNAD thresholds'!BD15</f>
        <v>11676</v>
      </c>
      <c r="BF14" s="12">
        <f>'2007-2015 PNAD thresholds'!BE15</f>
        <v>11745.5</v>
      </c>
      <c r="BG14" s="12">
        <f>'2007-2015 PNAD thresholds'!BF15</f>
        <v>12000</v>
      </c>
      <c r="BH14" s="12">
        <f>'2007-2015 PNAD thresholds'!BG15</f>
        <v>12103.3330078125</v>
      </c>
      <c r="BI14" s="12">
        <f>'2007-2015 PNAD thresholds'!BH15</f>
        <v>12350</v>
      </c>
      <c r="BJ14" s="12">
        <f>'2007-2015 PNAD thresholds'!BI15</f>
        <v>12775</v>
      </c>
      <c r="BK14" s="12">
        <f>'2007-2015 PNAD thresholds'!BJ15</f>
        <v>13000</v>
      </c>
      <c r="BL14" s="12">
        <f>'2007-2015 PNAD thresholds'!BK15</f>
        <v>13200</v>
      </c>
      <c r="BM14" s="12">
        <f>'2007-2015 PNAD thresholds'!BL15</f>
        <v>13650</v>
      </c>
      <c r="BN14" s="12">
        <f>'2007-2015 PNAD thresholds'!BM15</f>
        <v>14100</v>
      </c>
      <c r="BO14" s="12">
        <f>'2007-2015 PNAD thresholds'!BN15</f>
        <v>14400</v>
      </c>
      <c r="BP14" s="12">
        <f>'2007-2015 PNAD thresholds'!BO15</f>
        <v>14783.3330078125</v>
      </c>
      <c r="BQ14" s="12">
        <f>'2007-2015 PNAD thresholds'!BP15</f>
        <v>15000</v>
      </c>
      <c r="BR14" s="12">
        <f>'2007-2015 PNAD thresholds'!BQ15</f>
        <v>15550</v>
      </c>
      <c r="BS14" s="12">
        <f>'2007-2015 PNAD thresholds'!BR15</f>
        <v>15600</v>
      </c>
      <c r="BT14" s="12">
        <f>'2007-2015 PNAD thresholds'!BS15</f>
        <v>15864</v>
      </c>
      <c r="BU14" s="12">
        <f>'2007-2015 PNAD thresholds'!BT15</f>
        <v>16200</v>
      </c>
      <c r="BV14" s="12">
        <f>'2007-2015 PNAD thresholds'!BU15</f>
        <v>16693</v>
      </c>
      <c r="BW14" s="12">
        <f>'2007-2015 PNAD thresholds'!BV15</f>
        <v>17043</v>
      </c>
      <c r="BX14" s="12">
        <f>'2007-2015 PNAD thresholds'!BW15</f>
        <v>17700</v>
      </c>
      <c r="BY14" s="12">
        <f>'2007-2015 PNAD thresholds'!BX15</f>
        <v>18000</v>
      </c>
      <c r="BZ14" s="12">
        <f>'2007-2015 PNAD thresholds'!BY15</f>
        <v>18500</v>
      </c>
      <c r="CA14" s="12">
        <f>'2007-2015 PNAD thresholds'!BZ15</f>
        <v>19200</v>
      </c>
      <c r="CB14" s="12">
        <f>'2007-2015 PNAD thresholds'!CA15</f>
        <v>19500</v>
      </c>
      <c r="CC14" s="12">
        <f>'2007-2015 PNAD thresholds'!CB15</f>
        <v>20150</v>
      </c>
      <c r="CD14" s="12">
        <f>'2007-2015 PNAD thresholds'!CC15</f>
        <v>20932</v>
      </c>
      <c r="CE14" s="12">
        <f>'2007-2015 PNAD thresholds'!CD15</f>
        <v>21645</v>
      </c>
      <c r="CF14" s="12">
        <f>'2007-2015 PNAD thresholds'!CE15</f>
        <v>22700</v>
      </c>
      <c r="CG14" s="12">
        <f>'2007-2015 PNAD thresholds'!CF15</f>
        <v>23400</v>
      </c>
      <c r="CH14" s="12">
        <f>'2007-2015 PNAD thresholds'!CG15</f>
        <v>24000</v>
      </c>
      <c r="CI14" s="12">
        <f>'2007-2015 PNAD thresholds'!CH15</f>
        <v>24893</v>
      </c>
      <c r="CJ14" s="12">
        <f>'2007-2015 PNAD thresholds'!CI15</f>
        <v>26000</v>
      </c>
      <c r="CK14" s="12">
        <f>'2007-2015 PNAD thresholds'!CJ15</f>
        <v>27000</v>
      </c>
      <c r="CL14" s="12">
        <f>'2007-2015 PNAD thresholds'!CK15</f>
        <v>28500</v>
      </c>
      <c r="CM14" s="12">
        <f>'2007-2015 PNAD thresholds'!CL15</f>
        <v>30000</v>
      </c>
      <c r="CN14" s="12">
        <f>'2007-2015 PNAD thresholds'!CM15</f>
        <v>31486</v>
      </c>
      <c r="CO14" s="12">
        <f>'2007-2015 PNAD thresholds'!CN15*'2007-2015 upgrade factors_q(p)'!CM8</f>
        <v>34448.455374281497</v>
      </c>
      <c r="CP14" s="12">
        <f>'2007-2015 PNAD thresholds'!CO15*'2007-2015 upgrade factors_q(p)'!CN8</f>
        <v>38065.033208958805</v>
      </c>
      <c r="CQ14" s="12">
        <f>'2007-2015 PNAD thresholds'!CP15*'2007-2015 upgrade factors_q(p)'!CO8</f>
        <v>41530.356503287498</v>
      </c>
      <c r="CR14" s="12">
        <f>'2007-2015 PNAD thresholds'!CQ15*'2007-2015 upgrade factors_q(p)'!CP8</f>
        <v>45046.326252907907</v>
      </c>
      <c r="CS14" s="12">
        <f>'2007-2015 PNAD thresholds'!CR15*'2007-2015 upgrade factors_q(p)'!CQ8</f>
        <v>49439.5805105701</v>
      </c>
      <c r="CT14" s="12">
        <f>'2007-2015 PNAD thresholds'!CS15*'2007-2015 upgrade factors_q(p)'!CR8</f>
        <v>55960.676242456298</v>
      </c>
      <c r="CU14" s="12">
        <f>'2007-2015 PNAD thresholds'!CT15*'2007-2015 upgrade factors_q(p)'!CS8</f>
        <v>65890.785098705994</v>
      </c>
      <c r="CV14" s="12">
        <f>'2007-2015 PNAD thresholds'!CU15*'2007-2015 upgrade factors_q(p)'!CT8</f>
        <v>78665.533116493898</v>
      </c>
      <c r="CW14" s="12">
        <f>'2007-2015 PNAD thresholds'!CV15*'2007-2015 upgrade factors_q(p)'!CU8</f>
        <v>93205.069598467802</v>
      </c>
      <c r="CX14" s="12">
        <f>'2007-2015 PNAD thresholds'!CW15*'2007-2015 upgrade factors_q(p)'!CV8</f>
        <v>125158.84874807</v>
      </c>
      <c r="CY14" s="12">
        <f>'2007-2015 PNAD thresholds'!CX15*'2007-2015 upgrade factors_q(p)'!CW8</f>
        <v>187377.35286700499</v>
      </c>
      <c r="CZ14" s="12">
        <f>'2007-2015 PNAD thresholds'!CY15*'2007-2015 upgrade factors_q(p)'!CX8</f>
        <v>187377.35286700499</v>
      </c>
      <c r="DA14" s="12">
        <f>'2007-2015 PNAD thresholds'!CZ15*'2007-2015 upgrade factors_q(p)'!CY8</f>
        <v>199310.98697428199</v>
      </c>
      <c r="DB14" s="12">
        <f>'2007-2015 PNAD thresholds'!DA15*'2007-2015 upgrade factors_q(p)'!CZ8</f>
        <v>215629.66691155601</v>
      </c>
      <c r="DC14" s="12">
        <f>'2007-2015 PNAD thresholds'!DB15*'2007-2015 upgrade factors_q(p)'!DA8</f>
        <v>237974.499471505</v>
      </c>
      <c r="DD14" s="12">
        <f>'2007-2015 PNAD thresholds'!DC15*'2007-2015 upgrade factors_q(p)'!DB8</f>
        <v>267283.672171488</v>
      </c>
      <c r="DE14" s="12">
        <f>'2007-2015 PNAD thresholds'!DD15*'2007-2015 upgrade factors_q(p)'!DC8</f>
        <v>300006.23314408801</v>
      </c>
      <c r="DF14" s="12">
        <f>'2007-2015 PNAD thresholds'!DE15*'2007-2015 upgrade factors_q(p)'!DD8</f>
        <v>326429.77120970702</v>
      </c>
      <c r="DG14" s="12">
        <f>'2007-2015 PNAD thresholds'!DF15*'2007-2015 upgrade factors_q(p)'!DE8</f>
        <v>366319.37134197197</v>
      </c>
      <c r="DH14" s="12">
        <f>'2007-2015 PNAD thresholds'!DG15*'2007-2015 upgrade factors_q(p)'!DF8</f>
        <v>494418.71598779701</v>
      </c>
      <c r="DI14" s="12">
        <f>'2007-2015 PNAD thresholds'!DH15*'2007-2015 upgrade factors_q(p)'!DG8</f>
        <v>717331.67403416696</v>
      </c>
      <c r="DJ14" s="12">
        <f>'2007-2015 PNAD thresholds'!DI15*'2007-2015 upgrade factors_q(p)'!DH8</f>
        <v>717331.67403416696</v>
      </c>
      <c r="DK14" s="12">
        <f>'2007-2015 PNAD thresholds'!DJ15*'2007-2015 upgrade factors_q(p)'!DI8</f>
        <v>771243.69884226099</v>
      </c>
      <c r="DL14" s="12">
        <f>'2007-2015 PNAD thresholds'!DK15*'2007-2015 upgrade factors_q(p)'!DJ8</f>
        <v>848168.90354883799</v>
      </c>
      <c r="DM14" s="12">
        <f>'2007-2015 PNAD thresholds'!DL15*'2007-2015 upgrade factors_q(p)'!DK8</f>
        <v>954496.20511723298</v>
      </c>
      <c r="DN14" s="12">
        <f>'2007-2015 PNAD thresholds'!DM15*'2007-2015 upgrade factors_q(p)'!DL8</f>
        <v>1093857.3693653201</v>
      </c>
      <c r="DO14" s="12">
        <f>'2007-2015 PNAD thresholds'!DN15*'2007-2015 upgrade factors_q(p)'!DM8</f>
        <v>1246532.15324111</v>
      </c>
      <c r="DP14" s="12">
        <f>'2007-2015 PNAD thresholds'!DO15*'2007-2015 upgrade factors_q(p)'!DN8</f>
        <v>1441038.4067819</v>
      </c>
      <c r="DQ14" s="12">
        <f>'2007-2015 PNAD thresholds'!DP15*'2007-2015 upgrade factors_q(p)'!DO8</f>
        <v>1741071.93163003</v>
      </c>
      <c r="DR14" s="12">
        <f>'2007-2015 PNAD thresholds'!DQ15*'2007-2015 upgrade factors_q(p)'!DP8</f>
        <v>2280896.6419088901</v>
      </c>
      <c r="DS14" s="12">
        <f>'2007-2015 PNAD thresholds'!DR15*'2007-2015 upgrade factors_q(p)'!DQ8</f>
        <v>3645009.4704158506</v>
      </c>
      <c r="DT14" s="12">
        <f>'2007-2015 PNAD thresholds'!DS15*'2007-2015 upgrade factors_q(p)'!DR8</f>
        <v>3645009.4704158506</v>
      </c>
      <c r="DU14" s="12">
        <f>'2007-2015 PNAD thresholds'!DT15*'2007-2015 upgrade factors_q(p)'!DS8</f>
        <v>3916583.0353434398</v>
      </c>
      <c r="DV14" s="12">
        <f>'2007-2015 PNAD thresholds'!DU15*'2007-2015 upgrade factors_q(p)'!DT8</f>
        <v>4244848.2832701802</v>
      </c>
      <c r="DW14" s="12">
        <f>'2007-2015 PNAD thresholds'!DV15*'2007-2015 upgrade factors_q(p)'!DU8</f>
        <v>4651244.5337011004</v>
      </c>
      <c r="DX14" s="12">
        <f>'2007-2015 PNAD thresholds'!DW15*'2007-2015 upgrade factors_q(p)'!DV8</f>
        <v>5170140.3775533298</v>
      </c>
      <c r="DY14" s="12">
        <f>'2007-2015 PNAD thresholds'!DX15*'2007-2015 upgrade factors_q(p)'!DW8</f>
        <v>5860678.0370813403</v>
      </c>
      <c r="DZ14" s="12">
        <f>'2007-2015 PNAD thresholds'!DY15*'2007-2015 upgrade factors_q(p)'!DX8</f>
        <v>6834985.6501884703</v>
      </c>
      <c r="EA14" s="12">
        <f>'2007-2015 PNAD thresholds'!DZ15*'2007-2015 upgrade factors_q(p)'!DY8</f>
        <v>8337936.4052455202</v>
      </c>
      <c r="EB14" s="12">
        <f>'2007-2015 PNAD thresholds'!EA15*'2007-2015 upgrade factors_q(p)'!DZ8</f>
        <v>11042180.4809242</v>
      </c>
      <c r="EC14" s="12">
        <f>'2007-2015 PNAD thresholds'!EB15*'2007-2015 upgrade factors_q(p)'!EA8</f>
        <v>17876177.470841698</v>
      </c>
      <c r="EF14" s="163">
        <v>81</v>
      </c>
      <c r="EG14" s="163">
        <f t="shared" si="8"/>
        <v>0</v>
      </c>
      <c r="EH14" s="163">
        <f t="shared" si="11"/>
        <v>0</v>
      </c>
      <c r="EI14" s="163">
        <f t="shared" si="12"/>
        <v>0</v>
      </c>
      <c r="EJ14" s="163">
        <f t="shared" si="13"/>
        <v>0</v>
      </c>
      <c r="EK14" s="163">
        <f t="shared" si="14"/>
        <v>0</v>
      </c>
      <c r="EL14" s="163">
        <f t="shared" si="15"/>
        <v>0</v>
      </c>
      <c r="EM14" s="163">
        <f t="shared" si="16"/>
        <v>0</v>
      </c>
      <c r="EN14" s="163">
        <f t="shared" si="17"/>
        <v>0</v>
      </c>
      <c r="EO14" s="163">
        <f t="shared" si="18"/>
        <v>0</v>
      </c>
      <c r="EP14" s="163">
        <f t="shared" si="19"/>
        <v>0</v>
      </c>
      <c r="EQ14" s="163">
        <f t="shared" si="20"/>
        <v>1481.4814814814813</v>
      </c>
      <c r="ER14" s="163">
        <f t="shared" si="21"/>
        <v>2222.2222222222222</v>
      </c>
      <c r="ES14" s="163">
        <f t="shared" si="22"/>
        <v>2962.9629629629626</v>
      </c>
      <c r="ET14" s="163">
        <f t="shared" si="23"/>
        <v>3703.7037037037035</v>
      </c>
      <c r="EU14" s="163">
        <f t="shared" si="24"/>
        <v>4444.4444444444443</v>
      </c>
      <c r="EV14" s="163">
        <f t="shared" si="25"/>
        <v>4607.4074074074069</v>
      </c>
      <c r="EW14" s="163">
        <f t="shared" si="26"/>
        <v>4814.8148148148148</v>
      </c>
      <c r="EX14" s="163">
        <f t="shared" si="27"/>
        <v>4991.358024691358</v>
      </c>
      <c r="EY14" s="163">
        <f t="shared" si="28"/>
        <v>5111.1111111111104</v>
      </c>
      <c r="EZ14" s="163">
        <f t="shared" si="29"/>
        <v>5555.5555555555547</v>
      </c>
      <c r="FA14" s="163">
        <f t="shared" si="30"/>
        <v>5925.9259259259252</v>
      </c>
      <c r="FB14" s="163">
        <f t="shared" si="31"/>
        <v>6143.2098765432092</v>
      </c>
      <c r="FC14" s="163">
        <f t="shared" si="32"/>
        <v>6562.9629629629626</v>
      </c>
      <c r="FD14" s="163">
        <f t="shared" si="33"/>
        <v>7037.0370370370365</v>
      </c>
      <c r="FE14" s="163">
        <f t="shared" si="34"/>
        <v>7407.4074074074069</v>
      </c>
      <c r="FF14" s="163">
        <f t="shared" si="35"/>
        <v>7580.2469135802467</v>
      </c>
      <c r="FG14" s="163">
        <f t="shared" si="36"/>
        <v>8024.691358024691</v>
      </c>
      <c r="FH14" s="163">
        <f t="shared" si="37"/>
        <v>8695.0617283950614</v>
      </c>
      <c r="FI14" s="163">
        <f t="shared" si="38"/>
        <v>8888.8888888888887</v>
      </c>
      <c r="FJ14" s="163">
        <f t="shared" si="39"/>
        <v>9214.8148148148139</v>
      </c>
      <c r="FK14" s="163">
        <f t="shared" si="40"/>
        <v>9214.8148148148139</v>
      </c>
      <c r="FL14" s="163">
        <f t="shared" si="41"/>
        <v>9598.765432098764</v>
      </c>
      <c r="FM14" s="163">
        <f t="shared" si="42"/>
        <v>9629.6296296296296</v>
      </c>
      <c r="FN14" s="163">
        <f t="shared" si="43"/>
        <v>9982.7160493827159</v>
      </c>
      <c r="FO14" s="163">
        <f t="shared" si="44"/>
        <v>9982.7160493827159</v>
      </c>
      <c r="FP14" s="163">
        <f t="shared" si="45"/>
        <v>9982.7160493827159</v>
      </c>
      <c r="FQ14" s="163">
        <f t="shared" si="46"/>
        <v>9982.7160493827159</v>
      </c>
      <c r="FR14" s="163">
        <f t="shared" si="47"/>
        <v>9982.7160493827159</v>
      </c>
      <c r="FS14" s="163">
        <f t="shared" si="48"/>
        <v>9982.7160493827159</v>
      </c>
      <c r="FT14" s="163">
        <f t="shared" si="49"/>
        <v>10074.074074074073</v>
      </c>
      <c r="FU14" s="163">
        <f t="shared" si="50"/>
        <v>10370.37037037037</v>
      </c>
      <c r="FV14" s="163">
        <f t="shared" si="51"/>
        <v>10641.975308641975</v>
      </c>
      <c r="FW14" s="163">
        <f t="shared" si="52"/>
        <v>11080.246913580246</v>
      </c>
      <c r="FX14" s="163">
        <f t="shared" si="53"/>
        <v>11234.567901234566</v>
      </c>
      <c r="FY14" s="163">
        <f t="shared" si="54"/>
        <v>11464.197530864196</v>
      </c>
      <c r="FZ14" s="163">
        <f t="shared" si="55"/>
        <v>11851.85185185185</v>
      </c>
      <c r="GA14" s="163">
        <f t="shared" si="56"/>
        <v>12037.037037037036</v>
      </c>
      <c r="GB14" s="163">
        <f t="shared" si="57"/>
        <v>12296.296296296296</v>
      </c>
      <c r="GC14" s="163">
        <f t="shared" si="58"/>
        <v>12695.061728395061</v>
      </c>
      <c r="GD14" s="163">
        <f t="shared" si="59"/>
        <v>12839.506172839505</v>
      </c>
      <c r="GE14" s="163">
        <f t="shared" si="60"/>
        <v>13233.95061728395</v>
      </c>
      <c r="GF14" s="163">
        <f t="shared" si="61"/>
        <v>13611.111111111109</v>
      </c>
      <c r="GG14" s="163">
        <f t="shared" si="62"/>
        <v>13880.246913580246</v>
      </c>
      <c r="GH14" s="163">
        <f t="shared" si="63"/>
        <v>14414.814814814814</v>
      </c>
      <c r="GI14" s="163">
        <f t="shared" si="64"/>
        <v>14500.617283950616</v>
      </c>
      <c r="GJ14" s="163">
        <f t="shared" si="65"/>
        <v>14814.814814814814</v>
      </c>
      <c r="GK14" s="163">
        <f t="shared" si="66"/>
        <v>14942.386429398148</v>
      </c>
      <c r="GL14" s="163">
        <f t="shared" si="67"/>
        <v>15246.913580246912</v>
      </c>
      <c r="GM14" s="163">
        <f t="shared" si="68"/>
        <v>15771.604938271605</v>
      </c>
      <c r="GN14" s="163">
        <f t="shared" si="69"/>
        <v>16049.382716049382</v>
      </c>
      <c r="GO14" s="163">
        <f t="shared" si="70"/>
        <v>16296.296296296296</v>
      </c>
      <c r="GP14" s="163">
        <f t="shared" si="71"/>
        <v>16851.85185185185</v>
      </c>
      <c r="GQ14" s="163">
        <f t="shared" si="72"/>
        <v>17407.407407407405</v>
      </c>
      <c r="GR14" s="163">
        <f t="shared" si="73"/>
        <v>17777.777777777777</v>
      </c>
      <c r="GS14" s="163">
        <f t="shared" si="9"/>
        <v>18251.028404706787</v>
      </c>
      <c r="GT14" s="163">
        <f t="shared" si="74"/>
        <v>18518.518518518518</v>
      </c>
      <c r="GU14" s="163">
        <f t="shared" si="75"/>
        <v>19197.530864197528</v>
      </c>
      <c r="GV14" s="163">
        <f t="shared" si="76"/>
        <v>19259.259259259259</v>
      </c>
      <c r="GW14" s="163">
        <f t="shared" si="77"/>
        <v>19585.185185185182</v>
      </c>
      <c r="GX14" s="163">
        <f t="shared" si="78"/>
        <v>20000</v>
      </c>
      <c r="GY14" s="163">
        <f t="shared" si="79"/>
        <v>20608.641975308641</v>
      </c>
      <c r="GZ14" s="163">
        <f t="shared" si="80"/>
        <v>21040.740740740741</v>
      </c>
      <c r="HA14" s="163">
        <f t="shared" si="81"/>
        <v>21851.85185185185</v>
      </c>
      <c r="HB14" s="163">
        <f t="shared" si="82"/>
        <v>22222.222222222219</v>
      </c>
      <c r="HC14" s="163">
        <f t="shared" si="83"/>
        <v>22839.506172839505</v>
      </c>
      <c r="HD14" s="163">
        <f t="shared" si="84"/>
        <v>23703.703703703701</v>
      </c>
      <c r="HE14" s="163">
        <f t="shared" si="85"/>
        <v>24074.074074074073</v>
      </c>
      <c r="HF14" s="163">
        <f t="shared" si="86"/>
        <v>24876.543209876541</v>
      </c>
      <c r="HG14" s="163">
        <f t="shared" si="87"/>
        <v>25841.975308641973</v>
      </c>
      <c r="HH14" s="163">
        <f t="shared" si="88"/>
        <v>26722.222222222219</v>
      </c>
      <c r="HI14" s="163">
        <f t="shared" si="89"/>
        <v>28024.691358024691</v>
      </c>
      <c r="HJ14" s="163">
        <f t="shared" si="90"/>
        <v>28888.888888888887</v>
      </c>
      <c r="HK14" s="163">
        <f t="shared" si="91"/>
        <v>29629.629629629628</v>
      </c>
      <c r="HL14" s="163">
        <f t="shared" si="92"/>
        <v>30732.098765432096</v>
      </c>
      <c r="HM14" s="163">
        <f t="shared" si="93"/>
        <v>32098.765432098764</v>
      </c>
      <c r="HN14" s="163">
        <f t="shared" si="94"/>
        <v>33333.333333333328</v>
      </c>
      <c r="HO14" s="163">
        <f t="shared" si="95"/>
        <v>35185.185185185182</v>
      </c>
      <c r="HP14" s="163">
        <f t="shared" si="96"/>
        <v>37037.037037037036</v>
      </c>
      <c r="HQ14" s="163">
        <f t="shared" si="97"/>
        <v>38871.604938271601</v>
      </c>
      <c r="HR14" s="163">
        <f t="shared" si="98"/>
        <v>42528.957252199376</v>
      </c>
      <c r="HS14" s="163">
        <f t="shared" si="99"/>
        <v>46993.868159208396</v>
      </c>
      <c r="HT14" s="163">
        <f t="shared" si="100"/>
        <v>51272.045065787031</v>
      </c>
      <c r="HU14" s="163">
        <f t="shared" si="101"/>
        <v>55612.748460380128</v>
      </c>
      <c r="HV14" s="163">
        <f t="shared" si="102"/>
        <v>61036.51914885197</v>
      </c>
      <c r="HW14" s="163">
        <f t="shared" si="103"/>
        <v>69087.254620316409</v>
      </c>
      <c r="HX14" s="163">
        <f t="shared" si="104"/>
        <v>81346.648270007398</v>
      </c>
      <c r="HY14" s="163">
        <f t="shared" si="105"/>
        <v>97117.94211912826</v>
      </c>
      <c r="HZ14" s="163">
        <f t="shared" si="106"/>
        <v>115067.98715860222</v>
      </c>
      <c r="IA14" s="163">
        <f t="shared" si="107"/>
        <v>154517.09721983949</v>
      </c>
      <c r="IB14" s="163">
        <f t="shared" si="108"/>
        <v>231330.06526790737</v>
      </c>
      <c r="IC14" s="163">
        <f t="shared" si="109"/>
        <v>231330.06526790737</v>
      </c>
      <c r="ID14" s="163">
        <f t="shared" si="110"/>
        <v>246062.94688182959</v>
      </c>
      <c r="IE14" s="163">
        <f t="shared" si="111"/>
        <v>266209.46532290865</v>
      </c>
      <c r="IF14" s="163">
        <f t="shared" si="112"/>
        <v>293795.67835988267</v>
      </c>
      <c r="IG14" s="163">
        <f t="shared" si="113"/>
        <v>329979.84218702221</v>
      </c>
      <c r="IH14" s="163">
        <f t="shared" si="114"/>
        <v>370378.06560998515</v>
      </c>
      <c r="II14" s="163">
        <f t="shared" si="115"/>
        <v>402999.71754284814</v>
      </c>
      <c r="IJ14" s="163">
        <f t="shared" si="116"/>
        <v>452246.13745922461</v>
      </c>
      <c r="IK14" s="163">
        <f t="shared" si="117"/>
        <v>610393.47652814444</v>
      </c>
      <c r="IL14" s="163">
        <f t="shared" si="118"/>
        <v>885594.65930144058</v>
      </c>
      <c r="IM14" s="163">
        <f t="shared" si="119"/>
        <v>885594.65930144058</v>
      </c>
      <c r="IN14" s="163">
        <f t="shared" si="120"/>
        <v>952152.71462007519</v>
      </c>
      <c r="IO14" s="163">
        <f t="shared" si="121"/>
        <v>1047122.1031467135</v>
      </c>
      <c r="IP14" s="163">
        <f t="shared" si="122"/>
        <v>1178390.3766879418</v>
      </c>
      <c r="IQ14" s="163">
        <f t="shared" si="123"/>
        <v>1350441.1967473086</v>
      </c>
      <c r="IR14" s="163">
        <f t="shared" si="124"/>
        <v>1538928.5842482839</v>
      </c>
      <c r="IS14" s="163">
        <f t="shared" si="125"/>
        <v>1779059.7614591357</v>
      </c>
      <c r="IT14" s="163">
        <f t="shared" si="126"/>
        <v>2149471.5205309009</v>
      </c>
      <c r="IU14" s="163">
        <f t="shared" si="127"/>
        <v>2815921.780134432</v>
      </c>
      <c r="IV14" s="163">
        <f t="shared" si="128"/>
        <v>4500011.6918714205</v>
      </c>
      <c r="IW14" s="163">
        <f t="shared" si="129"/>
        <v>4500011.6918714205</v>
      </c>
      <c r="IX14" s="163">
        <f t="shared" si="130"/>
        <v>4835287.6979548633</v>
      </c>
      <c r="IY14" s="163">
        <f t="shared" si="131"/>
        <v>5240553.436136025</v>
      </c>
      <c r="IZ14" s="163">
        <f t="shared" si="132"/>
        <v>5742277.2021001233</v>
      </c>
      <c r="JA14" s="163">
        <f t="shared" si="133"/>
        <v>6382889.3550041104</v>
      </c>
      <c r="JB14" s="163">
        <f t="shared" si="134"/>
        <v>7235404.9840510366</v>
      </c>
      <c r="JC14" s="163">
        <f t="shared" si="135"/>
        <v>8438253.8891215678</v>
      </c>
      <c r="JD14" s="163">
        <f t="shared" si="136"/>
        <v>10293748.648451259</v>
      </c>
      <c r="JE14" s="163">
        <f t="shared" si="10"/>
        <v>13632321.5813879</v>
      </c>
      <c r="JF14" s="163">
        <f t="shared" si="7"/>
        <v>22069354.9022737</v>
      </c>
    </row>
    <row r="15" spans="1:266" s="163" customFormat="1" x14ac:dyDescent="0.2">
      <c r="A15" s="163">
        <f>'2001-2015 PNAD avginc'!A15</f>
        <v>2013</v>
      </c>
      <c r="B15" s="12">
        <f>'2001-2015 avginc_corr'!B15</f>
        <v>3147861798338.1289</v>
      </c>
      <c r="C15" s="12">
        <f>'2001-2015 PNAD avginc'!D15</f>
        <v>135624272</v>
      </c>
      <c r="D15" s="12">
        <f>'2007-2015 PNAD thresholds'!C16</f>
        <v>0</v>
      </c>
      <c r="E15" s="12">
        <f>'2007-2015 PNAD thresholds'!D16</f>
        <v>0</v>
      </c>
      <c r="F15" s="12">
        <f>'2007-2015 PNAD thresholds'!E16</f>
        <v>0</v>
      </c>
      <c r="G15" s="12">
        <f>'2007-2015 PNAD thresholds'!F16</f>
        <v>0</v>
      </c>
      <c r="H15" s="12">
        <f>'2007-2015 PNAD thresholds'!G16</f>
        <v>0</v>
      </c>
      <c r="I15" s="12">
        <f>'2007-2015 PNAD thresholds'!H16</f>
        <v>0</v>
      </c>
      <c r="J15" s="12">
        <f>'2007-2015 PNAD thresholds'!I16</f>
        <v>0</v>
      </c>
      <c r="K15" s="12">
        <f>'2007-2015 PNAD thresholds'!J16</f>
        <v>0</v>
      </c>
      <c r="L15" s="12">
        <f>'2007-2015 PNAD thresholds'!K16</f>
        <v>0</v>
      </c>
      <c r="M15" s="12">
        <f>'2007-2015 PNAD thresholds'!L16</f>
        <v>0</v>
      </c>
      <c r="N15" s="12">
        <f>'2007-2015 PNAD thresholds'!M16</f>
        <v>720</v>
      </c>
      <c r="O15" s="12">
        <f>'2007-2015 PNAD thresholds'!N16</f>
        <v>1800</v>
      </c>
      <c r="P15" s="12">
        <f>'2007-2015 PNAD thresholds'!O16</f>
        <v>2400</v>
      </c>
      <c r="Q15" s="12">
        <f>'2007-2015 PNAD thresholds'!P16</f>
        <v>3000</v>
      </c>
      <c r="R15" s="12">
        <f>'2007-2015 PNAD thresholds'!Q16</f>
        <v>3600</v>
      </c>
      <c r="S15" s="12">
        <f>'2007-2015 PNAD thresholds'!R16</f>
        <v>4068</v>
      </c>
      <c r="T15" s="12">
        <f>'2007-2015 PNAD thresholds'!S16</f>
        <v>4200</v>
      </c>
      <c r="U15" s="12">
        <f>'2007-2015 PNAD thresholds'!T16</f>
        <v>4407</v>
      </c>
      <c r="V15" s="12">
        <f>'2007-2015 PNAD thresholds'!U16</f>
        <v>4407</v>
      </c>
      <c r="W15" s="12">
        <f>'2007-2015 PNAD thresholds'!V16</f>
        <v>4800</v>
      </c>
      <c r="X15" s="12">
        <f>'2007-2015 PNAD thresholds'!W16</f>
        <v>5070</v>
      </c>
      <c r="Y15" s="12">
        <f>'2007-2015 PNAD thresholds'!X16</f>
        <v>5400</v>
      </c>
      <c r="Z15" s="12">
        <f>'2007-2015 PNAD thresholds'!Y16</f>
        <v>5850</v>
      </c>
      <c r="AA15" s="12">
        <f>'2007-2015 PNAD thresholds'!Z16</f>
        <v>6000</v>
      </c>
      <c r="AB15" s="12">
        <f>'2007-2015 PNAD thresholds'!AA16</f>
        <v>6468</v>
      </c>
      <c r="AC15" s="12">
        <f>'2007-2015 PNAD thresholds'!AB16</f>
        <v>6803.33349609375</v>
      </c>
      <c r="AD15" s="12">
        <f>'2007-2015 PNAD thresholds'!AC16</f>
        <v>7200</v>
      </c>
      <c r="AE15" s="12">
        <f>'2007-2015 PNAD thresholds'!AD16</f>
        <v>7570</v>
      </c>
      <c r="AF15" s="12">
        <f>'2007-2015 PNAD thresholds'!AE16</f>
        <v>7800</v>
      </c>
      <c r="AG15" s="12">
        <f>'2007-2015 PNAD thresholds'!AF16</f>
        <v>8136</v>
      </c>
      <c r="AH15" s="12">
        <f>'2007-2015 PNAD thresholds'!AG16</f>
        <v>8136</v>
      </c>
      <c r="AI15" s="12">
        <f>'2007-2015 PNAD thresholds'!AH16</f>
        <v>8400</v>
      </c>
      <c r="AJ15" s="12">
        <f>'2007-2015 PNAD thresholds'!AI16</f>
        <v>8475</v>
      </c>
      <c r="AK15" s="12">
        <f>'2007-2015 PNAD thresholds'!AJ16</f>
        <v>8814</v>
      </c>
      <c r="AL15" s="12">
        <f>'2007-2015 PNAD thresholds'!AK16</f>
        <v>8814</v>
      </c>
      <c r="AM15" s="12">
        <f>'2007-2015 PNAD thresholds'!AL16</f>
        <v>8814</v>
      </c>
      <c r="AN15" s="12">
        <f>'2007-2015 PNAD thresholds'!AM16</f>
        <v>8814</v>
      </c>
      <c r="AO15" s="12">
        <f>'2007-2015 PNAD thresholds'!AN16</f>
        <v>8814</v>
      </c>
      <c r="AP15" s="12">
        <f>'2007-2015 PNAD thresholds'!AO16</f>
        <v>8814</v>
      </c>
      <c r="AQ15" s="12">
        <f>'2007-2015 PNAD thresholds'!AP16</f>
        <v>9000</v>
      </c>
      <c r="AR15" s="12">
        <f>'2007-2015 PNAD thresholds'!AQ16</f>
        <v>9100</v>
      </c>
      <c r="AS15" s="12">
        <f>'2007-2015 PNAD thresholds'!AR16</f>
        <v>9490</v>
      </c>
      <c r="AT15" s="12">
        <f>'2007-2015 PNAD thresholds'!AS16</f>
        <v>9636</v>
      </c>
      <c r="AU15" s="12">
        <f>'2007-2015 PNAD thresholds'!AT16</f>
        <v>9900</v>
      </c>
      <c r="AV15" s="12">
        <f>'2007-2015 PNAD thresholds'!AU16</f>
        <v>10236</v>
      </c>
      <c r="AW15" s="12">
        <f>'2007-2015 PNAD thresholds'!AV16</f>
        <v>10400</v>
      </c>
      <c r="AX15" s="12">
        <f>'2007-2015 PNAD thresholds'!AW16</f>
        <v>10650</v>
      </c>
      <c r="AY15" s="12">
        <f>'2007-2015 PNAD thresholds'!AX16</f>
        <v>10907</v>
      </c>
      <c r="AZ15" s="12">
        <f>'2007-2015 PNAD thresholds'!AY16</f>
        <v>11214</v>
      </c>
      <c r="BA15" s="12">
        <f>'2007-2015 PNAD thresholds'!AZ16</f>
        <v>11635</v>
      </c>
      <c r="BB15" s="12">
        <f>'2007-2015 PNAD thresholds'!BA16</f>
        <v>11720</v>
      </c>
      <c r="BC15" s="12">
        <f>'2007-2015 PNAD thresholds'!BB16</f>
        <v>12000</v>
      </c>
      <c r="BD15" s="12">
        <f>'2007-2015 PNAD thresholds'!BC16</f>
        <v>12122.5</v>
      </c>
      <c r="BE15" s="12">
        <f>'2007-2015 PNAD thresholds'!BD16</f>
        <v>12454</v>
      </c>
      <c r="BF15" s="12">
        <f>'2007-2015 PNAD thresholds'!BE16</f>
        <v>12870</v>
      </c>
      <c r="BG15" s="12">
        <f>'2007-2015 PNAD thresholds'!BF16</f>
        <v>13000</v>
      </c>
      <c r="BH15" s="12">
        <f>'2007-2015 PNAD thresholds'!BG16</f>
        <v>13150</v>
      </c>
      <c r="BI15" s="12">
        <f>'2007-2015 PNAD thresholds'!BH16</f>
        <v>13500</v>
      </c>
      <c r="BJ15" s="12">
        <f>'2007-2015 PNAD thresholds'!BI16</f>
        <v>13900</v>
      </c>
      <c r="BK15" s="12">
        <f>'2007-2015 PNAD thresholds'!BJ16</f>
        <v>14300</v>
      </c>
      <c r="BL15" s="12">
        <f>'2007-2015 PNAD thresholds'!BK16</f>
        <v>14475</v>
      </c>
      <c r="BM15" s="12">
        <f>'2007-2015 PNAD thresholds'!BL16</f>
        <v>15000</v>
      </c>
      <c r="BN15" s="12">
        <f>'2007-2015 PNAD thresholds'!BM16</f>
        <v>15543</v>
      </c>
      <c r="BO15" s="12">
        <f>'2007-2015 PNAD thresholds'!BN16</f>
        <v>15600</v>
      </c>
      <c r="BP15" s="12">
        <f>'2007-2015 PNAD thresholds'!BO16</f>
        <v>16068</v>
      </c>
      <c r="BQ15" s="12">
        <f>'2007-2015 PNAD thresholds'!BP16</f>
        <v>16275</v>
      </c>
      <c r="BR15" s="12">
        <f>'2007-2015 PNAD thresholds'!BQ16</f>
        <v>16850</v>
      </c>
      <c r="BS15" s="12">
        <f>'2007-2015 PNAD thresholds'!BR16</f>
        <v>16950</v>
      </c>
      <c r="BT15" s="12">
        <f>'2007-2015 PNAD thresholds'!BS16</f>
        <v>17400</v>
      </c>
      <c r="BU15" s="12">
        <f>'2007-2015 PNAD thresholds'!BT16</f>
        <v>17736</v>
      </c>
      <c r="BV15" s="12">
        <f>'2007-2015 PNAD thresholds'!BU16</f>
        <v>18000</v>
      </c>
      <c r="BW15" s="12">
        <f>'2007-2015 PNAD thresholds'!BV16</f>
        <v>18468</v>
      </c>
      <c r="BX15" s="12">
        <f>'2007-2015 PNAD thresholds'!BW16</f>
        <v>19200</v>
      </c>
      <c r="BY15" s="12">
        <f>'2007-2015 PNAD thresholds'!BX16</f>
        <v>19500</v>
      </c>
      <c r="BZ15" s="12">
        <f>'2007-2015 PNAD thresholds'!BY16</f>
        <v>20068</v>
      </c>
      <c r="CA15" s="12">
        <f>'2007-2015 PNAD thresholds'!BZ16</f>
        <v>20800</v>
      </c>
      <c r="CB15" s="12">
        <f>'2007-2015 PNAD thresholds'!CA16</f>
        <v>21450</v>
      </c>
      <c r="CC15" s="12">
        <f>'2007-2015 PNAD thresholds'!CB16</f>
        <v>22100</v>
      </c>
      <c r="CD15" s="12">
        <f>'2007-2015 PNAD thresholds'!CC16</f>
        <v>23005</v>
      </c>
      <c r="CE15" s="12">
        <f>'2007-2015 PNAD thresholds'!CD16</f>
        <v>23940</v>
      </c>
      <c r="CF15" s="12">
        <f>'2007-2015 PNAD thresholds'!CE16</f>
        <v>24325</v>
      </c>
      <c r="CG15" s="12">
        <f>'2007-2015 PNAD thresholds'!CF16</f>
        <v>25250</v>
      </c>
      <c r="CH15" s="12">
        <f>'2007-2015 PNAD thresholds'!CG16</f>
        <v>26000</v>
      </c>
      <c r="CI15" s="12">
        <f>'2007-2015 PNAD thresholds'!CH16</f>
        <v>27000</v>
      </c>
      <c r="CJ15" s="12">
        <f>'2007-2015 PNAD thresholds'!CI16</f>
        <v>28200</v>
      </c>
      <c r="CK15" s="12">
        <f>'2007-2015 PNAD thresholds'!CJ16</f>
        <v>29875</v>
      </c>
      <c r="CL15" s="12">
        <f>'2007-2015 PNAD thresholds'!CK16</f>
        <v>31000</v>
      </c>
      <c r="CM15" s="12">
        <f>'2007-2015 PNAD thresholds'!CL16</f>
        <v>32500</v>
      </c>
      <c r="CN15" s="12">
        <f>'2007-2015 PNAD thresholds'!CM16</f>
        <v>34300</v>
      </c>
      <c r="CO15" s="12">
        <f>'2007-2015 PNAD thresholds'!CN16</f>
        <v>36000</v>
      </c>
      <c r="CP15" s="12">
        <f>'2007-2015 PNAD thresholds'!CO16*'2007-2015 upgrade factors_q(p)'!CN9</f>
        <v>38708.577927329803</v>
      </c>
      <c r="CQ15" s="12">
        <f>'2007-2015 PNAD thresholds'!CP16*'2007-2015 upgrade factors_q(p)'!CO9</f>
        <v>42137.229617167402</v>
      </c>
      <c r="CR15" s="12">
        <f>'2007-2015 PNAD thresholds'!CQ16*'2007-2015 upgrade factors_q(p)'!CP9</f>
        <v>46374.999611370396</v>
      </c>
      <c r="CS15" s="12">
        <f>'2007-2015 PNAD thresholds'!CR16*'2007-2015 upgrade factors_q(p)'!CQ9</f>
        <v>51734.232714902901</v>
      </c>
      <c r="CT15" s="12">
        <f>'2007-2015 PNAD thresholds'!CS16*'2007-2015 upgrade factors_q(p)'!CR9</f>
        <v>58753.819016340101</v>
      </c>
      <c r="CU15" s="12">
        <f>'2007-2015 PNAD thresholds'!CT16*'2007-2015 upgrade factors_q(p)'!CS9</f>
        <v>68122.501671083301</v>
      </c>
      <c r="CV15" s="12">
        <f>'2007-2015 PNAD thresholds'!CU16*'2007-2015 upgrade factors_q(p)'!CT9</f>
        <v>80662.8304371595</v>
      </c>
      <c r="CW15" s="12">
        <f>'2007-2015 PNAD thresholds'!CV16*'2007-2015 upgrade factors_q(p)'!CU9</f>
        <v>98010.507872680406</v>
      </c>
      <c r="CX15" s="12">
        <f>'2007-2015 PNAD thresholds'!CW16*'2007-2015 upgrade factors_q(p)'!CV9</f>
        <v>129777.70928379901</v>
      </c>
      <c r="CY15" s="12">
        <f>'2007-2015 PNAD thresholds'!CX16*'2007-2015 upgrade factors_q(p)'!CW9</f>
        <v>198109.978875917</v>
      </c>
      <c r="CZ15" s="12">
        <f>'2007-2015 PNAD thresholds'!CY16*'2007-2015 upgrade factors_q(p)'!CX9</f>
        <v>198109.978875917</v>
      </c>
      <c r="DA15" s="12">
        <f>'2007-2015 PNAD thresholds'!CZ16*'2007-2015 upgrade factors_q(p)'!CY9</f>
        <v>210393.80148839601</v>
      </c>
      <c r="DB15" s="12">
        <f>'2007-2015 PNAD thresholds'!DA16*'2007-2015 upgrade factors_q(p)'!CZ9</f>
        <v>226084.289662917</v>
      </c>
      <c r="DC15" s="12">
        <f>'2007-2015 PNAD thresholds'!DB16*'2007-2015 upgrade factors_q(p)'!DA9</f>
        <v>246580.07466211001</v>
      </c>
      <c r="DD15" s="12">
        <f>'2007-2015 PNAD thresholds'!DC16*'2007-2015 upgrade factors_q(p)'!DB9</f>
        <v>273452.84452442301</v>
      </c>
      <c r="DE15" s="12">
        <f>'2007-2015 PNAD thresholds'!DD16*'2007-2015 upgrade factors_q(p)'!DC9</f>
        <v>307272.53197065199</v>
      </c>
      <c r="DF15" s="12">
        <f>'2007-2015 PNAD thresholds'!DE16*'2007-2015 upgrade factors_q(p)'!DD9</f>
        <v>342971.89828336798</v>
      </c>
      <c r="DG15" s="12">
        <f>'2007-2015 PNAD thresholds'!DF16*'2007-2015 upgrade factors_q(p)'!DE9</f>
        <v>386135.707167994</v>
      </c>
      <c r="DH15" s="12">
        <f>'2007-2015 PNAD thresholds'!DG16*'2007-2015 upgrade factors_q(p)'!DF9</f>
        <v>498868.88359670999</v>
      </c>
      <c r="DI15" s="12">
        <f>'2007-2015 PNAD thresholds'!DH16*'2007-2015 upgrade factors_q(p)'!DG9</f>
        <v>748650.79130053602</v>
      </c>
      <c r="DJ15" s="12">
        <f>'2007-2015 PNAD thresholds'!DI16*'2007-2015 upgrade factors_q(p)'!DH9</f>
        <v>748650.79130053602</v>
      </c>
      <c r="DK15" s="12">
        <f>'2007-2015 PNAD thresholds'!DJ16*'2007-2015 upgrade factors_q(p)'!DI9</f>
        <v>793563.43095140904</v>
      </c>
      <c r="DL15" s="12">
        <f>'2007-2015 PNAD thresholds'!DK16*'2007-2015 upgrade factors_q(p)'!DJ9</f>
        <v>859447.36528546002</v>
      </c>
      <c r="DM15" s="12">
        <f>'2007-2015 PNAD thresholds'!DL16*'2007-2015 upgrade factors_q(p)'!DK9</f>
        <v>954753.57852174598</v>
      </c>
      <c r="DN15" s="12">
        <f>'2007-2015 PNAD thresholds'!DM16*'2007-2015 upgrade factors_q(p)'!DL9</f>
        <v>1088798.3972393</v>
      </c>
      <c r="DO15" s="12">
        <f>'2007-2015 PNAD thresholds'!DN16*'2007-2015 upgrade factors_q(p)'!DM9</f>
        <v>1262620.47802135</v>
      </c>
      <c r="DP15" s="12">
        <f>'2007-2015 PNAD thresholds'!DO16*'2007-2015 upgrade factors_q(p)'!DN9</f>
        <v>1461997.7111728699</v>
      </c>
      <c r="DQ15" s="12">
        <f>'2007-2015 PNAD thresholds'!DP16*'2007-2015 upgrade factors_q(p)'!DO9</f>
        <v>1764724.66789344</v>
      </c>
      <c r="DR15" s="12">
        <f>'2007-2015 PNAD thresholds'!DQ16*'2007-2015 upgrade factors_q(p)'!DP9</f>
        <v>2306558.7413970502</v>
      </c>
      <c r="DS15" s="12">
        <f>'2007-2015 PNAD thresholds'!DR16*'2007-2015 upgrade factors_q(p)'!DQ9</f>
        <v>3664255.7047389802</v>
      </c>
      <c r="DT15" s="12">
        <f>'2007-2015 PNAD thresholds'!DS16*'2007-2015 upgrade factors_q(p)'!DR9</f>
        <v>3664255.7047389802</v>
      </c>
      <c r="DU15" s="12">
        <f>'2007-2015 PNAD thresholds'!DT16*'2007-2015 upgrade factors_q(p)'!DS9</f>
        <v>3933061.8281362499</v>
      </c>
      <c r="DV15" s="12">
        <f>'2007-2015 PNAD thresholds'!DU16*'2007-2015 upgrade factors_q(p)'!DT9</f>
        <v>4257443.3913858701</v>
      </c>
      <c r="DW15" s="12">
        <f>'2007-2015 PNAD thresholds'!DV16*'2007-2015 upgrade factors_q(p)'!DU9</f>
        <v>4658281.8066076403</v>
      </c>
      <c r="DX15" s="12">
        <f>'2007-2015 PNAD thresholds'!DW16*'2007-2015 upgrade factors_q(p)'!DV9</f>
        <v>5168987.06194086</v>
      </c>
      <c r="DY15" s="12">
        <f>'2007-2015 PNAD thresholds'!DX16*'2007-2015 upgrade factors_q(p)'!DW9</f>
        <v>5846924.3007887704</v>
      </c>
      <c r="DZ15" s="12">
        <f>'2007-2015 PNAD thresholds'!DY16*'2007-2015 upgrade factors_q(p)'!DX9</f>
        <v>6800566.16311548</v>
      </c>
      <c r="EA15" s="12">
        <f>'2007-2015 PNAD thresholds'!DZ16*'2007-2015 upgrade factors_q(p)'!DY9</f>
        <v>8266031.4138944112</v>
      </c>
      <c r="EB15" s="12">
        <f>'2007-2015 PNAD thresholds'!EA16*'2007-2015 upgrade factors_q(p)'!DZ9</f>
        <v>10889119.0627541</v>
      </c>
      <c r="EC15" s="12">
        <f>'2007-2015 PNAD thresholds'!EB16*'2007-2015 upgrade factors_q(p)'!EA9</f>
        <v>17462441.772938401</v>
      </c>
      <c r="EF15" s="163">
        <v>87</v>
      </c>
      <c r="EG15" s="163">
        <f t="shared" si="8"/>
        <v>0</v>
      </c>
      <c r="EH15" s="163">
        <f t="shared" si="11"/>
        <v>0</v>
      </c>
      <c r="EI15" s="163">
        <f t="shared" si="12"/>
        <v>0</v>
      </c>
      <c r="EJ15" s="163">
        <f t="shared" si="13"/>
        <v>0</v>
      </c>
      <c r="EK15" s="163">
        <f t="shared" si="14"/>
        <v>0</v>
      </c>
      <c r="EL15" s="163">
        <f t="shared" si="15"/>
        <v>0</v>
      </c>
      <c r="EM15" s="163">
        <f t="shared" si="16"/>
        <v>0</v>
      </c>
      <c r="EN15" s="163">
        <f t="shared" si="17"/>
        <v>0</v>
      </c>
      <c r="EO15" s="163">
        <f t="shared" si="18"/>
        <v>0</v>
      </c>
      <c r="EP15" s="163">
        <f t="shared" si="19"/>
        <v>0</v>
      </c>
      <c r="EQ15" s="163">
        <f t="shared" si="20"/>
        <v>827.58620689655174</v>
      </c>
      <c r="ER15" s="163">
        <f t="shared" si="21"/>
        <v>2068.9655172413795</v>
      </c>
      <c r="ES15" s="163">
        <f t="shared" si="22"/>
        <v>2758.6206896551726</v>
      </c>
      <c r="ET15" s="163">
        <f t="shared" si="23"/>
        <v>3448.2758620689656</v>
      </c>
      <c r="EU15" s="163">
        <f t="shared" si="24"/>
        <v>4137.9310344827591</v>
      </c>
      <c r="EV15" s="163">
        <f t="shared" si="25"/>
        <v>4675.8620689655172</v>
      </c>
      <c r="EW15" s="163">
        <f t="shared" si="26"/>
        <v>4827.5862068965516</v>
      </c>
      <c r="EX15" s="163">
        <f t="shared" si="27"/>
        <v>5065.5172413793107</v>
      </c>
      <c r="EY15" s="163">
        <f t="shared" si="28"/>
        <v>5065.5172413793107</v>
      </c>
      <c r="EZ15" s="163">
        <f t="shared" si="29"/>
        <v>5517.2413793103451</v>
      </c>
      <c r="FA15" s="163">
        <f t="shared" si="30"/>
        <v>5827.5862068965516</v>
      </c>
      <c r="FB15" s="163">
        <f t="shared" si="31"/>
        <v>6206.8965517241377</v>
      </c>
      <c r="FC15" s="163">
        <f t="shared" si="32"/>
        <v>6724.1379310344828</v>
      </c>
      <c r="FD15" s="163">
        <f t="shared" si="33"/>
        <v>6896.5517241379312</v>
      </c>
      <c r="FE15" s="163">
        <f t="shared" si="34"/>
        <v>7434.4827586206893</v>
      </c>
      <c r="FF15" s="163">
        <f t="shared" si="35"/>
        <v>7819.9235587284484</v>
      </c>
      <c r="FG15" s="163">
        <f t="shared" si="36"/>
        <v>8275.8620689655181</v>
      </c>
      <c r="FH15" s="163">
        <f t="shared" si="37"/>
        <v>8701.1494252873563</v>
      </c>
      <c r="FI15" s="163">
        <f t="shared" si="38"/>
        <v>8965.5172413793098</v>
      </c>
      <c r="FJ15" s="163">
        <f t="shared" si="39"/>
        <v>9351.7241379310344</v>
      </c>
      <c r="FK15" s="163">
        <f t="shared" si="40"/>
        <v>9351.7241379310344</v>
      </c>
      <c r="FL15" s="163">
        <f t="shared" si="41"/>
        <v>9655.1724137931033</v>
      </c>
      <c r="FM15" s="163">
        <f t="shared" si="42"/>
        <v>9741.3793103448279</v>
      </c>
      <c r="FN15" s="163">
        <f t="shared" si="43"/>
        <v>10131.034482758621</v>
      </c>
      <c r="FO15" s="163">
        <f t="shared" si="44"/>
        <v>10131.034482758621</v>
      </c>
      <c r="FP15" s="163">
        <f t="shared" si="45"/>
        <v>10131.034482758621</v>
      </c>
      <c r="FQ15" s="163">
        <f t="shared" si="46"/>
        <v>10131.034482758621</v>
      </c>
      <c r="FR15" s="163">
        <f t="shared" si="47"/>
        <v>10131.034482758621</v>
      </c>
      <c r="FS15" s="163">
        <f t="shared" si="48"/>
        <v>10131.034482758621</v>
      </c>
      <c r="FT15" s="163">
        <f t="shared" si="49"/>
        <v>10344.827586206897</v>
      </c>
      <c r="FU15" s="163">
        <f t="shared" si="50"/>
        <v>10459.770114942528</v>
      </c>
      <c r="FV15" s="163">
        <f t="shared" si="51"/>
        <v>10908.045977011494</v>
      </c>
      <c r="FW15" s="163">
        <f t="shared" si="52"/>
        <v>11075.862068965518</v>
      </c>
      <c r="FX15" s="163">
        <f t="shared" si="53"/>
        <v>11379.310344827587</v>
      </c>
      <c r="FY15" s="163">
        <f t="shared" si="54"/>
        <v>11765.51724137931</v>
      </c>
      <c r="FZ15" s="163">
        <f t="shared" si="55"/>
        <v>11954.022988505747</v>
      </c>
      <c r="GA15" s="163">
        <f t="shared" si="56"/>
        <v>12241.379310344828</v>
      </c>
      <c r="GB15" s="163">
        <f t="shared" si="57"/>
        <v>12536.781609195403</v>
      </c>
      <c r="GC15" s="163">
        <f t="shared" si="58"/>
        <v>12889.655172413793</v>
      </c>
      <c r="GD15" s="163">
        <f t="shared" si="59"/>
        <v>13373.563218390806</v>
      </c>
      <c r="GE15" s="163">
        <f t="shared" si="60"/>
        <v>13471.264367816091</v>
      </c>
      <c r="GF15" s="163">
        <f t="shared" si="61"/>
        <v>13793.103448275862</v>
      </c>
      <c r="GG15" s="163">
        <f t="shared" si="62"/>
        <v>13933.908045977012</v>
      </c>
      <c r="GH15" s="163">
        <f t="shared" si="63"/>
        <v>14314.942528735632</v>
      </c>
      <c r="GI15" s="163">
        <f t="shared" si="64"/>
        <v>14793.103448275862</v>
      </c>
      <c r="GJ15" s="163">
        <f t="shared" si="65"/>
        <v>14942.528735632184</v>
      </c>
      <c r="GK15" s="163">
        <f t="shared" si="66"/>
        <v>15114.942528735632</v>
      </c>
      <c r="GL15" s="163">
        <f t="shared" si="67"/>
        <v>15517.241379310344</v>
      </c>
      <c r="GM15" s="163">
        <f t="shared" si="68"/>
        <v>15977.011494252874</v>
      </c>
      <c r="GN15" s="163">
        <f t="shared" si="69"/>
        <v>16436.781609195401</v>
      </c>
      <c r="GO15" s="163">
        <f t="shared" si="70"/>
        <v>16637.931034482757</v>
      </c>
      <c r="GP15" s="163">
        <f t="shared" si="71"/>
        <v>17241.379310344826</v>
      </c>
      <c r="GQ15" s="163">
        <f t="shared" si="72"/>
        <v>17865.517241379312</v>
      </c>
      <c r="GR15" s="163">
        <f t="shared" si="73"/>
        <v>17931.03448275862</v>
      </c>
      <c r="GS15" s="163">
        <f t="shared" si="9"/>
        <v>18468.96551724138</v>
      </c>
      <c r="GT15" s="163">
        <f t="shared" si="74"/>
        <v>18706.896551724138</v>
      </c>
      <c r="GU15" s="163">
        <f t="shared" si="75"/>
        <v>19367.816091954024</v>
      </c>
      <c r="GV15" s="163">
        <f t="shared" si="76"/>
        <v>19482.758620689656</v>
      </c>
      <c r="GW15" s="163">
        <f t="shared" si="77"/>
        <v>20000</v>
      </c>
      <c r="GX15" s="163">
        <f t="shared" si="78"/>
        <v>20386.206896551725</v>
      </c>
      <c r="GY15" s="163">
        <f t="shared" si="79"/>
        <v>20689.655172413793</v>
      </c>
      <c r="GZ15" s="163">
        <f t="shared" si="80"/>
        <v>21227.586206896551</v>
      </c>
      <c r="HA15" s="163">
        <f t="shared" si="81"/>
        <v>22068.96551724138</v>
      </c>
      <c r="HB15" s="163">
        <f t="shared" si="82"/>
        <v>22413.793103448275</v>
      </c>
      <c r="HC15" s="163">
        <f t="shared" si="83"/>
        <v>23066.666666666668</v>
      </c>
      <c r="HD15" s="163">
        <f t="shared" si="84"/>
        <v>23908.045977011494</v>
      </c>
      <c r="HE15" s="163">
        <f t="shared" si="85"/>
        <v>24655.172413793105</v>
      </c>
      <c r="HF15" s="163">
        <f t="shared" si="86"/>
        <v>25402.298850574713</v>
      </c>
      <c r="HG15" s="163">
        <f t="shared" si="87"/>
        <v>26442.528735632182</v>
      </c>
      <c r="HH15" s="163">
        <f t="shared" si="88"/>
        <v>27517.241379310344</v>
      </c>
      <c r="HI15" s="163">
        <f t="shared" si="89"/>
        <v>27959.77011494253</v>
      </c>
      <c r="HJ15" s="163">
        <f t="shared" si="90"/>
        <v>29022.988505747126</v>
      </c>
      <c r="HK15" s="163">
        <f t="shared" si="91"/>
        <v>29885.057471264368</v>
      </c>
      <c r="HL15" s="163">
        <f t="shared" si="92"/>
        <v>31034.482758620688</v>
      </c>
      <c r="HM15" s="163">
        <f t="shared" si="93"/>
        <v>32413.793103448275</v>
      </c>
      <c r="HN15" s="163">
        <f t="shared" si="94"/>
        <v>34339.080459770114</v>
      </c>
      <c r="HO15" s="163">
        <f t="shared" si="95"/>
        <v>35632.183908045976</v>
      </c>
      <c r="HP15" s="163">
        <f t="shared" si="96"/>
        <v>37356.321839080461</v>
      </c>
      <c r="HQ15" s="163">
        <f t="shared" si="97"/>
        <v>39425.287356321838</v>
      </c>
      <c r="HR15" s="163">
        <f t="shared" si="98"/>
        <v>41379.310344827587</v>
      </c>
      <c r="HS15" s="163">
        <f t="shared" si="99"/>
        <v>44492.618307275639</v>
      </c>
      <c r="HT15" s="163">
        <f t="shared" si="100"/>
        <v>48433.597261111958</v>
      </c>
      <c r="HU15" s="163">
        <f t="shared" si="101"/>
        <v>53304.59725444873</v>
      </c>
      <c r="HV15" s="163">
        <f t="shared" si="102"/>
        <v>59464.635304486095</v>
      </c>
      <c r="HW15" s="163">
        <f t="shared" si="103"/>
        <v>67533.125306138041</v>
      </c>
      <c r="HX15" s="163">
        <f t="shared" si="104"/>
        <v>78301.726058716435</v>
      </c>
      <c r="HY15" s="163">
        <f t="shared" si="105"/>
        <v>92715.897054206318</v>
      </c>
      <c r="HZ15" s="163">
        <f t="shared" si="106"/>
        <v>112655.75617549472</v>
      </c>
      <c r="IA15" s="163">
        <f t="shared" si="107"/>
        <v>149169.78078597586</v>
      </c>
      <c r="IB15" s="163">
        <f t="shared" si="108"/>
        <v>227712.61939760574</v>
      </c>
      <c r="IC15" s="163">
        <f t="shared" si="109"/>
        <v>227712.61939760574</v>
      </c>
      <c r="ID15" s="163">
        <f t="shared" si="110"/>
        <v>241831.95573378852</v>
      </c>
      <c r="IE15" s="163">
        <f t="shared" si="111"/>
        <v>259866.99961254827</v>
      </c>
      <c r="IF15" s="163">
        <f t="shared" si="112"/>
        <v>283425.37317483907</v>
      </c>
      <c r="IG15" s="163">
        <f t="shared" si="113"/>
        <v>314313.61439588852</v>
      </c>
      <c r="IH15" s="163">
        <f t="shared" si="114"/>
        <v>353186.81835707126</v>
      </c>
      <c r="II15" s="163">
        <f t="shared" si="115"/>
        <v>394220.5727395034</v>
      </c>
      <c r="IJ15" s="163">
        <f t="shared" si="116"/>
        <v>443834.14617010806</v>
      </c>
      <c r="IK15" s="163">
        <f t="shared" si="117"/>
        <v>573412.50988127582</v>
      </c>
      <c r="IL15" s="163">
        <f t="shared" si="118"/>
        <v>860518.15092015639</v>
      </c>
      <c r="IM15" s="163">
        <f t="shared" si="119"/>
        <v>860518.15092015639</v>
      </c>
      <c r="IN15" s="163">
        <f t="shared" si="120"/>
        <v>912141.87465679203</v>
      </c>
      <c r="IO15" s="163">
        <f t="shared" si="121"/>
        <v>987870.53481087356</v>
      </c>
      <c r="IP15" s="163">
        <f t="shared" si="122"/>
        <v>1097417.9063468345</v>
      </c>
      <c r="IQ15" s="163">
        <f t="shared" si="123"/>
        <v>1251492.410619885</v>
      </c>
      <c r="IR15" s="163">
        <f t="shared" si="124"/>
        <v>1451287.9057716667</v>
      </c>
      <c r="IS15" s="163">
        <f t="shared" si="125"/>
        <v>1680457.1392791609</v>
      </c>
      <c r="IT15" s="163">
        <f t="shared" si="126"/>
        <v>2028419.1584982069</v>
      </c>
      <c r="IU15" s="163">
        <f t="shared" si="127"/>
        <v>2651216.9441345404</v>
      </c>
      <c r="IV15" s="163">
        <f t="shared" si="128"/>
        <v>4211788.1663666442</v>
      </c>
      <c r="IW15" s="163">
        <f t="shared" si="129"/>
        <v>4211788.1663666442</v>
      </c>
      <c r="IX15" s="163">
        <f t="shared" si="130"/>
        <v>4520760.7219956899</v>
      </c>
      <c r="IY15" s="163">
        <f t="shared" si="131"/>
        <v>4893613.0935469773</v>
      </c>
      <c r="IZ15" s="163">
        <f t="shared" si="132"/>
        <v>5354346.9041467132</v>
      </c>
      <c r="JA15" s="163">
        <f t="shared" si="133"/>
        <v>5941364.4390124828</v>
      </c>
      <c r="JB15" s="163">
        <f t="shared" si="134"/>
        <v>6720602.6445847936</v>
      </c>
      <c r="JC15" s="163">
        <f t="shared" si="135"/>
        <v>7816742.71622469</v>
      </c>
      <c r="JD15" s="163">
        <f t="shared" si="136"/>
        <v>9501185.533211967</v>
      </c>
      <c r="JE15" s="163">
        <f t="shared" si="10"/>
        <v>12516228.807763334</v>
      </c>
      <c r="JF15" s="163">
        <f t="shared" si="7"/>
        <v>20071772.152802758</v>
      </c>
    </row>
    <row r="16" spans="1:266" s="163" customFormat="1" x14ac:dyDescent="0.2">
      <c r="A16" s="163">
        <f>'2001-2015 PNAD avginc'!A16</f>
        <v>2014</v>
      </c>
      <c r="B16" s="12">
        <f>'2001-2015 avginc_corr'!B16</f>
        <v>3508589761256.375</v>
      </c>
      <c r="C16" s="12">
        <f>'2001-2015 PNAD avginc'!D16</f>
        <v>139013296</v>
      </c>
      <c r="D16" s="12">
        <f>'2007-2015 PNAD thresholds'!C17</f>
        <v>0</v>
      </c>
      <c r="E16" s="12">
        <f>'2007-2015 PNAD thresholds'!D17</f>
        <v>0</v>
      </c>
      <c r="F16" s="12">
        <f>'2007-2015 PNAD thresholds'!E17</f>
        <v>0</v>
      </c>
      <c r="G16" s="12">
        <f>'2007-2015 PNAD thresholds'!F17</f>
        <v>0</v>
      </c>
      <c r="H16" s="12">
        <f>'2007-2015 PNAD thresholds'!G17</f>
        <v>0</v>
      </c>
      <c r="I16" s="12">
        <f>'2007-2015 PNAD thresholds'!H17</f>
        <v>0</v>
      </c>
      <c r="J16" s="12">
        <f>'2007-2015 PNAD thresholds'!I17</f>
        <v>0</v>
      </c>
      <c r="K16" s="12">
        <f>'2007-2015 PNAD thresholds'!J17</f>
        <v>0</v>
      </c>
      <c r="L16" s="12">
        <f>'2007-2015 PNAD thresholds'!K17</f>
        <v>0</v>
      </c>
      <c r="M16" s="12">
        <f>'2007-2015 PNAD thresholds'!L17</f>
        <v>0</v>
      </c>
      <c r="N16" s="12">
        <f>'2007-2015 PNAD thresholds'!M17</f>
        <v>1500</v>
      </c>
      <c r="O16" s="12">
        <f>'2007-2015 PNAD thresholds'!N17</f>
        <v>2400</v>
      </c>
      <c r="P16" s="12">
        <f>'2007-2015 PNAD thresholds'!O17</f>
        <v>3000</v>
      </c>
      <c r="Q16" s="12">
        <f>'2007-2015 PNAD thresholds'!P17</f>
        <v>3600</v>
      </c>
      <c r="R16" s="12">
        <f>'2007-2015 PNAD thresholds'!Q17</f>
        <v>4344</v>
      </c>
      <c r="S16" s="12">
        <f>'2007-2015 PNAD thresholds'!R17</f>
        <v>4500</v>
      </c>
      <c r="T16" s="12">
        <f>'2007-2015 PNAD thresholds'!S17</f>
        <v>4706</v>
      </c>
      <c r="U16" s="12">
        <f>'2007-2015 PNAD thresholds'!T17</f>
        <v>4745</v>
      </c>
      <c r="V16" s="12">
        <f>'2007-2015 PNAD thresholds'!U17</f>
        <v>4886</v>
      </c>
      <c r="W16" s="12">
        <f>'2007-2015 PNAD thresholds'!V17</f>
        <v>5400</v>
      </c>
      <c r="X16" s="12">
        <f>'2007-2015 PNAD thresholds'!W17</f>
        <v>5850</v>
      </c>
      <c r="Y16" s="12">
        <f>'2007-2015 PNAD thresholds'!X17</f>
        <v>6000</v>
      </c>
      <c r="Z16" s="12">
        <f>'2007-2015 PNAD thresholds'!Y17</f>
        <v>6500</v>
      </c>
      <c r="AA16" s="12">
        <f>'2007-2015 PNAD thresholds'!Z17</f>
        <v>6900</v>
      </c>
      <c r="AB16" s="12">
        <f>'2007-2015 PNAD thresholds'!AA17</f>
        <v>7200</v>
      </c>
      <c r="AC16" s="12">
        <f>'2007-2015 PNAD thresholds'!AB17</f>
        <v>7706</v>
      </c>
      <c r="AD16" s="12">
        <f>'2007-2015 PNAD thresholds'!AC17</f>
        <v>7944</v>
      </c>
      <c r="AE16" s="12">
        <f>'2007-2015 PNAD thresholds'!AD17</f>
        <v>8400</v>
      </c>
      <c r="AF16" s="12">
        <f>'2007-2015 PNAD thresholds'!AE17</f>
        <v>8688</v>
      </c>
      <c r="AG16" s="12">
        <f>'2007-2015 PNAD thresholds'!AF17</f>
        <v>8688</v>
      </c>
      <c r="AH16" s="12">
        <f>'2007-2015 PNAD thresholds'!AG17</f>
        <v>9000</v>
      </c>
      <c r="AI16" s="12">
        <f>'2007-2015 PNAD thresholds'!AH17</f>
        <v>9050</v>
      </c>
      <c r="AJ16" s="12">
        <f>'2007-2015 PNAD thresholds'!AI17</f>
        <v>9412</v>
      </c>
      <c r="AK16" s="12">
        <f>'2007-2015 PNAD thresholds'!AJ17</f>
        <v>9412</v>
      </c>
      <c r="AL16" s="12">
        <f>'2007-2015 PNAD thresholds'!AK17</f>
        <v>9412</v>
      </c>
      <c r="AM16" s="12">
        <f>'2007-2015 PNAD thresholds'!AL17</f>
        <v>9412</v>
      </c>
      <c r="AN16" s="12">
        <f>'2007-2015 PNAD thresholds'!AM17</f>
        <v>9412</v>
      </c>
      <c r="AO16" s="12">
        <f>'2007-2015 PNAD thresholds'!AN17</f>
        <v>9412</v>
      </c>
      <c r="AP16" s="12">
        <f>'2007-2015 PNAD thresholds'!AO17</f>
        <v>9600</v>
      </c>
      <c r="AQ16" s="12">
        <f>'2007-2015 PNAD thresholds'!AP17</f>
        <v>9750</v>
      </c>
      <c r="AR16" s="12">
        <f>'2007-2015 PNAD thresholds'!AQ17</f>
        <v>10132</v>
      </c>
      <c r="AS16" s="12">
        <f>'2007-2015 PNAD thresholds'!AR17</f>
        <v>10400</v>
      </c>
      <c r="AT16" s="12">
        <f>'2007-2015 PNAD thresholds'!AS17</f>
        <v>10660</v>
      </c>
      <c r="AU16" s="12">
        <f>'2007-2015 PNAD thresholds'!AT17</f>
        <v>10900</v>
      </c>
      <c r="AV16" s="12">
        <f>'2007-2015 PNAD thresholds'!AU17</f>
        <v>11208</v>
      </c>
      <c r="AW16" s="12">
        <f>'2007-2015 PNAD thresholds'!AV17</f>
        <v>11688</v>
      </c>
      <c r="AX16" s="12">
        <f>'2007-2015 PNAD thresholds'!AW17</f>
        <v>11778</v>
      </c>
      <c r="AY16" s="12">
        <f>'2007-2015 PNAD thresholds'!AX17</f>
        <v>12000</v>
      </c>
      <c r="AZ16" s="12">
        <f>'2007-2015 PNAD thresholds'!AY17</f>
        <v>12122</v>
      </c>
      <c r="BA16" s="12">
        <f>'2007-2015 PNAD thresholds'!AZ17</f>
        <v>12506</v>
      </c>
      <c r="BB16" s="12">
        <f>'2007-2015 PNAD thresholds'!BA17</f>
        <v>13000</v>
      </c>
      <c r="BC16" s="12">
        <f>'2007-2015 PNAD thresholds'!BB17</f>
        <v>13000</v>
      </c>
      <c r="BD16" s="12">
        <f>'2007-2015 PNAD thresholds'!BC17</f>
        <v>13200</v>
      </c>
      <c r="BE16" s="12">
        <f>'2007-2015 PNAD thresholds'!BD17</f>
        <v>13650</v>
      </c>
      <c r="BF16" s="12">
        <f>'2007-2015 PNAD thresholds'!BE17</f>
        <v>14000</v>
      </c>
      <c r="BG16" s="12">
        <f>'2007-2015 PNAD thresholds'!BF17</f>
        <v>14300</v>
      </c>
      <c r="BH16" s="12">
        <f>'2007-2015 PNAD thresholds'!BG17</f>
        <v>14450</v>
      </c>
      <c r="BI16" s="12">
        <f>'2007-2015 PNAD thresholds'!BH17</f>
        <v>14950</v>
      </c>
      <c r="BJ16" s="12">
        <f>'2007-2015 PNAD thresholds'!BI17</f>
        <v>15400</v>
      </c>
      <c r="BK16" s="12">
        <f>'2007-2015 PNAD thresholds'!BJ17</f>
        <v>15600</v>
      </c>
      <c r="BL16" s="12">
        <f>'2007-2015 PNAD thresholds'!BK17</f>
        <v>15900</v>
      </c>
      <c r="BM16" s="12">
        <f>'2007-2015 PNAD thresholds'!BL17</f>
        <v>16344</v>
      </c>
      <c r="BN16" s="12">
        <f>'2007-2015 PNAD thresholds'!BM17</f>
        <v>16800</v>
      </c>
      <c r="BO16" s="12">
        <f>'2007-2015 PNAD thresholds'!BN17</f>
        <v>17200</v>
      </c>
      <c r="BP16" s="12">
        <f>'2007-2015 PNAD thresholds'!BO17</f>
        <v>17598</v>
      </c>
      <c r="BQ16" s="12">
        <f>'2007-2015 PNAD thresholds'!BP17</f>
        <v>18000</v>
      </c>
      <c r="BR16" s="12">
        <f>'2007-2015 PNAD thresholds'!BQ17</f>
        <v>18100</v>
      </c>
      <c r="BS16" s="12">
        <f>'2007-2015 PNAD thresholds'!BR17</f>
        <v>18288</v>
      </c>
      <c r="BT16" s="12">
        <f>'2007-2015 PNAD thresholds'!BS17</f>
        <v>18824</v>
      </c>
      <c r="BU16" s="12">
        <f>'2007-2015 PNAD thresholds'!BT17</f>
        <v>19344</v>
      </c>
      <c r="BV16" s="12">
        <f>'2007-2015 PNAD thresholds'!BU17</f>
        <v>19500</v>
      </c>
      <c r="BW16" s="12">
        <f>'2007-2015 PNAD thresholds'!BV17</f>
        <v>20202</v>
      </c>
      <c r="BX16" s="12">
        <f>'2007-2015 PNAD thresholds'!BW17</f>
        <v>20800</v>
      </c>
      <c r="BY16" s="12">
        <f>'2007-2015 PNAD thresholds'!BX17</f>
        <v>21500</v>
      </c>
      <c r="BZ16" s="12">
        <f>'2007-2015 PNAD thresholds'!BY17</f>
        <v>22100</v>
      </c>
      <c r="CA16" s="12">
        <f>'2007-2015 PNAD thresholds'!BZ17</f>
        <v>22800</v>
      </c>
      <c r="CB16" s="12">
        <f>'2007-2015 PNAD thresholds'!CA17</f>
        <v>23650</v>
      </c>
      <c r="CC16" s="12">
        <f>'2007-2015 PNAD thresholds'!CB17</f>
        <v>24000</v>
      </c>
      <c r="CD16" s="12">
        <f>'2007-2015 PNAD thresholds'!CC17</f>
        <v>24884.5</v>
      </c>
      <c r="CE16" s="12">
        <f>'2007-2015 PNAD thresholds'!CD17</f>
        <v>25925</v>
      </c>
      <c r="CF16" s="12">
        <f>'2007-2015 PNAD thresholds'!CE17</f>
        <v>26350</v>
      </c>
      <c r="CG16" s="12">
        <f>'2007-2015 PNAD thresholds'!CF17</f>
        <v>27400</v>
      </c>
      <c r="CH16" s="12">
        <f>'2007-2015 PNAD thresholds'!CG17</f>
        <v>28500</v>
      </c>
      <c r="CI16" s="12">
        <f>'2007-2015 PNAD thresholds'!CH17</f>
        <v>29900</v>
      </c>
      <c r="CJ16" s="12">
        <f>'2007-2015 PNAD thresholds'!CI17</f>
        <v>30627.5</v>
      </c>
      <c r="CK16" s="12">
        <f>'2007-2015 PNAD thresholds'!CJ17</f>
        <v>32400</v>
      </c>
      <c r="CL16" s="12">
        <f>'2007-2015 PNAD thresholds'!CK17</f>
        <v>33600</v>
      </c>
      <c r="CM16" s="12">
        <f>'2007-2015 PNAD thresholds'!CL17</f>
        <v>35624</v>
      </c>
      <c r="CN16" s="12">
        <f>'2007-2015 PNAD thresholds'!CM17</f>
        <v>36972</v>
      </c>
      <c r="CO16" s="12">
        <f>'2007-2015 PNAD thresholds'!CN17</f>
        <v>39000</v>
      </c>
      <c r="CP16" s="12">
        <f>'2007-2015 PNAD thresholds'!CO17*'2007-2015 upgrade factors_q(p)'!CN10</f>
        <v>42599.866881135902</v>
      </c>
      <c r="CQ16" s="12">
        <f>'2007-2015 PNAD thresholds'!CP17*'2007-2015 upgrade factors_q(p)'!CO10</f>
        <v>45911.794997124198</v>
      </c>
      <c r="CR16" s="12">
        <f>'2007-2015 PNAD thresholds'!CQ17*'2007-2015 upgrade factors_q(p)'!CP10</f>
        <v>49691.578964314504</v>
      </c>
      <c r="CS16" s="12">
        <f>'2007-2015 PNAD thresholds'!CR17*'2007-2015 upgrade factors_q(p)'!CQ10</f>
        <v>56624.913549250996</v>
      </c>
      <c r="CT16" s="12">
        <f>'2007-2015 PNAD thresholds'!CS17*'2007-2015 upgrade factors_q(p)'!CR10</f>
        <v>64235.261928367101</v>
      </c>
      <c r="CU16" s="12">
        <f>'2007-2015 PNAD thresholds'!CT17*'2007-2015 upgrade factors_q(p)'!CS10</f>
        <v>71601.315458892495</v>
      </c>
      <c r="CV16" s="12">
        <f>'2007-2015 PNAD thresholds'!CU17*'2007-2015 upgrade factors_q(p)'!CT10</f>
        <v>88311.9042462301</v>
      </c>
      <c r="CW16" s="12">
        <f>'2007-2015 PNAD thresholds'!CV17*'2007-2015 upgrade factors_q(p)'!CU10</f>
        <v>103086.153543072</v>
      </c>
      <c r="CX16" s="12">
        <f>'2007-2015 PNAD thresholds'!CW17*'2007-2015 upgrade factors_q(p)'!CV10</f>
        <v>136347.729291664</v>
      </c>
      <c r="CY16" s="12">
        <f>'2007-2015 PNAD thresholds'!CX17*'2007-2015 upgrade factors_q(p)'!CW10</f>
        <v>208160.79106641401</v>
      </c>
      <c r="CZ16" s="12">
        <f>'2007-2015 PNAD thresholds'!CY17*'2007-2015 upgrade factors_q(p)'!CX10</f>
        <v>208160.79106641401</v>
      </c>
      <c r="DA16" s="12">
        <f>'2007-2015 PNAD thresholds'!CZ17*'2007-2015 upgrade factors_q(p)'!CY10</f>
        <v>230146.20642606201</v>
      </c>
      <c r="DB16" s="12">
        <f>'2007-2015 PNAD thresholds'!DA17*'2007-2015 upgrade factors_q(p)'!CZ10</f>
        <v>255593.383592417</v>
      </c>
      <c r="DC16" s="12">
        <f>'2007-2015 PNAD thresholds'!DB17*'2007-2015 upgrade factors_q(p)'!DA10</f>
        <v>267053.17843180802</v>
      </c>
      <c r="DD16" s="12">
        <f>'2007-2015 PNAD thresholds'!DC17*'2007-2015 upgrade factors_q(p)'!DB10</f>
        <v>276776.49546011799</v>
      </c>
      <c r="DE16" s="12">
        <f>'2007-2015 PNAD thresholds'!DD17*'2007-2015 upgrade factors_q(p)'!DC10</f>
        <v>324217.96877699503</v>
      </c>
      <c r="DF16" s="12">
        <f>'2007-2015 PNAD thresholds'!DE17*'2007-2015 upgrade factors_q(p)'!DD10</f>
        <v>361909.08568313898</v>
      </c>
      <c r="DG16" s="12">
        <f>'2007-2015 PNAD thresholds'!DF17*'2007-2015 upgrade factors_q(p)'!DE10</f>
        <v>395072.421131632</v>
      </c>
      <c r="DH16" s="12">
        <f>'2007-2015 PNAD thresholds'!DG17*'2007-2015 upgrade factors_q(p)'!DF10</f>
        <v>526611.76625346497</v>
      </c>
      <c r="DI16" s="12">
        <f>'2007-2015 PNAD thresholds'!DH17*'2007-2015 upgrade factors_q(p)'!DG10</f>
        <v>760734.84774636698</v>
      </c>
      <c r="DJ16" s="12">
        <f>'2007-2015 PNAD thresholds'!DI17*'2007-2015 upgrade factors_q(p)'!DH10</f>
        <v>760734.84774636698</v>
      </c>
      <c r="DK16" s="12">
        <f>'2007-2015 PNAD thresholds'!DJ17*'2007-2015 upgrade factors_q(p)'!DI10</f>
        <v>771717.43025769305</v>
      </c>
      <c r="DL16" s="12">
        <f>'2007-2015 PNAD thresholds'!DK17*'2007-2015 upgrade factors_q(p)'!DJ10</f>
        <v>822076.01894999004</v>
      </c>
      <c r="DM16" s="12">
        <f>'2007-2015 PNAD thresholds'!DL17*'2007-2015 upgrade factors_q(p)'!DK10</f>
        <v>1019352.1331082301</v>
      </c>
      <c r="DN16" s="12">
        <f>'2007-2015 PNAD thresholds'!DM17*'2007-2015 upgrade factors_q(p)'!DL10</f>
        <v>1174432.8688239199</v>
      </c>
      <c r="DO16" s="12">
        <f>'2007-2015 PNAD thresholds'!DN17*'2007-2015 upgrade factors_q(p)'!DM10</f>
        <v>1391019.07725169</v>
      </c>
      <c r="DP16" s="12">
        <f>'2007-2015 PNAD thresholds'!DO17*'2007-2015 upgrade factors_q(p)'!DN10</f>
        <v>1403508.7795817801</v>
      </c>
      <c r="DQ16" s="12">
        <f>'2007-2015 PNAD thresholds'!DP17*'2007-2015 upgrade factors_q(p)'!DO10</f>
        <v>2006359.7066481803</v>
      </c>
      <c r="DR16" s="12">
        <f>'2007-2015 PNAD thresholds'!DQ17*'2007-2015 upgrade factors_q(p)'!DP10</f>
        <v>2542348.29567065</v>
      </c>
      <c r="DS16" s="12">
        <f>'2007-2015 PNAD thresholds'!DR17*'2007-2015 upgrade factors_q(p)'!DQ10</f>
        <v>4354024.3632522002</v>
      </c>
      <c r="DT16" s="12">
        <f>'2007-2015 PNAD thresholds'!DS17*'2007-2015 upgrade factors_q(p)'!DR10</f>
        <v>4354024.3632522002</v>
      </c>
      <c r="DU16" s="12">
        <f>'2007-2015 PNAD thresholds'!DT17*'2007-2015 upgrade factors_q(p)'!DS10</f>
        <v>4682151.7264261702</v>
      </c>
      <c r="DV16" s="12">
        <f>'2007-2015 PNAD thresholds'!DU17*'2007-2015 upgrade factors_q(p)'!DT10</f>
        <v>5077591.4467997001</v>
      </c>
      <c r="DW16" s="12">
        <f>'2007-2015 PNAD thresholds'!DV17*'2007-2015 upgrade factors_q(p)'!DU10</f>
        <v>5565502.5736778202</v>
      </c>
      <c r="DX16" s="12">
        <f>'2007-2015 PNAD thresholds'!DW17*'2007-2015 upgrade factors_q(p)'!DV10</f>
        <v>6186076.92248483</v>
      </c>
      <c r="DY16" s="12">
        <f>'2007-2015 PNAD thresholds'!DX17*'2007-2015 upgrade factors_q(p)'!DW10</f>
        <v>7008200.5392478099</v>
      </c>
      <c r="DZ16" s="12">
        <f>'2007-2015 PNAD thresholds'!DY17*'2007-2015 upgrade factors_q(p)'!DX10</f>
        <v>8161854.1716390997</v>
      </c>
      <c r="EA16" s="12">
        <f>'2007-2015 PNAD thresholds'!DZ17*'2007-2015 upgrade factors_q(p)'!DY10</f>
        <v>9929230.1567173805</v>
      </c>
      <c r="EB16" s="12">
        <f>'2007-2015 PNAD thresholds'!EA17*'2007-2015 upgrade factors_q(p)'!DZ10</f>
        <v>13079444.1598766</v>
      </c>
      <c r="EC16" s="12">
        <f>'2007-2015 PNAD thresholds'!EB17*'2007-2015 upgrade factors_q(p)'!EA10</f>
        <v>20920226.3486716</v>
      </c>
      <c r="EF16" s="163">
        <v>93</v>
      </c>
      <c r="EG16" s="163">
        <f t="shared" si="8"/>
        <v>0</v>
      </c>
      <c r="EH16" s="163">
        <f t="shared" si="11"/>
        <v>0</v>
      </c>
      <c r="EI16" s="163">
        <f t="shared" si="12"/>
        <v>0</v>
      </c>
      <c r="EJ16" s="163">
        <f t="shared" si="13"/>
        <v>0</v>
      </c>
      <c r="EK16" s="163">
        <f t="shared" si="14"/>
        <v>0</v>
      </c>
      <c r="EL16" s="163">
        <f t="shared" si="15"/>
        <v>0</v>
      </c>
      <c r="EM16" s="163">
        <f t="shared" si="16"/>
        <v>0</v>
      </c>
      <c r="EN16" s="163">
        <f t="shared" si="17"/>
        <v>0</v>
      </c>
      <c r="EO16" s="163">
        <f t="shared" si="18"/>
        <v>0</v>
      </c>
      <c r="EP16" s="163">
        <f t="shared" si="19"/>
        <v>0</v>
      </c>
      <c r="EQ16" s="163">
        <f t="shared" si="20"/>
        <v>1612.9032258064515</v>
      </c>
      <c r="ER16" s="163">
        <f t="shared" si="21"/>
        <v>2580.6451612903224</v>
      </c>
      <c r="ES16" s="163">
        <f t="shared" si="22"/>
        <v>3225.8064516129029</v>
      </c>
      <c r="ET16" s="163">
        <f t="shared" si="23"/>
        <v>3870.9677419354834</v>
      </c>
      <c r="EU16" s="163">
        <f t="shared" si="24"/>
        <v>4670.9677419354839</v>
      </c>
      <c r="EV16" s="163">
        <f t="shared" si="25"/>
        <v>4838.7096774193542</v>
      </c>
      <c r="EW16" s="163">
        <f t="shared" si="26"/>
        <v>5060.2150537634407</v>
      </c>
      <c r="EX16" s="163">
        <f t="shared" si="27"/>
        <v>5102.1505376344085</v>
      </c>
      <c r="EY16" s="163">
        <f t="shared" si="28"/>
        <v>5253.7634408602144</v>
      </c>
      <c r="EZ16" s="163">
        <f t="shared" si="29"/>
        <v>5806.4516129032254</v>
      </c>
      <c r="FA16" s="163">
        <f t="shared" si="30"/>
        <v>6290.322580645161</v>
      </c>
      <c r="FB16" s="163">
        <f t="shared" si="31"/>
        <v>6451.6129032258059</v>
      </c>
      <c r="FC16" s="163">
        <f t="shared" si="32"/>
        <v>6989.2473118279568</v>
      </c>
      <c r="FD16" s="163">
        <f t="shared" si="33"/>
        <v>7419.3548387096771</v>
      </c>
      <c r="FE16" s="163">
        <f t="shared" si="34"/>
        <v>7741.9354838709669</v>
      </c>
      <c r="FF16" s="163">
        <f t="shared" si="35"/>
        <v>8286.0215053763441</v>
      </c>
      <c r="FG16" s="163">
        <f t="shared" si="36"/>
        <v>8541.9354838709678</v>
      </c>
      <c r="FH16" s="163">
        <f t="shared" si="37"/>
        <v>9032.2580645161288</v>
      </c>
      <c r="FI16" s="163">
        <f t="shared" si="38"/>
        <v>9341.9354838709678</v>
      </c>
      <c r="FJ16" s="163">
        <f t="shared" si="39"/>
        <v>9341.9354838709678</v>
      </c>
      <c r="FK16" s="163">
        <f t="shared" si="40"/>
        <v>9677.4193548387084</v>
      </c>
      <c r="FL16" s="163">
        <f t="shared" si="41"/>
        <v>9731.1827956989237</v>
      </c>
      <c r="FM16" s="163">
        <f t="shared" si="42"/>
        <v>10120.430107526881</v>
      </c>
      <c r="FN16" s="163">
        <f t="shared" si="43"/>
        <v>10120.430107526881</v>
      </c>
      <c r="FO16" s="163">
        <f t="shared" si="44"/>
        <v>10120.430107526881</v>
      </c>
      <c r="FP16" s="163">
        <f t="shared" si="45"/>
        <v>10120.430107526881</v>
      </c>
      <c r="FQ16" s="163">
        <f t="shared" si="46"/>
        <v>10120.430107526881</v>
      </c>
      <c r="FR16" s="163">
        <f t="shared" si="47"/>
        <v>10120.430107526881</v>
      </c>
      <c r="FS16" s="163">
        <f t="shared" si="48"/>
        <v>10322.58064516129</v>
      </c>
      <c r="FT16" s="163">
        <f t="shared" si="49"/>
        <v>10483.870967741936</v>
      </c>
      <c r="FU16" s="163">
        <f t="shared" si="50"/>
        <v>10894.623655913978</v>
      </c>
      <c r="FV16" s="163">
        <f t="shared" si="51"/>
        <v>11182.79569892473</v>
      </c>
      <c r="FW16" s="163">
        <f t="shared" si="52"/>
        <v>11462.365591397849</v>
      </c>
      <c r="FX16" s="163">
        <f t="shared" si="53"/>
        <v>11720.430107526881</v>
      </c>
      <c r="FY16" s="163">
        <f t="shared" si="54"/>
        <v>12051.612903225805</v>
      </c>
      <c r="FZ16" s="163">
        <f t="shared" si="55"/>
        <v>12567.741935483871</v>
      </c>
      <c r="GA16" s="163">
        <f t="shared" si="56"/>
        <v>12664.516129032258</v>
      </c>
      <c r="GB16" s="163">
        <f t="shared" si="57"/>
        <v>12903.225806451612</v>
      </c>
      <c r="GC16" s="163">
        <f t="shared" si="58"/>
        <v>13034.408602150537</v>
      </c>
      <c r="GD16" s="163">
        <f t="shared" si="59"/>
        <v>13447.311827956988</v>
      </c>
      <c r="GE16" s="163">
        <f t="shared" si="60"/>
        <v>13978.494623655914</v>
      </c>
      <c r="GF16" s="163">
        <f t="shared" si="61"/>
        <v>13978.494623655914</v>
      </c>
      <c r="GG16" s="163">
        <f t="shared" si="62"/>
        <v>14193.548387096773</v>
      </c>
      <c r="GH16" s="163">
        <f t="shared" si="63"/>
        <v>14677.419354838708</v>
      </c>
      <c r="GI16" s="163">
        <f t="shared" si="64"/>
        <v>15053.763440860213</v>
      </c>
      <c r="GJ16" s="163">
        <f t="shared" si="65"/>
        <v>15376.344086021505</v>
      </c>
      <c r="GK16" s="163">
        <f t="shared" si="66"/>
        <v>15537.634408602149</v>
      </c>
      <c r="GL16" s="163">
        <f t="shared" si="67"/>
        <v>16075.2688172043</v>
      </c>
      <c r="GM16" s="163">
        <f t="shared" si="68"/>
        <v>16559.139784946237</v>
      </c>
      <c r="GN16" s="163">
        <f t="shared" si="69"/>
        <v>16774.193548387095</v>
      </c>
      <c r="GO16" s="163">
        <f t="shared" si="70"/>
        <v>17096.774193548386</v>
      </c>
      <c r="GP16" s="163">
        <f t="shared" si="71"/>
        <v>17574.193548387095</v>
      </c>
      <c r="GQ16" s="163">
        <f t="shared" si="72"/>
        <v>18064.516129032258</v>
      </c>
      <c r="GR16" s="163">
        <f t="shared" si="73"/>
        <v>18494.623655913976</v>
      </c>
      <c r="GS16" s="163">
        <f t="shared" si="9"/>
        <v>18922.580645161288</v>
      </c>
      <c r="GT16" s="163">
        <f t="shared" si="74"/>
        <v>19354.838709677417</v>
      </c>
      <c r="GU16" s="163">
        <f t="shared" si="75"/>
        <v>19462.365591397847</v>
      </c>
      <c r="GV16" s="163">
        <f t="shared" si="76"/>
        <v>19664.516129032258</v>
      </c>
      <c r="GW16" s="163">
        <f t="shared" si="77"/>
        <v>20240.860215053763</v>
      </c>
      <c r="GX16" s="163">
        <f t="shared" si="78"/>
        <v>20800</v>
      </c>
      <c r="GY16" s="163">
        <f t="shared" si="79"/>
        <v>20967.741935483871</v>
      </c>
      <c r="GZ16" s="163">
        <f t="shared" si="80"/>
        <v>21722.580645161288</v>
      </c>
      <c r="HA16" s="163">
        <f t="shared" si="81"/>
        <v>22365.591397849461</v>
      </c>
      <c r="HB16" s="163">
        <f t="shared" si="82"/>
        <v>23118.279569892471</v>
      </c>
      <c r="HC16" s="163">
        <f t="shared" si="83"/>
        <v>23763.440860215054</v>
      </c>
      <c r="HD16" s="163">
        <f t="shared" si="84"/>
        <v>24516.129032258064</v>
      </c>
      <c r="HE16" s="163">
        <f t="shared" si="85"/>
        <v>25430.107526881719</v>
      </c>
      <c r="HF16" s="163">
        <f t="shared" si="86"/>
        <v>25806.451612903224</v>
      </c>
      <c r="HG16" s="163">
        <f t="shared" si="87"/>
        <v>26757.526881720427</v>
      </c>
      <c r="HH16" s="163">
        <f t="shared" si="88"/>
        <v>27876.344086021505</v>
      </c>
      <c r="HI16" s="163">
        <f t="shared" si="89"/>
        <v>28333.333333333332</v>
      </c>
      <c r="HJ16" s="163">
        <f t="shared" si="90"/>
        <v>29462.365591397847</v>
      </c>
      <c r="HK16" s="163">
        <f t="shared" si="91"/>
        <v>30645.16129032258</v>
      </c>
      <c r="HL16" s="163">
        <f t="shared" si="92"/>
        <v>32150.5376344086</v>
      </c>
      <c r="HM16" s="163">
        <f t="shared" si="93"/>
        <v>32932.795698924732</v>
      </c>
      <c r="HN16" s="163">
        <f t="shared" si="94"/>
        <v>34838.709677419356</v>
      </c>
      <c r="HO16" s="163">
        <f t="shared" si="95"/>
        <v>36129.032258064515</v>
      </c>
      <c r="HP16" s="163">
        <f t="shared" si="96"/>
        <v>38305.37634408602</v>
      </c>
      <c r="HQ16" s="163">
        <f t="shared" si="97"/>
        <v>39754.838709677417</v>
      </c>
      <c r="HR16" s="163">
        <f t="shared" si="98"/>
        <v>41935.483870967742</v>
      </c>
      <c r="HS16" s="163">
        <f t="shared" si="99"/>
        <v>45806.308474339676</v>
      </c>
      <c r="HT16" s="163">
        <f t="shared" si="100"/>
        <v>49367.521502284078</v>
      </c>
      <c r="HU16" s="163">
        <f t="shared" si="101"/>
        <v>53431.805337972582</v>
      </c>
      <c r="HV16" s="163">
        <f t="shared" si="102"/>
        <v>60887.003816398916</v>
      </c>
      <c r="HW16" s="163">
        <f t="shared" si="103"/>
        <v>69070.174116523762</v>
      </c>
      <c r="HX16" s="163">
        <f t="shared" si="104"/>
        <v>76990.661783755364</v>
      </c>
      <c r="HY16" s="163">
        <f t="shared" si="105"/>
        <v>94959.036823903327</v>
      </c>
      <c r="HZ16" s="163">
        <f t="shared" si="106"/>
        <v>110845.32639039999</v>
      </c>
      <c r="IA16" s="163">
        <f t="shared" si="107"/>
        <v>146610.46160393977</v>
      </c>
      <c r="IB16" s="163">
        <f t="shared" si="108"/>
        <v>223828.80759829463</v>
      </c>
      <c r="IC16" s="163">
        <f t="shared" si="109"/>
        <v>223828.80759829463</v>
      </c>
      <c r="ID16" s="163">
        <f t="shared" si="110"/>
        <v>247469.0391678086</v>
      </c>
      <c r="IE16" s="163">
        <f t="shared" si="111"/>
        <v>274831.59526066342</v>
      </c>
      <c r="IF16" s="163">
        <f t="shared" si="112"/>
        <v>287153.95530301938</v>
      </c>
      <c r="IG16" s="163">
        <f t="shared" si="113"/>
        <v>297609.13490335265</v>
      </c>
      <c r="IH16" s="163">
        <f t="shared" si="114"/>
        <v>348621.47180322045</v>
      </c>
      <c r="II16" s="163">
        <f t="shared" si="115"/>
        <v>389149.55449799891</v>
      </c>
      <c r="IJ16" s="163">
        <f t="shared" si="116"/>
        <v>424809.05498024944</v>
      </c>
      <c r="IK16" s="163">
        <f t="shared" si="117"/>
        <v>566249.21102523117</v>
      </c>
      <c r="IL16" s="163">
        <f t="shared" si="118"/>
        <v>817994.45994233002</v>
      </c>
      <c r="IM16" s="163">
        <f t="shared" si="119"/>
        <v>817994.45994233002</v>
      </c>
      <c r="IN16" s="163">
        <f t="shared" si="120"/>
        <v>829803.68844913226</v>
      </c>
      <c r="IO16" s="163">
        <f t="shared" si="121"/>
        <v>883952.70854837634</v>
      </c>
      <c r="IP16" s="163">
        <f t="shared" si="122"/>
        <v>1096077.5624819677</v>
      </c>
      <c r="IQ16" s="163">
        <f t="shared" si="123"/>
        <v>1262831.0417461505</v>
      </c>
      <c r="IR16" s="163">
        <f t="shared" si="124"/>
        <v>1495719.4379050429</v>
      </c>
      <c r="IS16" s="163">
        <f t="shared" si="125"/>
        <v>1509149.2253567528</v>
      </c>
      <c r="IT16" s="163">
        <f t="shared" si="126"/>
        <v>2157376.0286539569</v>
      </c>
      <c r="IU16" s="163">
        <f t="shared" si="127"/>
        <v>2733707.8448071503</v>
      </c>
      <c r="IV16" s="163">
        <f t="shared" si="128"/>
        <v>4681746.627152903</v>
      </c>
      <c r="IW16" s="163">
        <f t="shared" si="129"/>
        <v>4681746.627152903</v>
      </c>
      <c r="IX16" s="163">
        <f t="shared" si="130"/>
        <v>5034571.7488453444</v>
      </c>
      <c r="IY16" s="163">
        <f t="shared" si="131"/>
        <v>5459775.7492469894</v>
      </c>
      <c r="IZ16" s="163">
        <f t="shared" si="132"/>
        <v>5984411.3695460428</v>
      </c>
      <c r="JA16" s="163">
        <f t="shared" si="133"/>
        <v>6651695.6155750854</v>
      </c>
      <c r="JB16" s="163">
        <f t="shared" si="134"/>
        <v>7535699.5045675375</v>
      </c>
      <c r="JC16" s="163">
        <f t="shared" si="135"/>
        <v>8776187.2813323643</v>
      </c>
      <c r="JD16" s="163">
        <f t="shared" si="136"/>
        <v>10676591.566362774</v>
      </c>
      <c r="JE16" s="163">
        <f t="shared" si="10"/>
        <v>14063918.451480214</v>
      </c>
      <c r="JF16" s="163">
        <f t="shared" si="7"/>
        <v>22494867.041582365</v>
      </c>
    </row>
    <row r="17" spans="1:266" s="163" customFormat="1" x14ac:dyDescent="0.2">
      <c r="A17" s="163">
        <f>'2001-2015 PNAD avginc'!A17</f>
        <v>2015</v>
      </c>
      <c r="B17" s="12">
        <f>'2001-2015 avginc_corr'!B17</f>
        <v>3725535524428.3613</v>
      </c>
      <c r="C17" s="12">
        <f>'2001-2015 PNAD avginc'!D17</f>
        <v>142540336</v>
      </c>
      <c r="D17" s="12">
        <f>'2007-2015 PNAD thresholds'!C18</f>
        <v>0</v>
      </c>
      <c r="E17" s="12">
        <f>'2007-2015 PNAD thresholds'!D18</f>
        <v>0</v>
      </c>
      <c r="F17" s="12">
        <f>'2007-2015 PNAD thresholds'!E18</f>
        <v>0</v>
      </c>
      <c r="G17" s="12">
        <f>'2007-2015 PNAD thresholds'!F18</f>
        <v>0</v>
      </c>
      <c r="H17" s="12">
        <f>'2007-2015 PNAD thresholds'!G18</f>
        <v>0</v>
      </c>
      <c r="I17" s="12">
        <f>'2007-2015 PNAD thresholds'!H18</f>
        <v>0</v>
      </c>
      <c r="J17" s="12">
        <f>'2007-2015 PNAD thresholds'!I18</f>
        <v>0</v>
      </c>
      <c r="K17" s="12">
        <f>'2007-2015 PNAD thresholds'!J18</f>
        <v>0</v>
      </c>
      <c r="L17" s="12">
        <f>'2007-2015 PNAD thresholds'!K18</f>
        <v>0</v>
      </c>
      <c r="M17" s="12">
        <f>'2007-2015 PNAD thresholds'!L18</f>
        <v>0</v>
      </c>
      <c r="N17" s="12">
        <f>'2007-2015 PNAD thresholds'!M18</f>
        <v>0</v>
      </c>
      <c r="O17" s="12">
        <f>'2007-2015 PNAD thresholds'!N18</f>
        <v>1500</v>
      </c>
      <c r="P17" s="12">
        <f>'2007-2015 PNAD thresholds'!O18</f>
        <v>2400</v>
      </c>
      <c r="Q17" s="12">
        <f>'2007-2015 PNAD thresholds'!P18</f>
        <v>3000</v>
      </c>
      <c r="R17" s="12">
        <f>'2007-2015 PNAD thresholds'!Q18</f>
        <v>3600</v>
      </c>
      <c r="S17" s="12">
        <f>'2007-2015 PNAD thresholds'!R18</f>
        <v>4500</v>
      </c>
      <c r="T17" s="12">
        <f>'2007-2015 PNAD thresholds'!S18</f>
        <v>4728</v>
      </c>
      <c r="U17" s="12">
        <f>'2007-2015 PNAD thresholds'!T18</f>
        <v>4800</v>
      </c>
      <c r="V17" s="12">
        <f>'2007-2015 PNAD thresholds'!U18</f>
        <v>5122</v>
      </c>
      <c r="W17" s="12">
        <f>'2007-2015 PNAD thresholds'!V18</f>
        <v>5122</v>
      </c>
      <c r="X17" s="12">
        <f>'2007-2015 PNAD thresholds'!W18</f>
        <v>5525</v>
      </c>
      <c r="Y17" s="12">
        <f>'2007-2015 PNAD thresholds'!X18</f>
        <v>6000</v>
      </c>
      <c r="Z17" s="12">
        <f>'2007-2015 PNAD thresholds'!Y18</f>
        <v>6194.5</v>
      </c>
      <c r="AA17" s="12">
        <f>'2007-2015 PNAD thresholds'!Z18</f>
        <v>6600</v>
      </c>
      <c r="AB17" s="12">
        <f>'2007-2015 PNAD thresholds'!AA18</f>
        <v>7200</v>
      </c>
      <c r="AC17" s="12">
        <f>'2007-2015 PNAD thresholds'!AB18</f>
        <v>7366.66650390625</v>
      </c>
      <c r="AD17" s="12">
        <f>'2007-2015 PNAD thresholds'!AC18</f>
        <v>7800</v>
      </c>
      <c r="AE17" s="12">
        <f>'2007-2015 PNAD thresholds'!AD18</f>
        <v>8328</v>
      </c>
      <c r="AF17" s="12">
        <f>'2007-2015 PNAD thresholds'!AE18</f>
        <v>8697</v>
      </c>
      <c r="AG17" s="12">
        <f>'2007-2015 PNAD thresholds'!AF18</f>
        <v>9000</v>
      </c>
      <c r="AH17" s="12">
        <f>'2007-2015 PNAD thresholds'!AG18</f>
        <v>9456</v>
      </c>
      <c r="AI17" s="12">
        <f>'2007-2015 PNAD thresholds'!AH18</f>
        <v>9456</v>
      </c>
      <c r="AJ17" s="12">
        <f>'2007-2015 PNAD thresholds'!AI18</f>
        <v>9600</v>
      </c>
      <c r="AK17" s="12">
        <f>'2007-2015 PNAD thresholds'!AJ18</f>
        <v>9828</v>
      </c>
      <c r="AL17" s="12">
        <f>'2007-2015 PNAD thresholds'!AK18</f>
        <v>10080</v>
      </c>
      <c r="AM17" s="12">
        <f>'2007-2015 PNAD thresholds'!AL18</f>
        <v>10244</v>
      </c>
      <c r="AN17" s="12">
        <f>'2007-2015 PNAD thresholds'!AM18</f>
        <v>10244</v>
      </c>
      <c r="AO17" s="12">
        <f>'2007-2015 PNAD thresholds'!AN18</f>
        <v>10244</v>
      </c>
      <c r="AP17" s="12">
        <f>'2007-2015 PNAD thresholds'!AO18</f>
        <v>10244</v>
      </c>
      <c r="AQ17" s="12">
        <f>'2007-2015 PNAD thresholds'!AP18</f>
        <v>10244</v>
      </c>
      <c r="AR17" s="12">
        <f>'2007-2015 PNAD thresholds'!AQ18</f>
        <v>10244</v>
      </c>
      <c r="AS17" s="12">
        <f>'2007-2015 PNAD thresholds'!AR18</f>
        <v>10400</v>
      </c>
      <c r="AT17" s="12">
        <f>'2007-2015 PNAD thresholds'!AS18</f>
        <v>10800</v>
      </c>
      <c r="AU17" s="12">
        <f>'2007-2015 PNAD thresholds'!AT18</f>
        <v>11050</v>
      </c>
      <c r="AV17" s="12">
        <f>'2007-2015 PNAD thresholds'!AU18</f>
        <v>11498</v>
      </c>
      <c r="AW17" s="12">
        <f>'2007-2015 PNAD thresholds'!AV18</f>
        <v>11700</v>
      </c>
      <c r="AX17" s="12">
        <f>'2007-2015 PNAD thresholds'!AW18</f>
        <v>12000</v>
      </c>
      <c r="AY17" s="12">
        <f>'2007-2015 PNAD thresholds'!AX18</f>
        <v>12025</v>
      </c>
      <c r="AZ17" s="12">
        <f>'2007-2015 PNAD thresholds'!AY18</f>
        <v>12456</v>
      </c>
      <c r="BA17" s="12">
        <f>'2007-2015 PNAD thresholds'!AZ18</f>
        <v>12922</v>
      </c>
      <c r="BB17" s="12">
        <f>'2007-2015 PNAD thresholds'!BA18</f>
        <v>13000</v>
      </c>
      <c r="BC17" s="12">
        <f>'2007-2015 PNAD thresholds'!BB18</f>
        <v>13200</v>
      </c>
      <c r="BD17" s="12">
        <f>'2007-2015 PNAD thresholds'!BC18</f>
        <v>13715</v>
      </c>
      <c r="BE17" s="12">
        <f>'2007-2015 PNAD thresholds'!BD18</f>
        <v>14184</v>
      </c>
      <c r="BF17" s="12">
        <f>'2007-2015 PNAD thresholds'!BE18</f>
        <v>14380</v>
      </c>
      <c r="BG17" s="12">
        <f>'2007-2015 PNAD thresholds'!BF18</f>
        <v>14590</v>
      </c>
      <c r="BH17" s="12">
        <f>'2007-2015 PNAD thresholds'!BG18</f>
        <v>15000</v>
      </c>
      <c r="BI17" s="12">
        <f>'2007-2015 PNAD thresholds'!BH18</f>
        <v>15414.6669921875</v>
      </c>
      <c r="BJ17" s="12">
        <f>'2007-2015 PNAD thresholds'!BI18</f>
        <v>15600</v>
      </c>
      <c r="BK17" s="12">
        <f>'2007-2015 PNAD thresholds'!BJ18</f>
        <v>15834</v>
      </c>
      <c r="BL17" s="12">
        <f>'2007-2015 PNAD thresholds'!BK18</f>
        <v>16250</v>
      </c>
      <c r="BM17" s="12">
        <f>'2007-2015 PNAD thresholds'!BL18</f>
        <v>16800</v>
      </c>
      <c r="BN17" s="12">
        <f>'2007-2015 PNAD thresholds'!BM18</f>
        <v>17122</v>
      </c>
      <c r="BO17" s="12">
        <f>'2007-2015 PNAD thresholds'!BN18</f>
        <v>17760</v>
      </c>
      <c r="BP17" s="12">
        <f>'2007-2015 PNAD thresholds'!BO18</f>
        <v>18000</v>
      </c>
      <c r="BQ17" s="12">
        <f>'2007-2015 PNAD thresholds'!BP18</f>
        <v>18250</v>
      </c>
      <c r="BR17" s="12">
        <f>'2007-2015 PNAD thresholds'!BQ18</f>
        <v>18912</v>
      </c>
      <c r="BS17" s="12">
        <f>'2007-2015 PNAD thresholds'!BR18</f>
        <v>19500</v>
      </c>
      <c r="BT17" s="12">
        <f>'2007-2015 PNAD thresholds'!BS18</f>
        <v>19500</v>
      </c>
      <c r="BU17" s="12">
        <f>'2007-2015 PNAD thresholds'!BT18</f>
        <v>19700</v>
      </c>
      <c r="BV17" s="12">
        <f>'2007-2015 PNAD thresholds'!BU18</f>
        <v>20400</v>
      </c>
      <c r="BW17" s="12">
        <f>'2007-2015 PNAD thresholds'!BV18</f>
        <v>20800</v>
      </c>
      <c r="BX17" s="12">
        <f>'2007-2015 PNAD thresholds'!BW18</f>
        <v>21450</v>
      </c>
      <c r="BY17" s="12">
        <f>'2007-2015 PNAD thresholds'!BX18</f>
        <v>22100</v>
      </c>
      <c r="BZ17" s="12">
        <f>'2007-2015 PNAD thresholds'!BY18</f>
        <v>22750</v>
      </c>
      <c r="CA17" s="12">
        <f>'2007-2015 PNAD thresholds'!BZ18</f>
        <v>23400</v>
      </c>
      <c r="CB17" s="12">
        <f>'2007-2015 PNAD thresholds'!CA18</f>
        <v>24000</v>
      </c>
      <c r="CC17" s="12">
        <f>'2007-2015 PNAD thresholds'!CB18</f>
        <v>24644</v>
      </c>
      <c r="CD17" s="12">
        <f>'2007-2015 PNAD thresholds'!CC18</f>
        <v>25512</v>
      </c>
      <c r="CE17" s="12">
        <f>'2007-2015 PNAD thresholds'!CD18</f>
        <v>26000</v>
      </c>
      <c r="CF17" s="12">
        <f>'2007-2015 PNAD thresholds'!CE18</f>
        <v>27000</v>
      </c>
      <c r="CG17" s="12">
        <f>'2007-2015 PNAD thresholds'!CF18</f>
        <v>28187.5</v>
      </c>
      <c r="CH17" s="12">
        <f>'2007-2015 PNAD thresholds'!CG18</f>
        <v>29250</v>
      </c>
      <c r="CI17" s="12">
        <f>'2007-2015 PNAD thresholds'!CH18</f>
        <v>30000</v>
      </c>
      <c r="CJ17" s="12">
        <f>'2007-2015 PNAD thresholds'!CI18</f>
        <v>31277.5</v>
      </c>
      <c r="CK17" s="12">
        <f>'2007-2015 PNAD thresholds'!CJ18</f>
        <v>32500</v>
      </c>
      <c r="CL17" s="12">
        <f>'2007-2015 PNAD thresholds'!CK18</f>
        <v>34450</v>
      </c>
      <c r="CM17" s="12">
        <f>'2007-2015 PNAD thresholds'!CL18</f>
        <v>36000</v>
      </c>
      <c r="CN17" s="12">
        <f>'2007-2015 PNAD thresholds'!CM18</f>
        <v>37800</v>
      </c>
      <c r="CO17" s="12">
        <f>'2007-2015 PNAD thresholds'!CN18*'2007-2015 upgrade factors_q(p)'!CM10</f>
        <v>39152.493983411157</v>
      </c>
      <c r="CP17" s="12">
        <f>'2007-2015 PNAD thresholds'!CO18*'2007-2015 upgrade factors_q(p)'!CN10</f>
        <v>42650.641454295779</v>
      </c>
      <c r="CQ17" s="12">
        <f>'2007-2015 PNAD thresholds'!CP18*'2007-2015 upgrade factors_q(p)'!CO10</f>
        <v>46930.86521318186</v>
      </c>
      <c r="CR17" s="12">
        <f>'2007-2015 PNAD thresholds'!CQ18*'2007-2015 upgrade factors_q(p)'!CP10</f>
        <v>49795.103087156829</v>
      </c>
      <c r="CS17" s="12">
        <f>'2007-2015 PNAD thresholds'!CR18*'2007-2015 upgrade factors_q(p)'!CQ10</f>
        <v>56905.061544547229</v>
      </c>
      <c r="CT17" s="12">
        <f>'2007-2015 PNAD thresholds'!CS18*'2007-2015 upgrade factors_q(p)'!CR10</f>
        <v>66218.028243465727</v>
      </c>
      <c r="CU17" s="12">
        <f>'2007-2015 PNAD thresholds'!CT18*'2007-2015 upgrade factors_q(p)'!CS10</f>
        <v>73437.246624505118</v>
      </c>
      <c r="CV17" s="12">
        <f>'2007-2015 PNAD thresholds'!CU18*'2007-2015 upgrade factors_q(p)'!CT10</f>
        <v>88929.470010189747</v>
      </c>
      <c r="CW17" s="12">
        <f>'2007-2015 PNAD thresholds'!CV18*'2007-2015 upgrade factors_q(p)'!CU10</f>
        <v>103430.92328736321</v>
      </c>
      <c r="CX17" s="12">
        <f>'2007-2015 PNAD thresholds'!CW18*'2007-2015 upgrade factors_q(p)'!CV10</f>
        <v>140306.21175497037</v>
      </c>
      <c r="CY17" s="12">
        <f>'2007-2015 PNAD thresholds'!CX18*'2007-2015 upgrade factors_q(p)'!CW10</f>
        <v>213172.06936986471</v>
      </c>
      <c r="CZ17" s="12">
        <f>'2007-2015 PNAD thresholds'!CY18*'2007-2015 upgrade factors_q(p)'!CX10</f>
        <v>213172.06936986471</v>
      </c>
      <c r="DA17" s="12">
        <f>'2007-2015 PNAD thresholds'!CZ18*'2007-2015 upgrade factors_q(p)'!CY10</f>
        <v>232650.42980240737</v>
      </c>
      <c r="DB17" s="12">
        <f>'2007-2015 PNAD thresholds'!DA18*'2007-2015 upgrade factors_q(p)'!CZ10</f>
        <v>257474.00380614045</v>
      </c>
      <c r="DC17" s="12">
        <f>'2007-2015 PNAD thresholds'!DB18*'2007-2015 upgrade factors_q(p)'!DA10</f>
        <v>273900.69582749542</v>
      </c>
      <c r="DD17" s="12">
        <f>'2007-2015 PNAD thresholds'!DC18*'2007-2015 upgrade factors_q(p)'!DB10</f>
        <v>282450.41361705039</v>
      </c>
      <c r="DE17" s="12">
        <f>'2007-2015 PNAD thresholds'!DD18*'2007-2015 upgrade factors_q(p)'!DC10</f>
        <v>326919.78518347</v>
      </c>
      <c r="DF17" s="12">
        <f>'2007-2015 PNAD thresholds'!DE18*'2007-2015 upgrade factors_q(p)'!DD10</f>
        <v>365156.98773414153</v>
      </c>
      <c r="DG17" s="12">
        <f>'2007-2015 PNAD thresholds'!DF18*'2007-2015 upgrade factors_q(p)'!DE10</f>
        <v>408473.87158765632</v>
      </c>
      <c r="DH17" s="12">
        <f>'2007-2015 PNAD thresholds'!DG18*'2007-2015 upgrade factors_q(p)'!DF10</f>
        <v>550565.60519969161</v>
      </c>
      <c r="DI17" s="12">
        <f>'2007-2015 PNAD thresholds'!DH18*'2007-2015 upgrade factors_q(p)'!DG10</f>
        <v>791929.0015560725</v>
      </c>
      <c r="DJ17" s="12">
        <f>'2007-2015 PNAD thresholds'!DI18*'2007-2015 upgrade factors_q(p)'!DH10</f>
        <v>791929.0015560725</v>
      </c>
      <c r="DK17" s="12">
        <f>'2007-2015 PNAD thresholds'!DJ18*'2007-2015 upgrade factors_q(p)'!DI10</f>
        <v>793766.49969362712</v>
      </c>
      <c r="DL17" s="12">
        <f>'2007-2015 PNAD thresholds'!DK18*'2007-2015 upgrade factors_q(p)'!DJ10</f>
        <v>842005.13456089888</v>
      </c>
      <c r="DM17" s="12">
        <f>'2007-2015 PNAD thresholds'!DL18*'2007-2015 upgrade factors_q(p)'!DK10</f>
        <v>1076148.8795277502</v>
      </c>
      <c r="DN17" s="12">
        <f>'2007-2015 PNAD thresholds'!DM18*'2007-2015 upgrade factors_q(p)'!DL10</f>
        <v>1181912.3193435303</v>
      </c>
      <c r="DO17" s="12">
        <f>'2007-2015 PNAD thresholds'!DN18*'2007-2015 upgrade factors_q(p)'!DM10</f>
        <v>1379525.606492176</v>
      </c>
      <c r="DP17" s="12">
        <f>'2007-2015 PNAD thresholds'!DO18*'2007-2015 upgrade factors_q(p)'!DN10</f>
        <v>1364522.4245933972</v>
      </c>
      <c r="DQ17" s="12">
        <f>'2007-2015 PNAD thresholds'!DP18*'2007-2015 upgrade factors_q(p)'!DO10</f>
        <v>1922549.7442185727</v>
      </c>
      <c r="DR17" s="12">
        <f>'2007-2015 PNAD thresholds'!DQ18*'2007-2015 upgrade factors_q(p)'!DP10</f>
        <v>2197508.5002472373</v>
      </c>
      <c r="DS17" s="12">
        <f>'2007-2015 PNAD thresholds'!DR18*'2007-2015 upgrade factors_q(p)'!DQ10</f>
        <v>3460474.5872116368</v>
      </c>
      <c r="DT17" s="12">
        <f>'2007-2015 PNAD thresholds'!DS18*'2007-2015 upgrade factors_q(p)'!DR10</f>
        <v>3460474.5872116368</v>
      </c>
      <c r="DU17" s="12">
        <f>'2007-2015 PNAD thresholds'!DT18*'2007-2015 upgrade factors_q(p)'!DS10</f>
        <v>3684199.0356850279</v>
      </c>
      <c r="DV17" s="12">
        <f>'2007-2015 PNAD thresholds'!DU18*'2007-2015 upgrade factors_q(p)'!DT10</f>
        <v>4050400.5334241288</v>
      </c>
      <c r="DW17" s="12">
        <f>'2007-2015 PNAD thresholds'!DV18*'2007-2015 upgrade factors_q(p)'!DU10</f>
        <v>4476865.806518862</v>
      </c>
      <c r="DX17" s="12">
        <f>'2007-2015 PNAD thresholds'!DW18*'2007-2015 upgrade factors_q(p)'!DV10</f>
        <v>5886969.9064525962</v>
      </c>
      <c r="DY17" s="12">
        <f>'2007-2015 PNAD thresholds'!DX18*'2007-2015 upgrade factors_q(p)'!DW10</f>
        <v>9156059.4960232694</v>
      </c>
      <c r="DZ17" s="12">
        <f>'2007-2015 PNAD thresholds'!DY18*'2007-2015 upgrade factors_q(p)'!DX10</f>
        <v>10585177.476451285</v>
      </c>
      <c r="EA17" s="12">
        <f>'2007-2015 PNAD thresholds'!DZ18*'2007-2015 upgrade factors_q(p)'!DY10</f>
        <v>13797492.738605194</v>
      </c>
      <c r="EB17" s="12">
        <f>'2007-2015 PNAD thresholds'!EA18*'2007-2015 upgrade factors_q(p)'!DZ10</f>
        <v>16120414.92704791</v>
      </c>
      <c r="EC17" s="12">
        <f>'2007-2015 PNAD thresholds'!EB18*'2007-2015 upgrade factors_q(p)'!EA10</f>
        <v>30765038.748046473</v>
      </c>
      <c r="EF17" s="163">
        <v>100</v>
      </c>
      <c r="EG17" s="163">
        <f t="shared" si="8"/>
        <v>0</v>
      </c>
      <c r="EH17" s="163">
        <f t="shared" si="11"/>
        <v>0</v>
      </c>
      <c r="EI17" s="163">
        <f t="shared" si="12"/>
        <v>0</v>
      </c>
      <c r="EJ17" s="163">
        <f t="shared" si="13"/>
        <v>0</v>
      </c>
      <c r="EK17" s="163">
        <f t="shared" si="14"/>
        <v>0</v>
      </c>
      <c r="EL17" s="163">
        <f t="shared" si="15"/>
        <v>0</v>
      </c>
      <c r="EM17" s="163">
        <f t="shared" si="16"/>
        <v>0</v>
      </c>
      <c r="EN17" s="163">
        <f t="shared" si="17"/>
        <v>0</v>
      </c>
      <c r="EO17" s="163">
        <f t="shared" si="18"/>
        <v>0</v>
      </c>
      <c r="EP17" s="163">
        <f t="shared" si="19"/>
        <v>0</v>
      </c>
      <c r="EQ17" s="163">
        <f t="shared" si="20"/>
        <v>0</v>
      </c>
      <c r="ER17" s="163">
        <f t="shared" si="21"/>
        <v>1500</v>
      </c>
      <c r="ES17" s="163">
        <f t="shared" si="22"/>
        <v>2400</v>
      </c>
      <c r="ET17" s="163">
        <f t="shared" si="23"/>
        <v>3000</v>
      </c>
      <c r="EU17" s="163">
        <f t="shared" si="24"/>
        <v>3600</v>
      </c>
      <c r="EV17" s="163">
        <f t="shared" si="25"/>
        <v>4500</v>
      </c>
      <c r="EW17" s="163">
        <f t="shared" si="26"/>
        <v>4728</v>
      </c>
      <c r="EX17" s="163">
        <f t="shared" si="27"/>
        <v>4800</v>
      </c>
      <c r="EY17" s="163">
        <f t="shared" si="28"/>
        <v>5122</v>
      </c>
      <c r="EZ17" s="163">
        <f t="shared" si="29"/>
        <v>5122</v>
      </c>
      <c r="FA17" s="163">
        <f t="shared" si="30"/>
        <v>5525</v>
      </c>
      <c r="FB17" s="163">
        <f t="shared" si="31"/>
        <v>6000</v>
      </c>
      <c r="FC17" s="163">
        <f t="shared" si="32"/>
        <v>6194.5</v>
      </c>
      <c r="FD17" s="163">
        <f t="shared" si="33"/>
        <v>6600</v>
      </c>
      <c r="FE17" s="163">
        <f t="shared" si="34"/>
        <v>7200</v>
      </c>
      <c r="FF17" s="163">
        <f t="shared" si="35"/>
        <v>7366.66650390625</v>
      </c>
      <c r="FG17" s="163">
        <f t="shared" si="36"/>
        <v>7800</v>
      </c>
      <c r="FH17" s="163">
        <f t="shared" si="37"/>
        <v>8328</v>
      </c>
      <c r="FI17" s="163">
        <f t="shared" si="38"/>
        <v>8697</v>
      </c>
      <c r="FJ17" s="163">
        <f t="shared" si="39"/>
        <v>9000</v>
      </c>
      <c r="FK17" s="163">
        <f t="shared" si="40"/>
        <v>9456</v>
      </c>
      <c r="FL17" s="163">
        <f t="shared" si="41"/>
        <v>9456</v>
      </c>
      <c r="FM17" s="163">
        <f t="shared" si="42"/>
        <v>9600</v>
      </c>
      <c r="FN17" s="163">
        <f t="shared" si="43"/>
        <v>9828</v>
      </c>
      <c r="FO17" s="163">
        <f t="shared" si="44"/>
        <v>10080</v>
      </c>
      <c r="FP17" s="163">
        <f t="shared" si="45"/>
        <v>10244</v>
      </c>
      <c r="FQ17" s="163">
        <f t="shared" si="46"/>
        <v>10244</v>
      </c>
      <c r="FR17" s="163">
        <f t="shared" si="47"/>
        <v>10244</v>
      </c>
      <c r="FS17" s="163">
        <f t="shared" si="48"/>
        <v>10244</v>
      </c>
      <c r="FT17" s="163">
        <f t="shared" si="49"/>
        <v>10244</v>
      </c>
      <c r="FU17" s="163">
        <f t="shared" si="50"/>
        <v>10244</v>
      </c>
      <c r="FV17" s="163">
        <f t="shared" si="51"/>
        <v>10400</v>
      </c>
      <c r="FW17" s="163">
        <f t="shared" si="52"/>
        <v>10800</v>
      </c>
      <c r="FX17" s="163">
        <f t="shared" si="53"/>
        <v>11050</v>
      </c>
      <c r="FY17" s="163">
        <f t="shared" si="54"/>
        <v>11498</v>
      </c>
      <c r="FZ17" s="163">
        <f t="shared" si="55"/>
        <v>11700</v>
      </c>
      <c r="GA17" s="163">
        <f t="shared" si="56"/>
        <v>12000</v>
      </c>
      <c r="GB17" s="163">
        <f t="shared" si="57"/>
        <v>12025</v>
      </c>
      <c r="GC17" s="163">
        <f t="shared" si="58"/>
        <v>12456</v>
      </c>
      <c r="GD17" s="163">
        <f t="shared" si="59"/>
        <v>12922</v>
      </c>
      <c r="GE17" s="163">
        <f t="shared" si="60"/>
        <v>13000</v>
      </c>
      <c r="GF17" s="163">
        <f t="shared" si="61"/>
        <v>13200</v>
      </c>
      <c r="GG17" s="163">
        <f t="shared" si="62"/>
        <v>13715</v>
      </c>
      <c r="GH17" s="163">
        <f t="shared" si="63"/>
        <v>14184</v>
      </c>
      <c r="GI17" s="163">
        <f t="shared" si="64"/>
        <v>14380</v>
      </c>
      <c r="GJ17" s="163">
        <f t="shared" si="65"/>
        <v>14590</v>
      </c>
      <c r="GK17" s="163">
        <f t="shared" si="66"/>
        <v>15000</v>
      </c>
      <c r="GL17" s="163">
        <f t="shared" si="67"/>
        <v>15414.6669921875</v>
      </c>
      <c r="GM17" s="163">
        <f t="shared" si="68"/>
        <v>15600</v>
      </c>
      <c r="GN17" s="163">
        <f t="shared" si="69"/>
        <v>15834</v>
      </c>
      <c r="GO17" s="163">
        <f t="shared" si="70"/>
        <v>16250</v>
      </c>
      <c r="GP17" s="163">
        <f t="shared" si="71"/>
        <v>16800</v>
      </c>
      <c r="GQ17" s="163">
        <f t="shared" si="72"/>
        <v>17122</v>
      </c>
      <c r="GR17" s="163">
        <f t="shared" si="73"/>
        <v>17760</v>
      </c>
      <c r="GS17" s="163">
        <f t="shared" si="9"/>
        <v>18000</v>
      </c>
      <c r="GT17" s="163">
        <f t="shared" si="74"/>
        <v>18250</v>
      </c>
      <c r="GU17" s="163">
        <f t="shared" si="75"/>
        <v>18912</v>
      </c>
      <c r="GV17" s="163">
        <f t="shared" si="76"/>
        <v>19500</v>
      </c>
      <c r="GW17" s="163">
        <f t="shared" si="77"/>
        <v>19500</v>
      </c>
      <c r="GX17" s="163">
        <f t="shared" si="78"/>
        <v>19700</v>
      </c>
      <c r="GY17" s="163">
        <f t="shared" si="79"/>
        <v>20400</v>
      </c>
      <c r="GZ17" s="163">
        <f t="shared" si="80"/>
        <v>20800</v>
      </c>
      <c r="HA17" s="163">
        <f t="shared" si="81"/>
        <v>21450</v>
      </c>
      <c r="HB17" s="163">
        <f t="shared" si="82"/>
        <v>22100</v>
      </c>
      <c r="HC17" s="163">
        <f t="shared" si="83"/>
        <v>22750</v>
      </c>
      <c r="HD17" s="163">
        <f t="shared" si="84"/>
        <v>23400</v>
      </c>
      <c r="HE17" s="163">
        <f t="shared" si="85"/>
        <v>24000</v>
      </c>
      <c r="HF17" s="163">
        <f t="shared" si="86"/>
        <v>24644</v>
      </c>
      <c r="HG17" s="163">
        <f t="shared" si="87"/>
        <v>25512</v>
      </c>
      <c r="HH17" s="163">
        <f t="shared" si="88"/>
        <v>26000</v>
      </c>
      <c r="HI17" s="163">
        <f t="shared" si="89"/>
        <v>27000</v>
      </c>
      <c r="HJ17" s="163">
        <f t="shared" si="90"/>
        <v>28187.5</v>
      </c>
      <c r="HK17" s="163">
        <f t="shared" si="91"/>
        <v>29250</v>
      </c>
      <c r="HL17" s="163">
        <f t="shared" si="92"/>
        <v>30000</v>
      </c>
      <c r="HM17" s="163">
        <f t="shared" si="93"/>
        <v>31277.5</v>
      </c>
      <c r="HN17" s="163">
        <f t="shared" si="94"/>
        <v>32500</v>
      </c>
      <c r="HO17" s="163">
        <f t="shared" si="95"/>
        <v>34450</v>
      </c>
      <c r="HP17" s="163">
        <f t="shared" si="96"/>
        <v>36000</v>
      </c>
      <c r="HQ17" s="163">
        <f t="shared" si="97"/>
        <v>37800</v>
      </c>
      <c r="HR17" s="163">
        <f t="shared" si="98"/>
        <v>39152.493983411157</v>
      </c>
      <c r="HS17" s="163">
        <f t="shared" si="99"/>
        <v>42650.641454295779</v>
      </c>
      <c r="HT17" s="163">
        <f t="shared" si="100"/>
        <v>46930.86521318186</v>
      </c>
      <c r="HU17" s="163">
        <f t="shared" si="101"/>
        <v>49795.103087156829</v>
      </c>
      <c r="HV17" s="163">
        <f t="shared" si="102"/>
        <v>56905.061544547229</v>
      </c>
      <c r="HW17" s="163">
        <f t="shared" si="103"/>
        <v>66218.028243465727</v>
      </c>
      <c r="HX17" s="163">
        <f t="shared" si="104"/>
        <v>73437.246624505118</v>
      </c>
      <c r="HY17" s="163">
        <f t="shared" si="105"/>
        <v>88929.470010189747</v>
      </c>
      <c r="HZ17" s="163">
        <f t="shared" si="106"/>
        <v>103430.92328736321</v>
      </c>
      <c r="IA17" s="163">
        <f t="shared" si="107"/>
        <v>140306.21175497037</v>
      </c>
      <c r="IB17" s="163">
        <f t="shared" si="108"/>
        <v>213172.06936986471</v>
      </c>
      <c r="IC17" s="163">
        <f t="shared" si="109"/>
        <v>213172.06936986471</v>
      </c>
      <c r="ID17" s="163">
        <f t="shared" si="110"/>
        <v>232650.42980240737</v>
      </c>
      <c r="IE17" s="163">
        <f t="shared" si="111"/>
        <v>257474.00380614045</v>
      </c>
      <c r="IF17" s="163">
        <f t="shared" si="112"/>
        <v>273900.69582749542</v>
      </c>
      <c r="IG17" s="163">
        <f t="shared" si="113"/>
        <v>282450.41361705039</v>
      </c>
      <c r="IH17" s="163">
        <f t="shared" si="114"/>
        <v>326919.78518347</v>
      </c>
      <c r="II17" s="163">
        <f t="shared" si="115"/>
        <v>365156.98773414153</v>
      </c>
      <c r="IJ17" s="163">
        <f t="shared" si="116"/>
        <v>408473.87158765632</v>
      </c>
      <c r="IK17" s="163">
        <f t="shared" si="117"/>
        <v>550565.60519969161</v>
      </c>
      <c r="IL17" s="163">
        <f t="shared" si="118"/>
        <v>791929.0015560725</v>
      </c>
      <c r="IM17" s="163">
        <f t="shared" si="119"/>
        <v>791929.0015560725</v>
      </c>
      <c r="IN17" s="163">
        <f t="shared" si="120"/>
        <v>793766.49969362712</v>
      </c>
      <c r="IO17" s="163">
        <f t="shared" si="121"/>
        <v>842005.13456089888</v>
      </c>
      <c r="IP17" s="163">
        <f t="shared" si="122"/>
        <v>1076148.8795277502</v>
      </c>
      <c r="IQ17" s="163">
        <f t="shared" si="123"/>
        <v>1181912.3193435303</v>
      </c>
      <c r="IR17" s="163">
        <f t="shared" si="124"/>
        <v>1379525.606492176</v>
      </c>
      <c r="IS17" s="163">
        <f t="shared" si="125"/>
        <v>1364522.4245933972</v>
      </c>
      <c r="IT17" s="163">
        <f t="shared" si="126"/>
        <v>1922549.7442185727</v>
      </c>
      <c r="IU17" s="163">
        <f t="shared" si="127"/>
        <v>2197508.5002472373</v>
      </c>
      <c r="IV17" s="163">
        <f t="shared" si="128"/>
        <v>3460474.5872116368</v>
      </c>
      <c r="IW17" s="163">
        <f t="shared" si="129"/>
        <v>3460474.5872116368</v>
      </c>
      <c r="IX17" s="163">
        <f t="shared" si="130"/>
        <v>3684199.0356850279</v>
      </c>
      <c r="IY17" s="163">
        <f t="shared" si="131"/>
        <v>4050400.5334241288</v>
      </c>
      <c r="IZ17" s="163">
        <f t="shared" si="132"/>
        <v>4476865.806518862</v>
      </c>
      <c r="JA17" s="163">
        <f t="shared" si="133"/>
        <v>5886969.9064525962</v>
      </c>
      <c r="JB17" s="163">
        <f t="shared" si="134"/>
        <v>9156059.4960232694</v>
      </c>
      <c r="JC17" s="163">
        <f t="shared" si="135"/>
        <v>10585177.476451285</v>
      </c>
      <c r="JD17" s="163">
        <f t="shared" si="136"/>
        <v>13797492.738605194</v>
      </c>
      <c r="JE17" s="163">
        <f t="shared" si="10"/>
        <v>16120414.92704791</v>
      </c>
      <c r="JF17" s="163">
        <f t="shared" si="7"/>
        <v>30765038.748046473</v>
      </c>
    </row>
    <row r="18" spans="1:266" x14ac:dyDescent="0.2">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row>
    <row r="19" spans="1:266" s="67" customFormat="1" x14ac:dyDescent="0.2">
      <c r="B19" s="17" t="s">
        <v>274</v>
      </c>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row>
    <row r="20" spans="1:266" s="67" customFormat="1" x14ac:dyDescent="0.2">
      <c r="A20" s="67">
        <f>A3</f>
        <v>2001</v>
      </c>
      <c r="B20" s="7">
        <f>Compar_surveys_fiscal_NA!W10*1000000</f>
        <v>866382550513.95996</v>
      </c>
      <c r="C20" s="7">
        <f>C3</f>
        <v>105985157.43635519</v>
      </c>
      <c r="D20" s="7">
        <f>D3*($B20/$B3)</f>
        <v>0</v>
      </c>
      <c r="E20" s="7">
        <f t="shared" ref="E20:BP20" si="137">E3*($B20/$B3)</f>
        <v>0</v>
      </c>
      <c r="F20" s="7">
        <f t="shared" si="137"/>
        <v>0</v>
      </c>
      <c r="G20" s="7">
        <f t="shared" si="137"/>
        <v>0</v>
      </c>
      <c r="H20" s="7">
        <f t="shared" si="137"/>
        <v>0</v>
      </c>
      <c r="I20" s="7">
        <f t="shared" si="137"/>
        <v>0</v>
      </c>
      <c r="J20" s="7">
        <f t="shared" si="137"/>
        <v>0</v>
      </c>
      <c r="K20" s="7">
        <f t="shared" si="137"/>
        <v>0</v>
      </c>
      <c r="L20" s="7">
        <f t="shared" si="137"/>
        <v>0</v>
      </c>
      <c r="M20" s="7">
        <f t="shared" si="137"/>
        <v>0</v>
      </c>
      <c r="N20" s="7">
        <f t="shared" si="137"/>
        <v>379.48064318706247</v>
      </c>
      <c r="O20" s="7">
        <f t="shared" si="137"/>
        <v>632.46773864510408</v>
      </c>
      <c r="P20" s="7">
        <f t="shared" si="137"/>
        <v>758.96128637412494</v>
      </c>
      <c r="Q20" s="7">
        <f t="shared" si="137"/>
        <v>948.70160796765617</v>
      </c>
      <c r="R20" s="7">
        <f t="shared" si="137"/>
        <v>997.49197637742134</v>
      </c>
      <c r="S20" s="7">
        <f t="shared" si="137"/>
        <v>1138.4419295611874</v>
      </c>
      <c r="T20" s="7">
        <f t="shared" si="137"/>
        <v>1233.3120903579529</v>
      </c>
      <c r="U20" s="7">
        <f t="shared" si="137"/>
        <v>1240.1638241932749</v>
      </c>
      <c r="V20" s="7">
        <f t="shared" si="137"/>
        <v>1241.9366504303862</v>
      </c>
      <c r="W20" s="7">
        <f t="shared" si="137"/>
        <v>1370.3467670643922</v>
      </c>
      <c r="X20" s="7">
        <f t="shared" si="137"/>
        <v>1517.9225727482499</v>
      </c>
      <c r="Y20" s="7">
        <f t="shared" si="137"/>
        <v>1550.7622437932841</v>
      </c>
      <c r="Z20" s="7">
        <f t="shared" si="137"/>
        <v>1693.9388527110207</v>
      </c>
      <c r="AA20" s="7">
        <f t="shared" si="137"/>
        <v>1747.1921280071001</v>
      </c>
      <c r="AB20" s="7">
        <f t="shared" si="137"/>
        <v>1897.4032159353123</v>
      </c>
      <c r="AC20" s="7">
        <f t="shared" si="137"/>
        <v>1897.9118410123174</v>
      </c>
      <c r="AD20" s="7">
        <f t="shared" si="137"/>
        <v>2033.6196314882532</v>
      </c>
      <c r="AE20" s="7">
        <f t="shared" si="137"/>
        <v>2160.8933857535253</v>
      </c>
      <c r="AF20" s="7">
        <f t="shared" si="137"/>
        <v>2238.1613445114504</v>
      </c>
      <c r="AG20" s="7">
        <f t="shared" si="137"/>
        <v>2269.3194609193101</v>
      </c>
      <c r="AH20" s="7">
        <f t="shared" si="137"/>
        <v>2329.5895040094665</v>
      </c>
      <c r="AI20" s="7">
        <f t="shared" si="137"/>
        <v>2403.3774068513953</v>
      </c>
      <c r="AJ20" s="7">
        <f t="shared" si="137"/>
        <v>2411.8103100333301</v>
      </c>
      <c r="AK20" s="7">
        <f t="shared" si="137"/>
        <v>2429.2510870686951</v>
      </c>
      <c r="AL20" s="7">
        <f t="shared" si="137"/>
        <v>2452.0287713625576</v>
      </c>
      <c r="AM20" s="7">
        <f t="shared" si="137"/>
        <v>2466.6241807159058</v>
      </c>
      <c r="AN20" s="7">
        <f t="shared" si="137"/>
        <v>2480.3276483865498</v>
      </c>
      <c r="AO20" s="7">
        <f t="shared" si="137"/>
        <v>2529.8709545804163</v>
      </c>
      <c r="AP20" s="7">
        <f t="shared" si="137"/>
        <v>2552.5108214844272</v>
      </c>
      <c r="AQ20" s="7">
        <f t="shared" si="137"/>
        <v>2646.3600126254146</v>
      </c>
      <c r="AR20" s="7">
        <f t="shared" si="137"/>
        <v>2744.9099857197516</v>
      </c>
      <c r="AS20" s="7">
        <f t="shared" si="137"/>
        <v>2820.9180555498447</v>
      </c>
      <c r="AT20" s="7">
        <f t="shared" si="137"/>
        <v>2931.3397339938124</v>
      </c>
      <c r="AU20" s="7">
        <f t="shared" si="137"/>
        <v>3056.9274034513364</v>
      </c>
      <c r="AV20" s="7">
        <f t="shared" si="137"/>
        <v>3115.139608252005</v>
      </c>
      <c r="AW20" s="7">
        <f t="shared" si="137"/>
        <v>3112.9271511438715</v>
      </c>
      <c r="AX20" s="7">
        <f t="shared" si="137"/>
        <v>3269.3716951500764</v>
      </c>
      <c r="AY20" s="7">
        <f t="shared" si="137"/>
        <v>3363.5784282489626</v>
      </c>
      <c r="AZ20" s="7">
        <f t="shared" si="137"/>
        <v>3440.34649043216</v>
      </c>
      <c r="BA20" s="7">
        <f t="shared" si="137"/>
        <v>3553.6319634378615</v>
      </c>
      <c r="BB20" s="7">
        <f t="shared" si="137"/>
        <v>3615.1460648617494</v>
      </c>
      <c r="BC20" s="7">
        <f t="shared" si="137"/>
        <v>3794.8064318706247</v>
      </c>
      <c r="BD20" s="7">
        <f t="shared" si="137"/>
        <v>3754.8612025950579</v>
      </c>
      <c r="BE20" s="7">
        <f t="shared" si="137"/>
        <v>3950.4907983063422</v>
      </c>
      <c r="BF20" s="7">
        <f t="shared" si="137"/>
        <v>4087.322760993985</v>
      </c>
      <c r="BG20" s="7">
        <f t="shared" si="137"/>
        <v>4048.7518117811587</v>
      </c>
      <c r="BH20" s="7">
        <f t="shared" si="137"/>
        <v>4284.9105835882328</v>
      </c>
      <c r="BI20" s="7">
        <f t="shared" si="137"/>
        <v>4375.7942383004292</v>
      </c>
      <c r="BJ20" s="7">
        <f t="shared" si="137"/>
        <v>4506.8216592937733</v>
      </c>
      <c r="BK20" s="7">
        <f t="shared" si="137"/>
        <v>4594.7406282700185</v>
      </c>
      <c r="BL20" s="7">
        <f t="shared" si="137"/>
        <v>4796.2136847253723</v>
      </c>
      <c r="BM20" s="7">
        <f t="shared" si="137"/>
        <v>4828.6304808336217</v>
      </c>
      <c r="BN20" s="7">
        <f t="shared" si="137"/>
        <v>4932.8605274411329</v>
      </c>
      <c r="BO20" s="7">
        <f t="shared" si="137"/>
        <v>5059.7419091608326</v>
      </c>
      <c r="BP20" s="7">
        <f t="shared" si="137"/>
        <v>5190.9297171104135</v>
      </c>
      <c r="BQ20" s="7">
        <f t="shared" ref="BQ20:EB20" si="138">BQ3*($B20/$B3)</f>
        <v>5378.222355606883</v>
      </c>
      <c r="BR20" s="7">
        <f t="shared" si="138"/>
        <v>5410.3027979199342</v>
      </c>
      <c r="BS20" s="7">
        <f t="shared" si="138"/>
        <v>5668.3262506822748</v>
      </c>
      <c r="BT20" s="7">
        <f t="shared" si="138"/>
        <v>5827.7384489441729</v>
      </c>
      <c r="BU20" s="7">
        <f t="shared" si="138"/>
        <v>6103.686358200277</v>
      </c>
      <c r="BV20" s="7">
        <f t="shared" si="138"/>
        <v>6324.6773864510405</v>
      </c>
      <c r="BW20" s="7">
        <f t="shared" si="138"/>
        <v>6331.6249487316118</v>
      </c>
      <c r="BX20" s="7">
        <f t="shared" si="138"/>
        <v>6637.4252131196436</v>
      </c>
      <c r="BY20" s="7">
        <f t="shared" si="138"/>
        <v>6830.6515773671244</v>
      </c>
      <c r="BZ20" s="7">
        <f t="shared" si="138"/>
        <v>7074.2052557063917</v>
      </c>
      <c r="CA20" s="7">
        <f t="shared" si="138"/>
        <v>7405.7107058890579</v>
      </c>
      <c r="CB20" s="7">
        <f t="shared" si="138"/>
        <v>7517.3308364675231</v>
      </c>
      <c r="CC20" s="7">
        <f t="shared" si="138"/>
        <v>7862.8389268359342</v>
      </c>
      <c r="CD20" s="7">
        <f t="shared" si="138"/>
        <v>8169.3749574992607</v>
      </c>
      <c r="CE20" s="7">
        <f t="shared" si="138"/>
        <v>8568.7980045029326</v>
      </c>
      <c r="CF20" s="7">
        <f t="shared" si="138"/>
        <v>8819.797366380626</v>
      </c>
      <c r="CG20" s="7">
        <f t="shared" si="138"/>
        <v>9445.588061861381</v>
      </c>
      <c r="CH20" s="7">
        <f t="shared" si="138"/>
        <v>9765.3194532287016</v>
      </c>
      <c r="CI20" s="7">
        <f t="shared" si="138"/>
        <v>10100.706098685778</v>
      </c>
      <c r="CJ20" s="7">
        <f t="shared" si="138"/>
        <v>10718.868629099179</v>
      </c>
      <c r="CK20" s="7">
        <f t="shared" si="138"/>
        <v>11263.736405552385</v>
      </c>
      <c r="CL20" s="7">
        <f t="shared" si="138"/>
        <v>11933.436429852416</v>
      </c>
      <c r="CM20" s="7">
        <f t="shared" si="138"/>
        <v>12565.584211492134</v>
      </c>
      <c r="CN20" s="7">
        <f t="shared" si="138"/>
        <v>13164.542586316666</v>
      </c>
      <c r="CO20" s="7">
        <f t="shared" si="138"/>
        <v>13960.757267725399</v>
      </c>
      <c r="CP20" s="7">
        <f t="shared" si="138"/>
        <v>15223.375830013956</v>
      </c>
      <c r="CQ20" s="7">
        <f t="shared" si="138"/>
        <v>16444.161204772707</v>
      </c>
      <c r="CR20" s="7">
        <f t="shared" si="138"/>
        <v>17813.267839016225</v>
      </c>
      <c r="CS20" s="7">
        <f t="shared" si="138"/>
        <v>19417.750622718813</v>
      </c>
      <c r="CT20" s="7">
        <f t="shared" si="138"/>
        <v>21332.021431955876</v>
      </c>
      <c r="CU20" s="7">
        <f t="shared" si="138"/>
        <v>24460.689792099402</v>
      </c>
      <c r="CV20" s="7">
        <f t="shared" si="138"/>
        <v>29176.179416517283</v>
      </c>
      <c r="CW20" s="7">
        <f t="shared" si="138"/>
        <v>31821.611676003209</v>
      </c>
      <c r="CX20" s="7">
        <f t="shared" si="138"/>
        <v>39840.919582380753</v>
      </c>
      <c r="CY20" s="7">
        <f t="shared" si="138"/>
        <v>69410.554498678772</v>
      </c>
      <c r="CZ20" s="7">
        <f t="shared" si="138"/>
        <v>69410.554498678772</v>
      </c>
      <c r="DA20" s="7">
        <f t="shared" si="138"/>
        <v>66937.182549314879</v>
      </c>
      <c r="DB20" s="7">
        <f t="shared" si="138"/>
        <v>70204.908145144567</v>
      </c>
      <c r="DC20" s="7">
        <f t="shared" si="138"/>
        <v>75997.349945422466</v>
      </c>
      <c r="DD20" s="7">
        <f t="shared" si="138"/>
        <v>94277.811111378818</v>
      </c>
      <c r="DE20" s="7">
        <f t="shared" si="138"/>
        <v>111916.94179619246</v>
      </c>
      <c r="DF20" s="7">
        <f t="shared" si="138"/>
        <v>121444.12366114865</v>
      </c>
      <c r="DG20" s="7">
        <f t="shared" si="138"/>
        <v>122024.57156779658</v>
      </c>
      <c r="DH20" s="7">
        <f t="shared" si="138"/>
        <v>152454.26643208347</v>
      </c>
      <c r="DI20" s="7">
        <f t="shared" si="138"/>
        <v>218975.50558485405</v>
      </c>
      <c r="DJ20" s="7">
        <f t="shared" si="138"/>
        <v>218975.50558485405</v>
      </c>
      <c r="DK20" s="7">
        <f t="shared" si="138"/>
        <v>268388.87051302986</v>
      </c>
      <c r="DL20" s="7">
        <f t="shared" si="138"/>
        <v>261704.19768780444</v>
      </c>
      <c r="DM20" s="7">
        <f t="shared" si="138"/>
        <v>284314.08847523411</v>
      </c>
      <c r="DN20" s="7">
        <f t="shared" si="138"/>
        <v>330841.58510726469</v>
      </c>
      <c r="DO20" s="7">
        <f t="shared" si="138"/>
        <v>410405.5493737483</v>
      </c>
      <c r="DP20" s="7">
        <f t="shared" si="138"/>
        <v>479946.99021864502</v>
      </c>
      <c r="DQ20" s="7">
        <f t="shared" si="138"/>
        <v>574094.16445017047</v>
      </c>
      <c r="DR20" s="7">
        <f t="shared" si="138"/>
        <v>657219.04774473247</v>
      </c>
      <c r="DS20" s="7">
        <f t="shared" si="138"/>
        <v>854423.63366093545</v>
      </c>
      <c r="DT20" s="7">
        <f t="shared" si="138"/>
        <v>854423.63366093545</v>
      </c>
      <c r="DU20" s="7">
        <f t="shared" si="138"/>
        <v>1016545.1371666585</v>
      </c>
      <c r="DV20" s="7">
        <f t="shared" si="138"/>
        <v>1487040.4721593936</v>
      </c>
      <c r="DW20" s="7">
        <f t="shared" si="138"/>
        <v>1445152.4976370144</v>
      </c>
      <c r="DX20" s="7">
        <f t="shared" si="138"/>
        <v>1484887.3000088604</v>
      </c>
      <c r="DY20" s="7">
        <f t="shared" si="138"/>
        <v>1588392.4137937583</v>
      </c>
      <c r="DZ20" s="7">
        <f t="shared" si="138"/>
        <v>1840909.319850744</v>
      </c>
      <c r="EA20" s="7">
        <f t="shared" si="138"/>
        <v>2602535.1429602364</v>
      </c>
      <c r="EB20" s="7">
        <f t="shared" si="138"/>
        <v>3003854.4216035614</v>
      </c>
      <c r="EC20" s="7">
        <f t="shared" ref="EC20" si="139">EC3*($B20/$B3)</f>
        <v>5268710.4767189529</v>
      </c>
      <c r="ED20" s="7"/>
      <c r="EE20" s="7">
        <f>B20/(EF20/100)</f>
        <v>2548183972099.8818</v>
      </c>
      <c r="EF20" s="67">
        <v>34</v>
      </c>
      <c r="EG20" s="7">
        <f>EG3*($B20/$B3)</f>
        <v>0</v>
      </c>
      <c r="EH20" s="7">
        <f t="shared" ref="EH20:GS20" si="140">EH3*($B20/$B3)</f>
        <v>0</v>
      </c>
      <c r="EI20" s="7">
        <f t="shared" si="140"/>
        <v>0</v>
      </c>
      <c r="EJ20" s="7">
        <f t="shared" si="140"/>
        <v>0</v>
      </c>
      <c r="EK20" s="7">
        <f t="shared" si="140"/>
        <v>0</v>
      </c>
      <c r="EL20" s="7">
        <f t="shared" si="140"/>
        <v>0</v>
      </c>
      <c r="EM20" s="7">
        <f t="shared" si="140"/>
        <v>0</v>
      </c>
      <c r="EN20" s="7">
        <f t="shared" si="140"/>
        <v>0</v>
      </c>
      <c r="EO20" s="7">
        <f t="shared" si="140"/>
        <v>0</v>
      </c>
      <c r="EP20" s="7">
        <f t="shared" si="140"/>
        <v>0</v>
      </c>
      <c r="EQ20" s="7">
        <f t="shared" si="140"/>
        <v>1116.1195387854777</v>
      </c>
      <c r="ER20" s="7">
        <f t="shared" si="140"/>
        <v>1860.1992313091293</v>
      </c>
      <c r="ES20" s="7">
        <f t="shared" si="140"/>
        <v>2232.2390775709555</v>
      </c>
      <c r="ET20" s="7">
        <f t="shared" si="140"/>
        <v>2790.2988469636944</v>
      </c>
      <c r="EU20" s="7">
        <f t="shared" si="140"/>
        <v>2933.7999305218273</v>
      </c>
      <c r="EV20" s="7">
        <f t="shared" si="140"/>
        <v>3348.3586163564328</v>
      </c>
      <c r="EW20" s="7">
        <f t="shared" si="140"/>
        <v>3627.3885010528024</v>
      </c>
      <c r="EX20" s="7">
        <f t="shared" si="140"/>
        <v>3647.5406593919847</v>
      </c>
      <c r="EY20" s="7">
        <f t="shared" si="140"/>
        <v>3652.7548542070181</v>
      </c>
      <c r="EZ20" s="7">
        <f t="shared" si="140"/>
        <v>4030.4316678364471</v>
      </c>
      <c r="FA20" s="7">
        <f t="shared" si="140"/>
        <v>4464.478155141911</v>
      </c>
      <c r="FB20" s="7">
        <f t="shared" si="140"/>
        <v>4561.0654229214242</v>
      </c>
      <c r="FC20" s="7">
        <f t="shared" si="140"/>
        <v>4982.1730962088841</v>
      </c>
      <c r="FD20" s="7">
        <f t="shared" si="140"/>
        <v>5138.8003764914711</v>
      </c>
      <c r="FE20" s="7">
        <f t="shared" si="140"/>
        <v>5580.5976939273887</v>
      </c>
      <c r="FF20" s="7">
        <f t="shared" si="140"/>
        <v>5582.0936500362277</v>
      </c>
      <c r="FG20" s="7">
        <f t="shared" si="140"/>
        <v>5981.2342102595676</v>
      </c>
      <c r="FH20" s="7">
        <f t="shared" si="140"/>
        <v>6355.5687816280151</v>
      </c>
      <c r="FI20" s="7">
        <f t="shared" si="140"/>
        <v>6582.8274838572052</v>
      </c>
      <c r="FJ20" s="7">
        <f t="shared" si="140"/>
        <v>6674.4690027038532</v>
      </c>
      <c r="FK20" s="7">
        <f t="shared" si="140"/>
        <v>6851.7338353219602</v>
      </c>
      <c r="FL20" s="7">
        <f t="shared" si="140"/>
        <v>7068.7570789746915</v>
      </c>
      <c r="FM20" s="7">
        <f t="shared" si="140"/>
        <v>7093.5597353921476</v>
      </c>
      <c r="FN20" s="7">
        <f t="shared" si="140"/>
        <v>7144.8561384373379</v>
      </c>
      <c r="FO20" s="7">
        <f t="shared" si="140"/>
        <v>7211.8493275369328</v>
      </c>
      <c r="FP20" s="7">
        <f t="shared" si="140"/>
        <v>7254.7770021056049</v>
      </c>
      <c r="FQ20" s="7">
        <f t="shared" si="140"/>
        <v>7295.0813187839694</v>
      </c>
      <c r="FR20" s="7">
        <f t="shared" si="140"/>
        <v>7440.7969252365174</v>
      </c>
      <c r="FS20" s="7">
        <f t="shared" si="140"/>
        <v>7507.3847690718439</v>
      </c>
      <c r="FT20" s="7">
        <f t="shared" si="140"/>
        <v>7783.4118018394538</v>
      </c>
      <c r="FU20" s="7">
        <f t="shared" si="140"/>
        <v>8073.2646638816223</v>
      </c>
      <c r="FV20" s="7">
        <f t="shared" si="140"/>
        <v>8296.8178104407198</v>
      </c>
      <c r="FW20" s="7">
        <f t="shared" si="140"/>
        <v>8621.5874529229768</v>
      </c>
      <c r="FX20" s="7">
        <f t="shared" si="140"/>
        <v>8990.9629513274595</v>
      </c>
      <c r="FY20" s="7">
        <f t="shared" si="140"/>
        <v>9162.1753183882483</v>
      </c>
      <c r="FZ20" s="7">
        <f t="shared" si="140"/>
        <v>9155.6680915996203</v>
      </c>
      <c r="GA20" s="7">
        <f t="shared" si="140"/>
        <v>9615.7991033825765</v>
      </c>
      <c r="GB20" s="7">
        <f t="shared" si="140"/>
        <v>9892.8777301440059</v>
      </c>
      <c r="GC20" s="7">
        <f t="shared" si="140"/>
        <v>10118.666148329881</v>
      </c>
      <c r="GD20" s="7">
        <f t="shared" si="140"/>
        <v>10451.858715993709</v>
      </c>
      <c r="GE20" s="7">
        <f t="shared" si="140"/>
        <v>10632.782543711028</v>
      </c>
      <c r="GF20" s="7">
        <f t="shared" si="140"/>
        <v>11161.195387854777</v>
      </c>
      <c r="GG20" s="7">
        <f t="shared" si="140"/>
        <v>11043.709419397228</v>
      </c>
      <c r="GH20" s="7">
        <f t="shared" si="140"/>
        <v>11619.090583253947</v>
      </c>
      <c r="GI20" s="7">
        <f t="shared" si="140"/>
        <v>12021.537532335249</v>
      </c>
      <c r="GJ20" s="7">
        <f t="shared" si="140"/>
        <v>11908.09356406223</v>
      </c>
      <c r="GK20" s="7">
        <f t="shared" si="140"/>
        <v>12602.678187024212</v>
      </c>
      <c r="GL20" s="7">
        <f t="shared" si="140"/>
        <v>12869.983053824792</v>
      </c>
      <c r="GM20" s="7">
        <f t="shared" si="140"/>
        <v>13255.357821452273</v>
      </c>
      <c r="GN20" s="7">
        <f t="shared" si="140"/>
        <v>13513.943024323584</v>
      </c>
      <c r="GO20" s="7">
        <f t="shared" si="140"/>
        <v>14106.510837427566</v>
      </c>
      <c r="GP20" s="7">
        <f t="shared" si="140"/>
        <v>14201.854355393005</v>
      </c>
      <c r="GQ20" s="7">
        <f t="shared" si="140"/>
        <v>14508.413316003331</v>
      </c>
      <c r="GR20" s="7">
        <f t="shared" si="140"/>
        <v>14881.593850473035</v>
      </c>
      <c r="GS20" s="7">
        <f t="shared" si="140"/>
        <v>15267.440344442393</v>
      </c>
      <c r="GT20" s="7">
        <f t="shared" ref="GT20:JE20" si="141">GT3*($B20/$B3)</f>
        <v>15818.301045902595</v>
      </c>
      <c r="GU20" s="7">
        <f t="shared" si="141"/>
        <v>15912.655287999805</v>
      </c>
      <c r="GV20" s="7">
        <f t="shared" si="141"/>
        <v>16671.547796124338</v>
      </c>
      <c r="GW20" s="7">
        <f t="shared" si="141"/>
        <v>17140.40720277698</v>
      </c>
      <c r="GX20" s="7">
        <f t="shared" si="141"/>
        <v>17952.018700589048</v>
      </c>
      <c r="GY20" s="7">
        <f t="shared" si="141"/>
        <v>18601.992313091294</v>
      </c>
      <c r="GZ20" s="7">
        <f t="shared" si="141"/>
        <v>18622.426319798855</v>
      </c>
      <c r="HA20" s="7">
        <f t="shared" si="141"/>
        <v>19521.838862116598</v>
      </c>
      <c r="HB20" s="7">
        <f t="shared" si="141"/>
        <v>20090.151698138598</v>
      </c>
      <c r="HC20" s="7">
        <f t="shared" si="141"/>
        <v>20806.486046195267</v>
      </c>
      <c r="HD20" s="7">
        <f t="shared" si="141"/>
        <v>21781.502076144283</v>
      </c>
      <c r="HE20" s="7">
        <f t="shared" si="141"/>
        <v>22109.796577845656</v>
      </c>
      <c r="HF20" s="7">
        <f t="shared" si="141"/>
        <v>23125.996843635097</v>
      </c>
      <c r="HG20" s="7">
        <f t="shared" si="141"/>
        <v>24027.573404409588</v>
      </c>
      <c r="HH20" s="7">
        <f t="shared" si="141"/>
        <v>25202.347072067445</v>
      </c>
      <c r="HI20" s="7">
        <f t="shared" si="141"/>
        <v>25940.580489354779</v>
      </c>
      <c r="HJ20" s="7">
        <f t="shared" si="141"/>
        <v>27781.141358415825</v>
      </c>
      <c r="HK20" s="7">
        <f t="shared" si="141"/>
        <v>28721.52780361383</v>
      </c>
      <c r="HL20" s="7">
        <f t="shared" si="141"/>
        <v>29707.959113781697</v>
      </c>
      <c r="HM20" s="7">
        <f t="shared" si="141"/>
        <v>31526.084203232876</v>
      </c>
      <c r="HN20" s="7">
        <f t="shared" si="141"/>
        <v>33128.636486918775</v>
      </c>
      <c r="HO20" s="7">
        <f t="shared" si="141"/>
        <v>35098.342440742395</v>
      </c>
      <c r="HP20" s="7">
        <f t="shared" si="141"/>
        <v>36957.600622035679</v>
      </c>
      <c r="HQ20" s="7">
        <f t="shared" si="141"/>
        <v>38719.242900931371</v>
      </c>
      <c r="HR20" s="7">
        <f t="shared" si="141"/>
        <v>41061.050787427637</v>
      </c>
      <c r="HS20" s="7">
        <f t="shared" si="141"/>
        <v>44774.634794158694</v>
      </c>
      <c r="HT20" s="7">
        <f t="shared" si="141"/>
        <v>48365.180014037367</v>
      </c>
      <c r="HU20" s="7">
        <f t="shared" si="141"/>
        <v>52391.964232400664</v>
      </c>
      <c r="HV20" s="7">
        <f t="shared" si="141"/>
        <v>57111.031243290614</v>
      </c>
      <c r="HW20" s="7">
        <f t="shared" si="141"/>
        <v>62741.239505752572</v>
      </c>
      <c r="HX20" s="7">
        <f t="shared" si="141"/>
        <v>71943.205270880586</v>
      </c>
      <c r="HY20" s="7">
        <f t="shared" si="141"/>
        <v>85812.292401521423</v>
      </c>
      <c r="HZ20" s="7">
        <f t="shared" si="141"/>
        <v>93592.975517656494</v>
      </c>
      <c r="IA20" s="7">
        <f t="shared" si="141"/>
        <v>117179.17524229632</v>
      </c>
      <c r="IB20" s="7">
        <f t="shared" si="141"/>
        <v>204148.68970199637</v>
      </c>
      <c r="IC20" s="7">
        <f t="shared" si="141"/>
        <v>204148.68970199637</v>
      </c>
      <c r="ID20" s="7">
        <f t="shared" si="141"/>
        <v>196874.06632151431</v>
      </c>
      <c r="IE20" s="7">
        <f t="shared" si="141"/>
        <v>206485.02395630753</v>
      </c>
      <c r="IF20" s="7">
        <f t="shared" si="141"/>
        <v>223521.61748653665</v>
      </c>
      <c r="IG20" s="7">
        <f t="shared" si="141"/>
        <v>277287.67973934946</v>
      </c>
      <c r="IH20" s="7">
        <f t="shared" si="141"/>
        <v>329167.47587115428</v>
      </c>
      <c r="II20" s="7">
        <f t="shared" si="141"/>
        <v>357188.59900337836</v>
      </c>
      <c r="IJ20" s="7">
        <f t="shared" si="141"/>
        <v>358895.79872881348</v>
      </c>
      <c r="IK20" s="7">
        <f t="shared" si="141"/>
        <v>448394.90127083368</v>
      </c>
      <c r="IL20" s="7">
        <f t="shared" si="141"/>
        <v>644045.60466133547</v>
      </c>
      <c r="IM20" s="7">
        <f t="shared" si="141"/>
        <v>644045.60466133547</v>
      </c>
      <c r="IN20" s="7">
        <f t="shared" si="141"/>
        <v>789379.03092067607</v>
      </c>
      <c r="IO20" s="7">
        <f t="shared" si="141"/>
        <v>769718.22849354253</v>
      </c>
      <c r="IP20" s="7">
        <f t="shared" si="141"/>
        <v>836217.90728010028</v>
      </c>
      <c r="IQ20" s="7">
        <f t="shared" si="141"/>
        <v>973063.48560960195</v>
      </c>
      <c r="IR20" s="7">
        <f t="shared" si="141"/>
        <v>1207075.1452169067</v>
      </c>
      <c r="IS20" s="7">
        <f t="shared" si="141"/>
        <v>1411608.7947607203</v>
      </c>
      <c r="IT20" s="7">
        <f t="shared" si="141"/>
        <v>1688512.2483828543</v>
      </c>
      <c r="IU20" s="7">
        <f t="shared" si="141"/>
        <v>1932997.1992492131</v>
      </c>
      <c r="IV20" s="7">
        <f t="shared" si="141"/>
        <v>2513010.687238045</v>
      </c>
      <c r="IW20" s="7">
        <f t="shared" si="141"/>
        <v>2513010.687238045</v>
      </c>
      <c r="IX20" s="7">
        <f t="shared" si="141"/>
        <v>2989838.6387254661</v>
      </c>
      <c r="IY20" s="7">
        <f t="shared" si="141"/>
        <v>4373648.4475276284</v>
      </c>
      <c r="IZ20" s="7">
        <f t="shared" si="141"/>
        <v>4250448.5224618064</v>
      </c>
      <c r="JA20" s="7">
        <f t="shared" si="141"/>
        <v>4367315.5882613538</v>
      </c>
      <c r="JB20" s="7">
        <f t="shared" si="141"/>
        <v>4671742.3935110532</v>
      </c>
      <c r="JC20" s="7">
        <f t="shared" si="141"/>
        <v>5414439.1760315998</v>
      </c>
      <c r="JD20" s="7">
        <f t="shared" si="141"/>
        <v>7654515.1263536355</v>
      </c>
      <c r="JE20" s="7">
        <f t="shared" si="141"/>
        <v>8834865.9458928276</v>
      </c>
      <c r="JF20" s="7">
        <f t="shared" ref="JF20:JF21" si="142">JF3*($B20/$B3)</f>
        <v>15496207.284467507</v>
      </c>
    </row>
    <row r="21" spans="1:266" s="67" customFormat="1" x14ac:dyDescent="0.2">
      <c r="A21" s="67">
        <f t="shared" ref="A21:A33" si="143">A4</f>
        <v>2002</v>
      </c>
      <c r="B21" s="7">
        <f>Compar_surveys_fiscal_NA!W11*1000000</f>
        <v>963481271445.82617</v>
      </c>
      <c r="C21" s="7">
        <f t="shared" ref="C21:C34" si="144">C4</f>
        <v>109223940.28477971</v>
      </c>
      <c r="D21" s="7">
        <f t="shared" ref="D21:D33" si="145">D4*($B21/$B4)</f>
        <v>0</v>
      </c>
      <c r="E21" s="7">
        <f t="shared" ref="E21:BP21" si="146">E4*($B21/$B4)</f>
        <v>0</v>
      </c>
      <c r="F21" s="7">
        <f t="shared" si="146"/>
        <v>0</v>
      </c>
      <c r="G21" s="7">
        <f t="shared" si="146"/>
        <v>0</v>
      </c>
      <c r="H21" s="7">
        <f t="shared" si="146"/>
        <v>0</v>
      </c>
      <c r="I21" s="7">
        <f t="shared" si="146"/>
        <v>0</v>
      </c>
      <c r="J21" s="7">
        <f t="shared" si="146"/>
        <v>0</v>
      </c>
      <c r="K21" s="7">
        <f t="shared" si="146"/>
        <v>0</v>
      </c>
      <c r="L21" s="7">
        <f t="shared" si="146"/>
        <v>0</v>
      </c>
      <c r="M21" s="7">
        <f t="shared" si="146"/>
        <v>179.28735372084122</v>
      </c>
      <c r="N21" s="7">
        <f t="shared" si="146"/>
        <v>506.22311638825761</v>
      </c>
      <c r="O21" s="7">
        <f t="shared" si="146"/>
        <v>696.05678503385423</v>
      </c>
      <c r="P21" s="7">
        <f t="shared" si="146"/>
        <v>885.89045367945084</v>
      </c>
      <c r="Q21" s="7">
        <f t="shared" si="146"/>
        <v>1012.4462327765152</v>
      </c>
      <c r="R21" s="7">
        <f t="shared" si="146"/>
        <v>1247.4783939567776</v>
      </c>
      <c r="S21" s="7">
        <f t="shared" si="146"/>
        <v>1265.557790970644</v>
      </c>
      <c r="T21" s="7">
        <f t="shared" si="146"/>
        <v>1316.1801026094697</v>
      </c>
      <c r="U21" s="7">
        <f t="shared" si="146"/>
        <v>1371.0209402181977</v>
      </c>
      <c r="V21" s="7">
        <f t="shared" si="146"/>
        <v>1467.2416825680566</v>
      </c>
      <c r="W21" s="7">
        <f t="shared" si="146"/>
        <v>1581.9472387133051</v>
      </c>
      <c r="X21" s="7">
        <f t="shared" si="146"/>
        <v>1708.5030178103693</v>
      </c>
      <c r="Y21" s="7">
        <f t="shared" si="146"/>
        <v>1792.8735792962289</v>
      </c>
      <c r="Z21" s="7">
        <f t="shared" si="146"/>
        <v>1883.0802492513833</v>
      </c>
      <c r="AA21" s="7">
        <f t="shared" si="146"/>
        <v>1911.4790173621996</v>
      </c>
      <c r="AB21" s="7">
        <f t="shared" si="146"/>
        <v>2056.5314103272967</v>
      </c>
      <c r="AC21" s="7">
        <f t="shared" si="146"/>
        <v>2190.9756481876234</v>
      </c>
      <c r="AD21" s="7">
        <f t="shared" si="146"/>
        <v>2257.9066321401669</v>
      </c>
      <c r="AE21" s="7">
        <f t="shared" si="146"/>
        <v>2394.7825693688546</v>
      </c>
      <c r="AF21" s="7">
        <f t="shared" si="146"/>
        <v>2488.0693985749394</v>
      </c>
      <c r="AG21" s="7">
        <f t="shared" si="146"/>
        <v>2522.7065600743736</v>
      </c>
      <c r="AH21" s="7">
        <f t="shared" si="146"/>
        <v>2531.1155819412879</v>
      </c>
      <c r="AI21" s="7">
        <f t="shared" si="146"/>
        <v>2604.9397864145758</v>
      </c>
      <c r="AJ21" s="7">
        <f t="shared" si="146"/>
        <v>2629.5478545723377</v>
      </c>
      <c r="AK21" s="7">
        <f t="shared" si="146"/>
        <v>2700.4957913388739</v>
      </c>
      <c r="AL21" s="7">
        <f t="shared" si="146"/>
        <v>2725.8167805521566</v>
      </c>
      <c r="AM21" s="7">
        <f t="shared" si="146"/>
        <v>2742.0418804363953</v>
      </c>
      <c r="AN21" s="7">
        <f t="shared" si="146"/>
        <v>2742.0418804363953</v>
      </c>
      <c r="AO21" s="7">
        <f t="shared" si="146"/>
        <v>2763.1345102859059</v>
      </c>
      <c r="AP21" s="7">
        <f t="shared" si="146"/>
        <v>2860.8054093647661</v>
      </c>
      <c r="AQ21" s="7">
        <f t="shared" si="146"/>
        <v>2961.4052308713071</v>
      </c>
      <c r="AR21" s="7">
        <f t="shared" si="146"/>
        <v>3084.7971154909446</v>
      </c>
      <c r="AS21" s="7">
        <f t="shared" si="146"/>
        <v>3135.895411254693</v>
      </c>
      <c r="AT21" s="7">
        <f t="shared" si="146"/>
        <v>3171.5570343641275</v>
      </c>
      <c r="AU21" s="7">
        <f t="shared" si="146"/>
        <v>3322.0892012979407</v>
      </c>
      <c r="AV21" s="7">
        <f t="shared" si="146"/>
        <v>3376.3948527761586</v>
      </c>
      <c r="AW21" s="7">
        <f t="shared" si="146"/>
        <v>3463.2779923531029</v>
      </c>
      <c r="AX21" s="7">
        <f t="shared" si="146"/>
        <v>3642.1105752454582</v>
      </c>
      <c r="AY21" s="7">
        <f t="shared" si="146"/>
        <v>3727.642947949897</v>
      </c>
      <c r="AZ21" s="7">
        <f t="shared" si="146"/>
        <v>3754.9516874953174</v>
      </c>
      <c r="BA21" s="7">
        <f t="shared" si="146"/>
        <v>3804.8806218806135</v>
      </c>
      <c r="BB21" s="7">
        <f t="shared" si="146"/>
        <v>3915.7588456039612</v>
      </c>
      <c r="BC21" s="7">
        <f t="shared" si="146"/>
        <v>4113.0628206545935</v>
      </c>
      <c r="BD21" s="7">
        <f t="shared" si="146"/>
        <v>4058.943573014401</v>
      </c>
      <c r="BE21" s="7">
        <f t="shared" si="146"/>
        <v>4277.4355633279984</v>
      </c>
      <c r="BF21" s="7">
        <f t="shared" si="146"/>
        <v>4403.897736079577</v>
      </c>
      <c r="BG21" s="7">
        <f t="shared" si="146"/>
        <v>4466.2045779835225</v>
      </c>
      <c r="BH21" s="7">
        <f t="shared" si="146"/>
        <v>4696.8071891834888</v>
      </c>
      <c r="BI21" s="7">
        <f t="shared" si="146"/>
        <v>4742.7759269176022</v>
      </c>
      <c r="BJ21" s="7">
        <f t="shared" si="146"/>
        <v>4957.855263596337</v>
      </c>
      <c r="BK21" s="7">
        <f t="shared" si="146"/>
        <v>4977.5784688343729</v>
      </c>
      <c r="BL21" s="7">
        <f t="shared" si="146"/>
        <v>5164.1787031696167</v>
      </c>
      <c r="BM21" s="7">
        <f t="shared" si="146"/>
        <v>5201.3415536709517</v>
      </c>
      <c r="BN21" s="7">
        <f t="shared" si="146"/>
        <v>5414.2392978805428</v>
      </c>
      <c r="BO21" s="7">
        <f t="shared" si="146"/>
        <v>5484.0837608727907</v>
      </c>
      <c r="BP21" s="7">
        <f t="shared" si="146"/>
        <v>5661.0437965883675</v>
      </c>
      <c r="BQ21" s="7">
        <f t="shared" ref="BQ21:EB21" si="147">BQ4*($B21/$B4)</f>
        <v>5807.3688760662535</v>
      </c>
      <c r="BR21" s="7">
        <f t="shared" si="147"/>
        <v>6016.718253830536</v>
      </c>
      <c r="BS21" s="7">
        <f t="shared" si="147"/>
        <v>6269.7325974492514</v>
      </c>
      <c r="BT21" s="7">
        <f t="shared" si="147"/>
        <v>6258.2528124921955</v>
      </c>
      <c r="BU21" s="7">
        <f t="shared" si="147"/>
        <v>6513.8018187273483</v>
      </c>
      <c r="BV21" s="7">
        <f t="shared" si="147"/>
        <v>6841.1308338156878</v>
      </c>
      <c r="BW21" s="7">
        <f t="shared" si="147"/>
        <v>6855.1047010909888</v>
      </c>
      <c r="BX21" s="7">
        <f t="shared" si="147"/>
        <v>7141.0880561372014</v>
      </c>
      <c r="BY21" s="7">
        <f t="shared" si="147"/>
        <v>7517.413278365625</v>
      </c>
      <c r="BZ21" s="7">
        <f t="shared" si="147"/>
        <v>7568.3215917651232</v>
      </c>
      <c r="CA21" s="7">
        <f t="shared" si="147"/>
        <v>7953.543963253971</v>
      </c>
      <c r="CB21" s="7">
        <f t="shared" si="147"/>
        <v>8147.7815875824326</v>
      </c>
      <c r="CC21" s="7">
        <f t="shared" si="147"/>
        <v>8428.614887864489</v>
      </c>
      <c r="CD21" s="7">
        <f t="shared" si="147"/>
        <v>8854.5102389091935</v>
      </c>
      <c r="CE21" s="7">
        <f t="shared" si="147"/>
        <v>9288.8308676984107</v>
      </c>
      <c r="CF21" s="7">
        <f t="shared" si="147"/>
        <v>9491.6834322798295</v>
      </c>
      <c r="CG21" s="7">
        <f t="shared" si="147"/>
        <v>10080.250701879715</v>
      </c>
      <c r="CH21" s="7">
        <f t="shared" si="147"/>
        <v>10511.160541672851</v>
      </c>
      <c r="CI21" s="7">
        <f t="shared" si="147"/>
        <v>10902.669355370785</v>
      </c>
      <c r="CJ21" s="7">
        <f t="shared" si="147"/>
        <v>11617.820521110512</v>
      </c>
      <c r="CK21" s="7">
        <f t="shared" si="147"/>
        <v>12208.384343992433</v>
      </c>
      <c r="CL21" s="7">
        <f t="shared" si="147"/>
        <v>12567.691952000145</v>
      </c>
      <c r="CM21" s="7">
        <f t="shared" si="147"/>
        <v>13530.36330329956</v>
      </c>
      <c r="CN21" s="7">
        <f t="shared" si="147"/>
        <v>14174.971275447826</v>
      </c>
      <c r="CO21" s="7">
        <f t="shared" si="147"/>
        <v>15131.594376938801</v>
      </c>
      <c r="CP21" s="7">
        <f t="shared" si="147"/>
        <v>16406.67717934242</v>
      </c>
      <c r="CQ21" s="7">
        <f t="shared" si="147"/>
        <v>17823.272222836571</v>
      </c>
      <c r="CR21" s="7">
        <f t="shared" si="147"/>
        <v>18968.477949371772</v>
      </c>
      <c r="CS21" s="7">
        <f t="shared" si="147"/>
        <v>21023.492896115116</v>
      </c>
      <c r="CT21" s="7">
        <f t="shared" si="147"/>
        <v>23557.551462642416</v>
      </c>
      <c r="CU21" s="7">
        <f t="shared" si="147"/>
        <v>26355.240996963661</v>
      </c>
      <c r="CV21" s="7">
        <f t="shared" si="147"/>
        <v>32433.925888133093</v>
      </c>
      <c r="CW21" s="7">
        <f t="shared" si="147"/>
        <v>35050.358212686195</v>
      </c>
      <c r="CX21" s="7">
        <f t="shared" si="147"/>
        <v>43484.203882741393</v>
      </c>
      <c r="CY21" s="7">
        <f t="shared" si="147"/>
        <v>74961.626833793503</v>
      </c>
      <c r="CZ21" s="7">
        <f t="shared" si="147"/>
        <v>74961.626833793503</v>
      </c>
      <c r="DA21" s="7">
        <f t="shared" si="147"/>
        <v>72290.448272715759</v>
      </c>
      <c r="DB21" s="7">
        <f t="shared" si="147"/>
        <v>73936.260043206566</v>
      </c>
      <c r="DC21" s="7">
        <f t="shared" si="147"/>
        <v>79836.475492583748</v>
      </c>
      <c r="DD21" s="7">
        <f t="shared" si="147"/>
        <v>99399.596876237571</v>
      </c>
      <c r="DE21" s="7">
        <f t="shared" si="147"/>
        <v>119606.45654566603</v>
      </c>
      <c r="DF21" s="7">
        <f t="shared" si="147"/>
        <v>127373.22925461923</v>
      </c>
      <c r="DG21" s="7">
        <f t="shared" si="147"/>
        <v>127406.24092035805</v>
      </c>
      <c r="DH21" s="7">
        <f t="shared" si="147"/>
        <v>158700.97432107726</v>
      </c>
      <c r="DI21" s="7">
        <f t="shared" si="147"/>
        <v>220996.91441308963</v>
      </c>
      <c r="DJ21" s="7">
        <f t="shared" si="147"/>
        <v>220996.91441308963</v>
      </c>
      <c r="DK21" s="7">
        <f t="shared" si="147"/>
        <v>279925.27349573933</v>
      </c>
      <c r="DL21" s="7">
        <f t="shared" si="147"/>
        <v>272953.26729721879</v>
      </c>
      <c r="DM21" s="7">
        <f t="shared" si="147"/>
        <v>291815.06394782464</v>
      </c>
      <c r="DN21" s="7">
        <f t="shared" si="147"/>
        <v>344484.16528769978</v>
      </c>
      <c r="DO21" s="7">
        <f t="shared" si="147"/>
        <v>434410.78856682882</v>
      </c>
      <c r="DP21" s="7">
        <f t="shared" si="147"/>
        <v>517597.37841974333</v>
      </c>
      <c r="DQ21" s="7">
        <f t="shared" si="147"/>
        <v>629516.75698379602</v>
      </c>
      <c r="DR21" s="7">
        <f t="shared" si="147"/>
        <v>750048.34397623746</v>
      </c>
      <c r="DS21" s="7">
        <f t="shared" si="147"/>
        <v>919515.78846947267</v>
      </c>
      <c r="DT21" s="7">
        <f t="shared" si="147"/>
        <v>919515.78846947267</v>
      </c>
      <c r="DU21" s="7">
        <f t="shared" si="147"/>
        <v>1120366.6157139011</v>
      </c>
      <c r="DV21" s="7">
        <f t="shared" si="147"/>
        <v>1632564.1572492851</v>
      </c>
      <c r="DW21" s="7">
        <f t="shared" si="147"/>
        <v>1586576.9718933254</v>
      </c>
      <c r="DX21" s="7">
        <f t="shared" si="147"/>
        <v>1591733.3828294424</v>
      </c>
      <c r="DY21" s="7">
        <f t="shared" si="147"/>
        <v>1770793.7290968916</v>
      </c>
      <c r="DZ21" s="7">
        <f t="shared" si="147"/>
        <v>2023438.4202259257</v>
      </c>
      <c r="EA21" s="7">
        <f t="shared" si="147"/>
        <v>2781019.9369492386</v>
      </c>
      <c r="EB21" s="7">
        <f t="shared" si="147"/>
        <v>3270734.1406427887</v>
      </c>
      <c r="EC21" s="7">
        <f t="shared" ref="EC21" si="148">EC4*($B21/$B4)</f>
        <v>5730163.268771288</v>
      </c>
      <c r="ED21" s="7"/>
      <c r="EE21" s="7">
        <f t="shared" ref="EE21:EE34" si="149">B21/(EF21/100)</f>
        <v>2604003436340.0708</v>
      </c>
      <c r="EF21" s="67">
        <v>37</v>
      </c>
      <c r="EG21" s="7">
        <f>EG4*($B21/$B4)</f>
        <v>0</v>
      </c>
      <c r="EH21" s="7">
        <f t="shared" ref="EH21:GS21" si="150">EH4*($B21/$B4)</f>
        <v>0</v>
      </c>
      <c r="EI21" s="7">
        <f t="shared" si="150"/>
        <v>0</v>
      </c>
      <c r="EJ21" s="7">
        <f t="shared" si="150"/>
        <v>0</v>
      </c>
      <c r="EK21" s="7">
        <f t="shared" si="150"/>
        <v>0</v>
      </c>
      <c r="EL21" s="7">
        <f t="shared" si="150"/>
        <v>0</v>
      </c>
      <c r="EM21" s="7">
        <f t="shared" si="150"/>
        <v>0</v>
      </c>
      <c r="EN21" s="7">
        <f t="shared" si="150"/>
        <v>0</v>
      </c>
      <c r="EO21" s="7">
        <f t="shared" si="150"/>
        <v>0</v>
      </c>
      <c r="EP21" s="7">
        <f t="shared" si="150"/>
        <v>484.5604154617331</v>
      </c>
      <c r="EQ21" s="7">
        <f t="shared" si="150"/>
        <v>1368.1705848331287</v>
      </c>
      <c r="ER21" s="7">
        <f t="shared" si="150"/>
        <v>1881.2345541455518</v>
      </c>
      <c r="ES21" s="7">
        <f t="shared" si="150"/>
        <v>2394.2985234579755</v>
      </c>
      <c r="ET21" s="7">
        <f t="shared" si="150"/>
        <v>2736.3411696662574</v>
      </c>
      <c r="EU21" s="7">
        <f t="shared" si="150"/>
        <v>3371.5632269102098</v>
      </c>
      <c r="EV21" s="7">
        <f t="shared" si="150"/>
        <v>3420.4264620828217</v>
      </c>
      <c r="EW21" s="7">
        <f t="shared" si="150"/>
        <v>3557.2435205661345</v>
      </c>
      <c r="EX21" s="7">
        <f t="shared" si="150"/>
        <v>3705.4620005897236</v>
      </c>
      <c r="EY21" s="7">
        <f t="shared" si="150"/>
        <v>3965.5180609947479</v>
      </c>
      <c r="EZ21" s="7">
        <f t="shared" si="150"/>
        <v>4275.5330776035271</v>
      </c>
      <c r="FA21" s="7">
        <f t="shared" si="150"/>
        <v>4617.5757238118094</v>
      </c>
      <c r="FB21" s="7">
        <f t="shared" si="150"/>
        <v>4845.6042683681862</v>
      </c>
      <c r="FC21" s="7">
        <f t="shared" si="150"/>
        <v>5089.4060790577932</v>
      </c>
      <c r="FD21" s="7">
        <f t="shared" si="150"/>
        <v>5166.1595063843224</v>
      </c>
      <c r="FE21" s="7">
        <f t="shared" si="150"/>
        <v>5558.1930008845848</v>
      </c>
      <c r="FF21" s="7">
        <f t="shared" si="150"/>
        <v>5921.5558059124951</v>
      </c>
      <c r="FG21" s="7">
        <f t="shared" si="150"/>
        <v>6102.4503571355872</v>
      </c>
      <c r="FH21" s="7">
        <f t="shared" si="150"/>
        <v>6472.3853226185265</v>
      </c>
      <c r="FI21" s="7">
        <f t="shared" si="150"/>
        <v>6724.511888040377</v>
      </c>
      <c r="FJ21" s="7">
        <f t="shared" si="150"/>
        <v>6818.1258380388472</v>
      </c>
      <c r="FK21" s="7">
        <f t="shared" si="150"/>
        <v>6840.8529241656433</v>
      </c>
      <c r="FL21" s="7">
        <f t="shared" si="150"/>
        <v>7040.3778011204749</v>
      </c>
      <c r="FM21" s="7">
        <f t="shared" si="150"/>
        <v>7106.8860934387512</v>
      </c>
      <c r="FN21" s="7">
        <f t="shared" si="150"/>
        <v>7298.6372738888485</v>
      </c>
      <c r="FO21" s="7">
        <f t="shared" si="150"/>
        <v>7367.0723798706931</v>
      </c>
      <c r="FP21" s="7">
        <f t="shared" si="150"/>
        <v>7410.9240011794473</v>
      </c>
      <c r="FQ21" s="7">
        <f t="shared" si="150"/>
        <v>7410.9240011794473</v>
      </c>
      <c r="FR21" s="7">
        <f t="shared" si="150"/>
        <v>7467.9311088808272</v>
      </c>
      <c r="FS21" s="7">
        <f t="shared" si="150"/>
        <v>7731.9065117966657</v>
      </c>
      <c r="FT21" s="7">
        <f t="shared" si="150"/>
        <v>8003.7979212738028</v>
      </c>
      <c r="FU21" s="7">
        <f t="shared" si="150"/>
        <v>8337.289501326879</v>
      </c>
      <c r="FV21" s="7">
        <f t="shared" si="150"/>
        <v>8475.3930033910619</v>
      </c>
      <c r="FW21" s="7">
        <f t="shared" si="150"/>
        <v>8571.7757685516954</v>
      </c>
      <c r="FX21" s="7">
        <f t="shared" si="150"/>
        <v>8978.6194629674064</v>
      </c>
      <c r="FY21" s="7">
        <f t="shared" si="150"/>
        <v>9125.3914939896185</v>
      </c>
      <c r="FZ21" s="7">
        <f t="shared" si="150"/>
        <v>9360.2107901435229</v>
      </c>
      <c r="GA21" s="7">
        <f t="shared" si="150"/>
        <v>9843.5420952579952</v>
      </c>
      <c r="GB21" s="7">
        <f t="shared" si="150"/>
        <v>10074.710670134857</v>
      </c>
      <c r="GC21" s="7">
        <f t="shared" si="150"/>
        <v>10148.518074311667</v>
      </c>
      <c r="GD21" s="7">
        <f t="shared" si="150"/>
        <v>10283.461140217874</v>
      </c>
      <c r="GE21" s="7">
        <f t="shared" si="150"/>
        <v>10583.13201514584</v>
      </c>
      <c r="GF21" s="7">
        <f t="shared" si="150"/>
        <v>11116.38600176917</v>
      </c>
      <c r="GG21" s="7">
        <f t="shared" si="150"/>
        <v>10970.117764903787</v>
      </c>
      <c r="GH21" s="7">
        <f t="shared" si="150"/>
        <v>11560.636657643241</v>
      </c>
      <c r="GI21" s="7">
        <f t="shared" si="150"/>
        <v>11902.426313728589</v>
      </c>
      <c r="GJ21" s="7">
        <f t="shared" si="150"/>
        <v>12070.82318373925</v>
      </c>
      <c r="GK21" s="7">
        <f t="shared" si="150"/>
        <v>12694.073484279699</v>
      </c>
      <c r="GL21" s="7">
        <f t="shared" si="150"/>
        <v>12818.313315993521</v>
      </c>
      <c r="GM21" s="7">
        <f t="shared" si="150"/>
        <v>13399.608820530641</v>
      </c>
      <c r="GN21" s="7">
        <f t="shared" si="150"/>
        <v>13452.91478063344</v>
      </c>
      <c r="GO21" s="7">
        <f t="shared" si="150"/>
        <v>13957.239738296263</v>
      </c>
      <c r="GP21" s="7">
        <f t="shared" si="150"/>
        <v>14057.679874786358</v>
      </c>
      <c r="GQ21" s="7">
        <f t="shared" si="150"/>
        <v>14633.079183460926</v>
      </c>
      <c r="GR21" s="7">
        <f t="shared" si="150"/>
        <v>14821.848002358895</v>
      </c>
      <c r="GS21" s="7">
        <f t="shared" si="150"/>
        <v>15300.11836915775</v>
      </c>
      <c r="GT21" s="7">
        <f t="shared" ref="GT21:JE21" si="151">GT4*($B21/$B4)</f>
        <v>15695.59155693582</v>
      </c>
      <c r="GU21" s="7">
        <f t="shared" si="151"/>
        <v>16261.400686028475</v>
      </c>
      <c r="GV21" s="7">
        <f t="shared" si="151"/>
        <v>16945.223236349328</v>
      </c>
      <c r="GW21" s="7">
        <f t="shared" si="151"/>
        <v>16914.196790519447</v>
      </c>
      <c r="GX21" s="7">
        <f t="shared" si="151"/>
        <v>17604.869780344183</v>
      </c>
      <c r="GY21" s="7">
        <f t="shared" si="151"/>
        <v>18489.542794096451</v>
      </c>
      <c r="GZ21" s="7">
        <f t="shared" si="151"/>
        <v>18527.310002948616</v>
      </c>
      <c r="HA21" s="7">
        <f t="shared" si="151"/>
        <v>19300.237989560006</v>
      </c>
      <c r="HB21" s="7">
        <f t="shared" si="151"/>
        <v>20317.333184771964</v>
      </c>
      <c r="HC21" s="7">
        <f t="shared" si="151"/>
        <v>20454.923220986821</v>
      </c>
      <c r="HD21" s="7">
        <f t="shared" si="151"/>
        <v>21496.064765551269</v>
      </c>
      <c r="HE21" s="7">
        <f t="shared" si="151"/>
        <v>22021.031317790359</v>
      </c>
      <c r="HF21" s="7">
        <f t="shared" si="151"/>
        <v>22780.040237471592</v>
      </c>
      <c r="HG21" s="7">
        <f t="shared" si="151"/>
        <v>23931.108753808632</v>
      </c>
      <c r="HH21" s="7">
        <f t="shared" si="151"/>
        <v>25104.948291076787</v>
      </c>
      <c r="HI21" s="7">
        <f t="shared" si="151"/>
        <v>25653.198465621161</v>
      </c>
      <c r="HJ21" s="7">
        <f t="shared" si="151"/>
        <v>27243.920815891124</v>
      </c>
      <c r="HK21" s="7">
        <f t="shared" si="151"/>
        <v>28408.542004521219</v>
      </c>
      <c r="HL21" s="7">
        <f t="shared" si="151"/>
        <v>29466.673933434555</v>
      </c>
      <c r="HM21" s="7">
        <f t="shared" si="151"/>
        <v>31399.514921920301</v>
      </c>
      <c r="HN21" s="7">
        <f t="shared" si="151"/>
        <v>32995.633362141707</v>
      </c>
      <c r="HO21" s="7">
        <f t="shared" si="151"/>
        <v>33966.735005405797</v>
      </c>
      <c r="HP21" s="7">
        <f t="shared" si="151"/>
        <v>36568.549468377183</v>
      </c>
      <c r="HQ21" s="7">
        <f t="shared" si="151"/>
        <v>38310.733176886017</v>
      </c>
      <c r="HR21" s="7">
        <f t="shared" si="151"/>
        <v>40896.20101875352</v>
      </c>
      <c r="HS21" s="7">
        <f t="shared" si="151"/>
        <v>44342.370754979514</v>
      </c>
      <c r="HT21" s="7">
        <f t="shared" si="151"/>
        <v>48171.006007666401</v>
      </c>
      <c r="HU21" s="7">
        <f t="shared" si="151"/>
        <v>51266.156619923706</v>
      </c>
      <c r="HV21" s="7">
        <f t="shared" si="151"/>
        <v>56820.251070581391</v>
      </c>
      <c r="HW21" s="7">
        <f t="shared" si="151"/>
        <v>63669.05800714167</v>
      </c>
      <c r="HX21" s="7">
        <f t="shared" si="151"/>
        <v>71230.381072874763</v>
      </c>
      <c r="HY21" s="7">
        <f t="shared" si="151"/>
        <v>87659.259157116467</v>
      </c>
      <c r="HZ21" s="7">
        <f t="shared" si="151"/>
        <v>94730.69787212486</v>
      </c>
      <c r="IA21" s="7">
        <f t="shared" si="151"/>
        <v>117524.87535876053</v>
      </c>
      <c r="IB21" s="7">
        <f t="shared" si="151"/>
        <v>202598.99144268513</v>
      </c>
      <c r="IC21" s="7">
        <f t="shared" si="151"/>
        <v>202598.99144268513</v>
      </c>
      <c r="ID21" s="7">
        <f t="shared" si="151"/>
        <v>195379.58992625884</v>
      </c>
      <c r="IE21" s="7">
        <f t="shared" si="151"/>
        <v>199827.72984650423</v>
      </c>
      <c r="IF21" s="7">
        <f t="shared" si="151"/>
        <v>215774.25808806418</v>
      </c>
      <c r="IG21" s="7">
        <f t="shared" si="151"/>
        <v>268647.55912496644</v>
      </c>
      <c r="IH21" s="7">
        <f t="shared" si="151"/>
        <v>323260.69336666499</v>
      </c>
      <c r="II21" s="7">
        <f t="shared" si="151"/>
        <v>344251.97095843038</v>
      </c>
      <c r="IJ21" s="7">
        <f t="shared" si="151"/>
        <v>344341.19167664339</v>
      </c>
      <c r="IK21" s="7">
        <f t="shared" si="151"/>
        <v>428921.55221912777</v>
      </c>
      <c r="IL21" s="7">
        <f t="shared" si="151"/>
        <v>597288.95787321532</v>
      </c>
      <c r="IM21" s="7">
        <f t="shared" si="151"/>
        <v>597288.95787321532</v>
      </c>
      <c r="IN21" s="7">
        <f t="shared" si="151"/>
        <v>756554.7932317279</v>
      </c>
      <c r="IO21" s="7">
        <f t="shared" si="151"/>
        <v>737711.53323572653</v>
      </c>
      <c r="IP21" s="7">
        <f t="shared" si="151"/>
        <v>788689.36202114762</v>
      </c>
      <c r="IQ21" s="7">
        <f t="shared" si="151"/>
        <v>931038.28456135071</v>
      </c>
      <c r="IR21" s="7">
        <f t="shared" si="151"/>
        <v>1174083.2123427805</v>
      </c>
      <c r="IS21" s="7">
        <f t="shared" si="151"/>
        <v>1398911.8335668738</v>
      </c>
      <c r="IT21" s="7">
        <f t="shared" si="151"/>
        <v>1701396.6404967462</v>
      </c>
      <c r="IU21" s="7">
        <f t="shared" si="151"/>
        <v>2027157.6864222637</v>
      </c>
      <c r="IV21" s="7">
        <f t="shared" si="151"/>
        <v>2485177.8066742504</v>
      </c>
      <c r="IW21" s="7">
        <f t="shared" si="151"/>
        <v>2485177.8066742504</v>
      </c>
      <c r="IX21" s="7">
        <f t="shared" si="151"/>
        <v>3028017.8803078411</v>
      </c>
      <c r="IY21" s="7">
        <f t="shared" si="151"/>
        <v>4412335.5601332029</v>
      </c>
      <c r="IZ21" s="7">
        <f t="shared" si="151"/>
        <v>4288045.8699819604</v>
      </c>
      <c r="JA21" s="7">
        <f t="shared" si="151"/>
        <v>4301982.1157552497</v>
      </c>
      <c r="JB21" s="7">
        <f t="shared" si="151"/>
        <v>4785928.9975591665</v>
      </c>
      <c r="JC21" s="7">
        <f t="shared" si="151"/>
        <v>5468752.4870970966</v>
      </c>
      <c r="JD21" s="7">
        <f t="shared" si="151"/>
        <v>7516270.0998628065</v>
      </c>
      <c r="JE21" s="7">
        <f t="shared" si="151"/>
        <v>8839822.0017372668</v>
      </c>
      <c r="JF21" s="7">
        <f t="shared" si="142"/>
        <v>15486927.753435915</v>
      </c>
    </row>
    <row r="22" spans="1:266" s="67" customFormat="1" x14ac:dyDescent="0.2">
      <c r="A22" s="67">
        <f t="shared" si="143"/>
        <v>2003</v>
      </c>
      <c r="B22" s="7">
        <f>Compar_surveys_fiscal_NA!W12*1000000</f>
        <v>1076533982343.499</v>
      </c>
      <c r="C22" s="7">
        <f t="shared" si="144"/>
        <v>112069381.10899001</v>
      </c>
      <c r="D22" s="7">
        <f t="shared" si="145"/>
        <v>0</v>
      </c>
      <c r="E22" s="7">
        <f t="shared" ref="E22:BP22" si="152">E5*($B22/$B5)</f>
        <v>0</v>
      </c>
      <c r="F22" s="7">
        <f t="shared" si="152"/>
        <v>0</v>
      </c>
      <c r="G22" s="7">
        <f t="shared" si="152"/>
        <v>0</v>
      </c>
      <c r="H22" s="7">
        <f t="shared" si="152"/>
        <v>0</v>
      </c>
      <c r="I22" s="7">
        <f t="shared" si="152"/>
        <v>0</v>
      </c>
      <c r="J22" s="7">
        <f t="shared" si="152"/>
        <v>0</v>
      </c>
      <c r="K22" s="7">
        <f t="shared" si="152"/>
        <v>0</v>
      </c>
      <c r="L22" s="7">
        <f t="shared" si="152"/>
        <v>0</v>
      </c>
      <c r="M22" s="7">
        <f t="shared" si="152"/>
        <v>0</v>
      </c>
      <c r="N22" s="7">
        <f t="shared" si="152"/>
        <v>510.06429789435111</v>
      </c>
      <c r="O22" s="7">
        <f t="shared" si="152"/>
        <v>765.0964468415267</v>
      </c>
      <c r="P22" s="7">
        <f t="shared" si="152"/>
        <v>956.37055855190829</v>
      </c>
      <c r="Q22" s="7">
        <f t="shared" si="152"/>
        <v>1147.64467026229</v>
      </c>
      <c r="R22" s="7">
        <f t="shared" si="152"/>
        <v>1256.9441626682224</v>
      </c>
      <c r="S22" s="7">
        <f t="shared" si="152"/>
        <v>1491.9380713409769</v>
      </c>
      <c r="T22" s="7">
        <f t="shared" si="152"/>
        <v>1530.1928936830534</v>
      </c>
      <c r="U22" s="7">
        <f t="shared" si="152"/>
        <v>1615.2036099987786</v>
      </c>
      <c r="V22" s="7">
        <f t="shared" si="152"/>
        <v>1627.5688050992478</v>
      </c>
      <c r="W22" s="7">
        <f t="shared" si="152"/>
        <v>1753.346024011832</v>
      </c>
      <c r="X22" s="7">
        <f t="shared" si="152"/>
        <v>1912.7411171038166</v>
      </c>
      <c r="Y22" s="7">
        <f t="shared" si="152"/>
        <v>1875.9576340825893</v>
      </c>
      <c r="Z22" s="7">
        <f t="shared" si="152"/>
        <v>2055.4829915145492</v>
      </c>
      <c r="AA22" s="7">
        <f t="shared" si="152"/>
        <v>2167.7732660509923</v>
      </c>
      <c r="AB22" s="7">
        <f t="shared" si="152"/>
        <v>2295.28934052458</v>
      </c>
      <c r="AC22" s="7">
        <f t="shared" si="152"/>
        <v>2459.8978119213125</v>
      </c>
      <c r="AD22" s="7">
        <f t="shared" si="152"/>
        <v>2523.1491143936696</v>
      </c>
      <c r="AE22" s="7">
        <f t="shared" si="152"/>
        <v>2576.3310858896534</v>
      </c>
      <c r="AF22" s="7">
        <f t="shared" si="152"/>
        <v>2715.8610646103702</v>
      </c>
      <c r="AG22" s="7">
        <f t="shared" si="152"/>
        <v>2877.5845045244018</v>
      </c>
      <c r="AH22" s="7">
        <f t="shared" si="152"/>
        <v>3060.3857873661068</v>
      </c>
      <c r="AI22" s="7">
        <f t="shared" si="152"/>
        <v>3060.3857873661068</v>
      </c>
      <c r="AJ22" s="7">
        <f t="shared" si="152"/>
        <v>3023.0283003629183</v>
      </c>
      <c r="AK22" s="7">
        <f t="shared" si="152"/>
        <v>3139.6003184784868</v>
      </c>
      <c r="AL22" s="7">
        <f t="shared" si="152"/>
        <v>3204.2499905501177</v>
      </c>
      <c r="AM22" s="7">
        <f t="shared" si="152"/>
        <v>3315.4179363132821</v>
      </c>
      <c r="AN22" s="7">
        <f t="shared" si="152"/>
        <v>3315.4179363132821</v>
      </c>
      <c r="AO22" s="7">
        <f t="shared" si="152"/>
        <v>3315.4179363132821</v>
      </c>
      <c r="AP22" s="7">
        <f t="shared" si="152"/>
        <v>3294.3005458053935</v>
      </c>
      <c r="AQ22" s="7">
        <f t="shared" si="152"/>
        <v>3255.1376101984956</v>
      </c>
      <c r="AR22" s="7">
        <f t="shared" si="152"/>
        <v>3442.9340107868697</v>
      </c>
      <c r="AS22" s="7">
        <f t="shared" si="152"/>
        <v>3528.3208807146116</v>
      </c>
      <c r="AT22" s="7">
        <f t="shared" si="152"/>
        <v>3626.2384529688211</v>
      </c>
      <c r="AU22" s="7">
        <f t="shared" si="152"/>
        <v>3825.4822342076332</v>
      </c>
      <c r="AV22" s="7">
        <f t="shared" si="152"/>
        <v>3768.3854844433399</v>
      </c>
      <c r="AW22" s="7">
        <f t="shared" si="152"/>
        <v>3891.2327101080768</v>
      </c>
      <c r="AX22" s="7">
        <f t="shared" si="152"/>
        <v>4056.3693276331828</v>
      </c>
      <c r="AY22" s="7">
        <f t="shared" si="152"/>
        <v>4068.922012748119</v>
      </c>
      <c r="AZ22" s="7">
        <f t="shared" si="152"/>
        <v>4235.3553307298798</v>
      </c>
      <c r="BA22" s="7">
        <f t="shared" si="152"/>
        <v>4364.2969137872324</v>
      </c>
      <c r="BB22" s="7">
        <f t="shared" si="152"/>
        <v>4423.0810040583328</v>
      </c>
      <c r="BC22" s="7">
        <f t="shared" si="152"/>
        <v>4675.5893973648854</v>
      </c>
      <c r="BD22" s="7">
        <f t="shared" si="152"/>
        <v>4771.3662734771742</v>
      </c>
      <c r="BE22" s="7">
        <f t="shared" si="152"/>
        <v>4854.967039010965</v>
      </c>
      <c r="BF22" s="7">
        <f t="shared" si="152"/>
        <v>5007.8259901199481</v>
      </c>
      <c r="BG22" s="7">
        <f t="shared" si="152"/>
        <v>5023.3605095655785</v>
      </c>
      <c r="BH22" s="7">
        <f t="shared" si="152"/>
        <v>5208.8669535889912</v>
      </c>
      <c r="BI22" s="7">
        <f t="shared" si="152"/>
        <v>5324.9081680613026</v>
      </c>
      <c r="BJ22" s="7">
        <f t="shared" si="152"/>
        <v>5468.7306165992286</v>
      </c>
      <c r="BK22" s="7">
        <f t="shared" si="152"/>
        <v>5545.6165047089953</v>
      </c>
      <c r="BL22" s="7">
        <f t="shared" si="152"/>
        <v>5801.9813885482436</v>
      </c>
      <c r="BM22" s="7">
        <f t="shared" si="152"/>
        <v>5953.5589416566854</v>
      </c>
      <c r="BN22" s="7">
        <f t="shared" si="152"/>
        <v>6137.2373885940733</v>
      </c>
      <c r="BO22" s="7">
        <f t="shared" si="152"/>
        <v>6375.8037236793889</v>
      </c>
      <c r="BP22" s="7">
        <f t="shared" si="152"/>
        <v>6337.7770613115199</v>
      </c>
      <c r="BQ22" s="7">
        <f t="shared" ref="BQ22:EB22" si="153">BQ5*($B22/$B5)</f>
        <v>6498.6707746044603</v>
      </c>
      <c r="BR22" s="7">
        <f t="shared" si="153"/>
        <v>6613.0206765830944</v>
      </c>
      <c r="BS22" s="7">
        <f t="shared" si="153"/>
        <v>6878.1397746359462</v>
      </c>
      <c r="BT22" s="7">
        <f t="shared" si="153"/>
        <v>6967.8426408781897</v>
      </c>
      <c r="BU22" s="7">
        <f t="shared" si="153"/>
        <v>7271.6149110906481</v>
      </c>
      <c r="BV22" s="7">
        <f t="shared" si="153"/>
        <v>7608.4591102574041</v>
      </c>
      <c r="BW22" s="7">
        <f t="shared" si="153"/>
        <v>7629.2287739027233</v>
      </c>
      <c r="BX22" s="7">
        <f t="shared" si="153"/>
        <v>7983.0778059297591</v>
      </c>
      <c r="BY22" s="7">
        <f t="shared" si="153"/>
        <v>8263.041625888487</v>
      </c>
      <c r="BZ22" s="7">
        <f t="shared" si="153"/>
        <v>8477.7297060756591</v>
      </c>
      <c r="CA22" s="7">
        <f t="shared" si="153"/>
        <v>8857.46271151152</v>
      </c>
      <c r="CB22" s="7">
        <f t="shared" si="153"/>
        <v>9167.393722313871</v>
      </c>
      <c r="CC22" s="7">
        <f t="shared" si="153"/>
        <v>9436.1895110454952</v>
      </c>
      <c r="CD22" s="7">
        <f t="shared" si="153"/>
        <v>9819.1464398331609</v>
      </c>
      <c r="CE22" s="7">
        <f t="shared" si="153"/>
        <v>10173.626968846498</v>
      </c>
      <c r="CF22" s="7">
        <f t="shared" si="153"/>
        <v>10615.713199926182</v>
      </c>
      <c r="CG22" s="7">
        <f t="shared" si="153"/>
        <v>11108.933125537451</v>
      </c>
      <c r="CH22" s="7">
        <f t="shared" si="153"/>
        <v>11702.96484047251</v>
      </c>
      <c r="CI22" s="7">
        <f t="shared" si="153"/>
        <v>12281.811383508717</v>
      </c>
      <c r="CJ22" s="7">
        <f t="shared" si="153"/>
        <v>12712.371732136136</v>
      </c>
      <c r="CK22" s="7">
        <f t="shared" si="153"/>
        <v>13257.766659344632</v>
      </c>
      <c r="CL22" s="7">
        <f t="shared" si="153"/>
        <v>13929.360079649554</v>
      </c>
      <c r="CM22" s="7">
        <f t="shared" si="153"/>
        <v>14978.91636407459</v>
      </c>
      <c r="CN22" s="7">
        <f t="shared" si="153"/>
        <v>15723.886074935486</v>
      </c>
      <c r="CO22" s="7">
        <f t="shared" si="153"/>
        <v>16649.584242856061</v>
      </c>
      <c r="CP22" s="7">
        <f t="shared" si="153"/>
        <v>18173.689838410224</v>
      </c>
      <c r="CQ22" s="7">
        <f t="shared" si="153"/>
        <v>19339.93796182748</v>
      </c>
      <c r="CR22" s="7">
        <f t="shared" si="153"/>
        <v>20792.621084752078</v>
      </c>
      <c r="CS22" s="7">
        <f t="shared" si="153"/>
        <v>23013.518034669672</v>
      </c>
      <c r="CT22" s="7">
        <f t="shared" si="153"/>
        <v>25206.694858325627</v>
      </c>
      <c r="CU22" s="7">
        <f t="shared" si="153"/>
        <v>28220.192809299933</v>
      </c>
      <c r="CV22" s="7">
        <f t="shared" si="153"/>
        <v>34595.757999949354</v>
      </c>
      <c r="CW22" s="7">
        <f t="shared" si="153"/>
        <v>37373.412509326168</v>
      </c>
      <c r="CX22" s="7">
        <f t="shared" si="153"/>
        <v>46630.783111963749</v>
      </c>
      <c r="CY22" s="7">
        <f t="shared" si="153"/>
        <v>77890.512332559403</v>
      </c>
      <c r="CZ22" s="7">
        <f t="shared" si="153"/>
        <v>77890.512332559403</v>
      </c>
      <c r="DA22" s="7">
        <f t="shared" si="153"/>
        <v>75114.966023840592</v>
      </c>
      <c r="DB22" s="7">
        <f t="shared" si="153"/>
        <v>78905.038503159318</v>
      </c>
      <c r="DC22" s="7">
        <f t="shared" si="153"/>
        <v>84272.852650283559</v>
      </c>
      <c r="DD22" s="7">
        <f t="shared" si="153"/>
        <v>107513.62252345956</v>
      </c>
      <c r="DE22" s="7">
        <f t="shared" si="153"/>
        <v>127180.75408180006</v>
      </c>
      <c r="DF22" s="7">
        <f t="shared" si="153"/>
        <v>137323.50829569236</v>
      </c>
      <c r="DG22" s="7">
        <f t="shared" si="153"/>
        <v>140043.2613107283</v>
      </c>
      <c r="DH22" s="7">
        <f t="shared" si="153"/>
        <v>172519.92729739152</v>
      </c>
      <c r="DI22" s="7">
        <f t="shared" si="153"/>
        <v>243352.10141042838</v>
      </c>
      <c r="DJ22" s="7">
        <f t="shared" si="153"/>
        <v>243352.10141042838</v>
      </c>
      <c r="DK22" s="7">
        <f t="shared" si="153"/>
        <v>292365.01751968975</v>
      </c>
      <c r="DL22" s="7">
        <f t="shared" si="153"/>
        <v>285083.17873135017</v>
      </c>
      <c r="DM22" s="7">
        <f t="shared" si="153"/>
        <v>307715.3839580699</v>
      </c>
      <c r="DN22" s="7">
        <f t="shared" si="153"/>
        <v>362692.34600979887</v>
      </c>
      <c r="DO22" s="7">
        <f t="shared" si="153"/>
        <v>453296.63038649998</v>
      </c>
      <c r="DP22" s="7">
        <f t="shared" si="153"/>
        <v>524145.59491315333</v>
      </c>
      <c r="DQ22" s="7">
        <f t="shared" si="153"/>
        <v>639266.74316137761</v>
      </c>
      <c r="DR22" s="7">
        <f t="shared" si="153"/>
        <v>755739.65228335932</v>
      </c>
      <c r="DS22" s="7">
        <f t="shared" si="153"/>
        <v>956316.78782715497</v>
      </c>
      <c r="DT22" s="7">
        <f t="shared" si="153"/>
        <v>956316.78782715497</v>
      </c>
      <c r="DU22" s="7">
        <f t="shared" si="153"/>
        <v>1166652.703216298</v>
      </c>
      <c r="DV22" s="7">
        <f t="shared" si="153"/>
        <v>1472292.2045178132</v>
      </c>
      <c r="DW22" s="7">
        <f t="shared" si="153"/>
        <v>1430819.6692997338</v>
      </c>
      <c r="DX22" s="7">
        <f t="shared" si="153"/>
        <v>1443430.1983805245</v>
      </c>
      <c r="DY22" s="7">
        <f t="shared" si="153"/>
        <v>1659277.0607040825</v>
      </c>
      <c r="DZ22" s="7">
        <f t="shared" si="153"/>
        <v>1920124.6176371702</v>
      </c>
      <c r="EA22" s="7">
        <f t="shared" si="153"/>
        <v>2379384.7431858792</v>
      </c>
      <c r="EB22" s="7">
        <f t="shared" si="153"/>
        <v>2746293.5134029659</v>
      </c>
      <c r="EC22" s="7">
        <f t="shared" ref="EC22" si="154">EC5*($B22/$B5)</f>
        <v>4638460.8286767891</v>
      </c>
      <c r="ED22" s="7"/>
      <c r="EE22" s="7">
        <f t="shared" si="149"/>
        <v>2563176148436.9023</v>
      </c>
      <c r="EF22" s="67">
        <v>42</v>
      </c>
      <c r="EG22" s="7">
        <f t="shared" ref="EG22:EG33" si="155">EG5*($B22/$B5)</f>
        <v>0</v>
      </c>
      <c r="EH22" s="7">
        <f t="shared" ref="EH22:GS22" si="156">EH5*($B22/$B5)</f>
        <v>0</v>
      </c>
      <c r="EI22" s="7">
        <f t="shared" si="156"/>
        <v>0</v>
      </c>
      <c r="EJ22" s="7">
        <f t="shared" si="156"/>
        <v>0</v>
      </c>
      <c r="EK22" s="7">
        <f t="shared" si="156"/>
        <v>0</v>
      </c>
      <c r="EL22" s="7">
        <f t="shared" si="156"/>
        <v>0</v>
      </c>
      <c r="EM22" s="7">
        <f t="shared" si="156"/>
        <v>0</v>
      </c>
      <c r="EN22" s="7">
        <f t="shared" si="156"/>
        <v>0</v>
      </c>
      <c r="EO22" s="7">
        <f t="shared" si="156"/>
        <v>0</v>
      </c>
      <c r="EP22" s="7">
        <f t="shared" si="156"/>
        <v>0</v>
      </c>
      <c r="EQ22" s="7">
        <f t="shared" si="156"/>
        <v>1214.4388045103599</v>
      </c>
      <c r="ER22" s="7">
        <f t="shared" si="156"/>
        <v>1821.6582067655397</v>
      </c>
      <c r="ES22" s="7">
        <f t="shared" si="156"/>
        <v>2277.0727584569249</v>
      </c>
      <c r="ET22" s="7">
        <f t="shared" si="156"/>
        <v>2732.4873101483095</v>
      </c>
      <c r="EU22" s="7">
        <f t="shared" si="156"/>
        <v>2992.7241968291014</v>
      </c>
      <c r="EV22" s="7">
        <f t="shared" si="156"/>
        <v>3552.2335031928028</v>
      </c>
      <c r="EW22" s="7">
        <f t="shared" si="156"/>
        <v>3643.3164135310794</v>
      </c>
      <c r="EX22" s="7">
        <f t="shared" si="156"/>
        <v>3845.7228809494727</v>
      </c>
      <c r="EY22" s="7">
        <f t="shared" si="156"/>
        <v>3875.1638216648753</v>
      </c>
      <c r="EZ22" s="7">
        <f t="shared" si="156"/>
        <v>4174.6333905043621</v>
      </c>
      <c r="FA22" s="7">
        <f t="shared" si="156"/>
        <v>4554.1455169138499</v>
      </c>
      <c r="FB22" s="7">
        <f t="shared" si="156"/>
        <v>4466.5657954347371</v>
      </c>
      <c r="FC22" s="7">
        <f t="shared" si="156"/>
        <v>4894.0071226536884</v>
      </c>
      <c r="FD22" s="7">
        <f t="shared" si="156"/>
        <v>5161.3649191690283</v>
      </c>
      <c r="FE22" s="7">
        <f t="shared" si="156"/>
        <v>5464.9746202966189</v>
      </c>
      <c r="FF22" s="7">
        <f t="shared" si="156"/>
        <v>5856.8995521936022</v>
      </c>
      <c r="FG22" s="7">
        <f t="shared" si="156"/>
        <v>6007.497891413499</v>
      </c>
      <c r="FH22" s="7">
        <f t="shared" si="156"/>
        <v>6134.1216330706038</v>
      </c>
      <c r="FI22" s="7">
        <f t="shared" si="156"/>
        <v>6466.3358681199297</v>
      </c>
      <c r="FJ22" s="7">
        <f t="shared" si="156"/>
        <v>6851.3916774390518</v>
      </c>
      <c r="FK22" s="7">
        <f t="shared" si="156"/>
        <v>7286.6328270621589</v>
      </c>
      <c r="FL22" s="7">
        <f t="shared" si="156"/>
        <v>7286.6328270621589</v>
      </c>
      <c r="FM22" s="7">
        <f t="shared" si="156"/>
        <v>7197.68642943552</v>
      </c>
      <c r="FN22" s="7">
        <f t="shared" si="156"/>
        <v>7475.2388535202062</v>
      </c>
      <c r="FO22" s="7">
        <f t="shared" si="156"/>
        <v>7629.1666441669468</v>
      </c>
      <c r="FP22" s="7">
        <f t="shared" si="156"/>
        <v>7893.8522293173382</v>
      </c>
      <c r="FQ22" s="7">
        <f t="shared" si="156"/>
        <v>7893.8522293173382</v>
      </c>
      <c r="FR22" s="7">
        <f t="shared" si="156"/>
        <v>7893.8522293173382</v>
      </c>
      <c r="FS22" s="7">
        <f t="shared" si="156"/>
        <v>7843.5727281080799</v>
      </c>
      <c r="FT22" s="7">
        <f t="shared" si="156"/>
        <v>7750.3276433297506</v>
      </c>
      <c r="FU22" s="7">
        <f t="shared" si="156"/>
        <v>8197.4619304449279</v>
      </c>
      <c r="FV22" s="7">
        <f t="shared" si="156"/>
        <v>8400.7640017014564</v>
      </c>
      <c r="FW22" s="7">
        <f t="shared" si="156"/>
        <v>8633.9010784971942</v>
      </c>
      <c r="FX22" s="7">
        <f t="shared" si="156"/>
        <v>9108.2910338276997</v>
      </c>
      <c r="FY22" s="7">
        <f t="shared" si="156"/>
        <v>8972.3463915317625</v>
      </c>
      <c r="FZ22" s="7">
        <f t="shared" si="156"/>
        <v>9264.8397859716115</v>
      </c>
      <c r="GA22" s="7">
        <f t="shared" si="156"/>
        <v>9658.0222086504345</v>
      </c>
      <c r="GB22" s="7">
        <f t="shared" si="156"/>
        <v>9687.9095541621882</v>
      </c>
      <c r="GC22" s="7">
        <f t="shared" si="156"/>
        <v>10084.179358880667</v>
      </c>
      <c r="GD22" s="7">
        <f t="shared" si="156"/>
        <v>10391.183128064838</v>
      </c>
      <c r="GE22" s="7">
        <f t="shared" si="156"/>
        <v>10531.145247757937</v>
      </c>
      <c r="GF22" s="7">
        <f t="shared" si="156"/>
        <v>11132.355708011632</v>
      </c>
      <c r="GG22" s="7">
        <f t="shared" si="156"/>
        <v>11360.395889231366</v>
      </c>
      <c r="GH22" s="7">
        <f t="shared" si="156"/>
        <v>11559.445330978488</v>
      </c>
      <c r="GI22" s="7">
        <f t="shared" si="156"/>
        <v>11923.395214571306</v>
      </c>
      <c r="GJ22" s="7">
        <f t="shared" si="156"/>
        <v>11960.382165632331</v>
      </c>
      <c r="GK22" s="7">
        <f t="shared" si="156"/>
        <v>12402.064175211885</v>
      </c>
      <c r="GL22" s="7">
        <f t="shared" si="156"/>
        <v>12678.352781098341</v>
      </c>
      <c r="GM22" s="7">
        <f t="shared" si="156"/>
        <v>13020.787182379116</v>
      </c>
      <c r="GN22" s="7">
        <f t="shared" si="156"/>
        <v>13203.848820735704</v>
      </c>
      <c r="GO22" s="7">
        <f t="shared" si="156"/>
        <v>13814.241401305342</v>
      </c>
      <c r="GP22" s="7">
        <f t="shared" si="156"/>
        <v>14175.140337277824</v>
      </c>
      <c r="GQ22" s="7">
        <f t="shared" si="156"/>
        <v>14612.469972843033</v>
      </c>
      <c r="GR22" s="7">
        <f t="shared" si="156"/>
        <v>15180.485056379497</v>
      </c>
      <c r="GS22" s="7">
        <f t="shared" si="156"/>
        <v>15089.945384075048</v>
      </c>
      <c r="GT22" s="7">
        <f t="shared" ref="GT22:JE22" si="157">GT5*($B22/$B5)</f>
        <v>15473.025653820143</v>
      </c>
      <c r="GU22" s="7">
        <f t="shared" si="157"/>
        <v>15745.287325197844</v>
      </c>
      <c r="GV22" s="7">
        <f t="shared" si="157"/>
        <v>16376.523272942728</v>
      </c>
      <c r="GW22" s="7">
        <f t="shared" si="157"/>
        <v>16590.101525900453</v>
      </c>
      <c r="GX22" s="7">
        <f t="shared" si="157"/>
        <v>17313.368835930116</v>
      </c>
      <c r="GY22" s="7">
        <f t="shared" si="157"/>
        <v>18115.378833946201</v>
      </c>
      <c r="GZ22" s="7">
        <f t="shared" si="157"/>
        <v>18164.830414054104</v>
      </c>
      <c r="HA22" s="7">
        <f t="shared" si="157"/>
        <v>19007.328109356567</v>
      </c>
      <c r="HB22" s="7">
        <f t="shared" si="157"/>
        <v>19673.908633067829</v>
      </c>
      <c r="HC22" s="7">
        <f t="shared" si="157"/>
        <v>20185.070728751569</v>
      </c>
      <c r="HD22" s="7">
        <f t="shared" si="157"/>
        <v>21089.196932170289</v>
      </c>
      <c r="HE22" s="7">
        <f t="shared" si="157"/>
        <v>21827.127910271123</v>
      </c>
      <c r="HF22" s="7">
        <f t="shared" si="157"/>
        <v>22467.117883441657</v>
      </c>
      <c r="HG22" s="7">
        <f t="shared" si="157"/>
        <v>23378.920094840862</v>
      </c>
      <c r="HH22" s="7">
        <f t="shared" si="157"/>
        <v>24222.921354396429</v>
      </c>
      <c r="HI22" s="7">
        <f t="shared" si="157"/>
        <v>25275.507618871863</v>
      </c>
      <c r="HJ22" s="7">
        <f t="shared" si="157"/>
        <v>26449.840775089171</v>
      </c>
      <c r="HK22" s="7">
        <f t="shared" si="157"/>
        <v>27864.202001125024</v>
      </c>
      <c r="HL22" s="7">
        <f t="shared" si="157"/>
        <v>29242.408055973137</v>
      </c>
      <c r="HM22" s="7">
        <f t="shared" si="157"/>
        <v>30267.551743181277</v>
      </c>
      <c r="HN22" s="7">
        <f t="shared" si="157"/>
        <v>31566.111093677697</v>
      </c>
      <c r="HO22" s="7">
        <f t="shared" si="157"/>
        <v>33165.143046784651</v>
      </c>
      <c r="HP22" s="7">
        <f t="shared" si="157"/>
        <v>35664.086581129981</v>
      </c>
      <c r="HQ22" s="7">
        <f t="shared" si="157"/>
        <v>37437.823987941636</v>
      </c>
      <c r="HR22" s="7">
        <f t="shared" si="157"/>
        <v>39641.86724489538</v>
      </c>
      <c r="HS22" s="7">
        <f t="shared" si="157"/>
        <v>43270.690091452918</v>
      </c>
      <c r="HT22" s="7">
        <f t="shared" si="157"/>
        <v>46047.471337684474</v>
      </c>
      <c r="HU22" s="7">
        <f t="shared" si="157"/>
        <v>49506.240677981143</v>
      </c>
      <c r="HV22" s="7">
        <f t="shared" si="157"/>
        <v>54794.09055873732</v>
      </c>
      <c r="HW22" s="7">
        <f t="shared" si="157"/>
        <v>60015.940138870545</v>
      </c>
      <c r="HX22" s="7">
        <f t="shared" si="157"/>
        <v>67190.935260237937</v>
      </c>
      <c r="HY22" s="7">
        <f t="shared" si="157"/>
        <v>82370.852380831799</v>
      </c>
      <c r="HZ22" s="7">
        <f t="shared" si="157"/>
        <v>88984.315498395634</v>
      </c>
      <c r="IA22" s="7">
        <f t="shared" si="157"/>
        <v>111025.67407610416</v>
      </c>
      <c r="IB22" s="7">
        <f t="shared" si="157"/>
        <v>185453.60079180813</v>
      </c>
      <c r="IC22" s="7">
        <f t="shared" si="157"/>
        <v>185453.60079180813</v>
      </c>
      <c r="ID22" s="7">
        <f t="shared" si="157"/>
        <v>178845.15719962047</v>
      </c>
      <c r="IE22" s="7">
        <f t="shared" si="157"/>
        <v>187869.13929323648</v>
      </c>
      <c r="IF22" s="7">
        <f t="shared" si="157"/>
        <v>200649.64916734179</v>
      </c>
      <c r="IG22" s="7">
        <f t="shared" si="157"/>
        <v>255984.81553204657</v>
      </c>
      <c r="IH22" s="7">
        <f t="shared" si="157"/>
        <v>302811.31924238108</v>
      </c>
      <c r="II22" s="7">
        <f t="shared" si="157"/>
        <v>326960.7340373628</v>
      </c>
      <c r="IJ22" s="7">
        <f t="shared" si="157"/>
        <v>333436.33645411493</v>
      </c>
      <c r="IK22" s="7">
        <f t="shared" si="157"/>
        <v>410761.73166045605</v>
      </c>
      <c r="IL22" s="7">
        <f t="shared" si="157"/>
        <v>579409.76526292472</v>
      </c>
      <c r="IM22" s="7">
        <f t="shared" si="157"/>
        <v>579409.76526292472</v>
      </c>
      <c r="IN22" s="7">
        <f t="shared" si="157"/>
        <v>696107.18457068992</v>
      </c>
      <c r="IO22" s="7">
        <f t="shared" si="157"/>
        <v>678769.47316988138</v>
      </c>
      <c r="IP22" s="7">
        <f t="shared" si="157"/>
        <v>732655.67609064258</v>
      </c>
      <c r="IQ22" s="7">
        <f t="shared" si="157"/>
        <v>863553.20478523546</v>
      </c>
      <c r="IR22" s="7">
        <f t="shared" si="157"/>
        <v>1079277.6913964285</v>
      </c>
      <c r="IS22" s="7">
        <f t="shared" si="157"/>
        <v>1247965.7021741746</v>
      </c>
      <c r="IT22" s="7">
        <f t="shared" si="157"/>
        <v>1522063.6741937562</v>
      </c>
      <c r="IU22" s="7">
        <f t="shared" si="157"/>
        <v>1799380.1244841891</v>
      </c>
      <c r="IV22" s="7">
        <f t="shared" si="157"/>
        <v>2276944.7329217973</v>
      </c>
      <c r="IW22" s="7">
        <f t="shared" si="157"/>
        <v>2276944.7329217973</v>
      </c>
      <c r="IX22" s="7">
        <f t="shared" si="157"/>
        <v>2777744.5314673763</v>
      </c>
      <c r="IY22" s="7">
        <f t="shared" si="157"/>
        <v>3505457.6298043174</v>
      </c>
      <c r="IZ22" s="7">
        <f t="shared" si="157"/>
        <v>3406713.4983326993</v>
      </c>
      <c r="JA22" s="7">
        <f t="shared" si="157"/>
        <v>3436738.5675726775</v>
      </c>
      <c r="JB22" s="7">
        <f t="shared" si="157"/>
        <v>3950659.6683430537</v>
      </c>
      <c r="JC22" s="7">
        <f t="shared" si="157"/>
        <v>4571725.2800885011</v>
      </c>
      <c r="JD22" s="7">
        <f t="shared" si="157"/>
        <v>5665201.769490188</v>
      </c>
      <c r="JE22" s="7">
        <f t="shared" si="157"/>
        <v>6538794.0795308715</v>
      </c>
      <c r="JF22" s="7">
        <f t="shared" ref="JF22" si="158">JF5*($B22/$B5)</f>
        <v>11043954.353992356</v>
      </c>
    </row>
    <row r="23" spans="1:266" s="67" customFormat="1" x14ac:dyDescent="0.2">
      <c r="A23" s="67">
        <f t="shared" si="143"/>
        <v>2004</v>
      </c>
      <c r="B23" s="7">
        <f>Compar_surveys_fiscal_NA!W13*1000000</f>
        <v>1185792062780.519</v>
      </c>
      <c r="C23" s="7">
        <f t="shared" si="144"/>
        <v>114175528</v>
      </c>
      <c r="D23" s="7">
        <f t="shared" si="145"/>
        <v>0</v>
      </c>
      <c r="E23" s="7">
        <f t="shared" ref="E23:BP23" si="159">E6*($B23/$B6)</f>
        <v>0</v>
      </c>
      <c r="F23" s="7">
        <f t="shared" si="159"/>
        <v>0</v>
      </c>
      <c r="G23" s="7">
        <f t="shared" si="159"/>
        <v>0</v>
      </c>
      <c r="H23" s="7">
        <f t="shared" si="159"/>
        <v>0</v>
      </c>
      <c r="I23" s="7">
        <f t="shared" si="159"/>
        <v>0</v>
      </c>
      <c r="J23" s="7">
        <f t="shared" si="159"/>
        <v>0</v>
      </c>
      <c r="K23" s="7">
        <f t="shared" si="159"/>
        <v>0</v>
      </c>
      <c r="L23" s="7">
        <f t="shared" si="159"/>
        <v>0</v>
      </c>
      <c r="M23" s="7">
        <f t="shared" si="159"/>
        <v>217.23198160261995</v>
      </c>
      <c r="N23" s="7">
        <f t="shared" si="159"/>
        <v>638.9175929488822</v>
      </c>
      <c r="O23" s="7">
        <f t="shared" si="159"/>
        <v>894.48463012843513</v>
      </c>
      <c r="P23" s="7">
        <f t="shared" si="159"/>
        <v>1107.4571611113959</v>
      </c>
      <c r="Q23" s="7">
        <f t="shared" si="159"/>
        <v>1277.8351858977644</v>
      </c>
      <c r="R23" s="7">
        <f t="shared" si="159"/>
        <v>1469.510463782429</v>
      </c>
      <c r="S23" s="7">
        <f t="shared" si="159"/>
        <v>1661.1857416670937</v>
      </c>
      <c r="T23" s="7">
        <f t="shared" si="159"/>
        <v>1661.1857416670937</v>
      </c>
      <c r="U23" s="7">
        <f t="shared" si="159"/>
        <v>1799.6178868060183</v>
      </c>
      <c r="V23" s="7">
        <f t="shared" si="159"/>
        <v>1840.0826676927809</v>
      </c>
      <c r="W23" s="7">
        <f t="shared" si="159"/>
        <v>1916.7527788466466</v>
      </c>
      <c r="X23" s="7">
        <f t="shared" si="159"/>
        <v>2044.5362974364232</v>
      </c>
      <c r="Y23" s="7">
        <f t="shared" si="159"/>
        <v>2172.3198160261995</v>
      </c>
      <c r="Z23" s="7">
        <f t="shared" si="159"/>
        <v>2300.1033346159761</v>
      </c>
      <c r="AA23" s="7">
        <f t="shared" si="159"/>
        <v>2443.8597930294745</v>
      </c>
      <c r="AB23" s="7">
        <f t="shared" si="159"/>
        <v>2555.6703717955288</v>
      </c>
      <c r="AC23" s="7">
        <f t="shared" si="159"/>
        <v>2619.5621310904171</v>
      </c>
      <c r="AD23" s="7">
        <f t="shared" si="159"/>
        <v>2768.6429027784898</v>
      </c>
      <c r="AE23" s="7">
        <f t="shared" si="159"/>
        <v>2907.0750479174139</v>
      </c>
      <c r="AF23" s="7">
        <f t="shared" si="159"/>
        <v>3077.4530727037827</v>
      </c>
      <c r="AG23" s="7">
        <f t="shared" si="159"/>
        <v>3194.5879647444112</v>
      </c>
      <c r="AH23" s="7">
        <f t="shared" si="159"/>
        <v>3322.3714833341874</v>
      </c>
      <c r="AI23" s="7">
        <f t="shared" si="159"/>
        <v>3322.3714833341874</v>
      </c>
      <c r="AJ23" s="7">
        <f t="shared" si="159"/>
        <v>3373.484890770098</v>
      </c>
      <c r="AK23" s="7">
        <f t="shared" si="159"/>
        <v>3460.803628473112</v>
      </c>
      <c r="AL23" s="7">
        <f t="shared" si="159"/>
        <v>3577.9385205137405</v>
      </c>
      <c r="AM23" s="7">
        <f t="shared" si="159"/>
        <v>3599.2357736120366</v>
      </c>
      <c r="AN23" s="7">
        <f t="shared" si="159"/>
        <v>3599.2357736120366</v>
      </c>
      <c r="AO23" s="7">
        <f t="shared" si="159"/>
        <v>3599.2357736120366</v>
      </c>
      <c r="AP23" s="7">
        <f t="shared" si="159"/>
        <v>3599.2357736120366</v>
      </c>
      <c r="AQ23" s="7">
        <f t="shared" si="159"/>
        <v>3737.6679187509608</v>
      </c>
      <c r="AR23" s="7">
        <f t="shared" si="159"/>
        <v>3833.5055576932932</v>
      </c>
      <c r="AS23" s="7">
        <f t="shared" si="159"/>
        <v>3876.1000638898854</v>
      </c>
      <c r="AT23" s="7">
        <f t="shared" si="159"/>
        <v>4025.1808355779581</v>
      </c>
      <c r="AU23" s="7">
        <f t="shared" si="159"/>
        <v>4152.9643541677342</v>
      </c>
      <c r="AV23" s="7">
        <f t="shared" si="159"/>
        <v>4216.8561134626225</v>
      </c>
      <c r="AW23" s="7">
        <f t="shared" si="159"/>
        <v>4360.6125718761214</v>
      </c>
      <c r="AX23" s="7">
        <f t="shared" si="159"/>
        <v>4472.4231506421756</v>
      </c>
      <c r="AY23" s="7">
        <f t="shared" si="159"/>
        <v>4600.2066692319522</v>
      </c>
      <c r="AZ23" s="7">
        <f t="shared" si="159"/>
        <v>4791.8819471166171</v>
      </c>
      <c r="BA23" s="7">
        <f t="shared" si="159"/>
        <v>4855.7737064115045</v>
      </c>
      <c r="BB23" s="7">
        <f t="shared" si="159"/>
        <v>4994.2058515504295</v>
      </c>
      <c r="BC23" s="7">
        <f t="shared" si="159"/>
        <v>5111.3407435910576</v>
      </c>
      <c r="BD23" s="7">
        <f t="shared" si="159"/>
        <v>5191.2054427096682</v>
      </c>
      <c r="BE23" s="7">
        <f t="shared" si="159"/>
        <v>5366.9077807706108</v>
      </c>
      <c r="BF23" s="7">
        <f t="shared" si="159"/>
        <v>5505.3399259095349</v>
      </c>
      <c r="BG23" s="7">
        <f t="shared" si="159"/>
        <v>5537.2858055569795</v>
      </c>
      <c r="BH23" s="7">
        <f t="shared" si="159"/>
        <v>5750.2583365399396</v>
      </c>
      <c r="BI23" s="7">
        <f t="shared" si="159"/>
        <v>5883.3661684042909</v>
      </c>
      <c r="BJ23" s="7">
        <f t="shared" si="159"/>
        <v>6133.6088923092693</v>
      </c>
      <c r="BK23" s="7">
        <f t="shared" si="159"/>
        <v>6261.3924108990459</v>
      </c>
      <c r="BL23" s="7">
        <f t="shared" si="159"/>
        <v>6389.1759294888225</v>
      </c>
      <c r="BM23" s="7">
        <f t="shared" si="159"/>
        <v>6516.9594480785991</v>
      </c>
      <c r="BN23" s="7">
        <f t="shared" si="159"/>
        <v>6686.2726102100523</v>
      </c>
      <c r="BO23" s="7">
        <f t="shared" si="159"/>
        <v>6921.607256946224</v>
      </c>
      <c r="BP23" s="7">
        <f t="shared" si="159"/>
        <v>6921.607256946224</v>
      </c>
      <c r="BQ23" s="7">
        <f t="shared" ref="BQ23:EB23" si="160">BQ6*($B23/$B6)</f>
        <v>7129.2554746546111</v>
      </c>
      <c r="BR23" s="7">
        <f t="shared" si="160"/>
        <v>7294.3091861664052</v>
      </c>
      <c r="BS23" s="7">
        <f t="shared" si="160"/>
        <v>7581.822102993402</v>
      </c>
      <c r="BT23" s="7">
        <f t="shared" si="160"/>
        <v>7667.0111153865864</v>
      </c>
      <c r="BU23" s="7">
        <f t="shared" si="160"/>
        <v>7959.848345488158</v>
      </c>
      <c r="BV23" s="7">
        <f t="shared" si="160"/>
        <v>8305.9287083354684</v>
      </c>
      <c r="BW23" s="7">
        <f t="shared" si="160"/>
        <v>8305.9287083354684</v>
      </c>
      <c r="BX23" s="7">
        <f t="shared" si="160"/>
        <v>8689.2792641047981</v>
      </c>
      <c r="BY23" s="7">
        <f t="shared" si="160"/>
        <v>8970.4030050023066</v>
      </c>
      <c r="BZ23" s="7">
        <f t="shared" si="160"/>
        <v>9328.196857053681</v>
      </c>
      <c r="CA23" s="7">
        <f t="shared" si="160"/>
        <v>9615.7097738806769</v>
      </c>
      <c r="CB23" s="7">
        <f t="shared" si="160"/>
        <v>9967.1144500025621</v>
      </c>
      <c r="CC23" s="7">
        <f t="shared" si="160"/>
        <v>10243.978740280412</v>
      </c>
      <c r="CD23" s="7">
        <f t="shared" si="160"/>
        <v>10728.491248266648</v>
      </c>
      <c r="CE23" s="7">
        <f t="shared" si="160"/>
        <v>11074.571611113959</v>
      </c>
      <c r="CF23" s="7">
        <f t="shared" si="160"/>
        <v>11500.516673079879</v>
      </c>
      <c r="CG23" s="7">
        <f t="shared" si="160"/>
        <v>12139.434266028762</v>
      </c>
      <c r="CH23" s="7">
        <f t="shared" si="160"/>
        <v>12735.757352781053</v>
      </c>
      <c r="CI23" s="7">
        <f t="shared" si="160"/>
        <v>12991.324389960606</v>
      </c>
      <c r="CJ23" s="7">
        <f t="shared" si="160"/>
        <v>13800.620007695856</v>
      </c>
      <c r="CK23" s="7">
        <f t="shared" si="160"/>
        <v>14311.754082054962</v>
      </c>
      <c r="CL23" s="7">
        <f t="shared" si="160"/>
        <v>15227.535965281693</v>
      </c>
      <c r="CM23" s="7">
        <f t="shared" si="160"/>
        <v>15972.939823722056</v>
      </c>
      <c r="CN23" s="7">
        <f t="shared" si="160"/>
        <v>16824.8299476539</v>
      </c>
      <c r="CO23" s="7">
        <f t="shared" si="160"/>
        <v>17996.178868060182</v>
      </c>
      <c r="CP23" s="7">
        <f t="shared" si="160"/>
        <v>19167.527788466468</v>
      </c>
      <c r="CQ23" s="7">
        <f t="shared" si="160"/>
        <v>20764.821770838673</v>
      </c>
      <c r="CR23" s="7">
        <f t="shared" si="160"/>
        <v>22362.115753210877</v>
      </c>
      <c r="CS23" s="7">
        <f t="shared" si="160"/>
        <v>24811.299859514926</v>
      </c>
      <c r="CT23" s="7">
        <f t="shared" si="160"/>
        <v>26930.376542795384</v>
      </c>
      <c r="CU23" s="7">
        <f t="shared" si="160"/>
        <v>30412.477424366793</v>
      </c>
      <c r="CV23" s="7">
        <f t="shared" si="160"/>
        <v>36700.98699456804</v>
      </c>
      <c r="CW23" s="7">
        <f t="shared" si="160"/>
        <v>39844.550836779956</v>
      </c>
      <c r="CX23" s="7">
        <f t="shared" si="160"/>
        <v>49603.384556695855</v>
      </c>
      <c r="CY23" s="7">
        <f t="shared" si="160"/>
        <v>82737.107443163768</v>
      </c>
      <c r="CZ23" s="7">
        <f t="shared" si="160"/>
        <v>82737.107443163768</v>
      </c>
      <c r="DA23" s="7">
        <f t="shared" si="160"/>
        <v>79788.857826092601</v>
      </c>
      <c r="DB23" s="7">
        <f t="shared" si="160"/>
        <v>82118.881332853023</v>
      </c>
      <c r="DC23" s="7">
        <f t="shared" si="160"/>
        <v>89542.168038348987</v>
      </c>
      <c r="DD23" s="7">
        <f t="shared" si="160"/>
        <v>110537.13835472593</v>
      </c>
      <c r="DE23" s="7">
        <f t="shared" si="160"/>
        <v>133614.30918853491</v>
      </c>
      <c r="DF23" s="7">
        <f t="shared" si="160"/>
        <v>144041.96684935145</v>
      </c>
      <c r="DG23" s="7">
        <f t="shared" si="160"/>
        <v>147164.18354422771</v>
      </c>
      <c r="DH23" s="7">
        <f t="shared" si="160"/>
        <v>183742.50869691905</v>
      </c>
      <c r="DI23" s="7">
        <f t="shared" si="160"/>
        <v>266516.38541299425</v>
      </c>
      <c r="DJ23" s="7">
        <f t="shared" si="160"/>
        <v>266516.38541299425</v>
      </c>
      <c r="DK23" s="7">
        <f t="shared" si="160"/>
        <v>320588.031747261</v>
      </c>
      <c r="DL23" s="7">
        <f t="shared" si="160"/>
        <v>312603.25167863525</v>
      </c>
      <c r="DM23" s="7">
        <f t="shared" si="160"/>
        <v>338444.74389699002</v>
      </c>
      <c r="DN23" s="7">
        <f t="shared" si="160"/>
        <v>396219.25748551701</v>
      </c>
      <c r="DO23" s="7">
        <f t="shared" si="160"/>
        <v>491200.00702999986</v>
      </c>
      <c r="DP23" s="7">
        <f t="shared" si="160"/>
        <v>573392.35418395221</v>
      </c>
      <c r="DQ23" s="7">
        <f t="shared" si="160"/>
        <v>695938.47577858658</v>
      </c>
      <c r="DR23" s="7">
        <f t="shared" si="160"/>
        <v>786776.20845847402</v>
      </c>
      <c r="DS23" s="7">
        <f t="shared" si="160"/>
        <v>980859.74277013296</v>
      </c>
      <c r="DT23" s="7">
        <f t="shared" si="160"/>
        <v>980859.74277013296</v>
      </c>
      <c r="DU23" s="7">
        <f t="shared" si="160"/>
        <v>1284956.2803007413</v>
      </c>
      <c r="DV23" s="7">
        <f t="shared" si="160"/>
        <v>1676568.2916861754</v>
      </c>
      <c r="DW23" s="7">
        <f t="shared" si="160"/>
        <v>1629341.5677321199</v>
      </c>
      <c r="DX23" s="7">
        <f t="shared" si="160"/>
        <v>1607175.0635642984</v>
      </c>
      <c r="DY23" s="7">
        <f t="shared" si="160"/>
        <v>1862471.359591533</v>
      </c>
      <c r="DZ23" s="7">
        <f t="shared" si="160"/>
        <v>2309364.3862015498</v>
      </c>
      <c r="EA23" s="7">
        <f t="shared" si="160"/>
        <v>2861250.1363608073</v>
      </c>
      <c r="EB23" s="7">
        <f t="shared" si="160"/>
        <v>3506941.666739285</v>
      </c>
      <c r="EC23" s="7">
        <f t="shared" ref="EC23" si="161">EC6*($B23/$B6)</f>
        <v>5958119.7853849605</v>
      </c>
      <c r="ED23" s="7"/>
      <c r="EE23" s="7">
        <f t="shared" si="149"/>
        <v>2577808832131.563</v>
      </c>
      <c r="EF23" s="67">
        <v>46</v>
      </c>
      <c r="EG23" s="7">
        <f t="shared" si="155"/>
        <v>0</v>
      </c>
      <c r="EH23" s="7">
        <f t="shared" ref="EH23:GS23" si="162">EH6*($B23/$B6)</f>
        <v>0</v>
      </c>
      <c r="EI23" s="7">
        <f t="shared" si="162"/>
        <v>0</v>
      </c>
      <c r="EJ23" s="7">
        <f t="shared" si="162"/>
        <v>0</v>
      </c>
      <c r="EK23" s="7">
        <f t="shared" si="162"/>
        <v>0</v>
      </c>
      <c r="EL23" s="7">
        <f t="shared" si="162"/>
        <v>0</v>
      </c>
      <c r="EM23" s="7">
        <f t="shared" si="162"/>
        <v>0</v>
      </c>
      <c r="EN23" s="7">
        <f t="shared" si="162"/>
        <v>0</v>
      </c>
      <c r="EO23" s="7">
        <f t="shared" si="162"/>
        <v>0</v>
      </c>
      <c r="EP23" s="7">
        <f t="shared" si="162"/>
        <v>472.24343826656508</v>
      </c>
      <c r="EQ23" s="7">
        <f t="shared" si="162"/>
        <v>1388.9512890193091</v>
      </c>
      <c r="ER23" s="7">
        <f t="shared" si="162"/>
        <v>1944.5318046270327</v>
      </c>
      <c r="ES23" s="7">
        <f t="shared" si="162"/>
        <v>2407.5155676334689</v>
      </c>
      <c r="ET23" s="7">
        <f t="shared" si="162"/>
        <v>2777.9025780386182</v>
      </c>
      <c r="EU23" s="7">
        <f t="shared" si="162"/>
        <v>3194.5879647444112</v>
      </c>
      <c r="EV23" s="7">
        <f t="shared" si="162"/>
        <v>3611.2733514502038</v>
      </c>
      <c r="EW23" s="7">
        <f t="shared" si="162"/>
        <v>3611.2733514502038</v>
      </c>
      <c r="EX23" s="7">
        <f t="shared" si="162"/>
        <v>3912.2127974043869</v>
      </c>
      <c r="EY23" s="7">
        <f t="shared" si="162"/>
        <v>4000.1797123756101</v>
      </c>
      <c r="EZ23" s="7">
        <f t="shared" si="162"/>
        <v>4166.8538670579273</v>
      </c>
      <c r="FA23" s="7">
        <f t="shared" si="162"/>
        <v>4444.6441248617894</v>
      </c>
      <c r="FB23" s="7">
        <f t="shared" si="162"/>
        <v>4722.4343826656514</v>
      </c>
      <c r="FC23" s="7">
        <f t="shared" si="162"/>
        <v>5000.2246404695125</v>
      </c>
      <c r="FD23" s="7">
        <f t="shared" si="162"/>
        <v>5312.7386804988573</v>
      </c>
      <c r="FE23" s="7">
        <f t="shared" si="162"/>
        <v>5555.8051560772365</v>
      </c>
      <c r="FF23" s="7">
        <f t="shared" si="162"/>
        <v>5694.700284979167</v>
      </c>
      <c r="FG23" s="7">
        <f t="shared" si="162"/>
        <v>6018.7889190836731</v>
      </c>
      <c r="FH23" s="7">
        <f t="shared" si="162"/>
        <v>6319.7283650378567</v>
      </c>
      <c r="FI23" s="7">
        <f t="shared" si="162"/>
        <v>6690.1153754430061</v>
      </c>
      <c r="FJ23" s="7">
        <f t="shared" si="162"/>
        <v>6944.7564450965456</v>
      </c>
      <c r="FK23" s="7">
        <f t="shared" si="162"/>
        <v>7222.5467029004076</v>
      </c>
      <c r="FL23" s="7">
        <f t="shared" si="162"/>
        <v>7222.5467029004076</v>
      </c>
      <c r="FM23" s="7">
        <f t="shared" si="162"/>
        <v>7333.6628060219518</v>
      </c>
      <c r="FN23" s="7">
        <f t="shared" si="162"/>
        <v>7523.4861488545903</v>
      </c>
      <c r="FO23" s="7">
        <f t="shared" si="162"/>
        <v>7778.1272185081307</v>
      </c>
      <c r="FP23" s="7">
        <f t="shared" si="162"/>
        <v>7824.4255948087739</v>
      </c>
      <c r="FQ23" s="7">
        <f t="shared" si="162"/>
        <v>7824.4255948087739</v>
      </c>
      <c r="FR23" s="7">
        <f t="shared" si="162"/>
        <v>7824.4255948087739</v>
      </c>
      <c r="FS23" s="7">
        <f t="shared" si="162"/>
        <v>7824.4255948087739</v>
      </c>
      <c r="FT23" s="7">
        <f t="shared" si="162"/>
        <v>8125.3650407629584</v>
      </c>
      <c r="FU23" s="7">
        <f t="shared" si="162"/>
        <v>8333.7077341158547</v>
      </c>
      <c r="FV23" s="7">
        <f t="shared" si="162"/>
        <v>8426.3044867171411</v>
      </c>
      <c r="FW23" s="7">
        <f t="shared" si="162"/>
        <v>8750.3931208216472</v>
      </c>
      <c r="FX23" s="7">
        <f t="shared" si="162"/>
        <v>9028.1833786255083</v>
      </c>
      <c r="FY23" s="7">
        <f t="shared" si="162"/>
        <v>9167.0785075274398</v>
      </c>
      <c r="FZ23" s="7">
        <f t="shared" si="162"/>
        <v>9479.5925475567856</v>
      </c>
      <c r="GA23" s="7">
        <f t="shared" si="162"/>
        <v>9722.6590231351638</v>
      </c>
      <c r="GB23" s="7">
        <f t="shared" si="162"/>
        <v>10000.449280939025</v>
      </c>
      <c r="GC23" s="7">
        <f t="shared" si="162"/>
        <v>10417.134667644819</v>
      </c>
      <c r="GD23" s="7">
        <f t="shared" si="162"/>
        <v>10556.029796546751</v>
      </c>
      <c r="GE23" s="7">
        <f t="shared" si="162"/>
        <v>10856.969242500933</v>
      </c>
      <c r="GF23" s="7">
        <f t="shared" si="162"/>
        <v>11111.610312154473</v>
      </c>
      <c r="GG23" s="7">
        <f t="shared" si="162"/>
        <v>11285.229223281887</v>
      </c>
      <c r="GH23" s="7">
        <f t="shared" si="162"/>
        <v>11667.190827762197</v>
      </c>
      <c r="GI23" s="7">
        <f t="shared" si="162"/>
        <v>11968.130273716381</v>
      </c>
      <c r="GJ23" s="7">
        <f t="shared" si="162"/>
        <v>12037.577838167346</v>
      </c>
      <c r="GK23" s="7">
        <f t="shared" si="162"/>
        <v>12500.561601173782</v>
      </c>
      <c r="GL23" s="7">
        <f t="shared" si="162"/>
        <v>12789.926453052803</v>
      </c>
      <c r="GM23" s="7">
        <f t="shared" si="162"/>
        <v>13333.932374585367</v>
      </c>
      <c r="GN23" s="7">
        <f t="shared" si="162"/>
        <v>13611.72263238923</v>
      </c>
      <c r="GO23" s="7">
        <f t="shared" si="162"/>
        <v>13889.512890193091</v>
      </c>
      <c r="GP23" s="7">
        <f t="shared" si="162"/>
        <v>14167.303147996952</v>
      </c>
      <c r="GQ23" s="7">
        <f t="shared" si="162"/>
        <v>14535.375239587071</v>
      </c>
      <c r="GR23" s="7">
        <f t="shared" si="162"/>
        <v>15046.972297709181</v>
      </c>
      <c r="GS23" s="7">
        <f t="shared" si="162"/>
        <v>15046.972297709181</v>
      </c>
      <c r="GT23" s="7">
        <f t="shared" ref="GT23:JE23" si="163">GT6*($B23/$B6)</f>
        <v>15498.381466640458</v>
      </c>
      <c r="GU23" s="7">
        <f t="shared" si="163"/>
        <v>15857.193882970445</v>
      </c>
      <c r="GV23" s="7">
        <f t="shared" si="163"/>
        <v>16482.221963029133</v>
      </c>
      <c r="GW23" s="7">
        <f t="shared" si="163"/>
        <v>16667.415468231709</v>
      </c>
      <c r="GX23" s="7">
        <f t="shared" si="163"/>
        <v>17304.018142365559</v>
      </c>
      <c r="GY23" s="7">
        <f t="shared" si="163"/>
        <v>18056.366757251017</v>
      </c>
      <c r="GZ23" s="7">
        <f t="shared" si="163"/>
        <v>18056.366757251017</v>
      </c>
      <c r="HA23" s="7">
        <f t="shared" si="163"/>
        <v>18889.737530662605</v>
      </c>
      <c r="HB23" s="7">
        <f t="shared" si="163"/>
        <v>19500.8760978311</v>
      </c>
      <c r="HC23" s="7">
        <f t="shared" si="163"/>
        <v>20278.688819681913</v>
      </c>
      <c r="HD23" s="7">
        <f t="shared" si="163"/>
        <v>20903.716899740604</v>
      </c>
      <c r="HE23" s="7">
        <f t="shared" si="163"/>
        <v>21667.64010870122</v>
      </c>
      <c r="HF23" s="7">
        <f t="shared" si="163"/>
        <v>22269.519000609587</v>
      </c>
      <c r="HG23" s="7">
        <f t="shared" si="163"/>
        <v>23322.807061449232</v>
      </c>
      <c r="HH23" s="7">
        <f t="shared" si="163"/>
        <v>24075.155676334693</v>
      </c>
      <c r="HI23" s="7">
        <f t="shared" si="163"/>
        <v>25001.123202347564</v>
      </c>
      <c r="HJ23" s="7">
        <f t="shared" si="163"/>
        <v>26390.074491366871</v>
      </c>
      <c r="HK23" s="7">
        <f t="shared" si="163"/>
        <v>27686.429027784896</v>
      </c>
      <c r="HL23" s="7">
        <f t="shared" si="163"/>
        <v>28242.009543392618</v>
      </c>
      <c r="HM23" s="7">
        <f t="shared" si="163"/>
        <v>30001.347842817078</v>
      </c>
      <c r="HN23" s="7">
        <f t="shared" si="163"/>
        <v>31112.508874032523</v>
      </c>
      <c r="HO23" s="7">
        <f t="shared" si="163"/>
        <v>33103.339054960197</v>
      </c>
      <c r="HP23" s="7">
        <f t="shared" si="163"/>
        <v>34723.782225482726</v>
      </c>
      <c r="HQ23" s="7">
        <f t="shared" si="163"/>
        <v>36575.717277508476</v>
      </c>
      <c r="HR23" s="7">
        <f t="shared" si="163"/>
        <v>39122.127974043877</v>
      </c>
      <c r="HS23" s="7">
        <f t="shared" si="163"/>
        <v>41668.538670579277</v>
      </c>
      <c r="HT23" s="7">
        <f t="shared" si="163"/>
        <v>45140.916893127549</v>
      </c>
      <c r="HU23" s="7">
        <f t="shared" si="163"/>
        <v>48613.295115675821</v>
      </c>
      <c r="HV23" s="7">
        <f t="shared" si="163"/>
        <v>53937.608390249836</v>
      </c>
      <c r="HW23" s="7">
        <f t="shared" si="163"/>
        <v>58544.296832163884</v>
      </c>
      <c r="HX23" s="7">
        <f t="shared" si="163"/>
        <v>66114.081357319112</v>
      </c>
      <c r="HY23" s="7">
        <f t="shared" si="163"/>
        <v>79784.754336017475</v>
      </c>
      <c r="HZ23" s="7">
        <f t="shared" si="163"/>
        <v>86618.588775608587</v>
      </c>
      <c r="IA23" s="7">
        <f t="shared" si="163"/>
        <v>107833.44468846924</v>
      </c>
      <c r="IB23" s="7">
        <f t="shared" si="163"/>
        <v>179863.277050356</v>
      </c>
      <c r="IC23" s="7">
        <f t="shared" si="163"/>
        <v>179863.277050356</v>
      </c>
      <c r="ID23" s="7">
        <f t="shared" si="163"/>
        <v>173454.0387523752</v>
      </c>
      <c r="IE23" s="7">
        <f t="shared" si="163"/>
        <v>178519.30724533269</v>
      </c>
      <c r="IF23" s="7">
        <f t="shared" si="163"/>
        <v>194656.88703988912</v>
      </c>
      <c r="IG23" s="7">
        <f t="shared" si="163"/>
        <v>240298.1268580998</v>
      </c>
      <c r="IH23" s="7">
        <f t="shared" si="163"/>
        <v>290465.88954029325</v>
      </c>
      <c r="II23" s="7">
        <f t="shared" si="163"/>
        <v>313134.71054206835</v>
      </c>
      <c r="IJ23" s="7">
        <f t="shared" si="163"/>
        <v>319922.13813962543</v>
      </c>
      <c r="IK23" s="7">
        <f t="shared" si="163"/>
        <v>399440.23629765003</v>
      </c>
      <c r="IL23" s="7">
        <f t="shared" si="163"/>
        <v>579383.44654998742</v>
      </c>
      <c r="IM23" s="7">
        <f t="shared" si="163"/>
        <v>579383.44654998742</v>
      </c>
      <c r="IN23" s="7">
        <f t="shared" si="163"/>
        <v>696930.50379839353</v>
      </c>
      <c r="IO23" s="7">
        <f t="shared" si="163"/>
        <v>679572.28625790274</v>
      </c>
      <c r="IP23" s="7">
        <f t="shared" si="163"/>
        <v>735749.44325432612</v>
      </c>
      <c r="IQ23" s="7">
        <f t="shared" si="163"/>
        <v>861346.21192503697</v>
      </c>
      <c r="IR23" s="7">
        <f t="shared" si="163"/>
        <v>1067826.1022391301</v>
      </c>
      <c r="IS23" s="7">
        <f t="shared" si="163"/>
        <v>1246505.1177912003</v>
      </c>
      <c r="IT23" s="7">
        <f t="shared" si="163"/>
        <v>1512909.729953449</v>
      </c>
      <c r="IU23" s="7">
        <f t="shared" si="163"/>
        <v>1710383.0618662478</v>
      </c>
      <c r="IV23" s="7">
        <f t="shared" si="163"/>
        <v>2132303.788630724</v>
      </c>
      <c r="IW23" s="7">
        <f t="shared" si="163"/>
        <v>2132303.788630724</v>
      </c>
      <c r="IX23" s="7">
        <f t="shared" si="163"/>
        <v>2793383.2180450899</v>
      </c>
      <c r="IY23" s="7">
        <f t="shared" si="163"/>
        <v>3644713.677578642</v>
      </c>
      <c r="IZ23" s="7">
        <f t="shared" si="163"/>
        <v>3542046.8863741737</v>
      </c>
      <c r="JA23" s="7">
        <f t="shared" si="163"/>
        <v>3493858.8338354309</v>
      </c>
      <c r="JB23" s="7">
        <f t="shared" si="163"/>
        <v>4048850.7817207235</v>
      </c>
      <c r="JC23" s="7">
        <f t="shared" si="163"/>
        <v>5020357.3613077169</v>
      </c>
      <c r="JD23" s="7">
        <f t="shared" si="163"/>
        <v>6220108.9920887118</v>
      </c>
      <c r="JE23" s="7">
        <f t="shared" si="163"/>
        <v>7623786.2320419233</v>
      </c>
      <c r="JF23" s="7">
        <f t="shared" ref="JF23" si="164">JF6*($B23/$B6)</f>
        <v>12952434.316054262</v>
      </c>
    </row>
    <row r="24" spans="1:266" s="67" customFormat="1" x14ac:dyDescent="0.2">
      <c r="A24" s="67">
        <f t="shared" si="143"/>
        <v>2005</v>
      </c>
      <c r="B24" s="7">
        <f>Compar_surveys_fiscal_NA!W14*1000000</f>
        <v>1328781661613.3894</v>
      </c>
      <c r="C24" s="7">
        <f t="shared" si="144"/>
        <v>117162312</v>
      </c>
      <c r="D24" s="7">
        <f t="shared" si="145"/>
        <v>0</v>
      </c>
      <c r="E24" s="7">
        <f t="shared" ref="E24:BP24" si="165">E7*($B24/$B7)</f>
        <v>0</v>
      </c>
      <c r="F24" s="7">
        <f t="shared" si="165"/>
        <v>0</v>
      </c>
      <c r="G24" s="7">
        <f t="shared" si="165"/>
        <v>0</v>
      </c>
      <c r="H24" s="7">
        <f t="shared" si="165"/>
        <v>0</v>
      </c>
      <c r="I24" s="7">
        <f t="shared" si="165"/>
        <v>0</v>
      </c>
      <c r="J24" s="7">
        <f t="shared" si="165"/>
        <v>0</v>
      </c>
      <c r="K24" s="7">
        <f t="shared" si="165"/>
        <v>0</v>
      </c>
      <c r="L24" s="7">
        <f t="shared" si="165"/>
        <v>0</v>
      </c>
      <c r="M24" s="7">
        <f t="shared" si="165"/>
        <v>282.90721285423569</v>
      </c>
      <c r="N24" s="7">
        <f t="shared" si="165"/>
        <v>628.68269523163485</v>
      </c>
      <c r="O24" s="7">
        <f t="shared" si="165"/>
        <v>1005.8923123706157</v>
      </c>
      <c r="P24" s="7">
        <f t="shared" si="165"/>
        <v>1257.3653904632697</v>
      </c>
      <c r="Q24" s="7">
        <f t="shared" si="165"/>
        <v>1445.9701990327601</v>
      </c>
      <c r="R24" s="7">
        <f t="shared" si="165"/>
        <v>1659.7223154115161</v>
      </c>
      <c r="S24" s="7">
        <f t="shared" si="165"/>
        <v>1886.0480856949046</v>
      </c>
      <c r="T24" s="7">
        <f t="shared" si="165"/>
        <v>1886.0480856949046</v>
      </c>
      <c r="U24" s="7">
        <f t="shared" si="165"/>
        <v>2019.3287659216876</v>
      </c>
      <c r="V24" s="7">
        <f t="shared" si="165"/>
        <v>2043.2187595028133</v>
      </c>
      <c r="W24" s="7">
        <f t="shared" si="165"/>
        <v>2200.3894333107219</v>
      </c>
      <c r="X24" s="7">
        <f t="shared" si="165"/>
        <v>2351.2732801663142</v>
      </c>
      <c r="Y24" s="7">
        <f t="shared" si="165"/>
        <v>2514.7307809265394</v>
      </c>
      <c r="Z24" s="7">
        <f t="shared" si="165"/>
        <v>2514.7307809265394</v>
      </c>
      <c r="AA24" s="7">
        <f t="shared" si="165"/>
        <v>2690.2380333453707</v>
      </c>
      <c r="AB24" s="7">
        <f t="shared" si="165"/>
        <v>2829.0721285423569</v>
      </c>
      <c r="AC24" s="7">
        <f t="shared" si="165"/>
        <v>3017.6769371118471</v>
      </c>
      <c r="AD24" s="7">
        <f t="shared" si="165"/>
        <v>3143.413476158174</v>
      </c>
      <c r="AE24" s="7">
        <f t="shared" si="165"/>
        <v>3206.2817456813377</v>
      </c>
      <c r="AF24" s="7">
        <f t="shared" si="165"/>
        <v>3405.3645991713556</v>
      </c>
      <c r="AG24" s="7">
        <f t="shared" si="165"/>
        <v>3562.5352729792639</v>
      </c>
      <c r="AH24" s="7">
        <f t="shared" si="165"/>
        <v>3772.0961713898091</v>
      </c>
      <c r="AI24" s="7">
        <f t="shared" si="165"/>
        <v>3772.0961713898091</v>
      </c>
      <c r="AJ24" s="7">
        <f t="shared" si="165"/>
        <v>3772.0961713898091</v>
      </c>
      <c r="AK24" s="7">
        <f t="shared" si="165"/>
        <v>3772.0961713898091</v>
      </c>
      <c r="AL24" s="7">
        <f t="shared" si="165"/>
        <v>3929.2668451977179</v>
      </c>
      <c r="AM24" s="7">
        <f t="shared" si="165"/>
        <v>4086.4375190056267</v>
      </c>
      <c r="AN24" s="7">
        <f t="shared" si="165"/>
        <v>4086.4375190056267</v>
      </c>
      <c r="AO24" s="7">
        <f t="shared" si="165"/>
        <v>4086.4375190056267</v>
      </c>
      <c r="AP24" s="7">
        <f t="shared" si="165"/>
        <v>4086.4375190056267</v>
      </c>
      <c r="AQ24" s="7">
        <f t="shared" si="165"/>
        <v>4086.4375190056267</v>
      </c>
      <c r="AR24" s="7">
        <f t="shared" si="165"/>
        <v>4117.871653767208</v>
      </c>
      <c r="AS24" s="7">
        <f t="shared" si="165"/>
        <v>4337.91059709828</v>
      </c>
      <c r="AT24" s="7">
        <f t="shared" si="165"/>
        <v>4400.7788666214437</v>
      </c>
      <c r="AU24" s="7">
        <f t="shared" si="165"/>
        <v>4578.9056302704075</v>
      </c>
      <c r="AV24" s="7">
        <f t="shared" si="165"/>
        <v>4752.8411759511591</v>
      </c>
      <c r="AW24" s="7">
        <f t="shared" si="165"/>
        <v>4840.8567532835887</v>
      </c>
      <c r="AX24" s="7">
        <f t="shared" si="165"/>
        <v>5029.4615618530788</v>
      </c>
      <c r="AY24" s="7">
        <f t="shared" si="165"/>
        <v>5029.4615618530788</v>
      </c>
      <c r="AZ24" s="7">
        <f t="shared" si="165"/>
        <v>5176.1541907404599</v>
      </c>
      <c r="BA24" s="7">
        <f t="shared" si="165"/>
        <v>5343.8029094688964</v>
      </c>
      <c r="BB24" s="7">
        <f t="shared" si="165"/>
        <v>5448.5833586741683</v>
      </c>
      <c r="BC24" s="7">
        <f t="shared" si="165"/>
        <v>5612.0408594343935</v>
      </c>
      <c r="BD24" s="7">
        <f t="shared" si="165"/>
        <v>5689.5783918462957</v>
      </c>
      <c r="BE24" s="7">
        <f t="shared" si="165"/>
        <v>5893.9002677965764</v>
      </c>
      <c r="BF24" s="7">
        <f t="shared" si="165"/>
        <v>6077.2660539058033</v>
      </c>
      <c r="BG24" s="7">
        <f t="shared" si="165"/>
        <v>6129.6562785084398</v>
      </c>
      <c r="BH24" s="7">
        <f t="shared" si="165"/>
        <v>6286.8269523163481</v>
      </c>
      <c r="BI24" s="7">
        <f t="shared" si="165"/>
        <v>6391.6074015216209</v>
      </c>
      <c r="BJ24" s="7">
        <f t="shared" si="165"/>
        <v>6601.1682999321656</v>
      </c>
      <c r="BK24" s="7">
        <f t="shared" si="165"/>
        <v>6810.7291983427112</v>
      </c>
      <c r="BL24" s="7">
        <f t="shared" si="165"/>
        <v>6915.5096475479831</v>
      </c>
      <c r="BM24" s="7">
        <f t="shared" si="165"/>
        <v>7104.1144561174742</v>
      </c>
      <c r="BN24" s="7">
        <f t="shared" si="165"/>
        <v>7355.5875342101281</v>
      </c>
      <c r="BO24" s="7">
        <f t="shared" si="165"/>
        <v>7544.1923427796182</v>
      </c>
      <c r="BP24" s="7">
        <f t="shared" si="165"/>
        <v>7624.873288667678</v>
      </c>
      <c r="BQ24" s="7">
        <f t="shared" ref="BQ24:EB24" si="166">BQ7*($B24/$B7)</f>
        <v>7858.5336903954358</v>
      </c>
      <c r="BR24" s="7">
        <f t="shared" si="166"/>
        <v>8172.0891846422137</v>
      </c>
      <c r="BS24" s="7">
        <f t="shared" si="166"/>
        <v>8172.8750380112533</v>
      </c>
      <c r="BT24" s="7">
        <f t="shared" si="166"/>
        <v>8361.4798465807435</v>
      </c>
      <c r="BU24" s="7">
        <f t="shared" si="166"/>
        <v>8738.6894637197238</v>
      </c>
      <c r="BV24" s="7">
        <f t="shared" si="166"/>
        <v>8880.1430701468416</v>
      </c>
      <c r="BW24" s="7">
        <f t="shared" si="166"/>
        <v>9304.5038894281952</v>
      </c>
      <c r="BX24" s="7">
        <f t="shared" si="166"/>
        <v>9535.0208776797954</v>
      </c>
      <c r="BY24" s="7">
        <f t="shared" si="166"/>
        <v>9828.4061354545574</v>
      </c>
      <c r="BZ24" s="7">
        <f t="shared" si="166"/>
        <v>10163.70357291143</v>
      </c>
      <c r="CA24" s="7">
        <f t="shared" si="166"/>
        <v>10478.044920527247</v>
      </c>
      <c r="CB24" s="7">
        <f t="shared" si="166"/>
        <v>10897.166717348337</v>
      </c>
      <c r="CC24" s="7">
        <f t="shared" si="166"/>
        <v>11305.8104692489</v>
      </c>
      <c r="CD24" s="7">
        <f t="shared" si="166"/>
        <v>11630.629861785244</v>
      </c>
      <c r="CE24" s="7">
        <f t="shared" si="166"/>
        <v>12196.444287493716</v>
      </c>
      <c r="CF24" s="7">
        <f t="shared" si="166"/>
        <v>12573.653904632696</v>
      </c>
      <c r="CG24" s="7">
        <f t="shared" si="166"/>
        <v>12929.907431930624</v>
      </c>
      <c r="CH24" s="7">
        <f t="shared" si="166"/>
        <v>13621.458396685422</v>
      </c>
      <c r="CI24" s="7">
        <f t="shared" si="166"/>
        <v>14030.102148585984</v>
      </c>
      <c r="CJ24" s="7">
        <f t="shared" si="166"/>
        <v>14836.911607466582</v>
      </c>
      <c r="CK24" s="7">
        <f t="shared" si="166"/>
        <v>15595.522059712755</v>
      </c>
      <c r="CL24" s="7">
        <f t="shared" si="166"/>
        <v>16345.750076022507</v>
      </c>
      <c r="CM24" s="7">
        <f t="shared" si="166"/>
        <v>17225.905849346796</v>
      </c>
      <c r="CN24" s="7">
        <f t="shared" si="166"/>
        <v>18441.359060127954</v>
      </c>
      <c r="CO24" s="7">
        <f t="shared" si="166"/>
        <v>19227.212429167499</v>
      </c>
      <c r="CP24" s="7">
        <f t="shared" si="166"/>
        <v>20467.115093594271</v>
      </c>
      <c r="CQ24" s="7">
        <f t="shared" si="166"/>
        <v>22339.191770564092</v>
      </c>
      <c r="CR24" s="7">
        <f t="shared" si="166"/>
        <v>24204.283766417942</v>
      </c>
      <c r="CS24" s="7">
        <f t="shared" si="166"/>
        <v>26268.458615761811</v>
      </c>
      <c r="CT24" s="7">
        <f t="shared" si="166"/>
        <v>29051.951248899873</v>
      </c>
      <c r="CU24" s="7">
        <f t="shared" si="166"/>
        <v>32691.500152045013</v>
      </c>
      <c r="CV24" s="7">
        <f t="shared" si="166"/>
        <v>40002.16926191681</v>
      </c>
      <c r="CW24" s="7">
        <f t="shared" si="166"/>
        <v>43011.104678534699</v>
      </c>
      <c r="CX24" s="7">
        <f t="shared" si="166"/>
        <v>54220.394420434444</v>
      </c>
      <c r="CY24" s="7">
        <f t="shared" si="166"/>
        <v>92091.217501350082</v>
      </c>
      <c r="CZ24" s="7">
        <f t="shared" si="166"/>
        <v>92091.217501350082</v>
      </c>
      <c r="DA24" s="7">
        <f t="shared" si="166"/>
        <v>88809.644031785836</v>
      </c>
      <c r="DB24" s="7">
        <f t="shared" si="166"/>
        <v>90396.507899902528</v>
      </c>
      <c r="DC24" s="7">
        <f t="shared" si="166"/>
        <v>98883.553097808413</v>
      </c>
      <c r="DD24" s="7">
        <f t="shared" si="166"/>
        <v>123434.10283220616</v>
      </c>
      <c r="DE24" s="7">
        <f t="shared" si="166"/>
        <v>152805.50618379854</v>
      </c>
      <c r="DF24" s="7">
        <f t="shared" si="166"/>
        <v>161897.96708050519</v>
      </c>
      <c r="DG24" s="7">
        <f t="shared" si="166"/>
        <v>161925.47245765774</v>
      </c>
      <c r="DH24" s="7">
        <f t="shared" si="166"/>
        <v>200887.90596095129</v>
      </c>
      <c r="DI24" s="7">
        <f t="shared" si="166"/>
        <v>281128.81337351614</v>
      </c>
      <c r="DJ24" s="7">
        <f t="shared" si="166"/>
        <v>281128.81337351614</v>
      </c>
      <c r="DK24" s="7">
        <f t="shared" si="166"/>
        <v>343033.03941574454</v>
      </c>
      <c r="DL24" s="7">
        <f t="shared" si="166"/>
        <v>334489.22896505904</v>
      </c>
      <c r="DM24" s="7">
        <f t="shared" si="166"/>
        <v>363524.26157443493</v>
      </c>
      <c r="DN24" s="7">
        <f t="shared" si="166"/>
        <v>422875.51462783542</v>
      </c>
      <c r="DO24" s="7">
        <f t="shared" si="166"/>
        <v>523239.51356933266</v>
      </c>
      <c r="DP24" s="7">
        <f t="shared" si="166"/>
        <v>603369.72452522442</v>
      </c>
      <c r="DQ24" s="7">
        <f t="shared" si="166"/>
        <v>744138.6336716495</v>
      </c>
      <c r="DR24" s="7">
        <f t="shared" si="166"/>
        <v>917001.40746688563</v>
      </c>
      <c r="DS24" s="7">
        <f t="shared" si="166"/>
        <v>1210108.4592166487</v>
      </c>
      <c r="DT24" s="7">
        <f t="shared" si="166"/>
        <v>1210108.4592166487</v>
      </c>
      <c r="DU24" s="7">
        <f t="shared" si="166"/>
        <v>1482476.6521309132</v>
      </c>
      <c r="DV24" s="7">
        <f t="shared" si="166"/>
        <v>1814682.2569740086</v>
      </c>
      <c r="DW24" s="7">
        <f t="shared" si="166"/>
        <v>1763565.0442488173</v>
      </c>
      <c r="DX24" s="7">
        <f t="shared" si="166"/>
        <v>1739572.4863482795</v>
      </c>
      <c r="DY24" s="7">
        <f t="shared" si="166"/>
        <v>2029997.0293136716</v>
      </c>
      <c r="DZ24" s="7">
        <f t="shared" si="166"/>
        <v>2576686.85728529</v>
      </c>
      <c r="EA24" s="7">
        <f t="shared" si="166"/>
        <v>3284651.3309324882</v>
      </c>
      <c r="EB24" s="7">
        <f t="shared" si="166"/>
        <v>4370660.2560654785</v>
      </c>
      <c r="EC24" s="7">
        <f t="shared" ref="EC24" si="167">EC7*($B24/$B7)</f>
        <v>7319820.1563373031</v>
      </c>
      <c r="ED24" s="7"/>
      <c r="EE24" s="7">
        <f t="shared" si="149"/>
        <v>2711799309415.0806</v>
      </c>
      <c r="EF24" s="67">
        <v>49</v>
      </c>
      <c r="EG24" s="7">
        <f t="shared" si="155"/>
        <v>0</v>
      </c>
      <c r="EH24" s="7">
        <f t="shared" ref="EH24:GS24" si="168">EH7*($B24/$B7)</f>
        <v>0</v>
      </c>
      <c r="EI24" s="7">
        <f t="shared" si="168"/>
        <v>0</v>
      </c>
      <c r="EJ24" s="7">
        <f t="shared" si="168"/>
        <v>0</v>
      </c>
      <c r="EK24" s="7">
        <f t="shared" si="168"/>
        <v>0</v>
      </c>
      <c r="EL24" s="7">
        <f t="shared" si="168"/>
        <v>0</v>
      </c>
      <c r="EM24" s="7">
        <f t="shared" si="168"/>
        <v>0</v>
      </c>
      <c r="EN24" s="7">
        <f t="shared" si="168"/>
        <v>0</v>
      </c>
      <c r="EO24" s="7">
        <f t="shared" si="168"/>
        <v>0</v>
      </c>
      <c r="EP24" s="7">
        <f t="shared" si="168"/>
        <v>577.3616588861953</v>
      </c>
      <c r="EQ24" s="7">
        <f t="shared" si="168"/>
        <v>1283.0259086359897</v>
      </c>
      <c r="ER24" s="7">
        <f t="shared" si="168"/>
        <v>2052.841453817583</v>
      </c>
      <c r="ES24" s="7">
        <f t="shared" si="168"/>
        <v>2566.0518172719794</v>
      </c>
      <c r="ET24" s="7">
        <f t="shared" si="168"/>
        <v>2950.9595898627758</v>
      </c>
      <c r="EU24" s="7">
        <f t="shared" si="168"/>
        <v>3387.1883987990122</v>
      </c>
      <c r="EV24" s="7">
        <f t="shared" si="168"/>
        <v>3849.0777259079687</v>
      </c>
      <c r="EW24" s="7">
        <f t="shared" si="168"/>
        <v>3849.0777259079687</v>
      </c>
      <c r="EX24" s="7">
        <f t="shared" si="168"/>
        <v>4121.0791141258933</v>
      </c>
      <c r="EY24" s="7">
        <f t="shared" si="168"/>
        <v>4169.8342030669655</v>
      </c>
      <c r="EZ24" s="7">
        <f t="shared" si="168"/>
        <v>4490.5906802259633</v>
      </c>
      <c r="FA24" s="7">
        <f t="shared" si="168"/>
        <v>4798.5168982986006</v>
      </c>
      <c r="FB24" s="7">
        <f t="shared" si="168"/>
        <v>5132.1036345439588</v>
      </c>
      <c r="FC24" s="7">
        <f t="shared" si="168"/>
        <v>5132.1036345439588</v>
      </c>
      <c r="FD24" s="7">
        <f t="shared" si="168"/>
        <v>5490.2817007048388</v>
      </c>
      <c r="FE24" s="7">
        <f t="shared" si="168"/>
        <v>5773.6165888619535</v>
      </c>
      <c r="FF24" s="7">
        <f t="shared" si="168"/>
        <v>6158.5243614527499</v>
      </c>
      <c r="FG24" s="7">
        <f t="shared" si="168"/>
        <v>6415.1295431799481</v>
      </c>
      <c r="FH24" s="7">
        <f t="shared" si="168"/>
        <v>6543.4321340435463</v>
      </c>
      <c r="FI24" s="7">
        <f t="shared" si="168"/>
        <v>6949.7236717782762</v>
      </c>
      <c r="FJ24" s="7">
        <f t="shared" si="168"/>
        <v>7270.480148937274</v>
      </c>
      <c r="FK24" s="7">
        <f t="shared" si="168"/>
        <v>7698.1554518159373</v>
      </c>
      <c r="FL24" s="7">
        <f t="shared" si="168"/>
        <v>7698.1554518159373</v>
      </c>
      <c r="FM24" s="7">
        <f t="shared" si="168"/>
        <v>7698.1554518159373</v>
      </c>
      <c r="FN24" s="7">
        <f t="shared" si="168"/>
        <v>7698.1554518159373</v>
      </c>
      <c r="FO24" s="7">
        <f t="shared" si="168"/>
        <v>8018.9119289749342</v>
      </c>
      <c r="FP24" s="7">
        <f t="shared" si="168"/>
        <v>8339.6684061339311</v>
      </c>
      <c r="FQ24" s="7">
        <f t="shared" si="168"/>
        <v>8339.6684061339311</v>
      </c>
      <c r="FR24" s="7">
        <f t="shared" si="168"/>
        <v>8339.6684061339311</v>
      </c>
      <c r="FS24" s="7">
        <f t="shared" si="168"/>
        <v>8339.6684061339311</v>
      </c>
      <c r="FT24" s="7">
        <f t="shared" si="168"/>
        <v>8339.6684061339311</v>
      </c>
      <c r="FU24" s="7">
        <f t="shared" si="168"/>
        <v>8403.8197015657315</v>
      </c>
      <c r="FV24" s="7">
        <f t="shared" si="168"/>
        <v>8852.8787695883275</v>
      </c>
      <c r="FW24" s="7">
        <f t="shared" si="168"/>
        <v>8981.1813604519266</v>
      </c>
      <c r="FX24" s="7">
        <f t="shared" si="168"/>
        <v>9344.7053678987904</v>
      </c>
      <c r="FY24" s="7">
        <f t="shared" si="168"/>
        <v>9699.6758692880794</v>
      </c>
      <c r="FZ24" s="7">
        <f t="shared" si="168"/>
        <v>9879.2994964971203</v>
      </c>
      <c r="GA24" s="7">
        <f t="shared" si="168"/>
        <v>10264.207269087918</v>
      </c>
      <c r="GB24" s="7">
        <f t="shared" si="168"/>
        <v>10264.207269087918</v>
      </c>
      <c r="GC24" s="7">
        <f t="shared" si="168"/>
        <v>10563.579981102979</v>
      </c>
      <c r="GD24" s="7">
        <f t="shared" si="168"/>
        <v>10905.720223405911</v>
      </c>
      <c r="GE24" s="7">
        <f t="shared" si="168"/>
        <v>11119.557874845243</v>
      </c>
      <c r="GF24" s="7">
        <f t="shared" si="168"/>
        <v>11453.144611090598</v>
      </c>
      <c r="GG24" s="7">
        <f t="shared" si="168"/>
        <v>11611.384473155704</v>
      </c>
      <c r="GH24" s="7">
        <f t="shared" si="168"/>
        <v>12028.367893462402</v>
      </c>
      <c r="GI24" s="7">
        <f t="shared" si="168"/>
        <v>12402.583783481232</v>
      </c>
      <c r="GJ24" s="7">
        <f t="shared" si="168"/>
        <v>12509.502609200897</v>
      </c>
      <c r="GK24" s="7">
        <f t="shared" si="168"/>
        <v>12830.259086359896</v>
      </c>
      <c r="GL24" s="7">
        <f t="shared" si="168"/>
        <v>13044.096737799226</v>
      </c>
      <c r="GM24" s="7">
        <f t="shared" si="168"/>
        <v>13471.77204067789</v>
      </c>
      <c r="GN24" s="7">
        <f t="shared" si="168"/>
        <v>13899.447343556552</v>
      </c>
      <c r="GO24" s="7">
        <f t="shared" si="168"/>
        <v>14113.284994995885</v>
      </c>
      <c r="GP24" s="7">
        <f t="shared" si="168"/>
        <v>14498.192767586683</v>
      </c>
      <c r="GQ24" s="7">
        <f t="shared" si="168"/>
        <v>15011.403131041077</v>
      </c>
      <c r="GR24" s="7">
        <f t="shared" si="168"/>
        <v>15396.310903631875</v>
      </c>
      <c r="GS24" s="7">
        <f t="shared" si="168"/>
        <v>15560.965895240159</v>
      </c>
      <c r="GT24" s="7">
        <f t="shared" ref="GT24:JE24" si="169">GT7*($B24/$B7)</f>
        <v>16037.823857949868</v>
      </c>
      <c r="GU24" s="7">
        <f t="shared" si="169"/>
        <v>16677.733029882067</v>
      </c>
      <c r="GV24" s="7">
        <f t="shared" si="169"/>
        <v>16679.336812267862</v>
      </c>
      <c r="GW24" s="7">
        <f t="shared" si="169"/>
        <v>17064.244584858661</v>
      </c>
      <c r="GX24" s="7">
        <f t="shared" si="169"/>
        <v>17834.060130040256</v>
      </c>
      <c r="GY24" s="7">
        <f t="shared" si="169"/>
        <v>18122.740959483352</v>
      </c>
      <c r="GZ24" s="7">
        <f t="shared" si="169"/>
        <v>18988.783447812646</v>
      </c>
      <c r="HA24" s="7">
        <f t="shared" si="169"/>
        <v>19459.226280979175</v>
      </c>
      <c r="HB24" s="7">
        <f t="shared" si="169"/>
        <v>20057.971705009306</v>
      </c>
      <c r="HC24" s="7">
        <f t="shared" si="169"/>
        <v>20742.252189615163</v>
      </c>
      <c r="HD24" s="7">
        <f t="shared" si="169"/>
        <v>21383.76514393316</v>
      </c>
      <c r="HE24" s="7">
        <f t="shared" si="169"/>
        <v>22239.115749690485</v>
      </c>
      <c r="HF24" s="7">
        <f t="shared" si="169"/>
        <v>23073.082590303879</v>
      </c>
      <c r="HG24" s="7">
        <f t="shared" si="169"/>
        <v>23735.979309765808</v>
      </c>
      <c r="HH24" s="7">
        <f t="shared" si="169"/>
        <v>24890.702627538198</v>
      </c>
      <c r="HI24" s="7">
        <f t="shared" si="169"/>
        <v>25660.518172719792</v>
      </c>
      <c r="HJ24" s="7">
        <f t="shared" si="169"/>
        <v>26387.566187613516</v>
      </c>
      <c r="HK24" s="7">
        <f t="shared" si="169"/>
        <v>27798.894687113105</v>
      </c>
      <c r="HL24" s="7">
        <f t="shared" si="169"/>
        <v>28632.861527726502</v>
      </c>
      <c r="HM24" s="7">
        <f t="shared" si="169"/>
        <v>30279.411443809353</v>
      </c>
      <c r="HN24" s="7">
        <f t="shared" si="169"/>
        <v>31827.596040230113</v>
      </c>
      <c r="HO24" s="7">
        <f t="shared" si="169"/>
        <v>33358.673624535724</v>
      </c>
      <c r="HP24" s="7">
        <f t="shared" si="169"/>
        <v>35154.909896626115</v>
      </c>
      <c r="HQ24" s="7">
        <f t="shared" si="169"/>
        <v>37635.426653322364</v>
      </c>
      <c r="HR24" s="7">
        <f t="shared" si="169"/>
        <v>39239.209039117348</v>
      </c>
      <c r="HS24" s="7">
        <f t="shared" si="169"/>
        <v>41769.622639988316</v>
      </c>
      <c r="HT24" s="7">
        <f t="shared" si="169"/>
        <v>45590.187286865497</v>
      </c>
      <c r="HU24" s="7">
        <f t="shared" si="169"/>
        <v>49396.497482485596</v>
      </c>
      <c r="HV24" s="7">
        <f t="shared" si="169"/>
        <v>53609.099215840426</v>
      </c>
      <c r="HW24" s="7">
        <f t="shared" si="169"/>
        <v>59289.696426326271</v>
      </c>
      <c r="HX24" s="7">
        <f t="shared" si="169"/>
        <v>66717.347249071448</v>
      </c>
      <c r="HY24" s="7">
        <f t="shared" si="169"/>
        <v>81637.08012636083</v>
      </c>
      <c r="HZ24" s="7">
        <f t="shared" si="169"/>
        <v>87777.764650070807</v>
      </c>
      <c r="IA24" s="7">
        <f t="shared" si="169"/>
        <v>110653.86616415193</v>
      </c>
      <c r="IB24" s="7">
        <f t="shared" si="169"/>
        <v>187941.26020683689</v>
      </c>
      <c r="IC24" s="7">
        <f t="shared" si="169"/>
        <v>187941.26020683689</v>
      </c>
      <c r="ID24" s="7">
        <f t="shared" si="169"/>
        <v>181244.17149344049</v>
      </c>
      <c r="IE24" s="7">
        <f t="shared" si="169"/>
        <v>184482.66918347453</v>
      </c>
      <c r="IF24" s="7">
        <f t="shared" si="169"/>
        <v>201803.16958736413</v>
      </c>
      <c r="IG24" s="7">
        <f t="shared" si="169"/>
        <v>251906.33231062486</v>
      </c>
      <c r="IH24" s="7">
        <f t="shared" si="169"/>
        <v>311847.97180367046</v>
      </c>
      <c r="II24" s="7">
        <f t="shared" si="169"/>
        <v>330404.01445001061</v>
      </c>
      <c r="IJ24" s="7">
        <f t="shared" si="169"/>
        <v>330460.14787277096</v>
      </c>
      <c r="IK24" s="7">
        <f t="shared" si="169"/>
        <v>409975.31828765571</v>
      </c>
      <c r="IL24" s="7">
        <f t="shared" si="169"/>
        <v>573732.27219084941</v>
      </c>
      <c r="IM24" s="7">
        <f t="shared" si="169"/>
        <v>573732.27219084941</v>
      </c>
      <c r="IN24" s="7">
        <f t="shared" si="169"/>
        <v>700067.42737907055</v>
      </c>
      <c r="IO24" s="7">
        <f t="shared" si="169"/>
        <v>682631.07952052867</v>
      </c>
      <c r="IP24" s="7">
        <f t="shared" si="169"/>
        <v>741886.24811109167</v>
      </c>
      <c r="IQ24" s="7">
        <f t="shared" si="169"/>
        <v>863011.25434252131</v>
      </c>
      <c r="IR24" s="7">
        <f t="shared" si="169"/>
        <v>1067835.74197823</v>
      </c>
      <c r="IS24" s="7">
        <f t="shared" si="169"/>
        <v>1231366.7847453561</v>
      </c>
      <c r="IT24" s="7">
        <f t="shared" si="169"/>
        <v>1518650.2727992847</v>
      </c>
      <c r="IU24" s="7">
        <f t="shared" si="169"/>
        <v>1871431.443809971</v>
      </c>
      <c r="IV24" s="7">
        <f t="shared" si="169"/>
        <v>2469609.1004421404</v>
      </c>
      <c r="IW24" s="7">
        <f t="shared" si="169"/>
        <v>2469609.1004421404</v>
      </c>
      <c r="IX24" s="7">
        <f t="shared" si="169"/>
        <v>3025462.5553692109</v>
      </c>
      <c r="IY24" s="7">
        <f t="shared" si="169"/>
        <v>3703433.1774979769</v>
      </c>
      <c r="IZ24" s="7">
        <f t="shared" si="169"/>
        <v>3599112.3352016676</v>
      </c>
      <c r="JA24" s="7">
        <f t="shared" si="169"/>
        <v>3550147.9313230193</v>
      </c>
      <c r="JB24" s="7">
        <f t="shared" si="169"/>
        <v>4142851.0802319832</v>
      </c>
      <c r="JC24" s="7">
        <f t="shared" si="169"/>
        <v>5258544.6067046728</v>
      </c>
      <c r="JD24" s="7">
        <f t="shared" si="169"/>
        <v>6703370.063127527</v>
      </c>
      <c r="JE24" s="7">
        <f t="shared" si="169"/>
        <v>8919714.8082968928</v>
      </c>
      <c r="JF24" s="7">
        <f t="shared" ref="JF24" si="170">JF7*($B24/$B7)</f>
        <v>14938408.482321028</v>
      </c>
    </row>
    <row r="25" spans="1:266" s="67" customFormat="1" x14ac:dyDescent="0.2">
      <c r="A25" s="67">
        <f t="shared" si="143"/>
        <v>2006</v>
      </c>
      <c r="B25" s="7">
        <f>Compar_surveys_fiscal_NA!W15*1000000</f>
        <v>1472070255580.8391</v>
      </c>
      <c r="C25" s="7">
        <f t="shared" si="144"/>
        <v>119953568</v>
      </c>
      <c r="D25" s="7">
        <f t="shared" si="145"/>
        <v>0</v>
      </c>
      <c r="E25" s="7">
        <f t="shared" ref="E25:BP25" si="171">E8*($B25/$B8)</f>
        <v>0</v>
      </c>
      <c r="F25" s="7">
        <f t="shared" si="171"/>
        <v>0</v>
      </c>
      <c r="G25" s="7">
        <f t="shared" si="171"/>
        <v>0</v>
      </c>
      <c r="H25" s="7">
        <f t="shared" si="171"/>
        <v>0</v>
      </c>
      <c r="I25" s="7">
        <f t="shared" si="171"/>
        <v>0</v>
      </c>
      <c r="J25" s="7">
        <f t="shared" si="171"/>
        <v>0</v>
      </c>
      <c r="K25" s="7">
        <f t="shared" si="171"/>
        <v>0</v>
      </c>
      <c r="L25" s="7">
        <f t="shared" si="171"/>
        <v>0</v>
      </c>
      <c r="M25" s="7">
        <f t="shared" si="171"/>
        <v>123.76332779855935</v>
      </c>
      <c r="N25" s="7">
        <f t="shared" si="171"/>
        <v>618.8166389927967</v>
      </c>
      <c r="O25" s="7">
        <f t="shared" si="171"/>
        <v>990.10662238847476</v>
      </c>
      <c r="P25" s="7">
        <f t="shared" si="171"/>
        <v>1237.6332779855934</v>
      </c>
      <c r="Q25" s="7">
        <f t="shared" si="171"/>
        <v>1485.159933582712</v>
      </c>
      <c r="R25" s="7">
        <f t="shared" si="171"/>
        <v>1819.3209186388224</v>
      </c>
      <c r="S25" s="7">
        <f t="shared" si="171"/>
        <v>1918.3315808776697</v>
      </c>
      <c r="T25" s="7">
        <f t="shared" si="171"/>
        <v>2165.8582364747886</v>
      </c>
      <c r="U25" s="7">
        <f t="shared" si="171"/>
        <v>2227.7399003740679</v>
      </c>
      <c r="V25" s="7">
        <f t="shared" si="171"/>
        <v>2346.3464228476873</v>
      </c>
      <c r="W25" s="7">
        <f t="shared" si="171"/>
        <v>2351.5032281726276</v>
      </c>
      <c r="X25" s="7">
        <f t="shared" si="171"/>
        <v>2475.2665559711868</v>
      </c>
      <c r="Y25" s="7">
        <f t="shared" si="171"/>
        <v>2599.029883769746</v>
      </c>
      <c r="Z25" s="7">
        <f t="shared" si="171"/>
        <v>2784.674875467585</v>
      </c>
      <c r="AA25" s="7">
        <f t="shared" si="171"/>
        <v>2970.3198671654241</v>
      </c>
      <c r="AB25" s="7">
        <f t="shared" si="171"/>
        <v>3094.0831949639837</v>
      </c>
      <c r="AC25" s="7">
        <f t="shared" si="171"/>
        <v>3217.8465227625429</v>
      </c>
      <c r="AD25" s="7">
        <f t="shared" si="171"/>
        <v>3403.4915144603819</v>
      </c>
      <c r="AE25" s="7">
        <f t="shared" si="171"/>
        <v>3607.185324795511</v>
      </c>
      <c r="AF25" s="7">
        <f t="shared" si="171"/>
        <v>3712.8998339567802</v>
      </c>
      <c r="AG25" s="7">
        <f t="shared" si="171"/>
        <v>3854.7119803926294</v>
      </c>
      <c r="AH25" s="7">
        <f t="shared" si="171"/>
        <v>4022.3081534531784</v>
      </c>
      <c r="AI25" s="7">
        <f t="shared" si="171"/>
        <v>4277.0543365052135</v>
      </c>
      <c r="AJ25" s="7">
        <f t="shared" si="171"/>
        <v>4331.7164729495771</v>
      </c>
      <c r="AK25" s="7">
        <f t="shared" si="171"/>
        <v>4331.7164729495771</v>
      </c>
      <c r="AL25" s="7">
        <f t="shared" si="171"/>
        <v>4393.5981368488565</v>
      </c>
      <c r="AM25" s="7">
        <f t="shared" si="171"/>
        <v>4558.6159072469354</v>
      </c>
      <c r="AN25" s="7">
        <f t="shared" si="171"/>
        <v>4692.6928456953747</v>
      </c>
      <c r="AO25" s="7">
        <f t="shared" si="171"/>
        <v>4692.6928456953747</v>
      </c>
      <c r="AP25" s="7">
        <f t="shared" si="171"/>
        <v>4692.6928456953747</v>
      </c>
      <c r="AQ25" s="7">
        <f t="shared" si="171"/>
        <v>4692.6928456953747</v>
      </c>
      <c r="AR25" s="7">
        <f t="shared" si="171"/>
        <v>4692.6928456953747</v>
      </c>
      <c r="AS25" s="7">
        <f t="shared" si="171"/>
        <v>4778.2958140893788</v>
      </c>
      <c r="AT25" s="7">
        <f t="shared" si="171"/>
        <v>4950.5331119423736</v>
      </c>
      <c r="AU25" s="7">
        <f t="shared" si="171"/>
        <v>4950.5331119423736</v>
      </c>
      <c r="AV25" s="7">
        <f t="shared" si="171"/>
        <v>5136.1781036402126</v>
      </c>
      <c r="AW25" s="7">
        <f t="shared" si="171"/>
        <v>5316.1506094806173</v>
      </c>
      <c r="AX25" s="7">
        <f t="shared" si="171"/>
        <v>5363.0775379375718</v>
      </c>
      <c r="AY25" s="7">
        <f t="shared" si="171"/>
        <v>5569.3497509351701</v>
      </c>
      <c r="AZ25" s="7">
        <f t="shared" si="171"/>
        <v>5685.3778707463198</v>
      </c>
      <c r="BA25" s="7">
        <f t="shared" si="171"/>
        <v>5878.7580704315687</v>
      </c>
      <c r="BB25" s="7">
        <f t="shared" si="171"/>
        <v>6033.4622301797681</v>
      </c>
      <c r="BC25" s="7">
        <f t="shared" si="171"/>
        <v>6188.1663899279674</v>
      </c>
      <c r="BD25" s="7">
        <f t="shared" si="171"/>
        <v>6188.1663899279674</v>
      </c>
      <c r="BE25" s="7">
        <f t="shared" si="171"/>
        <v>6423.8323932777239</v>
      </c>
      <c r="BF25" s="7">
        <f t="shared" si="171"/>
        <v>6569.7699839735251</v>
      </c>
      <c r="BG25" s="7">
        <f t="shared" si="171"/>
        <v>6703.8469224219643</v>
      </c>
      <c r="BH25" s="7">
        <f t="shared" si="171"/>
        <v>6806.9830289207639</v>
      </c>
      <c r="BI25" s="7">
        <f t="shared" si="171"/>
        <v>7039.0392685430625</v>
      </c>
      <c r="BJ25" s="7">
        <f t="shared" si="171"/>
        <v>7219.5274549159612</v>
      </c>
      <c r="BK25" s="7">
        <f t="shared" si="171"/>
        <v>7425.7996679135604</v>
      </c>
      <c r="BL25" s="7">
        <f t="shared" si="171"/>
        <v>7513.4653584375401</v>
      </c>
      <c r="BM25" s="7">
        <f t="shared" si="171"/>
        <v>7786.7760406593588</v>
      </c>
      <c r="BN25" s="7">
        <f t="shared" si="171"/>
        <v>8044.6163069063568</v>
      </c>
      <c r="BO25" s="7">
        <f t="shared" si="171"/>
        <v>8109.0763734681068</v>
      </c>
      <c r="BP25" s="7">
        <f t="shared" si="171"/>
        <v>8415.9062903020349</v>
      </c>
      <c r="BQ25" s="7">
        <f t="shared" ref="BQ25:EB25" si="172">BQ8*($B25/$B8)</f>
        <v>8663.4329458991542</v>
      </c>
      <c r="BR25" s="7">
        <f t="shared" si="172"/>
        <v>8843.921132272053</v>
      </c>
      <c r="BS25" s="7">
        <f t="shared" si="172"/>
        <v>9034.7229292948323</v>
      </c>
      <c r="BT25" s="7">
        <f t="shared" si="172"/>
        <v>9282.2495848919498</v>
      </c>
      <c r="BU25" s="7">
        <f t="shared" si="172"/>
        <v>9385.3856913907493</v>
      </c>
      <c r="BV25" s="7">
        <f t="shared" si="172"/>
        <v>9720.5780375118484</v>
      </c>
      <c r="BW25" s="7">
        <f t="shared" si="172"/>
        <v>9978.4183037588464</v>
      </c>
      <c r="BX25" s="7">
        <f t="shared" si="172"/>
        <v>10287.826623255245</v>
      </c>
      <c r="BY25" s="7">
        <f t="shared" si="172"/>
        <v>10685.931994340612</v>
      </c>
      <c r="BZ25" s="7">
        <f t="shared" si="172"/>
        <v>10891.172846273223</v>
      </c>
      <c r="CA25" s="7">
        <f t="shared" si="172"/>
        <v>11369.724380427651</v>
      </c>
      <c r="CB25" s="7">
        <f t="shared" si="172"/>
        <v>11757.516140863137</v>
      </c>
      <c r="CC25" s="7">
        <f t="shared" si="172"/>
        <v>12247.412646732435</v>
      </c>
      <c r="CD25" s="7">
        <f t="shared" si="172"/>
        <v>12422.228347247899</v>
      </c>
      <c r="CE25" s="7">
        <f t="shared" si="172"/>
        <v>13020.933445473431</v>
      </c>
      <c r="CF25" s="7">
        <f t="shared" si="172"/>
        <v>13407.693844843929</v>
      </c>
      <c r="CG25" s="7">
        <f t="shared" si="172"/>
        <v>14078.078537086125</v>
      </c>
      <c r="CH25" s="7">
        <f t="shared" si="172"/>
        <v>14748.463229328321</v>
      </c>
      <c r="CI25" s="7">
        <f t="shared" si="172"/>
        <v>15470.415974819918</v>
      </c>
      <c r="CJ25" s="7">
        <f t="shared" si="172"/>
        <v>16089.232613812714</v>
      </c>
      <c r="CK25" s="7">
        <f t="shared" si="172"/>
        <v>16965.889519052511</v>
      </c>
      <c r="CL25" s="7">
        <f t="shared" si="172"/>
        <v>17919.898504166405</v>
      </c>
      <c r="CM25" s="7">
        <f t="shared" si="172"/>
        <v>18564.4991697839</v>
      </c>
      <c r="CN25" s="7">
        <f t="shared" si="172"/>
        <v>19802.132447769494</v>
      </c>
      <c r="CO25" s="7">
        <f t="shared" si="172"/>
        <v>21039.765725755089</v>
      </c>
      <c r="CP25" s="7">
        <f t="shared" si="172"/>
        <v>22524.925659337801</v>
      </c>
      <c r="CQ25" s="7">
        <f t="shared" si="172"/>
        <v>24443.257240215469</v>
      </c>
      <c r="CR25" s="7">
        <f t="shared" si="172"/>
        <v>26077.964528221441</v>
      </c>
      <c r="CS25" s="7">
        <f t="shared" si="172"/>
        <v>28465.56539366865</v>
      </c>
      <c r="CT25" s="7">
        <f t="shared" si="172"/>
        <v>31043.968056138634</v>
      </c>
      <c r="CU25" s="7">
        <f t="shared" si="172"/>
        <v>35169.412316090617</v>
      </c>
      <c r="CV25" s="7">
        <f t="shared" si="172"/>
        <v>42655.606927099892</v>
      </c>
      <c r="CW25" s="7">
        <f t="shared" si="172"/>
        <v>46406.90287771252</v>
      </c>
      <c r="CX25" s="7">
        <f t="shared" si="172"/>
        <v>58993.826229821505</v>
      </c>
      <c r="CY25" s="7">
        <f t="shared" si="172"/>
        <v>98476.606176411864</v>
      </c>
      <c r="CZ25" s="7">
        <f t="shared" si="172"/>
        <v>98476.606176411864</v>
      </c>
      <c r="DA25" s="7">
        <f t="shared" si="172"/>
        <v>94967.496111746863</v>
      </c>
      <c r="DB25" s="7">
        <f t="shared" si="172"/>
        <v>97330.922487693053</v>
      </c>
      <c r="DC25" s="7">
        <f t="shared" si="172"/>
        <v>105317.94669283021</v>
      </c>
      <c r="DD25" s="7">
        <f t="shared" si="172"/>
        <v>132972.97715183411</v>
      </c>
      <c r="DE25" s="7">
        <f t="shared" si="172"/>
        <v>160613.12106359113</v>
      </c>
      <c r="DF25" s="7">
        <f t="shared" si="172"/>
        <v>169405.32766628885</v>
      </c>
      <c r="DG25" s="7">
        <f t="shared" si="172"/>
        <v>170163.95751164679</v>
      </c>
      <c r="DH25" s="7">
        <f t="shared" si="172"/>
        <v>214386.72375152391</v>
      </c>
      <c r="DI25" s="7">
        <f t="shared" si="172"/>
        <v>304917.86619982286</v>
      </c>
      <c r="DJ25" s="7">
        <f t="shared" si="172"/>
        <v>304917.86619982286</v>
      </c>
      <c r="DK25" s="7">
        <f t="shared" si="172"/>
        <v>381764.78847003379</v>
      </c>
      <c r="DL25" s="7">
        <f t="shared" si="172"/>
        <v>372256.29915661545</v>
      </c>
      <c r="DM25" s="7">
        <f t="shared" si="172"/>
        <v>395199.16480070917</v>
      </c>
      <c r="DN25" s="7">
        <f t="shared" si="172"/>
        <v>462678.44251817686</v>
      </c>
      <c r="DO25" s="7">
        <f t="shared" si="172"/>
        <v>573223.47732991644</v>
      </c>
      <c r="DP25" s="7">
        <f t="shared" si="172"/>
        <v>666423.46372578724</v>
      </c>
      <c r="DQ25" s="7">
        <f t="shared" si="172"/>
        <v>793686.32807580556</v>
      </c>
      <c r="DR25" s="7">
        <f t="shared" si="172"/>
        <v>916873.17365709832</v>
      </c>
      <c r="DS25" s="7">
        <f t="shared" si="172"/>
        <v>1171828.6005079022</v>
      </c>
      <c r="DT25" s="7">
        <f t="shared" si="172"/>
        <v>1171828.6005079022</v>
      </c>
      <c r="DU25" s="7">
        <f t="shared" si="172"/>
        <v>1555662.9199988402</v>
      </c>
      <c r="DV25" s="7">
        <f t="shared" si="172"/>
        <v>2208397.7320141662</v>
      </c>
      <c r="DW25" s="7">
        <f t="shared" si="172"/>
        <v>2146190.0721247494</v>
      </c>
      <c r="DX25" s="7">
        <f t="shared" si="172"/>
        <v>2151756.3926873086</v>
      </c>
      <c r="DY25" s="7">
        <f t="shared" si="172"/>
        <v>2331163.1444107285</v>
      </c>
      <c r="DZ25" s="7">
        <f t="shared" si="172"/>
        <v>2763391.7883385275</v>
      </c>
      <c r="EA25" s="7">
        <f t="shared" si="172"/>
        <v>3477896.7763012904</v>
      </c>
      <c r="EB25" s="7">
        <f t="shared" si="172"/>
        <v>4634810.1754719289</v>
      </c>
      <c r="EC25" s="7">
        <f t="shared" ref="EC25" si="173">EC8*($B25/$B8)</f>
        <v>8755823.9145617504</v>
      </c>
      <c r="ED25" s="7"/>
      <c r="EE25" s="7">
        <f t="shared" si="149"/>
        <v>2830904337655.46</v>
      </c>
      <c r="EF25" s="67">
        <v>52</v>
      </c>
      <c r="EG25" s="7">
        <f t="shared" si="155"/>
        <v>0</v>
      </c>
      <c r="EH25" s="7">
        <f t="shared" ref="EH25:GS25" si="174">EH8*($B25/$B8)</f>
        <v>0</v>
      </c>
      <c r="EI25" s="7">
        <f t="shared" si="174"/>
        <v>0</v>
      </c>
      <c r="EJ25" s="7">
        <f t="shared" si="174"/>
        <v>0</v>
      </c>
      <c r="EK25" s="7">
        <f t="shared" si="174"/>
        <v>0</v>
      </c>
      <c r="EL25" s="7">
        <f t="shared" si="174"/>
        <v>0</v>
      </c>
      <c r="EM25" s="7">
        <f t="shared" si="174"/>
        <v>0</v>
      </c>
      <c r="EN25" s="7">
        <f t="shared" si="174"/>
        <v>0</v>
      </c>
      <c r="EO25" s="7">
        <f t="shared" si="174"/>
        <v>0</v>
      </c>
      <c r="EP25" s="7">
        <f t="shared" si="174"/>
        <v>238.00639961261413</v>
      </c>
      <c r="EQ25" s="7">
        <f t="shared" si="174"/>
        <v>1190.0319980630707</v>
      </c>
      <c r="ER25" s="7">
        <f t="shared" si="174"/>
        <v>1904.0511969009131</v>
      </c>
      <c r="ES25" s="7">
        <f t="shared" si="174"/>
        <v>2380.0639961261413</v>
      </c>
      <c r="ET25" s="7">
        <f t="shared" si="174"/>
        <v>2856.0767953513691</v>
      </c>
      <c r="EU25" s="7">
        <f t="shared" si="174"/>
        <v>3498.6940743054274</v>
      </c>
      <c r="EV25" s="7">
        <f t="shared" si="174"/>
        <v>3689.0991939955184</v>
      </c>
      <c r="EW25" s="7">
        <f t="shared" si="174"/>
        <v>4165.1119932207466</v>
      </c>
      <c r="EX25" s="7">
        <f t="shared" si="174"/>
        <v>4284.1151930270535</v>
      </c>
      <c r="EY25" s="7">
        <f t="shared" si="174"/>
        <v>4512.2046593224759</v>
      </c>
      <c r="EZ25" s="7">
        <f t="shared" si="174"/>
        <v>4522.1215926396681</v>
      </c>
      <c r="FA25" s="7">
        <f t="shared" si="174"/>
        <v>4760.1279922522826</v>
      </c>
      <c r="FB25" s="7">
        <f t="shared" si="174"/>
        <v>4998.1343918648963</v>
      </c>
      <c r="FC25" s="7">
        <f t="shared" si="174"/>
        <v>5355.1439912838177</v>
      </c>
      <c r="FD25" s="7">
        <f t="shared" si="174"/>
        <v>5712.1535907027383</v>
      </c>
      <c r="FE25" s="7">
        <f t="shared" si="174"/>
        <v>5950.1599903153519</v>
      </c>
      <c r="FF25" s="7">
        <f t="shared" si="174"/>
        <v>6188.1663899279674</v>
      </c>
      <c r="FG25" s="7">
        <f t="shared" si="174"/>
        <v>6545.1759893468879</v>
      </c>
      <c r="FH25" s="7">
        <f t="shared" si="174"/>
        <v>6936.8948553759819</v>
      </c>
      <c r="FI25" s="7">
        <f t="shared" si="174"/>
        <v>7140.191988378423</v>
      </c>
      <c r="FJ25" s="7">
        <f t="shared" si="174"/>
        <v>7412.9076546012102</v>
      </c>
      <c r="FK25" s="7">
        <f t="shared" si="174"/>
        <v>7735.2079874099591</v>
      </c>
      <c r="FL25" s="7">
        <f t="shared" si="174"/>
        <v>8225.1044932792556</v>
      </c>
      <c r="FM25" s="7">
        <f t="shared" si="174"/>
        <v>8330.2239864414933</v>
      </c>
      <c r="FN25" s="7">
        <f t="shared" si="174"/>
        <v>8330.2239864414933</v>
      </c>
      <c r="FO25" s="7">
        <f t="shared" si="174"/>
        <v>8449.227186247801</v>
      </c>
      <c r="FP25" s="7">
        <f t="shared" si="174"/>
        <v>8766.5690523979538</v>
      </c>
      <c r="FQ25" s="7">
        <f t="shared" si="174"/>
        <v>9024.4093186449518</v>
      </c>
      <c r="FR25" s="7">
        <f t="shared" si="174"/>
        <v>9024.4093186449518</v>
      </c>
      <c r="FS25" s="7">
        <f t="shared" si="174"/>
        <v>9024.4093186449518</v>
      </c>
      <c r="FT25" s="7">
        <f t="shared" si="174"/>
        <v>9024.4093186449518</v>
      </c>
      <c r="FU25" s="7">
        <f t="shared" si="174"/>
        <v>9024.4093186449518</v>
      </c>
      <c r="FV25" s="7">
        <f t="shared" si="174"/>
        <v>9189.0304117103442</v>
      </c>
      <c r="FW25" s="7">
        <f t="shared" si="174"/>
        <v>9520.2559845045653</v>
      </c>
      <c r="FX25" s="7">
        <f t="shared" si="174"/>
        <v>9520.2559845045653</v>
      </c>
      <c r="FY25" s="7">
        <f t="shared" si="174"/>
        <v>9877.2655839234849</v>
      </c>
      <c r="FZ25" s="7">
        <f t="shared" si="174"/>
        <v>10223.366556693496</v>
      </c>
      <c r="GA25" s="7">
        <f t="shared" si="174"/>
        <v>10313.610649879945</v>
      </c>
      <c r="GB25" s="7">
        <f t="shared" si="174"/>
        <v>10710.287982567635</v>
      </c>
      <c r="GC25" s="7">
        <f t="shared" si="174"/>
        <v>10933.418982204459</v>
      </c>
      <c r="GD25" s="7">
        <f t="shared" si="174"/>
        <v>11305.303981599171</v>
      </c>
      <c r="GE25" s="7">
        <f t="shared" si="174"/>
        <v>11602.811981114939</v>
      </c>
      <c r="GF25" s="7">
        <f t="shared" si="174"/>
        <v>11900.319980630704</v>
      </c>
      <c r="GG25" s="7">
        <f t="shared" si="174"/>
        <v>11900.319980630704</v>
      </c>
      <c r="GH25" s="7">
        <f t="shared" si="174"/>
        <v>12353.523833226393</v>
      </c>
      <c r="GI25" s="7">
        <f t="shared" si="174"/>
        <v>12634.173046102933</v>
      </c>
      <c r="GJ25" s="7">
        <f t="shared" si="174"/>
        <v>12892.013312349931</v>
      </c>
      <c r="GK25" s="7">
        <f t="shared" si="174"/>
        <v>13090.351978693776</v>
      </c>
      <c r="GL25" s="7">
        <f t="shared" si="174"/>
        <v>13536.613977967429</v>
      </c>
      <c r="GM25" s="7">
        <f t="shared" si="174"/>
        <v>13883.706644069156</v>
      </c>
      <c r="GN25" s="7">
        <f t="shared" si="174"/>
        <v>14280.383976756846</v>
      </c>
      <c r="GO25" s="7">
        <f t="shared" si="174"/>
        <v>14448.971843149116</v>
      </c>
      <c r="GP25" s="7">
        <f t="shared" si="174"/>
        <v>14974.569308960305</v>
      </c>
      <c r="GQ25" s="7">
        <f t="shared" si="174"/>
        <v>15470.415974819918</v>
      </c>
      <c r="GR25" s="7">
        <f t="shared" si="174"/>
        <v>15594.37764128482</v>
      </c>
      <c r="GS25" s="7">
        <f t="shared" si="174"/>
        <v>16184.435173657759</v>
      </c>
      <c r="GT25" s="7">
        <f t="shared" ref="GT25:JE25" si="175">GT8*($B25/$B8)</f>
        <v>16660.447972882987</v>
      </c>
      <c r="GU25" s="7">
        <f t="shared" si="175"/>
        <v>17007.540638984716</v>
      </c>
      <c r="GV25" s="7">
        <f t="shared" si="175"/>
        <v>17374.467171720829</v>
      </c>
      <c r="GW25" s="7">
        <f t="shared" si="175"/>
        <v>17850.47997094606</v>
      </c>
      <c r="GX25" s="7">
        <f t="shared" si="175"/>
        <v>18048.818637289904</v>
      </c>
      <c r="GY25" s="7">
        <f t="shared" si="175"/>
        <v>18693.419302907401</v>
      </c>
      <c r="GZ25" s="7">
        <f t="shared" si="175"/>
        <v>19189.265968767013</v>
      </c>
      <c r="HA25" s="7">
        <f t="shared" si="175"/>
        <v>19784.28196779855</v>
      </c>
      <c r="HB25" s="7">
        <f t="shared" si="175"/>
        <v>20549.86921988579</v>
      </c>
      <c r="HC25" s="7">
        <f t="shared" si="175"/>
        <v>20944.563165910044</v>
      </c>
      <c r="HD25" s="7">
        <f t="shared" si="175"/>
        <v>21864.854577745482</v>
      </c>
      <c r="HE25" s="7">
        <f t="shared" si="175"/>
        <v>22610.607963198341</v>
      </c>
      <c r="HF25" s="7">
        <f t="shared" si="175"/>
        <v>23552.716628331604</v>
      </c>
      <c r="HG25" s="7">
        <f t="shared" si="175"/>
        <v>23888.900667784423</v>
      </c>
      <c r="HH25" s="7">
        <f t="shared" si="175"/>
        <v>25040.256625910442</v>
      </c>
      <c r="HI25" s="7">
        <f t="shared" si="175"/>
        <v>25784.026624699862</v>
      </c>
      <c r="HJ25" s="7">
        <f t="shared" si="175"/>
        <v>27073.227955934857</v>
      </c>
      <c r="HK25" s="7">
        <f t="shared" si="175"/>
        <v>28362.429287169849</v>
      </c>
      <c r="HL25" s="7">
        <f t="shared" si="175"/>
        <v>29750.799951576762</v>
      </c>
      <c r="HM25" s="7">
        <f t="shared" si="175"/>
        <v>30940.831949639836</v>
      </c>
      <c r="HN25" s="7">
        <f t="shared" si="175"/>
        <v>32626.710613562518</v>
      </c>
      <c r="HO25" s="7">
        <f t="shared" si="175"/>
        <v>34461.34327724309</v>
      </c>
      <c r="HP25" s="7">
        <f t="shared" si="175"/>
        <v>35700.959941892121</v>
      </c>
      <c r="HQ25" s="7">
        <f t="shared" si="175"/>
        <v>38081.023938018261</v>
      </c>
      <c r="HR25" s="7">
        <f t="shared" si="175"/>
        <v>40461.087934144394</v>
      </c>
      <c r="HS25" s="7">
        <f t="shared" si="175"/>
        <v>43317.164729495773</v>
      </c>
      <c r="HT25" s="7">
        <f t="shared" si="175"/>
        <v>47006.263923491293</v>
      </c>
      <c r="HU25" s="7">
        <f t="shared" si="175"/>
        <v>50149.931785041234</v>
      </c>
      <c r="HV25" s="7">
        <f t="shared" si="175"/>
        <v>54741.471910901251</v>
      </c>
      <c r="HW25" s="7">
        <f t="shared" si="175"/>
        <v>59699.938569497375</v>
      </c>
      <c r="HX25" s="7">
        <f t="shared" si="175"/>
        <v>67633.485223251177</v>
      </c>
      <c r="HY25" s="7">
        <f t="shared" si="175"/>
        <v>82030.013321345934</v>
      </c>
      <c r="HZ25" s="7">
        <f t="shared" si="175"/>
        <v>89244.043995601009</v>
      </c>
      <c r="IA25" s="7">
        <f t="shared" si="175"/>
        <v>113449.66582657982</v>
      </c>
      <c r="IB25" s="7">
        <f t="shared" si="175"/>
        <v>189378.08880079203</v>
      </c>
      <c r="IC25" s="7">
        <f t="shared" si="175"/>
        <v>189378.08880079203</v>
      </c>
      <c r="ID25" s="7">
        <f t="shared" si="175"/>
        <v>182629.80021489781</v>
      </c>
      <c r="IE25" s="7">
        <f t="shared" si="175"/>
        <v>187174.85093787123</v>
      </c>
      <c r="IF25" s="7">
        <f t="shared" si="175"/>
        <v>202534.51287082734</v>
      </c>
      <c r="IG25" s="7">
        <f t="shared" si="175"/>
        <v>255717.26375352714</v>
      </c>
      <c r="IH25" s="7">
        <f t="shared" si="175"/>
        <v>308871.38666075212</v>
      </c>
      <c r="II25" s="7">
        <f t="shared" si="175"/>
        <v>325779.47628132469</v>
      </c>
      <c r="IJ25" s="7">
        <f t="shared" si="175"/>
        <v>327238.37983008998</v>
      </c>
      <c r="IK25" s="7">
        <f t="shared" si="175"/>
        <v>412282.16106062289</v>
      </c>
      <c r="IL25" s="7">
        <f t="shared" si="175"/>
        <v>586380.51192273619</v>
      </c>
      <c r="IM25" s="7">
        <f t="shared" si="175"/>
        <v>586380.51192273619</v>
      </c>
      <c r="IN25" s="7">
        <f t="shared" si="175"/>
        <v>734163.05475006497</v>
      </c>
      <c r="IO25" s="7">
        <f t="shared" si="175"/>
        <v>715877.49837810663</v>
      </c>
      <c r="IP25" s="7">
        <f t="shared" si="175"/>
        <v>759998.39384751755</v>
      </c>
      <c r="IQ25" s="7">
        <f t="shared" si="175"/>
        <v>889766.23561187868</v>
      </c>
      <c r="IR25" s="7">
        <f t="shared" si="175"/>
        <v>1102352.84101907</v>
      </c>
      <c r="IS25" s="7">
        <f t="shared" si="175"/>
        <v>1281583.5840880524</v>
      </c>
      <c r="IT25" s="7">
        <f t="shared" si="175"/>
        <v>1526319.8616842416</v>
      </c>
      <c r="IU25" s="7">
        <f t="shared" si="175"/>
        <v>1763217.6416482658</v>
      </c>
      <c r="IV25" s="7">
        <f t="shared" si="175"/>
        <v>2253516.5394382733</v>
      </c>
      <c r="IW25" s="7">
        <f t="shared" si="175"/>
        <v>2253516.5394382733</v>
      </c>
      <c r="IX25" s="7">
        <f t="shared" si="175"/>
        <v>2991659.461536231</v>
      </c>
      <c r="IY25" s="7">
        <f t="shared" si="175"/>
        <v>4246918.7154118577</v>
      </c>
      <c r="IZ25" s="7">
        <f t="shared" si="175"/>
        <v>4127288.6002399023</v>
      </c>
      <c r="JA25" s="7">
        <f t="shared" si="175"/>
        <v>4137993.0628602086</v>
      </c>
      <c r="JB25" s="7">
        <f t="shared" si="175"/>
        <v>4483006.0469437083</v>
      </c>
      <c r="JC25" s="7">
        <f t="shared" si="175"/>
        <v>5314214.9775740923</v>
      </c>
      <c r="JD25" s="7">
        <f t="shared" si="175"/>
        <v>6688263.0313486354</v>
      </c>
      <c r="JE25" s="7">
        <f t="shared" si="175"/>
        <v>8913096.4912921712</v>
      </c>
      <c r="JF25" s="7">
        <f t="shared" ref="JF25" si="176">JF8*($B25/$B8)</f>
        <v>16838122.912618749</v>
      </c>
    </row>
    <row r="26" spans="1:266" s="67" customFormat="1" x14ac:dyDescent="0.2">
      <c r="A26" s="67">
        <f t="shared" si="143"/>
        <v>2007</v>
      </c>
      <c r="B26" s="7">
        <f>Compar_surveys_fiscal_NA!W16*1000000</f>
        <v>1650957079535.386</v>
      </c>
      <c r="C26" s="7">
        <f t="shared" si="144"/>
        <v>122434200</v>
      </c>
      <c r="D26" s="7">
        <f t="shared" si="145"/>
        <v>0</v>
      </c>
      <c r="E26" s="7">
        <f t="shared" ref="E26:BP26" si="177">E9*($B26/$B9)</f>
        <v>0</v>
      </c>
      <c r="F26" s="7">
        <f t="shared" si="177"/>
        <v>0</v>
      </c>
      <c r="G26" s="7">
        <f t="shared" si="177"/>
        <v>0</v>
      </c>
      <c r="H26" s="7">
        <f t="shared" si="177"/>
        <v>0</v>
      </c>
      <c r="I26" s="7">
        <f t="shared" si="177"/>
        <v>0</v>
      </c>
      <c r="J26" s="7">
        <f t="shared" si="177"/>
        <v>0</v>
      </c>
      <c r="K26" s="7">
        <f t="shared" si="177"/>
        <v>0</v>
      </c>
      <c r="L26" s="7">
        <f t="shared" si="177"/>
        <v>0</v>
      </c>
      <c r="M26" s="7">
        <f t="shared" si="177"/>
        <v>0</v>
      </c>
      <c r="N26" s="7">
        <f t="shared" si="177"/>
        <v>635.44444742851977</v>
      </c>
      <c r="O26" s="7">
        <f t="shared" si="177"/>
        <v>1016.7111158856317</v>
      </c>
      <c r="P26" s="7">
        <f t="shared" si="177"/>
        <v>1270.8888948570395</v>
      </c>
      <c r="Q26" s="7">
        <f t="shared" si="177"/>
        <v>1652.1555633141516</v>
      </c>
      <c r="R26" s="7">
        <f t="shared" si="177"/>
        <v>1906.3333422855594</v>
      </c>
      <c r="S26" s="7">
        <f t="shared" si="177"/>
        <v>2224.0555659998195</v>
      </c>
      <c r="T26" s="7">
        <f t="shared" si="177"/>
        <v>2414.6889002283751</v>
      </c>
      <c r="U26" s="7">
        <f t="shared" si="177"/>
        <v>2541.7777897140791</v>
      </c>
      <c r="V26" s="7">
        <f t="shared" si="177"/>
        <v>2615.9129752474064</v>
      </c>
      <c r="W26" s="7">
        <f t="shared" si="177"/>
        <v>2615.9129752474064</v>
      </c>
      <c r="X26" s="7">
        <f t="shared" si="177"/>
        <v>2753.5926055235859</v>
      </c>
      <c r="Y26" s="7">
        <f t="shared" si="177"/>
        <v>3007.7703844949938</v>
      </c>
      <c r="Z26" s="7">
        <f t="shared" si="177"/>
        <v>3177.2222371425992</v>
      </c>
      <c r="AA26" s="7">
        <f t="shared" si="177"/>
        <v>3304.3111266283031</v>
      </c>
      <c r="AB26" s="7">
        <f t="shared" si="177"/>
        <v>3487.8838808088676</v>
      </c>
      <c r="AC26" s="7">
        <f t="shared" si="177"/>
        <v>3717.3500174568408</v>
      </c>
      <c r="AD26" s="7">
        <f t="shared" si="177"/>
        <v>3812.6666845711188</v>
      </c>
      <c r="AE26" s="7">
        <f t="shared" si="177"/>
        <v>4003.3000187996749</v>
      </c>
      <c r="AF26" s="7">
        <f t="shared" si="177"/>
        <v>4193.9333530282311</v>
      </c>
      <c r="AG26" s="7">
        <f t="shared" si="177"/>
        <v>4448.1111319996389</v>
      </c>
      <c r="AH26" s="7">
        <f t="shared" si="177"/>
        <v>4681.1074293900956</v>
      </c>
      <c r="AI26" s="7">
        <f t="shared" si="177"/>
        <v>4829.3778004567503</v>
      </c>
      <c r="AJ26" s="7">
        <f t="shared" si="177"/>
        <v>4829.3778004567503</v>
      </c>
      <c r="AK26" s="7">
        <f t="shared" si="177"/>
        <v>4956.4666899424547</v>
      </c>
      <c r="AL26" s="7">
        <f t="shared" si="177"/>
        <v>5083.5555794281581</v>
      </c>
      <c r="AM26" s="7">
        <f t="shared" si="177"/>
        <v>5108.9733573252997</v>
      </c>
      <c r="AN26" s="7">
        <f t="shared" si="177"/>
        <v>5231.8259504948128</v>
      </c>
      <c r="AO26" s="7">
        <f t="shared" si="177"/>
        <v>5231.8259504948128</v>
      </c>
      <c r="AP26" s="7">
        <f t="shared" si="177"/>
        <v>5231.8259504948128</v>
      </c>
      <c r="AQ26" s="7">
        <f t="shared" si="177"/>
        <v>5231.8259504948128</v>
      </c>
      <c r="AR26" s="7">
        <f t="shared" si="177"/>
        <v>5231.8259504948128</v>
      </c>
      <c r="AS26" s="7">
        <f t="shared" si="177"/>
        <v>5411.8685439328938</v>
      </c>
      <c r="AT26" s="7">
        <f t="shared" si="177"/>
        <v>5507.1852110471718</v>
      </c>
      <c r="AU26" s="7">
        <f t="shared" si="177"/>
        <v>5683.6973851797557</v>
      </c>
      <c r="AV26" s="7">
        <f t="shared" si="177"/>
        <v>5793.135212390006</v>
      </c>
      <c r="AW26" s="7">
        <f t="shared" si="177"/>
        <v>6034.0745653733193</v>
      </c>
      <c r="AX26" s="7">
        <f t="shared" si="177"/>
        <v>6195.5833624280685</v>
      </c>
      <c r="AY26" s="7">
        <f t="shared" si="177"/>
        <v>6354.4444742851983</v>
      </c>
      <c r="AZ26" s="7">
        <f t="shared" si="177"/>
        <v>6354.4444742851983</v>
      </c>
      <c r="BA26" s="7">
        <f t="shared" si="177"/>
        <v>6566.2592900947047</v>
      </c>
      <c r="BB26" s="7">
        <f t="shared" si="177"/>
        <v>6746.3018835327857</v>
      </c>
      <c r="BC26" s="7">
        <f t="shared" si="177"/>
        <v>6883.9815138089643</v>
      </c>
      <c r="BD26" s="7">
        <f t="shared" si="177"/>
        <v>6992.536606911337</v>
      </c>
      <c r="BE26" s="7">
        <f t="shared" si="177"/>
        <v>7254.6574414756014</v>
      </c>
      <c r="BF26" s="7">
        <f t="shared" si="177"/>
        <v>7492.9491092612961</v>
      </c>
      <c r="BG26" s="7">
        <f t="shared" si="177"/>
        <v>7625.3333691422376</v>
      </c>
      <c r="BH26" s="7">
        <f t="shared" si="177"/>
        <v>7710.0592954660406</v>
      </c>
      <c r="BI26" s="7">
        <f t="shared" si="177"/>
        <v>7985.4185560183987</v>
      </c>
      <c r="BJ26" s="7">
        <f t="shared" si="177"/>
        <v>8260.7778165707568</v>
      </c>
      <c r="BK26" s="7">
        <f t="shared" si="177"/>
        <v>8260.7778165707568</v>
      </c>
      <c r="BL26" s="7">
        <f t="shared" si="177"/>
        <v>8536.1370771231159</v>
      </c>
      <c r="BM26" s="7">
        <f t="shared" si="177"/>
        <v>8843.2685600469013</v>
      </c>
      <c r="BN26" s="7">
        <f t="shared" si="177"/>
        <v>8959.7667087421287</v>
      </c>
      <c r="BO26" s="7">
        <f t="shared" si="177"/>
        <v>9351.624117989717</v>
      </c>
      <c r="BP26" s="7">
        <f t="shared" si="177"/>
        <v>9531.6667114277971</v>
      </c>
      <c r="BQ26" s="7">
        <f t="shared" ref="BQ26:EB26" si="178">BQ9*($B26/$B9)</f>
        <v>9658.7556009135005</v>
      </c>
      <c r="BR26" s="7">
        <f t="shared" si="178"/>
        <v>10040.022269370613</v>
      </c>
      <c r="BS26" s="7">
        <f t="shared" si="178"/>
        <v>10167.111158856316</v>
      </c>
      <c r="BT26" s="7">
        <f t="shared" si="178"/>
        <v>10325.972270713448</v>
      </c>
      <c r="BU26" s="7">
        <f t="shared" si="178"/>
        <v>10643.694494427707</v>
      </c>
      <c r="BV26" s="7">
        <f t="shared" si="178"/>
        <v>11014.370422094344</v>
      </c>
      <c r="BW26" s="7">
        <f t="shared" si="178"/>
        <v>11205.0037563229</v>
      </c>
      <c r="BX26" s="7">
        <f t="shared" si="178"/>
        <v>11565.08894319906</v>
      </c>
      <c r="BY26" s="7">
        <f t="shared" si="178"/>
        <v>11992.954871134265</v>
      </c>
      <c r="BZ26" s="7">
        <f t="shared" si="178"/>
        <v>12391.166724856137</v>
      </c>
      <c r="CA26" s="7">
        <f t="shared" si="178"/>
        <v>12708.888948570397</v>
      </c>
      <c r="CB26" s="7">
        <f t="shared" si="178"/>
        <v>13079.564876237033</v>
      </c>
      <c r="CC26" s="7">
        <f t="shared" si="178"/>
        <v>13639.815064053179</v>
      </c>
      <c r="CD26" s="7">
        <f t="shared" si="178"/>
        <v>13979.777843427437</v>
      </c>
      <c r="CE26" s="7">
        <f t="shared" si="178"/>
        <v>14615.222290855956</v>
      </c>
      <c r="CF26" s="7">
        <f t="shared" si="178"/>
        <v>15197.713034332099</v>
      </c>
      <c r="CG26" s="7">
        <f t="shared" si="178"/>
        <v>15764.31766662253</v>
      </c>
      <c r="CH26" s="7">
        <f t="shared" si="178"/>
        <v>16521.555633141514</v>
      </c>
      <c r="CI26" s="7">
        <f t="shared" si="178"/>
        <v>17104.046376617658</v>
      </c>
      <c r="CJ26" s="7">
        <f t="shared" si="178"/>
        <v>17875.052306164263</v>
      </c>
      <c r="CK26" s="7">
        <f t="shared" si="178"/>
        <v>18957.426014950841</v>
      </c>
      <c r="CL26" s="7">
        <f t="shared" si="178"/>
        <v>19592.87046237936</v>
      </c>
      <c r="CM26" s="7">
        <f t="shared" si="178"/>
        <v>20651.944541426896</v>
      </c>
      <c r="CN26" s="7">
        <f t="shared" si="178"/>
        <v>21922.833436283934</v>
      </c>
      <c r="CO26" s="7">
        <f t="shared" si="178"/>
        <v>23384.35566536953</v>
      </c>
      <c r="CP26" s="7">
        <f t="shared" si="178"/>
        <v>25100.055673426534</v>
      </c>
      <c r="CQ26" s="7">
        <f t="shared" si="178"/>
        <v>26476.851976188325</v>
      </c>
      <c r="CR26" s="7">
        <f t="shared" si="178"/>
        <v>28595.000134283393</v>
      </c>
      <c r="CS26" s="7">
        <f t="shared" si="178"/>
        <v>31518.044592454582</v>
      </c>
      <c r="CT26" s="7">
        <f t="shared" si="178"/>
        <v>34419.907569044823</v>
      </c>
      <c r="CU26" s="7">
        <f t="shared" si="178"/>
        <v>38126.666845711188</v>
      </c>
      <c r="CV26" s="7">
        <f t="shared" si="178"/>
        <v>46160.334475916818</v>
      </c>
      <c r="CW26" s="7">
        <f t="shared" si="178"/>
        <v>50161.970271098748</v>
      </c>
      <c r="CX26" s="7">
        <f t="shared" si="178"/>
        <v>63234.87465232292</v>
      </c>
      <c r="CY26" s="7">
        <f t="shared" si="178"/>
        <v>102937.40727526604</v>
      </c>
      <c r="CZ26" s="7">
        <f t="shared" si="178"/>
        <v>102937.40727526604</v>
      </c>
      <c r="DA26" s="7">
        <f t="shared" si="178"/>
        <v>104599.91379516844</v>
      </c>
      <c r="DB26" s="7">
        <f t="shared" si="178"/>
        <v>109145.26840647119</v>
      </c>
      <c r="DC26" s="7">
        <f t="shared" si="178"/>
        <v>119167.68202369098</v>
      </c>
      <c r="DD26" s="7">
        <f t="shared" si="178"/>
        <v>150535.12819762542</v>
      </c>
      <c r="DE26" s="7">
        <f t="shared" si="178"/>
        <v>183483.34442781194</v>
      </c>
      <c r="DF26" s="7">
        <f t="shared" si="178"/>
        <v>198515.98339352568</v>
      </c>
      <c r="DG26" s="7">
        <f t="shared" si="178"/>
        <v>201618.83021147025</v>
      </c>
      <c r="DH26" s="7">
        <f t="shared" si="178"/>
        <v>263606.87857355969</v>
      </c>
      <c r="DI26" s="7">
        <f t="shared" si="178"/>
        <v>410854.79042847722</v>
      </c>
      <c r="DJ26" s="7">
        <f t="shared" si="178"/>
        <v>410854.79042847722</v>
      </c>
      <c r="DK26" s="7">
        <f t="shared" si="178"/>
        <v>418157.79735438817</v>
      </c>
      <c r="DL26" s="7">
        <f t="shared" si="178"/>
        <v>425496.68394689151</v>
      </c>
      <c r="DM26" s="7">
        <f t="shared" si="178"/>
        <v>463430.42290832318</v>
      </c>
      <c r="DN26" s="7">
        <f t="shared" si="178"/>
        <v>567116.34267190937</v>
      </c>
      <c r="DO26" s="7">
        <f t="shared" si="178"/>
        <v>720095.98961487028</v>
      </c>
      <c r="DP26" s="7">
        <f t="shared" si="178"/>
        <v>847026.70119260869</v>
      </c>
      <c r="DQ26" s="7">
        <f t="shared" si="178"/>
        <v>1015161.2029937782</v>
      </c>
      <c r="DR26" s="7">
        <f t="shared" si="178"/>
        <v>1321252.1703197146</v>
      </c>
      <c r="DS26" s="7">
        <f t="shared" si="178"/>
        <v>2109516.9800987127</v>
      </c>
      <c r="DT26" s="7">
        <f t="shared" si="178"/>
        <v>2109516.9800987127</v>
      </c>
      <c r="DU26" s="7">
        <f t="shared" si="178"/>
        <v>2268399.0204167645</v>
      </c>
      <c r="DV26" s="7">
        <f t="shared" si="178"/>
        <v>2461162.8332096608</v>
      </c>
      <c r="DW26" s="7">
        <f t="shared" si="178"/>
        <v>2700807.489641028</v>
      </c>
      <c r="DX26" s="7">
        <f t="shared" si="178"/>
        <v>3008261.2313457974</v>
      </c>
      <c r="DY26" s="7">
        <f t="shared" si="178"/>
        <v>3419717.530951729</v>
      </c>
      <c r="DZ26" s="7">
        <f t="shared" si="178"/>
        <v>4004202.788361643</v>
      </c>
      <c r="EA26" s="7">
        <f t="shared" si="178"/>
        <v>4913569.1651761979</v>
      </c>
      <c r="EB26" s="7">
        <f t="shared" si="178"/>
        <v>6569023.9150353</v>
      </c>
      <c r="EC26" s="7">
        <f t="shared" ref="EC26" si="179">EC9*($B26/$B9)</f>
        <v>10832472.230259761</v>
      </c>
      <c r="ED26" s="7"/>
      <c r="EE26" s="7">
        <f t="shared" si="149"/>
        <v>2948137642027.4746</v>
      </c>
      <c r="EF26" s="67">
        <v>56</v>
      </c>
      <c r="EG26" s="7">
        <f t="shared" si="155"/>
        <v>0</v>
      </c>
      <c r="EH26" s="7">
        <f t="shared" ref="EH26:GS26" si="180">EH9*($B26/$B9)</f>
        <v>0</v>
      </c>
      <c r="EI26" s="7">
        <f t="shared" si="180"/>
        <v>0</v>
      </c>
      <c r="EJ26" s="7">
        <f t="shared" si="180"/>
        <v>0</v>
      </c>
      <c r="EK26" s="7">
        <f t="shared" si="180"/>
        <v>0</v>
      </c>
      <c r="EL26" s="7">
        <f t="shared" si="180"/>
        <v>0</v>
      </c>
      <c r="EM26" s="7">
        <f t="shared" si="180"/>
        <v>0</v>
      </c>
      <c r="EN26" s="7">
        <f t="shared" si="180"/>
        <v>0</v>
      </c>
      <c r="EO26" s="7">
        <f t="shared" si="180"/>
        <v>0</v>
      </c>
      <c r="EP26" s="7">
        <f t="shared" si="180"/>
        <v>0</v>
      </c>
      <c r="EQ26" s="7">
        <f t="shared" si="180"/>
        <v>1134.7222275509282</v>
      </c>
      <c r="ER26" s="7">
        <f t="shared" si="180"/>
        <v>1815.555564081485</v>
      </c>
      <c r="ES26" s="7">
        <f t="shared" si="180"/>
        <v>2269.4444551018564</v>
      </c>
      <c r="ET26" s="7">
        <f t="shared" si="180"/>
        <v>2950.277791632413</v>
      </c>
      <c r="EU26" s="7">
        <f t="shared" si="180"/>
        <v>3404.1666826527844</v>
      </c>
      <c r="EV26" s="7">
        <f t="shared" si="180"/>
        <v>3971.5277964282486</v>
      </c>
      <c r="EW26" s="7">
        <f t="shared" si="180"/>
        <v>4311.9444646935272</v>
      </c>
      <c r="EX26" s="7">
        <f t="shared" si="180"/>
        <v>4538.8889102037128</v>
      </c>
      <c r="EY26" s="7">
        <f t="shared" si="180"/>
        <v>4671.2731700846543</v>
      </c>
      <c r="EZ26" s="7">
        <f t="shared" si="180"/>
        <v>4671.2731700846543</v>
      </c>
      <c r="FA26" s="7">
        <f t="shared" si="180"/>
        <v>4917.1296527206887</v>
      </c>
      <c r="FB26" s="7">
        <f t="shared" si="180"/>
        <v>5371.0185437410591</v>
      </c>
      <c r="FC26" s="7">
        <f t="shared" si="180"/>
        <v>5673.6111377546413</v>
      </c>
      <c r="FD26" s="7">
        <f t="shared" si="180"/>
        <v>5900.5555832648261</v>
      </c>
      <c r="FE26" s="7">
        <f t="shared" si="180"/>
        <v>6228.364072872977</v>
      </c>
      <c r="FF26" s="7">
        <f t="shared" si="180"/>
        <v>6638.12503117293</v>
      </c>
      <c r="FG26" s="7">
        <f t="shared" si="180"/>
        <v>6808.3333653055688</v>
      </c>
      <c r="FH26" s="7">
        <f t="shared" si="180"/>
        <v>7148.7500335708473</v>
      </c>
      <c r="FI26" s="7">
        <f t="shared" si="180"/>
        <v>7489.1667018361259</v>
      </c>
      <c r="FJ26" s="7">
        <f t="shared" si="180"/>
        <v>7943.0555928564972</v>
      </c>
      <c r="FK26" s="7">
        <f t="shared" si="180"/>
        <v>8359.1204096251713</v>
      </c>
      <c r="FL26" s="7">
        <f t="shared" si="180"/>
        <v>8623.8889293870543</v>
      </c>
      <c r="FM26" s="7">
        <f t="shared" si="180"/>
        <v>8623.8889293870543</v>
      </c>
      <c r="FN26" s="7">
        <f t="shared" si="180"/>
        <v>8850.83337489724</v>
      </c>
      <c r="FO26" s="7">
        <f t="shared" si="180"/>
        <v>9077.7778204074257</v>
      </c>
      <c r="FP26" s="7">
        <f t="shared" si="180"/>
        <v>9123.1667095094617</v>
      </c>
      <c r="FQ26" s="7">
        <f t="shared" si="180"/>
        <v>9342.5463401693087</v>
      </c>
      <c r="FR26" s="7">
        <f t="shared" si="180"/>
        <v>9342.5463401693087</v>
      </c>
      <c r="FS26" s="7">
        <f t="shared" si="180"/>
        <v>9342.5463401693087</v>
      </c>
      <c r="FT26" s="7">
        <f t="shared" si="180"/>
        <v>9342.5463401693087</v>
      </c>
      <c r="FU26" s="7">
        <f t="shared" si="180"/>
        <v>9342.5463401693087</v>
      </c>
      <c r="FV26" s="7">
        <f t="shared" si="180"/>
        <v>9664.0509713087395</v>
      </c>
      <c r="FW26" s="7">
        <f t="shared" si="180"/>
        <v>9834.2593054413774</v>
      </c>
      <c r="FX26" s="7">
        <f t="shared" si="180"/>
        <v>10149.45961639242</v>
      </c>
      <c r="FY26" s="7">
        <f t="shared" si="180"/>
        <v>10344.884307839295</v>
      </c>
      <c r="FZ26" s="7">
        <f t="shared" si="180"/>
        <v>10775.133152452354</v>
      </c>
      <c r="GA26" s="7">
        <f t="shared" si="180"/>
        <v>11063.541718621549</v>
      </c>
      <c r="GB26" s="7">
        <f t="shared" si="180"/>
        <v>11347.222275509283</v>
      </c>
      <c r="GC26" s="7">
        <f t="shared" si="180"/>
        <v>11347.222275509283</v>
      </c>
      <c r="GD26" s="7">
        <f t="shared" si="180"/>
        <v>11725.463018026257</v>
      </c>
      <c r="GE26" s="7">
        <f t="shared" si="180"/>
        <v>12046.967649165686</v>
      </c>
      <c r="GF26" s="7">
        <f t="shared" si="180"/>
        <v>12292.824131801723</v>
      </c>
      <c r="GG26" s="7">
        <f t="shared" si="180"/>
        <v>12486.672512341673</v>
      </c>
      <c r="GH26" s="7">
        <f t="shared" si="180"/>
        <v>12954.745431206431</v>
      </c>
      <c r="GI26" s="7">
        <f t="shared" si="180"/>
        <v>13380.266266538029</v>
      </c>
      <c r="GJ26" s="7">
        <f t="shared" si="180"/>
        <v>13616.666730611138</v>
      </c>
      <c r="GK26" s="7">
        <f t="shared" si="180"/>
        <v>13767.963027617927</v>
      </c>
      <c r="GL26" s="7">
        <f t="shared" si="180"/>
        <v>14259.675992889997</v>
      </c>
      <c r="GM26" s="7">
        <f t="shared" si="180"/>
        <v>14751.388958162066</v>
      </c>
      <c r="GN26" s="7">
        <f t="shared" si="180"/>
        <v>14751.388958162066</v>
      </c>
      <c r="GO26" s="7">
        <f t="shared" si="180"/>
        <v>15243.101923434135</v>
      </c>
      <c r="GP26" s="7">
        <f t="shared" si="180"/>
        <v>15791.551000083749</v>
      </c>
      <c r="GQ26" s="7">
        <f t="shared" si="180"/>
        <v>15999.583408468086</v>
      </c>
      <c r="GR26" s="7">
        <f t="shared" si="180"/>
        <v>16699.328782124492</v>
      </c>
      <c r="GS26" s="7">
        <f t="shared" si="180"/>
        <v>17020.833413263925</v>
      </c>
      <c r="GT26" s="7">
        <f t="shared" ref="GT26:JE26" si="181">GT9*($B26/$B9)</f>
        <v>17247.777858774109</v>
      </c>
      <c r="GU26" s="7">
        <f t="shared" si="181"/>
        <v>17928.611195304664</v>
      </c>
      <c r="GV26" s="7">
        <f t="shared" si="181"/>
        <v>18155.555640814851</v>
      </c>
      <c r="GW26" s="7">
        <f t="shared" si="181"/>
        <v>18439.236197702579</v>
      </c>
      <c r="GX26" s="7">
        <f t="shared" si="181"/>
        <v>19006.597311478046</v>
      </c>
      <c r="GY26" s="7">
        <f t="shared" si="181"/>
        <v>19668.518610882755</v>
      </c>
      <c r="GZ26" s="7">
        <f t="shared" si="181"/>
        <v>20008.935279148034</v>
      </c>
      <c r="HA26" s="7">
        <f t="shared" si="181"/>
        <v>20651.944541426892</v>
      </c>
      <c r="HB26" s="7">
        <f t="shared" si="181"/>
        <v>21415.990841311184</v>
      </c>
      <c r="HC26" s="7">
        <f t="shared" si="181"/>
        <v>22127.083437243098</v>
      </c>
      <c r="HD26" s="7">
        <f t="shared" si="181"/>
        <v>22694.444551018565</v>
      </c>
      <c r="HE26" s="7">
        <f t="shared" si="181"/>
        <v>23356.365850423274</v>
      </c>
      <c r="HF26" s="7">
        <f t="shared" si="181"/>
        <v>24356.812614380673</v>
      </c>
      <c r="HG26" s="7">
        <f t="shared" si="181"/>
        <v>24963.889006120418</v>
      </c>
      <c r="HH26" s="7">
        <f t="shared" si="181"/>
        <v>26098.611233671349</v>
      </c>
      <c r="HI26" s="7">
        <f t="shared" si="181"/>
        <v>27138.77327559303</v>
      </c>
      <c r="HJ26" s="7">
        <f t="shared" si="181"/>
        <v>28150.567261825945</v>
      </c>
      <c r="HK26" s="7">
        <f t="shared" si="181"/>
        <v>29502.777916324132</v>
      </c>
      <c r="HL26" s="7">
        <f t="shared" si="181"/>
        <v>30542.939958245814</v>
      </c>
      <c r="HM26" s="7">
        <f t="shared" si="181"/>
        <v>31919.736261007609</v>
      </c>
      <c r="HN26" s="7">
        <f t="shared" si="181"/>
        <v>33852.546455269352</v>
      </c>
      <c r="HO26" s="7">
        <f t="shared" si="181"/>
        <v>34987.268682820286</v>
      </c>
      <c r="HP26" s="7">
        <f t="shared" si="181"/>
        <v>36878.472395405159</v>
      </c>
      <c r="HQ26" s="7">
        <f t="shared" si="181"/>
        <v>39147.916850507019</v>
      </c>
      <c r="HR26" s="7">
        <f t="shared" si="181"/>
        <v>41757.777973874159</v>
      </c>
      <c r="HS26" s="7">
        <f t="shared" si="181"/>
        <v>44821.52798826166</v>
      </c>
      <c r="HT26" s="7">
        <f t="shared" si="181"/>
        <v>47280.092814622003</v>
      </c>
      <c r="HU26" s="7">
        <f t="shared" si="181"/>
        <v>51062.500239791763</v>
      </c>
      <c r="HV26" s="7">
        <f t="shared" si="181"/>
        <v>56282.222486526036</v>
      </c>
      <c r="HW26" s="7">
        <f t="shared" si="181"/>
        <v>61464.120659008608</v>
      </c>
      <c r="HX26" s="7">
        <f t="shared" si="181"/>
        <v>68083.333653055699</v>
      </c>
      <c r="HY26" s="7">
        <f t="shared" si="181"/>
        <v>82429.168706994315</v>
      </c>
      <c r="HZ26" s="7">
        <f t="shared" si="181"/>
        <v>89574.946912676329</v>
      </c>
      <c r="IA26" s="7">
        <f t="shared" si="181"/>
        <v>112919.41902200521</v>
      </c>
      <c r="IB26" s="7">
        <f t="shared" si="181"/>
        <v>183816.79870583219</v>
      </c>
      <c r="IC26" s="7">
        <f t="shared" si="181"/>
        <v>183816.79870583219</v>
      </c>
      <c r="ID26" s="7">
        <f t="shared" si="181"/>
        <v>186785.56034851505</v>
      </c>
      <c r="IE26" s="7">
        <f t="shared" si="181"/>
        <v>194902.26501155569</v>
      </c>
      <c r="IF26" s="7">
        <f t="shared" si="181"/>
        <v>212799.43218516244</v>
      </c>
      <c r="IG26" s="7">
        <f t="shared" si="181"/>
        <v>268812.72892433108</v>
      </c>
      <c r="IH26" s="7">
        <f t="shared" si="181"/>
        <v>327648.82933537842</v>
      </c>
      <c r="II26" s="7">
        <f t="shared" si="181"/>
        <v>354492.82748843869</v>
      </c>
      <c r="IJ26" s="7">
        <f t="shared" si="181"/>
        <v>360033.6253776254</v>
      </c>
      <c r="IK26" s="7">
        <f t="shared" si="181"/>
        <v>470726.56888135651</v>
      </c>
      <c r="IL26" s="7">
        <f t="shared" si="181"/>
        <v>733669.26862228068</v>
      </c>
      <c r="IM26" s="7">
        <f t="shared" si="181"/>
        <v>733669.26862228068</v>
      </c>
      <c r="IN26" s="7">
        <f t="shared" si="181"/>
        <v>746710.35241855029</v>
      </c>
      <c r="IO26" s="7">
        <f t="shared" si="181"/>
        <v>759815.50704802049</v>
      </c>
      <c r="IP26" s="7">
        <f t="shared" si="181"/>
        <v>827554.32662200567</v>
      </c>
      <c r="IQ26" s="7">
        <f t="shared" si="181"/>
        <v>1012707.7547712667</v>
      </c>
      <c r="IR26" s="7">
        <f t="shared" si="181"/>
        <v>1285885.6957408395</v>
      </c>
      <c r="IS26" s="7">
        <f t="shared" si="181"/>
        <v>1512547.6807010865</v>
      </c>
      <c r="IT26" s="7">
        <f t="shared" si="181"/>
        <v>1812787.8624888894</v>
      </c>
      <c r="IU26" s="7">
        <f t="shared" si="181"/>
        <v>2359378.8755709184</v>
      </c>
      <c r="IV26" s="7">
        <f t="shared" si="181"/>
        <v>3766994.6073191296</v>
      </c>
      <c r="IW26" s="7">
        <f t="shared" si="181"/>
        <v>3766994.6073191296</v>
      </c>
      <c r="IX26" s="7">
        <f t="shared" si="181"/>
        <v>4050712.5364585081</v>
      </c>
      <c r="IY26" s="7">
        <f t="shared" si="181"/>
        <v>4394933.630731537</v>
      </c>
      <c r="IZ26" s="7">
        <f t="shared" si="181"/>
        <v>4822870.5172161208</v>
      </c>
      <c r="JA26" s="7">
        <f t="shared" si="181"/>
        <v>5371895.0559746372</v>
      </c>
      <c r="JB26" s="7">
        <f t="shared" si="181"/>
        <v>6106638.4481280865</v>
      </c>
      <c r="JC26" s="7">
        <f t="shared" si="181"/>
        <v>7150362.1220743619</v>
      </c>
      <c r="JD26" s="7">
        <f t="shared" si="181"/>
        <v>8774230.6521003526</v>
      </c>
      <c r="JE26" s="7">
        <f t="shared" si="181"/>
        <v>11730399.848277321</v>
      </c>
      <c r="JF26" s="7">
        <f t="shared" ref="JF26" si="182">JF9*($B26/$B9)</f>
        <v>19343700.411178142</v>
      </c>
    </row>
    <row r="27" spans="1:266" s="67" customFormat="1" x14ac:dyDescent="0.2">
      <c r="A27" s="67">
        <f t="shared" si="143"/>
        <v>2008</v>
      </c>
      <c r="B27" s="7">
        <f>Compar_surveys_fiscal_NA!W17*1000000</f>
        <v>1878659241050.9353</v>
      </c>
      <c r="C27" s="7">
        <f t="shared" si="144"/>
        <v>125397152</v>
      </c>
      <c r="D27" s="7">
        <f t="shared" si="145"/>
        <v>0</v>
      </c>
      <c r="E27" s="7">
        <f t="shared" ref="E27:BP27" si="183">E10*($B27/$B10)</f>
        <v>0</v>
      </c>
      <c r="F27" s="7">
        <f t="shared" si="183"/>
        <v>0</v>
      </c>
      <c r="G27" s="7">
        <f t="shared" si="183"/>
        <v>0</v>
      </c>
      <c r="H27" s="7">
        <f t="shared" si="183"/>
        <v>0</v>
      </c>
      <c r="I27" s="7">
        <f t="shared" si="183"/>
        <v>0</v>
      </c>
      <c r="J27" s="7">
        <f t="shared" si="183"/>
        <v>0</v>
      </c>
      <c r="K27" s="7">
        <f t="shared" si="183"/>
        <v>0</v>
      </c>
      <c r="L27" s="7">
        <f t="shared" si="183"/>
        <v>0</v>
      </c>
      <c r="M27" s="7">
        <f t="shared" si="183"/>
        <v>481.43150382061839</v>
      </c>
      <c r="N27" s="7">
        <f t="shared" si="183"/>
        <v>1041.0956270120871</v>
      </c>
      <c r="O27" s="7">
        <f t="shared" si="183"/>
        <v>1384.1155734842778</v>
      </c>
      <c r="P27" s="7">
        <f t="shared" si="183"/>
        <v>1805.3681393273189</v>
      </c>
      <c r="Q27" s="7">
        <f t="shared" si="183"/>
        <v>2106.2628292152053</v>
      </c>
      <c r="R27" s="7">
        <f t="shared" si="183"/>
        <v>2407.157519103092</v>
      </c>
      <c r="S27" s="7">
        <f t="shared" si="183"/>
        <v>2497.425926069458</v>
      </c>
      <c r="T27" s="7">
        <f t="shared" si="183"/>
        <v>2647.8732710134009</v>
      </c>
      <c r="U27" s="7">
        <f t="shared" si="183"/>
        <v>2705.5447532419125</v>
      </c>
      <c r="V27" s="7">
        <f t="shared" si="183"/>
        <v>2768.2311469685555</v>
      </c>
      <c r="W27" s="7">
        <f t="shared" si="183"/>
        <v>3008.9468988788649</v>
      </c>
      <c r="X27" s="7">
        <f t="shared" si="183"/>
        <v>3129.3047748340196</v>
      </c>
      <c r="Y27" s="7">
        <f t="shared" si="183"/>
        <v>3390.0801727368544</v>
      </c>
      <c r="Z27" s="7">
        <f t="shared" si="183"/>
        <v>3610.7362786546378</v>
      </c>
      <c r="AA27" s="7">
        <f t="shared" si="183"/>
        <v>3650.8555706396892</v>
      </c>
      <c r="AB27" s="7">
        <f t="shared" si="183"/>
        <v>3911.6309685425244</v>
      </c>
      <c r="AC27" s="7">
        <f t="shared" si="183"/>
        <v>4152.3467204528333</v>
      </c>
      <c r="AD27" s="7">
        <f t="shared" si="183"/>
        <v>4302.7940653967762</v>
      </c>
      <c r="AE27" s="7">
        <f t="shared" si="183"/>
        <v>4563.5694632996119</v>
      </c>
      <c r="AF27" s="7">
        <f t="shared" si="183"/>
        <v>4814.315038206184</v>
      </c>
      <c r="AG27" s="7">
        <f t="shared" si="183"/>
        <v>4904.5834451725495</v>
      </c>
      <c r="AH27" s="7">
        <f t="shared" si="183"/>
        <v>4994.851852138916</v>
      </c>
      <c r="AI27" s="7">
        <f t="shared" si="183"/>
        <v>4994.851852138916</v>
      </c>
      <c r="AJ27" s="7">
        <f t="shared" si="183"/>
        <v>5202.9706793113701</v>
      </c>
      <c r="AK27" s="7">
        <f t="shared" si="183"/>
        <v>5215.507958056699</v>
      </c>
      <c r="AL27" s="7">
        <f t="shared" si="183"/>
        <v>5411.0895064838251</v>
      </c>
      <c r="AM27" s="7">
        <f t="shared" si="183"/>
        <v>5411.0895064838251</v>
      </c>
      <c r="AN27" s="7">
        <f t="shared" si="183"/>
        <v>5411.0895064838251</v>
      </c>
      <c r="AO27" s="7">
        <f t="shared" si="183"/>
        <v>5411.0895064838251</v>
      </c>
      <c r="AP27" s="7">
        <f t="shared" si="183"/>
        <v>5411.0895064838251</v>
      </c>
      <c r="AQ27" s="7">
        <f t="shared" si="183"/>
        <v>5476.2833559595338</v>
      </c>
      <c r="AR27" s="7">
        <f t="shared" si="183"/>
        <v>5714.491652120777</v>
      </c>
      <c r="AS27" s="7">
        <f t="shared" si="183"/>
        <v>5867.446452813786</v>
      </c>
      <c r="AT27" s="7">
        <f t="shared" si="183"/>
        <v>6017.8937977577298</v>
      </c>
      <c r="AU27" s="7">
        <f t="shared" si="183"/>
        <v>6108.1622047240953</v>
      </c>
      <c r="AV27" s="7">
        <f t="shared" si="183"/>
        <v>6316.2810318965503</v>
      </c>
      <c r="AW27" s="7">
        <f t="shared" si="183"/>
        <v>6519.3849475708739</v>
      </c>
      <c r="AX27" s="7">
        <f t="shared" si="183"/>
        <v>6604.6384430391081</v>
      </c>
      <c r="AY27" s="7">
        <f t="shared" si="183"/>
        <v>6767.6230667283799</v>
      </c>
      <c r="AZ27" s="7">
        <f t="shared" si="183"/>
        <v>7008.3388186386892</v>
      </c>
      <c r="BA27" s="7">
        <f t="shared" si="183"/>
        <v>7201.4129113167501</v>
      </c>
      <c r="BB27" s="7">
        <f t="shared" si="183"/>
        <v>7221.4725573092755</v>
      </c>
      <c r="BC27" s="7">
        <f t="shared" si="183"/>
        <v>7484.7554109611765</v>
      </c>
      <c r="BD27" s="7">
        <f t="shared" si="183"/>
        <v>7700.3966053808281</v>
      </c>
      <c r="BE27" s="7">
        <f t="shared" si="183"/>
        <v>7823.2619370850489</v>
      </c>
      <c r="BF27" s="7">
        <f t="shared" si="183"/>
        <v>7881.7694011423991</v>
      </c>
      <c r="BG27" s="7">
        <f t="shared" si="183"/>
        <v>8116.634259725738</v>
      </c>
      <c r="BH27" s="7">
        <f t="shared" si="183"/>
        <v>8389.9469363739008</v>
      </c>
      <c r="BI27" s="7">
        <f t="shared" si="183"/>
        <v>8475.200431842135</v>
      </c>
      <c r="BJ27" s="7">
        <f t="shared" si="183"/>
        <v>8768.572754482826</v>
      </c>
      <c r="BK27" s="7">
        <f t="shared" si="183"/>
        <v>9026.8406966365947</v>
      </c>
      <c r="BL27" s="7">
        <f t="shared" si="183"/>
        <v>9127.1389265992239</v>
      </c>
      <c r="BM27" s="7">
        <f t="shared" si="183"/>
        <v>9448.0932624796351</v>
      </c>
      <c r="BN27" s="7">
        <f t="shared" si="183"/>
        <v>9628.630076412368</v>
      </c>
      <c r="BO27" s="7">
        <f t="shared" si="183"/>
        <v>9876.8681955698739</v>
      </c>
      <c r="BP27" s="7">
        <f t="shared" si="183"/>
        <v>10180.270341206826</v>
      </c>
      <c r="BQ27" s="7">
        <f t="shared" ref="BQ27:EB27" si="184">BQ10*($B27/$B10)</f>
        <v>10405.94135862274</v>
      </c>
      <c r="BR27" s="7">
        <f t="shared" si="184"/>
        <v>10431.015916113398</v>
      </c>
      <c r="BS27" s="7">
        <f t="shared" si="184"/>
        <v>10822.17901296765</v>
      </c>
      <c r="BT27" s="7">
        <f t="shared" si="184"/>
        <v>11012.745649896646</v>
      </c>
      <c r="BU27" s="7">
        <f t="shared" si="184"/>
        <v>11363.789454765845</v>
      </c>
      <c r="BV27" s="7">
        <f t="shared" si="184"/>
        <v>11734.892905627572</v>
      </c>
      <c r="BW27" s="7">
        <f t="shared" si="184"/>
        <v>12035.78759551546</v>
      </c>
      <c r="BX27" s="7">
        <f t="shared" si="184"/>
        <v>12216.324409448191</v>
      </c>
      <c r="BY27" s="7">
        <f t="shared" si="184"/>
        <v>12641.087413339925</v>
      </c>
      <c r="BZ27" s="7">
        <f t="shared" si="184"/>
        <v>13038.769895141748</v>
      </c>
      <c r="CA27" s="7">
        <f t="shared" si="184"/>
        <v>13364.739142520291</v>
      </c>
      <c r="CB27" s="7">
        <f t="shared" si="184"/>
        <v>13938.445017906528</v>
      </c>
      <c r="CC27" s="7">
        <f t="shared" si="184"/>
        <v>14442.945114618551</v>
      </c>
      <c r="CD27" s="7">
        <f t="shared" si="184"/>
        <v>14994.585379413009</v>
      </c>
      <c r="CE27" s="7">
        <f t="shared" si="184"/>
        <v>15566.285290199994</v>
      </c>
      <c r="CF27" s="7">
        <f t="shared" si="184"/>
        <v>15873.197873885638</v>
      </c>
      <c r="CG27" s="7">
        <f t="shared" si="184"/>
        <v>16598.354076515443</v>
      </c>
      <c r="CH27" s="7">
        <f t="shared" si="184"/>
        <v>17349.086327785721</v>
      </c>
      <c r="CI27" s="7">
        <f t="shared" si="184"/>
        <v>18053.681393273189</v>
      </c>
      <c r="CJ27" s="7">
        <f t="shared" si="184"/>
        <v>18775.828649004117</v>
      </c>
      <c r="CK27" s="7">
        <f t="shared" si="184"/>
        <v>19558.154842712622</v>
      </c>
      <c r="CL27" s="7">
        <f t="shared" si="184"/>
        <v>20686.509929792195</v>
      </c>
      <c r="CM27" s="7">
        <f t="shared" si="184"/>
        <v>21709.551875411009</v>
      </c>
      <c r="CN27" s="7">
        <f t="shared" si="184"/>
        <v>23269.189351329889</v>
      </c>
      <c r="CO27" s="7">
        <f t="shared" si="184"/>
        <v>24171.873420993546</v>
      </c>
      <c r="CP27" s="7">
        <f t="shared" si="184"/>
        <v>26077.539790283496</v>
      </c>
      <c r="CQ27" s="7">
        <f t="shared" si="184"/>
        <v>27682.311469685555</v>
      </c>
      <c r="CR27" s="7">
        <f t="shared" si="184"/>
        <v>30089.468988788649</v>
      </c>
      <c r="CS27" s="7">
        <f t="shared" si="184"/>
        <v>32596.92473785437</v>
      </c>
      <c r="CT27" s="7">
        <f t="shared" si="184"/>
        <v>36107.362786546379</v>
      </c>
      <c r="CU27" s="7">
        <f t="shared" si="184"/>
        <v>40955.020264359955</v>
      </c>
      <c r="CV27" s="7">
        <f t="shared" si="184"/>
        <v>49266.360678926147</v>
      </c>
      <c r="CW27" s="7">
        <f t="shared" si="184"/>
        <v>60080.057195943831</v>
      </c>
      <c r="CX27" s="7">
        <f t="shared" si="184"/>
        <v>80800.914463700305</v>
      </c>
      <c r="CY27" s="7">
        <f t="shared" si="184"/>
        <v>124960.9444534503</v>
      </c>
      <c r="CZ27" s="7">
        <f t="shared" si="184"/>
        <v>124960.9444534503</v>
      </c>
      <c r="DA27" s="7">
        <f t="shared" si="184"/>
        <v>133109.81280651942</v>
      </c>
      <c r="DB27" s="7">
        <f t="shared" si="184"/>
        <v>143792.66340617984</v>
      </c>
      <c r="DC27" s="7">
        <f t="shared" si="184"/>
        <v>157984.60622985516</v>
      </c>
      <c r="DD27" s="7">
        <f t="shared" si="184"/>
        <v>176434.52509742163</v>
      </c>
      <c r="DE27" s="7">
        <f t="shared" si="184"/>
        <v>197920.66145445767</v>
      </c>
      <c r="DF27" s="7">
        <f t="shared" si="184"/>
        <v>218462.6364364255</v>
      </c>
      <c r="DG27" s="7">
        <f t="shared" si="184"/>
        <v>248762.41247256342</v>
      </c>
      <c r="DH27" s="7">
        <f t="shared" si="184"/>
        <v>327704.5936279606</v>
      </c>
      <c r="DI27" s="7">
        <f t="shared" si="184"/>
        <v>473244.20421490638</v>
      </c>
      <c r="DJ27" s="7">
        <f t="shared" si="184"/>
        <v>473244.20421490638</v>
      </c>
      <c r="DK27" s="7">
        <f t="shared" si="184"/>
        <v>505394.3865301027</v>
      </c>
      <c r="DL27" s="7">
        <f t="shared" si="184"/>
        <v>551080.23676969146</v>
      </c>
      <c r="DM27" s="7">
        <f t="shared" si="184"/>
        <v>614812.52540388482</v>
      </c>
      <c r="DN27" s="7">
        <f t="shared" si="184"/>
        <v>700623.42834174994</v>
      </c>
      <c r="DO27" s="7">
        <f t="shared" si="184"/>
        <v>801553.97787764866</v>
      </c>
      <c r="DP27" s="7">
        <f t="shared" si="184"/>
        <v>926470.57320439524</v>
      </c>
      <c r="DQ27" s="7">
        <f t="shared" si="184"/>
        <v>1121961.9602884913</v>
      </c>
      <c r="DR27" s="7">
        <f t="shared" si="184"/>
        <v>1480674.5390420838</v>
      </c>
      <c r="DS27" s="7">
        <f t="shared" si="184"/>
        <v>2416306.8494274421</v>
      </c>
      <c r="DT27" s="7">
        <f t="shared" si="184"/>
        <v>2416306.8494274421</v>
      </c>
      <c r="DU27" s="7">
        <f t="shared" si="184"/>
        <v>2606462.7318804301</v>
      </c>
      <c r="DV27" s="7">
        <f t="shared" si="184"/>
        <v>2837747.356382974</v>
      </c>
      <c r="DW27" s="7">
        <f t="shared" si="184"/>
        <v>3126092.4676103713</v>
      </c>
      <c r="DX27" s="7">
        <f t="shared" si="184"/>
        <v>3497222.1092705955</v>
      </c>
      <c r="DY27" s="7">
        <f t="shared" si="184"/>
        <v>3995772.4846194871</v>
      </c>
      <c r="DZ27" s="7">
        <f t="shared" si="184"/>
        <v>4707209.7200883105</v>
      </c>
      <c r="EA27" s="7">
        <f t="shared" si="184"/>
        <v>5820476.1540108658</v>
      </c>
      <c r="EB27" s="7">
        <f t="shared" si="184"/>
        <v>7863083.6014172938</v>
      </c>
      <c r="EC27" s="7">
        <f t="shared" ref="EC27" si="185">EC10*($B27/$B10)</f>
        <v>13190687.610290956</v>
      </c>
      <c r="ED27" s="7"/>
      <c r="EE27" s="7">
        <f t="shared" si="149"/>
        <v>3079769247624.4844</v>
      </c>
      <c r="EF27" s="67">
        <v>61</v>
      </c>
      <c r="EG27" s="7">
        <f t="shared" si="155"/>
        <v>0</v>
      </c>
      <c r="EH27" s="7">
        <f t="shared" ref="EH27:GS27" si="186">EH10*($B27/$B10)</f>
        <v>0</v>
      </c>
      <c r="EI27" s="7">
        <f t="shared" si="186"/>
        <v>0</v>
      </c>
      <c r="EJ27" s="7">
        <f t="shared" si="186"/>
        <v>0</v>
      </c>
      <c r="EK27" s="7">
        <f t="shared" si="186"/>
        <v>0</v>
      </c>
      <c r="EL27" s="7">
        <f t="shared" si="186"/>
        <v>0</v>
      </c>
      <c r="EM27" s="7">
        <f t="shared" si="186"/>
        <v>0</v>
      </c>
      <c r="EN27" s="7">
        <f t="shared" si="186"/>
        <v>0</v>
      </c>
      <c r="EO27" s="7">
        <f t="shared" si="186"/>
        <v>0</v>
      </c>
      <c r="EP27" s="7">
        <f t="shared" si="186"/>
        <v>789.23197347642349</v>
      </c>
      <c r="EQ27" s="7">
        <f t="shared" si="186"/>
        <v>1706.7141426427659</v>
      </c>
      <c r="ER27" s="7">
        <f t="shared" si="186"/>
        <v>2269.0419237447177</v>
      </c>
      <c r="ES27" s="7">
        <f t="shared" si="186"/>
        <v>2959.6199005365884</v>
      </c>
      <c r="ET27" s="7">
        <f t="shared" si="186"/>
        <v>3452.889883959353</v>
      </c>
      <c r="EU27" s="7">
        <f t="shared" si="186"/>
        <v>3946.1598673821177</v>
      </c>
      <c r="EV27" s="7">
        <f t="shared" si="186"/>
        <v>4094.1408624089472</v>
      </c>
      <c r="EW27" s="7">
        <f t="shared" si="186"/>
        <v>4340.7758541203293</v>
      </c>
      <c r="EX27" s="7">
        <f t="shared" si="186"/>
        <v>4435.3192676096933</v>
      </c>
      <c r="EY27" s="7">
        <f t="shared" si="186"/>
        <v>4538.0838474894354</v>
      </c>
      <c r="EZ27" s="7">
        <f t="shared" si="186"/>
        <v>4932.6998342276474</v>
      </c>
      <c r="FA27" s="7">
        <f t="shared" si="186"/>
        <v>5130.0078275967535</v>
      </c>
      <c r="FB27" s="7">
        <f t="shared" si="186"/>
        <v>5557.5084798964826</v>
      </c>
      <c r="FC27" s="7">
        <f t="shared" si="186"/>
        <v>5919.2398010731767</v>
      </c>
      <c r="FD27" s="7">
        <f t="shared" si="186"/>
        <v>5985.0091321962118</v>
      </c>
      <c r="FE27" s="7">
        <f t="shared" si="186"/>
        <v>6412.5097844959419</v>
      </c>
      <c r="FF27" s="7">
        <f t="shared" si="186"/>
        <v>6807.1257712341539</v>
      </c>
      <c r="FG27" s="7">
        <f t="shared" si="186"/>
        <v>7053.7607629455351</v>
      </c>
      <c r="FH27" s="7">
        <f t="shared" si="186"/>
        <v>7481.2614152452643</v>
      </c>
      <c r="FI27" s="7">
        <f t="shared" si="186"/>
        <v>7892.3197347642354</v>
      </c>
      <c r="FJ27" s="7">
        <f t="shared" si="186"/>
        <v>8040.3007297910644</v>
      </c>
      <c r="FK27" s="7">
        <f t="shared" si="186"/>
        <v>8188.2817248178944</v>
      </c>
      <c r="FL27" s="7">
        <f t="shared" si="186"/>
        <v>8188.2817248178944</v>
      </c>
      <c r="FM27" s="7">
        <f t="shared" si="186"/>
        <v>8529.4601300186405</v>
      </c>
      <c r="FN27" s="7">
        <f t="shared" si="186"/>
        <v>8550.0130459945885</v>
      </c>
      <c r="FO27" s="7">
        <f t="shared" si="186"/>
        <v>8870.6385352193865</v>
      </c>
      <c r="FP27" s="7">
        <f t="shared" si="186"/>
        <v>8870.6385352193865</v>
      </c>
      <c r="FQ27" s="7">
        <f t="shared" si="186"/>
        <v>8870.6385352193865</v>
      </c>
      <c r="FR27" s="7">
        <f t="shared" si="186"/>
        <v>8870.6385352193865</v>
      </c>
      <c r="FS27" s="7">
        <f t="shared" si="186"/>
        <v>8870.6385352193865</v>
      </c>
      <c r="FT27" s="7">
        <f t="shared" si="186"/>
        <v>8977.5136982943168</v>
      </c>
      <c r="FU27" s="7">
        <f t="shared" si="186"/>
        <v>9368.0191018373407</v>
      </c>
      <c r="FV27" s="7">
        <f t="shared" si="186"/>
        <v>9618.7646767439128</v>
      </c>
      <c r="FW27" s="7">
        <f t="shared" si="186"/>
        <v>9865.3996684552949</v>
      </c>
      <c r="FX27" s="7">
        <f t="shared" si="186"/>
        <v>10013.380663482125</v>
      </c>
      <c r="FY27" s="7">
        <f t="shared" si="186"/>
        <v>10354.559068682871</v>
      </c>
      <c r="FZ27" s="7">
        <f t="shared" si="186"/>
        <v>10687.516307493235</v>
      </c>
      <c r="GA27" s="7">
        <f t="shared" si="186"/>
        <v>10827.276136129685</v>
      </c>
      <c r="GB27" s="7">
        <f t="shared" si="186"/>
        <v>11094.464043817017</v>
      </c>
      <c r="GC27" s="7">
        <f t="shared" si="186"/>
        <v>11489.080030555227</v>
      </c>
      <c r="GD27" s="7">
        <f t="shared" si="186"/>
        <v>11805.594936584836</v>
      </c>
      <c r="GE27" s="7">
        <f t="shared" si="186"/>
        <v>11838.479602146353</v>
      </c>
      <c r="GF27" s="7">
        <f t="shared" si="186"/>
        <v>12270.090837641274</v>
      </c>
      <c r="GG27" s="7">
        <f t="shared" si="186"/>
        <v>12623.600992427588</v>
      </c>
      <c r="GH27" s="7">
        <f t="shared" si="186"/>
        <v>12825.019568991884</v>
      </c>
      <c r="GI27" s="7">
        <f t="shared" si="186"/>
        <v>12920.933444495737</v>
      </c>
      <c r="GJ27" s="7">
        <f t="shared" si="186"/>
        <v>13305.95780282908</v>
      </c>
      <c r="GK27" s="7">
        <f t="shared" si="186"/>
        <v>13754.011371104756</v>
      </c>
      <c r="GL27" s="7">
        <f t="shared" si="186"/>
        <v>13893.771199741206</v>
      </c>
      <c r="GM27" s="7">
        <f t="shared" si="186"/>
        <v>14374.709433578402</v>
      </c>
      <c r="GN27" s="7">
        <f t="shared" si="186"/>
        <v>14798.099502682942</v>
      </c>
      <c r="GO27" s="7">
        <f t="shared" si="186"/>
        <v>14962.522830490529</v>
      </c>
      <c r="GP27" s="7">
        <f t="shared" si="186"/>
        <v>15488.677479474813</v>
      </c>
      <c r="GQ27" s="7">
        <f t="shared" si="186"/>
        <v>15784.639469528471</v>
      </c>
      <c r="GR27" s="7">
        <f t="shared" si="186"/>
        <v>16191.587205852253</v>
      </c>
      <c r="GS27" s="7">
        <f t="shared" si="186"/>
        <v>16688.967772470205</v>
      </c>
      <c r="GT27" s="7">
        <f t="shared" ref="GT27:JE27" si="187">GT10*($B27/$B10)</f>
        <v>17058.920260037281</v>
      </c>
      <c r="GU27" s="7">
        <f t="shared" si="187"/>
        <v>17100.026091989177</v>
      </c>
      <c r="GV27" s="7">
        <f t="shared" si="187"/>
        <v>17741.277070438773</v>
      </c>
      <c r="GW27" s="7">
        <f t="shared" si="187"/>
        <v>18053.681393273189</v>
      </c>
      <c r="GX27" s="7">
        <f t="shared" si="187"/>
        <v>18629.163040599749</v>
      </c>
      <c r="GY27" s="7">
        <f t="shared" si="187"/>
        <v>19237.529353487826</v>
      </c>
      <c r="GZ27" s="7">
        <f t="shared" si="187"/>
        <v>19730.79933691059</v>
      </c>
      <c r="HA27" s="7">
        <f t="shared" si="187"/>
        <v>20026.76132696425</v>
      </c>
      <c r="HB27" s="7">
        <f t="shared" si="187"/>
        <v>20723.094120229383</v>
      </c>
      <c r="HC27" s="7">
        <f t="shared" si="187"/>
        <v>21375.03261498647</v>
      </c>
      <c r="HD27" s="7">
        <f t="shared" si="187"/>
        <v>21909.408430361134</v>
      </c>
      <c r="HE27" s="7">
        <f t="shared" si="187"/>
        <v>22849.909865420541</v>
      </c>
      <c r="HF27" s="7">
        <f t="shared" si="187"/>
        <v>23676.959204292707</v>
      </c>
      <c r="HG27" s="7">
        <f t="shared" si="187"/>
        <v>24581.287507234443</v>
      </c>
      <c r="HH27" s="7">
        <f t="shared" si="187"/>
        <v>25518.500475737696</v>
      </c>
      <c r="HI27" s="7">
        <f t="shared" si="187"/>
        <v>26021.635858828915</v>
      </c>
      <c r="HJ27" s="7">
        <f t="shared" si="187"/>
        <v>27210.416518877777</v>
      </c>
      <c r="HK27" s="7">
        <f t="shared" si="187"/>
        <v>28441.125127517575</v>
      </c>
      <c r="HL27" s="7">
        <f t="shared" si="187"/>
        <v>29596.199005365885</v>
      </c>
      <c r="HM27" s="7">
        <f t="shared" si="187"/>
        <v>30780.046965580521</v>
      </c>
      <c r="HN27" s="7">
        <f t="shared" si="187"/>
        <v>32062.548922479709</v>
      </c>
      <c r="HO27" s="7">
        <f t="shared" si="187"/>
        <v>33912.31136031507</v>
      </c>
      <c r="HP27" s="7">
        <f t="shared" si="187"/>
        <v>35589.429303952471</v>
      </c>
      <c r="HQ27" s="7">
        <f t="shared" si="187"/>
        <v>38146.212051360468</v>
      </c>
      <c r="HR27" s="7">
        <f t="shared" si="187"/>
        <v>39626.022001628764</v>
      </c>
      <c r="HS27" s="7">
        <f t="shared" si="187"/>
        <v>42750.065229972941</v>
      </c>
      <c r="HT27" s="7">
        <f t="shared" si="187"/>
        <v>45380.838474894357</v>
      </c>
      <c r="HU27" s="7">
        <f t="shared" si="187"/>
        <v>49326.998342276471</v>
      </c>
      <c r="HV27" s="7">
        <f t="shared" si="187"/>
        <v>53437.581537466176</v>
      </c>
      <c r="HW27" s="7">
        <f t="shared" si="187"/>
        <v>59192.398010731769</v>
      </c>
      <c r="HX27" s="7">
        <f t="shared" si="187"/>
        <v>67139.377482557291</v>
      </c>
      <c r="HY27" s="7">
        <f t="shared" si="187"/>
        <v>80764.525703157618</v>
      </c>
      <c r="HZ27" s="7">
        <f t="shared" si="187"/>
        <v>98491.89704253088</v>
      </c>
      <c r="IA27" s="7">
        <f t="shared" si="187"/>
        <v>132460.51551426281</v>
      </c>
      <c r="IB27" s="7">
        <f t="shared" si="187"/>
        <v>204854.00730073819</v>
      </c>
      <c r="IC27" s="7">
        <f t="shared" si="187"/>
        <v>204854.00730073819</v>
      </c>
      <c r="ID27" s="7">
        <f t="shared" si="187"/>
        <v>218212.80787954005</v>
      </c>
      <c r="IE27" s="7">
        <f t="shared" si="187"/>
        <v>235725.67771504892</v>
      </c>
      <c r="IF27" s="7">
        <f t="shared" si="187"/>
        <v>258991.1577538609</v>
      </c>
      <c r="IG27" s="7">
        <f t="shared" si="187"/>
        <v>289236.92638921581</v>
      </c>
      <c r="IH27" s="7">
        <f t="shared" si="187"/>
        <v>324460.10074501258</v>
      </c>
      <c r="II27" s="7">
        <f t="shared" si="187"/>
        <v>358135.46956791065</v>
      </c>
      <c r="IJ27" s="7">
        <f t="shared" si="187"/>
        <v>407807.23356157937</v>
      </c>
      <c r="IK27" s="7">
        <f t="shared" si="187"/>
        <v>537220.64529173868</v>
      </c>
      <c r="IL27" s="7">
        <f t="shared" si="187"/>
        <v>775810.1708441088</v>
      </c>
      <c r="IM27" s="7">
        <f t="shared" si="187"/>
        <v>775810.1708441088</v>
      </c>
      <c r="IN27" s="7">
        <f t="shared" si="187"/>
        <v>828515.38775426662</v>
      </c>
      <c r="IO27" s="7">
        <f t="shared" si="187"/>
        <v>903410.224212609</v>
      </c>
      <c r="IP27" s="7">
        <f t="shared" si="187"/>
        <v>1007889.385908008</v>
      </c>
      <c r="IQ27" s="7">
        <f t="shared" si="187"/>
        <v>1148562.9972815572</v>
      </c>
      <c r="IR27" s="7">
        <f t="shared" si="187"/>
        <v>1314022.9145535224</v>
      </c>
      <c r="IS27" s="7">
        <f t="shared" si="187"/>
        <v>1518804.2183678611</v>
      </c>
      <c r="IT27" s="7">
        <f t="shared" si="187"/>
        <v>1839281.9021122809</v>
      </c>
      <c r="IU27" s="7">
        <f t="shared" si="187"/>
        <v>2427335.3099050554</v>
      </c>
      <c r="IV27" s="7">
        <f t="shared" si="187"/>
        <v>3961158.769553184</v>
      </c>
      <c r="IW27" s="7">
        <f t="shared" si="187"/>
        <v>3961158.769553184</v>
      </c>
      <c r="IX27" s="7">
        <f t="shared" si="187"/>
        <v>4272889.7243941482</v>
      </c>
      <c r="IY27" s="7">
        <f t="shared" si="187"/>
        <v>4652044.8465294661</v>
      </c>
      <c r="IZ27" s="7">
        <f t="shared" si="187"/>
        <v>5124741.7501809364</v>
      </c>
      <c r="JA27" s="7">
        <f t="shared" si="187"/>
        <v>5733150.9988042554</v>
      </c>
      <c r="JB27" s="7">
        <f t="shared" si="187"/>
        <v>6550446.6960975192</v>
      </c>
      <c r="JC27" s="7">
        <f t="shared" si="187"/>
        <v>7716737.2460464109</v>
      </c>
      <c r="JD27" s="7">
        <f t="shared" si="187"/>
        <v>9541764.1869030595</v>
      </c>
      <c r="JE27" s="7">
        <f t="shared" si="187"/>
        <v>12890300.98592999</v>
      </c>
      <c r="JF27" s="7">
        <f t="shared" ref="JF27" si="188">JF10*($B27/$B10)</f>
        <v>21624078.049657304</v>
      </c>
    </row>
    <row r="28" spans="1:266" s="67" customFormat="1" x14ac:dyDescent="0.2">
      <c r="A28" s="67">
        <f t="shared" si="143"/>
        <v>2009</v>
      </c>
      <c r="B28" s="7">
        <f>Compar_surveys_fiscal_NA!W18*1000000</f>
        <v>2067953327913.1218</v>
      </c>
      <c r="C28" s="7">
        <f t="shared" si="144"/>
        <v>127712832</v>
      </c>
      <c r="D28" s="7">
        <f t="shared" si="145"/>
        <v>0</v>
      </c>
      <c r="E28" s="7">
        <f t="shared" ref="E28:BP28" si="189">E11*($B28/$B11)</f>
        <v>0</v>
      </c>
      <c r="F28" s="7">
        <f t="shared" si="189"/>
        <v>0</v>
      </c>
      <c r="G28" s="7">
        <f t="shared" si="189"/>
        <v>0</v>
      </c>
      <c r="H28" s="7">
        <f t="shared" si="189"/>
        <v>0</v>
      </c>
      <c r="I28" s="7">
        <f t="shared" si="189"/>
        <v>0</v>
      </c>
      <c r="J28" s="7">
        <f t="shared" si="189"/>
        <v>0</v>
      </c>
      <c r="K28" s="7">
        <f t="shared" si="189"/>
        <v>0</v>
      </c>
      <c r="L28" s="7">
        <f t="shared" si="189"/>
        <v>0</v>
      </c>
      <c r="M28" s="7">
        <f t="shared" si="189"/>
        <v>205.3643905470432</v>
      </c>
      <c r="N28" s="7">
        <f t="shared" si="189"/>
        <v>924.13975746169444</v>
      </c>
      <c r="O28" s="7">
        <f t="shared" si="189"/>
        <v>1232.1863432822593</v>
      </c>
      <c r="P28" s="7">
        <f t="shared" si="189"/>
        <v>1848.2795149233889</v>
      </c>
      <c r="Q28" s="7">
        <f t="shared" si="189"/>
        <v>2094.7167835798409</v>
      </c>
      <c r="R28" s="7">
        <f t="shared" si="189"/>
        <v>2464.3726865645185</v>
      </c>
      <c r="S28" s="7">
        <f t="shared" si="189"/>
        <v>2772.4192723850833</v>
      </c>
      <c r="T28" s="7">
        <f t="shared" si="189"/>
        <v>2864.8332481312527</v>
      </c>
      <c r="U28" s="7">
        <f t="shared" si="189"/>
        <v>3080.4658582056481</v>
      </c>
      <c r="V28" s="7">
        <f t="shared" si="189"/>
        <v>3103.5693521421904</v>
      </c>
      <c r="W28" s="7">
        <f t="shared" si="189"/>
        <v>3103.5693521421904</v>
      </c>
      <c r="X28" s="7">
        <f t="shared" si="189"/>
        <v>3388.512444026213</v>
      </c>
      <c r="Y28" s="7">
        <f t="shared" si="189"/>
        <v>3696.5590298467778</v>
      </c>
      <c r="Z28" s="7">
        <f t="shared" si="189"/>
        <v>3719.66252378332</v>
      </c>
      <c r="AA28" s="7">
        <f t="shared" si="189"/>
        <v>4004.6056156673426</v>
      </c>
      <c r="AB28" s="7">
        <f t="shared" si="189"/>
        <v>4312.6522014879074</v>
      </c>
      <c r="AC28" s="7">
        <f t="shared" si="189"/>
        <v>4435.870835816133</v>
      </c>
      <c r="AD28" s="7">
        <f t="shared" si="189"/>
        <v>4682.308104472585</v>
      </c>
      <c r="AE28" s="7">
        <f t="shared" si="189"/>
        <v>4928.745373129037</v>
      </c>
      <c r="AF28" s="7">
        <f t="shared" si="189"/>
        <v>5072.5004465119673</v>
      </c>
      <c r="AG28" s="7">
        <f t="shared" si="189"/>
        <v>5339.4741542231232</v>
      </c>
      <c r="AH28" s="7">
        <f t="shared" si="189"/>
        <v>5567.9420387067094</v>
      </c>
      <c r="AI28" s="7">
        <f t="shared" si="189"/>
        <v>5729.6664962625055</v>
      </c>
      <c r="AJ28" s="7">
        <f t="shared" si="189"/>
        <v>5729.6664962625055</v>
      </c>
      <c r="AK28" s="7">
        <f t="shared" si="189"/>
        <v>5945.2991063369009</v>
      </c>
      <c r="AL28" s="7">
        <f t="shared" si="189"/>
        <v>6047.9813016104226</v>
      </c>
      <c r="AM28" s="7">
        <f t="shared" si="189"/>
        <v>6160.9317164112963</v>
      </c>
      <c r="AN28" s="7">
        <f t="shared" si="189"/>
        <v>6207.1387042843808</v>
      </c>
      <c r="AO28" s="7">
        <f t="shared" si="189"/>
        <v>6207.1387042843808</v>
      </c>
      <c r="AP28" s="7">
        <f t="shared" si="189"/>
        <v>6207.1387042843808</v>
      </c>
      <c r="AQ28" s="7">
        <f t="shared" si="189"/>
        <v>6207.1387042843808</v>
      </c>
      <c r="AR28" s="7">
        <f t="shared" si="189"/>
        <v>6207.1387042843808</v>
      </c>
      <c r="AS28" s="7">
        <f t="shared" si="189"/>
        <v>6407.3689850677483</v>
      </c>
      <c r="AT28" s="7">
        <f t="shared" si="189"/>
        <v>6601.4383341347038</v>
      </c>
      <c r="AU28" s="7">
        <f t="shared" si="189"/>
        <v>6674.3426927789042</v>
      </c>
      <c r="AV28" s="7">
        <f t="shared" si="189"/>
        <v>6874.0595625859041</v>
      </c>
      <c r="AW28" s="7">
        <f t="shared" si="189"/>
        <v>7108.174967809533</v>
      </c>
      <c r="AX28" s="7">
        <f t="shared" si="189"/>
        <v>7341.7769620567942</v>
      </c>
      <c r="AY28" s="7">
        <f t="shared" si="189"/>
        <v>7393.1180596935556</v>
      </c>
      <c r="AZ28" s="7">
        <f t="shared" si="189"/>
        <v>7639.5553283500076</v>
      </c>
      <c r="BA28" s="7">
        <f t="shared" si="189"/>
        <v>7875.7243774791068</v>
      </c>
      <c r="BB28" s="7">
        <f t="shared" si="189"/>
        <v>8009.2112313346852</v>
      </c>
      <c r="BC28" s="7">
        <f t="shared" si="189"/>
        <v>8055.4182192077697</v>
      </c>
      <c r="BD28" s="7">
        <f t="shared" si="189"/>
        <v>8363.464805028334</v>
      </c>
      <c r="BE28" s="7">
        <f t="shared" si="189"/>
        <v>8625.3044029758148</v>
      </c>
      <c r="BF28" s="7">
        <f t="shared" si="189"/>
        <v>8676.6455006125761</v>
      </c>
      <c r="BG28" s="7">
        <f t="shared" si="189"/>
        <v>9010.3626352515203</v>
      </c>
      <c r="BH28" s="7">
        <f t="shared" si="189"/>
        <v>9241.3975746169435</v>
      </c>
      <c r="BI28" s="7">
        <f t="shared" si="189"/>
        <v>9344.0797698904662</v>
      </c>
      <c r="BJ28" s="7">
        <f t="shared" si="189"/>
        <v>9544.3100506738338</v>
      </c>
      <c r="BK28" s="7">
        <f t="shared" si="189"/>
        <v>9857.4907462580741</v>
      </c>
      <c r="BL28" s="7">
        <f t="shared" si="189"/>
        <v>10011.514039168356</v>
      </c>
      <c r="BM28" s="7">
        <f t="shared" si="189"/>
        <v>10278.487746879513</v>
      </c>
      <c r="BN28" s="7">
        <f t="shared" si="189"/>
        <v>10640.442485218677</v>
      </c>
      <c r="BO28" s="7">
        <f t="shared" si="189"/>
        <v>10744.6649134213</v>
      </c>
      <c r="BP28" s="7">
        <f t="shared" si="189"/>
        <v>11089.677089540333</v>
      </c>
      <c r="BQ28" s="7">
        <f t="shared" ref="BQ28:EB28" si="190">BQ11*($B28/$B11)</f>
        <v>11377.187236306194</v>
      </c>
      <c r="BR28" s="7">
        <f t="shared" si="190"/>
        <v>11705.770261181462</v>
      </c>
      <c r="BS28" s="7">
        <f t="shared" si="190"/>
        <v>11936.805200546887</v>
      </c>
      <c r="BT28" s="7">
        <f t="shared" si="190"/>
        <v>12167.84013991231</v>
      </c>
      <c r="BU28" s="7">
        <f t="shared" si="190"/>
        <v>12321.863432822593</v>
      </c>
      <c r="BV28" s="7">
        <f t="shared" si="190"/>
        <v>12629.910018643157</v>
      </c>
      <c r="BW28" s="7">
        <f t="shared" si="190"/>
        <v>13002.132976509673</v>
      </c>
      <c r="BX28" s="7">
        <f t="shared" si="190"/>
        <v>13348.685385557808</v>
      </c>
      <c r="BY28" s="7">
        <f t="shared" si="190"/>
        <v>13646.463751851021</v>
      </c>
      <c r="BZ28" s="7">
        <f t="shared" si="190"/>
        <v>14195.813496564362</v>
      </c>
      <c r="CA28" s="7">
        <f t="shared" si="190"/>
        <v>14683.553924113588</v>
      </c>
      <c r="CB28" s="7">
        <f t="shared" si="190"/>
        <v>15186.696680953844</v>
      </c>
      <c r="CC28" s="7">
        <f t="shared" si="190"/>
        <v>15684.705328030424</v>
      </c>
      <c r="CD28" s="7">
        <f t="shared" si="190"/>
        <v>16018.42246266937</v>
      </c>
      <c r="CE28" s="7">
        <f t="shared" si="190"/>
        <v>16685.85673194726</v>
      </c>
      <c r="CF28" s="7">
        <f t="shared" si="190"/>
        <v>17353.291001225152</v>
      </c>
      <c r="CG28" s="7">
        <f t="shared" si="190"/>
        <v>18143.943904831267</v>
      </c>
      <c r="CH28" s="7">
        <f t="shared" si="190"/>
        <v>18606.013783562114</v>
      </c>
      <c r="CI28" s="7">
        <f t="shared" si="190"/>
        <v>19522.452376378296</v>
      </c>
      <c r="CJ28" s="7">
        <f t="shared" si="190"/>
        <v>20125.710273610235</v>
      </c>
      <c r="CK28" s="7">
        <f t="shared" si="190"/>
        <v>21357.896616892493</v>
      </c>
      <c r="CL28" s="7">
        <f t="shared" si="190"/>
        <v>22333.377471990949</v>
      </c>
      <c r="CM28" s="7">
        <f t="shared" si="190"/>
        <v>23719.587108183492</v>
      </c>
      <c r="CN28" s="7">
        <f t="shared" si="190"/>
        <v>24643.726865645185</v>
      </c>
      <c r="CO28" s="7">
        <f t="shared" si="190"/>
        <v>26430.39706340446</v>
      </c>
      <c r="CP28" s="7">
        <f t="shared" si="190"/>
        <v>27797.780961959648</v>
      </c>
      <c r="CQ28" s="7">
        <f t="shared" si="190"/>
        <v>30034.542117505069</v>
      </c>
      <c r="CR28" s="7">
        <f t="shared" si="190"/>
        <v>32059.948419275283</v>
      </c>
      <c r="CS28" s="7">
        <f t="shared" si="190"/>
        <v>34911.946392997343</v>
      </c>
      <c r="CT28" s="7">
        <f t="shared" si="190"/>
        <v>39212.712287193732</v>
      </c>
      <c r="CU28" s="7">
        <f t="shared" si="190"/>
        <v>45893.615566793509</v>
      </c>
      <c r="CV28" s="7">
        <f t="shared" si="190"/>
        <v>55698.012701606494</v>
      </c>
      <c r="CW28" s="7">
        <f t="shared" si="190"/>
        <v>67676.04126614648</v>
      </c>
      <c r="CX28" s="7">
        <f t="shared" si="190"/>
        <v>89917.258428817004</v>
      </c>
      <c r="CY28" s="7">
        <f t="shared" si="190"/>
        <v>138738.63305345326</v>
      </c>
      <c r="CZ28" s="7">
        <f t="shared" si="190"/>
        <v>138738.63305345326</v>
      </c>
      <c r="DA28" s="7">
        <f t="shared" si="190"/>
        <v>146979.55580871541</v>
      </c>
      <c r="DB28" s="7">
        <f t="shared" si="190"/>
        <v>157975.20199266009</v>
      </c>
      <c r="DC28" s="7">
        <f t="shared" si="190"/>
        <v>173006.89636039946</v>
      </c>
      <c r="DD28" s="7">
        <f t="shared" si="190"/>
        <v>193374.67987407412</v>
      </c>
      <c r="DE28" s="7">
        <f t="shared" si="190"/>
        <v>218870.51327547117</v>
      </c>
      <c r="DF28" s="7">
        <f t="shared" si="190"/>
        <v>243223.41514266527</v>
      </c>
      <c r="DG28" s="7">
        <f t="shared" si="190"/>
        <v>271308.19009196217</v>
      </c>
      <c r="DH28" s="7">
        <f t="shared" si="190"/>
        <v>346835.31087059795</v>
      </c>
      <c r="DI28" s="7">
        <f t="shared" si="190"/>
        <v>512197.8936689003</v>
      </c>
      <c r="DJ28" s="7">
        <f t="shared" si="190"/>
        <v>512197.8936689003</v>
      </c>
      <c r="DK28" s="7">
        <f t="shared" si="190"/>
        <v>538982.84959618025</v>
      </c>
      <c r="DL28" s="7">
        <f t="shared" si="190"/>
        <v>579683.1696697037</v>
      </c>
      <c r="DM28" s="7">
        <f t="shared" si="190"/>
        <v>640263.84140226885</v>
      </c>
      <c r="DN28" s="7">
        <f t="shared" si="190"/>
        <v>727867.57233660051</v>
      </c>
      <c r="DO28" s="7">
        <f t="shared" si="190"/>
        <v>847277.85791047942</v>
      </c>
      <c r="DP28" s="7">
        <f t="shared" si="190"/>
        <v>983314.39236919582</v>
      </c>
      <c r="DQ28" s="7">
        <f t="shared" si="190"/>
        <v>1182637.2074724685</v>
      </c>
      <c r="DR28" s="7">
        <f t="shared" si="190"/>
        <v>1543580.6072602067</v>
      </c>
      <c r="DS28" s="7">
        <f t="shared" si="190"/>
        <v>2465166.2020612168</v>
      </c>
      <c r="DT28" s="7">
        <f t="shared" si="190"/>
        <v>2465166.2020612168</v>
      </c>
      <c r="DU28" s="7">
        <f t="shared" si="190"/>
        <v>2649884.0976271345</v>
      </c>
      <c r="DV28" s="7">
        <f t="shared" si="190"/>
        <v>2873616.0185680627</v>
      </c>
      <c r="DW28" s="7">
        <f t="shared" si="190"/>
        <v>3151232.7330055395</v>
      </c>
      <c r="DX28" s="7">
        <f t="shared" si="190"/>
        <v>3506629.0386643959</v>
      </c>
      <c r="DY28" s="7">
        <f t="shared" si="190"/>
        <v>3981035.3056237954</v>
      </c>
      <c r="DZ28" s="7">
        <f t="shared" si="190"/>
        <v>4652872.6588201178</v>
      </c>
      <c r="EA28" s="7">
        <f t="shared" si="190"/>
        <v>5694086.5019142888</v>
      </c>
      <c r="EB28" s="7">
        <f t="shared" si="190"/>
        <v>7579506.955418339</v>
      </c>
      <c r="EC28" s="7">
        <f t="shared" ref="EC28" si="191">EC11*($B28/$B11)</f>
        <v>0</v>
      </c>
      <c r="ED28" s="7"/>
      <c r="EE28" s="7">
        <f t="shared" si="149"/>
        <v>3181466658327.8794</v>
      </c>
      <c r="EF28" s="67">
        <v>65</v>
      </c>
      <c r="EG28" s="7">
        <f t="shared" si="155"/>
        <v>0</v>
      </c>
      <c r="EH28" s="7">
        <f t="shared" ref="EH28:GS28" si="192">EH11*($B28/$B11)</f>
        <v>0</v>
      </c>
      <c r="EI28" s="7">
        <f t="shared" si="192"/>
        <v>0</v>
      </c>
      <c r="EJ28" s="7">
        <f t="shared" si="192"/>
        <v>0</v>
      </c>
      <c r="EK28" s="7">
        <f t="shared" si="192"/>
        <v>0</v>
      </c>
      <c r="EL28" s="7">
        <f t="shared" si="192"/>
        <v>0</v>
      </c>
      <c r="EM28" s="7">
        <f t="shared" si="192"/>
        <v>0</v>
      </c>
      <c r="EN28" s="7">
        <f t="shared" si="192"/>
        <v>0</v>
      </c>
      <c r="EO28" s="7">
        <f t="shared" si="192"/>
        <v>0</v>
      </c>
      <c r="EP28" s="7">
        <f t="shared" si="192"/>
        <v>315.94521622622028</v>
      </c>
      <c r="EQ28" s="7">
        <f t="shared" si="192"/>
        <v>1421.7534730179914</v>
      </c>
      <c r="ER28" s="7">
        <f t="shared" si="192"/>
        <v>1895.6712973573219</v>
      </c>
      <c r="ES28" s="7">
        <f t="shared" si="192"/>
        <v>2843.5069460359828</v>
      </c>
      <c r="ET28" s="7">
        <f t="shared" si="192"/>
        <v>3222.6412055074475</v>
      </c>
      <c r="EU28" s="7">
        <f t="shared" si="192"/>
        <v>3791.3425947146438</v>
      </c>
      <c r="EV28" s="7">
        <f t="shared" si="192"/>
        <v>4265.2604190539741</v>
      </c>
      <c r="EW28" s="7">
        <f t="shared" si="192"/>
        <v>4407.4357663557739</v>
      </c>
      <c r="EX28" s="7">
        <f t="shared" si="192"/>
        <v>4739.1782433933049</v>
      </c>
      <c r="EY28" s="7">
        <f t="shared" si="192"/>
        <v>4774.7220802187549</v>
      </c>
      <c r="EZ28" s="7">
        <f t="shared" si="192"/>
        <v>4774.7220802187549</v>
      </c>
      <c r="FA28" s="7">
        <f t="shared" si="192"/>
        <v>5213.0960677326357</v>
      </c>
      <c r="FB28" s="7">
        <f t="shared" si="192"/>
        <v>5687.0138920719655</v>
      </c>
      <c r="FC28" s="7">
        <f t="shared" si="192"/>
        <v>5722.5577288974155</v>
      </c>
      <c r="FD28" s="7">
        <f t="shared" si="192"/>
        <v>6160.9317164112963</v>
      </c>
      <c r="FE28" s="7">
        <f t="shared" si="192"/>
        <v>6634.8495407506261</v>
      </c>
      <c r="FF28" s="7">
        <f t="shared" si="192"/>
        <v>6824.4166704863583</v>
      </c>
      <c r="FG28" s="7">
        <f t="shared" si="192"/>
        <v>7203.5509299578234</v>
      </c>
      <c r="FH28" s="7">
        <f t="shared" si="192"/>
        <v>7582.6851894292877</v>
      </c>
      <c r="FI28" s="7">
        <f t="shared" si="192"/>
        <v>7803.8468407876417</v>
      </c>
      <c r="FJ28" s="7">
        <f t="shared" si="192"/>
        <v>8214.5756218817278</v>
      </c>
      <c r="FK28" s="7">
        <f t="shared" si="192"/>
        <v>8566.0646749333973</v>
      </c>
      <c r="FL28" s="7">
        <f t="shared" si="192"/>
        <v>8814.8715327115478</v>
      </c>
      <c r="FM28" s="7">
        <f t="shared" si="192"/>
        <v>8814.8715327115478</v>
      </c>
      <c r="FN28" s="7">
        <f t="shared" si="192"/>
        <v>9146.614009749077</v>
      </c>
      <c r="FO28" s="7">
        <f t="shared" si="192"/>
        <v>9304.5866178621873</v>
      </c>
      <c r="FP28" s="7">
        <f t="shared" si="192"/>
        <v>9478.3564867866098</v>
      </c>
      <c r="FQ28" s="7">
        <f t="shared" si="192"/>
        <v>9549.4441604375097</v>
      </c>
      <c r="FR28" s="7">
        <f t="shared" si="192"/>
        <v>9549.4441604375097</v>
      </c>
      <c r="FS28" s="7">
        <f t="shared" si="192"/>
        <v>9549.4441604375097</v>
      </c>
      <c r="FT28" s="7">
        <f t="shared" si="192"/>
        <v>9549.4441604375097</v>
      </c>
      <c r="FU28" s="7">
        <f t="shared" si="192"/>
        <v>9549.4441604375097</v>
      </c>
      <c r="FV28" s="7">
        <f t="shared" si="192"/>
        <v>9857.4907462580741</v>
      </c>
      <c r="FW28" s="7">
        <f t="shared" si="192"/>
        <v>10156.058975591852</v>
      </c>
      <c r="FX28" s="7">
        <f t="shared" si="192"/>
        <v>10268.219527352161</v>
      </c>
      <c r="FY28" s="7">
        <f t="shared" si="192"/>
        <v>10575.47625013216</v>
      </c>
      <c r="FZ28" s="7">
        <f t="shared" si="192"/>
        <v>10935.653796630051</v>
      </c>
      <c r="GA28" s="7">
        <f t="shared" si="192"/>
        <v>11295.041480087377</v>
      </c>
      <c r="GB28" s="7">
        <f t="shared" si="192"/>
        <v>11374.027784143931</v>
      </c>
      <c r="GC28" s="7">
        <f t="shared" si="192"/>
        <v>11753.162043615395</v>
      </c>
      <c r="GD28" s="7">
        <f t="shared" si="192"/>
        <v>12116.499042275549</v>
      </c>
      <c r="GE28" s="7">
        <f t="shared" si="192"/>
        <v>12321.863432822593</v>
      </c>
      <c r="GF28" s="7">
        <f t="shared" si="192"/>
        <v>12392.951106473492</v>
      </c>
      <c r="GG28" s="7">
        <f t="shared" si="192"/>
        <v>12866.868930812821</v>
      </c>
      <c r="GH28" s="7">
        <f t="shared" si="192"/>
        <v>13269.699081501252</v>
      </c>
      <c r="GI28" s="7">
        <f t="shared" si="192"/>
        <v>13348.685385557808</v>
      </c>
      <c r="GJ28" s="7">
        <f t="shared" si="192"/>
        <v>13862.096361925416</v>
      </c>
      <c r="GK28" s="7">
        <f t="shared" si="192"/>
        <v>14217.534730179914</v>
      </c>
      <c r="GL28" s="7">
        <f t="shared" si="192"/>
        <v>14375.507338293024</v>
      </c>
      <c r="GM28" s="7">
        <f t="shared" si="192"/>
        <v>14683.553924113588</v>
      </c>
      <c r="GN28" s="7">
        <f t="shared" si="192"/>
        <v>15165.370378858575</v>
      </c>
      <c r="GO28" s="7">
        <f t="shared" si="192"/>
        <v>15402.32929102824</v>
      </c>
      <c r="GP28" s="7">
        <f t="shared" si="192"/>
        <v>15813.058072122327</v>
      </c>
      <c r="GQ28" s="7">
        <f t="shared" si="192"/>
        <v>16369.91151572104</v>
      </c>
      <c r="GR28" s="7">
        <f t="shared" si="192"/>
        <v>16530.253712955844</v>
      </c>
      <c r="GS28" s="7">
        <f t="shared" si="192"/>
        <v>17061.041676215897</v>
      </c>
      <c r="GT28" s="7">
        <f t="shared" ref="GT28:JE28" si="193">GT11*($B28/$B11)</f>
        <v>17503.364978932605</v>
      </c>
      <c r="GU28" s="7">
        <f t="shared" si="193"/>
        <v>18008.877324894558</v>
      </c>
      <c r="GV28" s="7">
        <f t="shared" si="193"/>
        <v>18364.315693149056</v>
      </c>
      <c r="GW28" s="7">
        <f t="shared" si="193"/>
        <v>18719.754061403553</v>
      </c>
      <c r="GX28" s="7">
        <f t="shared" si="193"/>
        <v>18956.71297357322</v>
      </c>
      <c r="GY28" s="7">
        <f t="shared" si="193"/>
        <v>19430.630797912549</v>
      </c>
      <c r="GZ28" s="7">
        <f t="shared" si="193"/>
        <v>20003.281502322574</v>
      </c>
      <c r="HA28" s="7">
        <f t="shared" si="193"/>
        <v>20536.439054704322</v>
      </c>
      <c r="HB28" s="7">
        <f t="shared" si="193"/>
        <v>20994.559618232339</v>
      </c>
      <c r="HC28" s="7">
        <f t="shared" si="193"/>
        <v>21839.713071637481</v>
      </c>
      <c r="HD28" s="7">
        <f t="shared" si="193"/>
        <v>22590.082960174754</v>
      </c>
      <c r="HE28" s="7">
        <f t="shared" si="193"/>
        <v>23364.148739928991</v>
      </c>
      <c r="HF28" s="7">
        <f t="shared" si="193"/>
        <v>24130.315889277575</v>
      </c>
      <c r="HG28" s="7">
        <f t="shared" si="193"/>
        <v>24643.726865645185</v>
      </c>
      <c r="HH28" s="7">
        <f t="shared" si="193"/>
        <v>25670.548818380401</v>
      </c>
      <c r="HI28" s="7">
        <f t="shared" si="193"/>
        <v>26697.370771115617</v>
      </c>
      <c r="HJ28" s="7">
        <f t="shared" si="193"/>
        <v>27913.759853586562</v>
      </c>
      <c r="HK28" s="7">
        <f t="shared" si="193"/>
        <v>28624.636590095557</v>
      </c>
      <c r="HL28" s="7">
        <f t="shared" si="193"/>
        <v>30034.542117505069</v>
      </c>
      <c r="HM28" s="7">
        <f t="shared" si="193"/>
        <v>30962.631190169588</v>
      </c>
      <c r="HN28" s="7">
        <f t="shared" si="193"/>
        <v>32858.302487526911</v>
      </c>
      <c r="HO28" s="7">
        <f t="shared" si="193"/>
        <v>34359.042264601456</v>
      </c>
      <c r="HP28" s="7">
        <f t="shared" si="193"/>
        <v>36491.672474128449</v>
      </c>
      <c r="HQ28" s="7">
        <f t="shared" si="193"/>
        <v>37913.425947146439</v>
      </c>
      <c r="HR28" s="7">
        <f t="shared" si="193"/>
        <v>40662.149328314554</v>
      </c>
      <c r="HS28" s="7">
        <f t="shared" si="193"/>
        <v>42765.816864553301</v>
      </c>
      <c r="HT28" s="7">
        <f t="shared" si="193"/>
        <v>46206.987873084719</v>
      </c>
      <c r="HU28" s="7">
        <f t="shared" si="193"/>
        <v>49322.997568115818</v>
      </c>
      <c r="HV28" s="7">
        <f t="shared" si="193"/>
        <v>53710.68675845745</v>
      </c>
      <c r="HW28" s="7">
        <f t="shared" si="193"/>
        <v>60327.249672605743</v>
      </c>
      <c r="HX28" s="7">
        <f t="shared" si="193"/>
        <v>70605.562410451545</v>
      </c>
      <c r="HY28" s="7">
        <f t="shared" si="193"/>
        <v>85689.250310163843</v>
      </c>
      <c r="HZ28" s="7">
        <f t="shared" si="193"/>
        <v>104116.98656330229</v>
      </c>
      <c r="IA28" s="7">
        <f t="shared" si="193"/>
        <v>138334.24373664154</v>
      </c>
      <c r="IB28" s="7">
        <f t="shared" si="193"/>
        <v>213444.05085146654</v>
      </c>
      <c r="IC28" s="7">
        <f t="shared" si="193"/>
        <v>213444.05085146654</v>
      </c>
      <c r="ID28" s="7">
        <f t="shared" si="193"/>
        <v>226122.39355186987</v>
      </c>
      <c r="IE28" s="7">
        <f t="shared" si="193"/>
        <v>243038.77229640013</v>
      </c>
      <c r="IF28" s="7">
        <f t="shared" si="193"/>
        <v>266164.45593907608</v>
      </c>
      <c r="IG28" s="7">
        <f t="shared" si="193"/>
        <v>297499.50749857555</v>
      </c>
      <c r="IH28" s="7">
        <f t="shared" si="193"/>
        <v>336723.86657764798</v>
      </c>
      <c r="II28" s="7">
        <f t="shared" si="193"/>
        <v>374189.86945025425</v>
      </c>
      <c r="IJ28" s="7">
        <f t="shared" si="193"/>
        <v>417397.21552609565</v>
      </c>
      <c r="IK28" s="7">
        <f t="shared" si="193"/>
        <v>533592.78595476609</v>
      </c>
      <c r="IL28" s="7">
        <f t="shared" si="193"/>
        <v>787996.7594906158</v>
      </c>
      <c r="IM28" s="7">
        <f t="shared" si="193"/>
        <v>787996.7594906158</v>
      </c>
      <c r="IN28" s="7">
        <f t="shared" si="193"/>
        <v>829204.38399412355</v>
      </c>
      <c r="IO28" s="7">
        <f t="shared" si="193"/>
        <v>891820.26103031333</v>
      </c>
      <c r="IP28" s="7">
        <f t="shared" si="193"/>
        <v>985021.29446502891</v>
      </c>
      <c r="IQ28" s="7">
        <f t="shared" si="193"/>
        <v>1119796.2651332314</v>
      </c>
      <c r="IR28" s="7">
        <f t="shared" si="193"/>
        <v>1303504.3967853528</v>
      </c>
      <c r="IS28" s="7">
        <f t="shared" si="193"/>
        <v>1512791.3728756856</v>
      </c>
      <c r="IT28" s="7">
        <f t="shared" si="193"/>
        <v>1819441.8576499515</v>
      </c>
      <c r="IU28" s="7">
        <f t="shared" si="193"/>
        <v>2374739.3957849331</v>
      </c>
      <c r="IV28" s="7">
        <f t="shared" si="193"/>
        <v>3792563.3877864876</v>
      </c>
      <c r="IW28" s="7">
        <f t="shared" si="193"/>
        <v>3792563.3877864876</v>
      </c>
      <c r="IX28" s="7">
        <f t="shared" si="193"/>
        <v>4076744.7655802066</v>
      </c>
      <c r="IY28" s="7">
        <f t="shared" si="193"/>
        <v>4420947.7208739426</v>
      </c>
      <c r="IZ28" s="7">
        <f t="shared" si="193"/>
        <v>4848050.3584700609</v>
      </c>
      <c r="JA28" s="7">
        <f t="shared" si="193"/>
        <v>5394813.9056375315</v>
      </c>
      <c r="JB28" s="7">
        <f t="shared" si="193"/>
        <v>6124669.7009596853</v>
      </c>
      <c r="JC28" s="7">
        <f t="shared" si="193"/>
        <v>7158265.6289540268</v>
      </c>
      <c r="JD28" s="7">
        <f t="shared" si="193"/>
        <v>8760133.0798681341</v>
      </c>
      <c r="JE28" s="7">
        <f t="shared" si="193"/>
        <v>11660779.931412829</v>
      </c>
      <c r="JF28" s="7">
        <f t="shared" ref="JF28" si="194">JF11*($B28/$B11)</f>
        <v>0</v>
      </c>
    </row>
    <row r="29" spans="1:266" s="67" customFormat="1" x14ac:dyDescent="0.2">
      <c r="A29" s="67">
        <f t="shared" si="143"/>
        <v>2010</v>
      </c>
      <c r="B29" s="7">
        <f>Compar_surveys_fiscal_NA!W19*1000000</f>
        <v>2324550640709.0791</v>
      </c>
      <c r="C29" s="7">
        <f t="shared" si="144"/>
        <v>129308288</v>
      </c>
      <c r="D29" s="7">
        <f t="shared" si="145"/>
        <v>0</v>
      </c>
      <c r="E29" s="7">
        <f t="shared" ref="E29:BP29" si="195">E12*($B29/$B12)</f>
        <v>0</v>
      </c>
      <c r="F29" s="7">
        <f t="shared" si="195"/>
        <v>0</v>
      </c>
      <c r="G29" s="7">
        <f t="shared" si="195"/>
        <v>0</v>
      </c>
      <c r="H29" s="7">
        <f t="shared" si="195"/>
        <v>0</v>
      </c>
      <c r="I29" s="7">
        <f t="shared" si="195"/>
        <v>0</v>
      </c>
      <c r="J29" s="7">
        <f t="shared" si="195"/>
        <v>0</v>
      </c>
      <c r="K29" s="7">
        <f t="shared" si="195"/>
        <v>0</v>
      </c>
      <c r="L29" s="7">
        <f t="shared" si="195"/>
        <v>0</v>
      </c>
      <c r="M29" s="7">
        <f t="shared" si="195"/>
        <v>102.68374154044739</v>
      </c>
      <c r="N29" s="7">
        <f t="shared" si="195"/>
        <v>948.79777183373392</v>
      </c>
      <c r="O29" s="7">
        <f t="shared" si="195"/>
        <v>1447.8407557203082</v>
      </c>
      <c r="P29" s="7">
        <f t="shared" si="195"/>
        <v>2002.3329600387242</v>
      </c>
      <c r="Q29" s="7">
        <f t="shared" si="195"/>
        <v>2279.5790621979322</v>
      </c>
      <c r="R29" s="7">
        <f t="shared" si="195"/>
        <v>2772.4610215920798</v>
      </c>
      <c r="S29" s="7">
        <f t="shared" si="195"/>
        <v>3065.1096849823548</v>
      </c>
      <c r="T29" s="7">
        <f t="shared" si="195"/>
        <v>3251.2239665244156</v>
      </c>
      <c r="U29" s="7">
        <f t="shared" si="195"/>
        <v>3359.0418951418856</v>
      </c>
      <c r="V29" s="7">
        <f t="shared" si="195"/>
        <v>3400.1153917580641</v>
      </c>
      <c r="W29" s="7">
        <f t="shared" si="195"/>
        <v>3538.7384428376681</v>
      </c>
      <c r="X29" s="7">
        <f t="shared" si="195"/>
        <v>3850.6403077667774</v>
      </c>
      <c r="Y29" s="7">
        <f t="shared" si="195"/>
        <v>4158.6915323881194</v>
      </c>
      <c r="Z29" s="7">
        <f t="shared" si="195"/>
        <v>4324.2690656220911</v>
      </c>
      <c r="AA29" s="7">
        <f t="shared" si="195"/>
        <v>4498.4034937535234</v>
      </c>
      <c r="AB29" s="7">
        <f t="shared" si="195"/>
        <v>4826.1358524010275</v>
      </c>
      <c r="AC29" s="7">
        <f t="shared" si="195"/>
        <v>4990.4298388657435</v>
      </c>
      <c r="AD29" s="7">
        <f t="shared" si="195"/>
        <v>5344.6887471802866</v>
      </c>
      <c r="AE29" s="7">
        <f t="shared" si="195"/>
        <v>5544.9220431841595</v>
      </c>
      <c r="AF29" s="7">
        <f t="shared" si="195"/>
        <v>5773.393368111655</v>
      </c>
      <c r="AG29" s="7">
        <f t="shared" si="195"/>
        <v>6027.5356284242616</v>
      </c>
      <c r="AH29" s="7">
        <f t="shared" si="195"/>
        <v>6141.7712908880094</v>
      </c>
      <c r="AI29" s="7">
        <f t="shared" si="195"/>
        <v>6268.8424210443136</v>
      </c>
      <c r="AJ29" s="7">
        <f t="shared" si="195"/>
        <v>6392.0629108928506</v>
      </c>
      <c r="AK29" s="7">
        <f t="shared" si="195"/>
        <v>6610.2658616663011</v>
      </c>
      <c r="AL29" s="7">
        <f t="shared" si="195"/>
        <v>6661.6077324365242</v>
      </c>
      <c r="AM29" s="7">
        <f t="shared" si="195"/>
        <v>6718.0837902837711</v>
      </c>
      <c r="AN29" s="7">
        <f t="shared" si="195"/>
        <v>6741.1876321303716</v>
      </c>
      <c r="AO29" s="7">
        <f t="shared" si="195"/>
        <v>6741.1876321303716</v>
      </c>
      <c r="AP29" s="7">
        <f t="shared" si="195"/>
        <v>6747.8620753305004</v>
      </c>
      <c r="AQ29" s="7">
        <f t="shared" si="195"/>
        <v>6800.2307835161282</v>
      </c>
      <c r="AR29" s="7">
        <f t="shared" si="195"/>
        <v>6857.99038813263</v>
      </c>
      <c r="AS29" s="7">
        <f t="shared" si="195"/>
        <v>7134.979780937987</v>
      </c>
      <c r="AT29" s="7">
        <f t="shared" si="195"/>
        <v>7305.4347918951298</v>
      </c>
      <c r="AU29" s="7">
        <f t="shared" si="195"/>
        <v>7403.4977650662568</v>
      </c>
      <c r="AV29" s="7">
        <f t="shared" si="195"/>
        <v>7657.3833160250133</v>
      </c>
      <c r="AW29" s="7">
        <f t="shared" si="195"/>
        <v>7866.8581487675256</v>
      </c>
      <c r="AX29" s="7">
        <f t="shared" si="195"/>
        <v>8101.5762351005505</v>
      </c>
      <c r="AY29" s="7">
        <f t="shared" si="195"/>
        <v>8286.5779423141048</v>
      </c>
      <c r="AZ29" s="7">
        <f t="shared" si="195"/>
        <v>8491.9454253949989</v>
      </c>
      <c r="BA29" s="7">
        <f t="shared" si="195"/>
        <v>8666.5077860137608</v>
      </c>
      <c r="BB29" s="7">
        <f t="shared" si="195"/>
        <v>8902.6803915567889</v>
      </c>
      <c r="BC29" s="7">
        <f t="shared" si="195"/>
        <v>8971.9919170965914</v>
      </c>
      <c r="BD29" s="7">
        <f t="shared" si="195"/>
        <v>9203.0303355625983</v>
      </c>
      <c r="BE29" s="7">
        <f t="shared" si="195"/>
        <v>9498.246092491383</v>
      </c>
      <c r="BF29" s="7">
        <f t="shared" si="195"/>
        <v>9677.942640187166</v>
      </c>
      <c r="BG29" s="7">
        <f t="shared" si="195"/>
        <v>9844.8037201903935</v>
      </c>
      <c r="BH29" s="7">
        <f t="shared" si="195"/>
        <v>10120.766275580347</v>
      </c>
      <c r="BI29" s="7">
        <f t="shared" si="195"/>
        <v>10312.014744199429</v>
      </c>
      <c r="BJ29" s="7">
        <f t="shared" si="195"/>
        <v>10566.157004512037</v>
      </c>
      <c r="BK29" s="7">
        <f t="shared" si="195"/>
        <v>10919.132366057325</v>
      </c>
      <c r="BL29" s="7">
        <f t="shared" si="195"/>
        <v>11082.912933814338</v>
      </c>
      <c r="BM29" s="7">
        <f t="shared" si="195"/>
        <v>11300.345756526236</v>
      </c>
      <c r="BN29" s="7">
        <f t="shared" si="195"/>
        <v>11661.022398687057</v>
      </c>
      <c r="BO29" s="7">
        <f t="shared" si="195"/>
        <v>11873.321034321933</v>
      </c>
      <c r="BP29" s="7">
        <f t="shared" si="195"/>
        <v>12219.365243313239</v>
      </c>
      <c r="BQ29" s="7">
        <f t="shared" ref="BQ29:EB29" si="196">BQ12*($B29/$B12)</f>
        <v>12404.195978086045</v>
      </c>
      <c r="BR29" s="7">
        <f t="shared" si="196"/>
        <v>12794.394195939745</v>
      </c>
      <c r="BS29" s="7">
        <f t="shared" si="196"/>
        <v>12990.177696015046</v>
      </c>
      <c r="BT29" s="7">
        <f t="shared" si="196"/>
        <v>13359.154774412205</v>
      </c>
      <c r="BU29" s="7">
        <f t="shared" si="196"/>
        <v>13520.025802363754</v>
      </c>
      <c r="BV29" s="7">
        <f t="shared" si="196"/>
        <v>13887.97604334551</v>
      </c>
      <c r="BW29" s="7">
        <f t="shared" si="196"/>
        <v>14264.055246737398</v>
      </c>
      <c r="BX29" s="7">
        <f t="shared" si="196"/>
        <v>14683.775040283977</v>
      </c>
      <c r="BY29" s="7">
        <f t="shared" si="196"/>
        <v>14982.84143752053</v>
      </c>
      <c r="BZ29" s="7">
        <f t="shared" si="196"/>
        <v>15537.333641838946</v>
      </c>
      <c r="CA29" s="7">
        <f t="shared" si="196"/>
        <v>16018.663680309794</v>
      </c>
      <c r="CB29" s="7">
        <f t="shared" si="196"/>
        <v>16660.437064937589</v>
      </c>
      <c r="CC29" s="7">
        <f t="shared" si="196"/>
        <v>17084.007498791936</v>
      </c>
      <c r="CD29" s="7">
        <f t="shared" si="196"/>
        <v>17635.932609571839</v>
      </c>
      <c r="CE29" s="7">
        <f t="shared" si="196"/>
        <v>18354.718800354971</v>
      </c>
      <c r="CF29" s="7">
        <f t="shared" si="196"/>
        <v>18842.466572672096</v>
      </c>
      <c r="CG29" s="7">
        <f t="shared" si="196"/>
        <v>19725.546749919944</v>
      </c>
      <c r="CH29" s="7">
        <f t="shared" si="196"/>
        <v>20318.545357316027</v>
      </c>
      <c r="CI29" s="7">
        <f t="shared" si="196"/>
        <v>21313.294103489112</v>
      </c>
      <c r="CJ29" s="7">
        <f t="shared" si="196"/>
        <v>22118.07792781237</v>
      </c>
      <c r="CK29" s="7">
        <f t="shared" si="196"/>
        <v>23172.298008551265</v>
      </c>
      <c r="CL29" s="7">
        <f t="shared" si="196"/>
        <v>24348.88221277859</v>
      </c>
      <c r="CM29" s="7">
        <f t="shared" si="196"/>
        <v>25542.580708186288</v>
      </c>
      <c r="CN29" s="7">
        <f t="shared" si="196"/>
        <v>26800.456542056771</v>
      </c>
      <c r="CO29" s="7">
        <f t="shared" si="196"/>
        <v>28617.958767322689</v>
      </c>
      <c r="CP29" s="7">
        <f t="shared" si="196"/>
        <v>30225.81468601989</v>
      </c>
      <c r="CQ29" s="7">
        <f t="shared" si="196"/>
        <v>32371.049520626042</v>
      </c>
      <c r="CR29" s="7">
        <f t="shared" si="196"/>
        <v>35177.392987142492</v>
      </c>
      <c r="CS29" s="7">
        <f t="shared" si="196"/>
        <v>38551.984327079947</v>
      </c>
      <c r="CT29" s="7">
        <f t="shared" si="196"/>
        <v>43471.515263836744</v>
      </c>
      <c r="CU29" s="7">
        <f t="shared" si="196"/>
        <v>51459.595557785047</v>
      </c>
      <c r="CV29" s="7">
        <f t="shared" si="196"/>
        <v>62773.689277569574</v>
      </c>
      <c r="CW29" s="7">
        <f t="shared" si="196"/>
        <v>74574.622360713736</v>
      </c>
      <c r="CX29" s="7">
        <f t="shared" si="196"/>
        <v>99931.288132397312</v>
      </c>
      <c r="CY29" s="7">
        <f t="shared" si="196"/>
        <v>151306.01093480882</v>
      </c>
      <c r="CZ29" s="7">
        <f t="shared" si="196"/>
        <v>151306.01093480882</v>
      </c>
      <c r="DA29" s="7">
        <f t="shared" si="196"/>
        <v>160180.82353146269</v>
      </c>
      <c r="DB29" s="7">
        <f t="shared" si="196"/>
        <v>173052.80040200448</v>
      </c>
      <c r="DC29" s="7">
        <f t="shared" si="196"/>
        <v>191762.9844524994</v>
      </c>
      <c r="DD29" s="7">
        <f t="shared" si="196"/>
        <v>217677.12706843056</v>
      </c>
      <c r="DE29" s="7">
        <f t="shared" si="196"/>
        <v>247958.84691541741</v>
      </c>
      <c r="DF29" s="7">
        <f t="shared" si="196"/>
        <v>268880.76798586437</v>
      </c>
      <c r="DG29" s="7">
        <f t="shared" si="196"/>
        <v>293754.5989107074</v>
      </c>
      <c r="DH29" s="7">
        <f t="shared" si="196"/>
        <v>391073.70889553049</v>
      </c>
      <c r="DI29" s="7">
        <f t="shared" si="196"/>
        <v>559428.08835415612</v>
      </c>
      <c r="DJ29" s="7">
        <f t="shared" si="196"/>
        <v>559428.08835415612</v>
      </c>
      <c r="DK29" s="7">
        <f t="shared" si="196"/>
        <v>595231.76986729074</v>
      </c>
      <c r="DL29" s="7">
        <f t="shared" si="196"/>
        <v>651803.09210967843</v>
      </c>
      <c r="DM29" s="7">
        <f t="shared" si="196"/>
        <v>735154.44249186025</v>
      </c>
      <c r="DN29" s="7">
        <f t="shared" si="196"/>
        <v>852264.32108125987</v>
      </c>
      <c r="DO29" s="7">
        <f t="shared" si="196"/>
        <v>995740.56536716549</v>
      </c>
      <c r="DP29" s="7">
        <f t="shared" si="196"/>
        <v>1148257.0889026017</v>
      </c>
      <c r="DQ29" s="7">
        <f t="shared" si="196"/>
        <v>1384132.26672445</v>
      </c>
      <c r="DR29" s="7">
        <f t="shared" si="196"/>
        <v>1811454.7768479583</v>
      </c>
      <c r="DS29" s="7">
        <f t="shared" si="196"/>
        <v>2903306.0259598517</v>
      </c>
      <c r="DT29" s="7">
        <f t="shared" si="196"/>
        <v>2903306.0259598517</v>
      </c>
      <c r="DU29" s="7">
        <f t="shared" si="196"/>
        <v>3122253.7262659338</v>
      </c>
      <c r="DV29" s="7">
        <f t="shared" si="196"/>
        <v>3387482.497597144</v>
      </c>
      <c r="DW29" s="7">
        <f t="shared" si="196"/>
        <v>3716642.6782690948</v>
      </c>
      <c r="DX29" s="7">
        <f t="shared" si="196"/>
        <v>4138099.9726078832</v>
      </c>
      <c r="DY29" s="7">
        <f t="shared" si="196"/>
        <v>4700808.4629273247</v>
      </c>
      <c r="DZ29" s="7">
        <f t="shared" si="196"/>
        <v>5497900.6661162386</v>
      </c>
      <c r="EA29" s="7">
        <f t="shared" si="196"/>
        <v>6733634.1338622002</v>
      </c>
      <c r="EB29" s="7">
        <f t="shared" si="196"/>
        <v>8972274.8482812773</v>
      </c>
      <c r="EC29" s="7">
        <f t="shared" ref="EC29" si="197">EC12*($B29/$B12)</f>
        <v>14692229.942265177</v>
      </c>
      <c r="ED29" s="7"/>
      <c r="EE29" s="7">
        <f t="shared" si="149"/>
        <v>3274014986914.1963</v>
      </c>
      <c r="EF29" s="67">
        <v>71</v>
      </c>
      <c r="EG29" s="7">
        <f t="shared" si="155"/>
        <v>0</v>
      </c>
      <c r="EH29" s="7">
        <f t="shared" ref="EH29:GS29" si="198">EH12*($B29/$B12)</f>
        <v>0</v>
      </c>
      <c r="EI29" s="7">
        <f t="shared" si="198"/>
        <v>0</v>
      </c>
      <c r="EJ29" s="7">
        <f t="shared" si="198"/>
        <v>0</v>
      </c>
      <c r="EK29" s="7">
        <f t="shared" si="198"/>
        <v>0</v>
      </c>
      <c r="EL29" s="7">
        <f t="shared" si="198"/>
        <v>0</v>
      </c>
      <c r="EM29" s="7">
        <f t="shared" si="198"/>
        <v>0</v>
      </c>
      <c r="EN29" s="7">
        <f t="shared" si="198"/>
        <v>0</v>
      </c>
      <c r="EO29" s="7">
        <f t="shared" si="198"/>
        <v>0</v>
      </c>
      <c r="EP29" s="7">
        <f t="shared" si="198"/>
        <v>144.6249880851372</v>
      </c>
      <c r="EQ29" s="7">
        <f t="shared" si="198"/>
        <v>1336.3348899066677</v>
      </c>
      <c r="ER29" s="7">
        <f t="shared" si="198"/>
        <v>2039.2123320004343</v>
      </c>
      <c r="ES29" s="7">
        <f t="shared" si="198"/>
        <v>2820.1872676601752</v>
      </c>
      <c r="ET29" s="7">
        <f t="shared" si="198"/>
        <v>3210.6747354900454</v>
      </c>
      <c r="EU29" s="7">
        <f t="shared" si="198"/>
        <v>3904.8746782987041</v>
      </c>
      <c r="EV29" s="7">
        <f t="shared" si="198"/>
        <v>4317.0558943413444</v>
      </c>
      <c r="EW29" s="7">
        <f t="shared" si="198"/>
        <v>4579.1886852456555</v>
      </c>
      <c r="EX29" s="7">
        <f t="shared" si="198"/>
        <v>4731.04492273505</v>
      </c>
      <c r="EY29" s="7">
        <f t="shared" si="198"/>
        <v>4788.8949179691053</v>
      </c>
      <c r="EZ29" s="7">
        <f t="shared" si="198"/>
        <v>4984.13865188404</v>
      </c>
      <c r="FA29" s="7">
        <f t="shared" si="198"/>
        <v>5423.4370531926443</v>
      </c>
      <c r="FB29" s="7">
        <f t="shared" si="198"/>
        <v>5857.3120174480564</v>
      </c>
      <c r="FC29" s="7">
        <f t="shared" si="198"/>
        <v>6090.519810735339</v>
      </c>
      <c r="FD29" s="7">
        <f t="shared" si="198"/>
        <v>6335.7795686669351</v>
      </c>
      <c r="FE29" s="7">
        <f t="shared" si="198"/>
        <v>6797.3744400014475</v>
      </c>
      <c r="FF29" s="7">
        <f t="shared" si="198"/>
        <v>7028.7744209376669</v>
      </c>
      <c r="FG29" s="7">
        <f t="shared" si="198"/>
        <v>7527.7306298313906</v>
      </c>
      <c r="FH29" s="7">
        <f t="shared" si="198"/>
        <v>7809.7493565974082</v>
      </c>
      <c r="FI29" s="7">
        <f t="shared" si="198"/>
        <v>8131.5399550868378</v>
      </c>
      <c r="FJ29" s="7">
        <f t="shared" si="198"/>
        <v>8489.4868005975532</v>
      </c>
      <c r="FK29" s="7">
        <f t="shared" si="198"/>
        <v>8650.3820998422671</v>
      </c>
      <c r="FL29" s="7">
        <f t="shared" si="198"/>
        <v>8829.3555225976252</v>
      </c>
      <c r="FM29" s="7">
        <f t="shared" si="198"/>
        <v>9002.9055082997893</v>
      </c>
      <c r="FN29" s="7">
        <f t="shared" si="198"/>
        <v>9310.2336079807064</v>
      </c>
      <c r="FO29" s="7">
        <f t="shared" si="198"/>
        <v>9382.5461020232742</v>
      </c>
      <c r="FP29" s="7">
        <f t="shared" si="198"/>
        <v>9462.0898454701</v>
      </c>
      <c r="FQ29" s="7">
        <f t="shared" si="198"/>
        <v>9494.6304677892567</v>
      </c>
      <c r="FR29" s="7">
        <f t="shared" si="198"/>
        <v>9494.6304677892567</v>
      </c>
      <c r="FS29" s="7">
        <f t="shared" si="198"/>
        <v>9504.0310920147895</v>
      </c>
      <c r="FT29" s="7">
        <f t="shared" si="198"/>
        <v>9577.7898359382107</v>
      </c>
      <c r="FU29" s="7">
        <f t="shared" si="198"/>
        <v>9659.1413917360987</v>
      </c>
      <c r="FV29" s="7">
        <f t="shared" si="198"/>
        <v>10049.267297095757</v>
      </c>
      <c r="FW29" s="7">
        <f t="shared" si="198"/>
        <v>10289.344777317085</v>
      </c>
      <c r="FX29" s="7">
        <f t="shared" si="198"/>
        <v>10427.461640938391</v>
      </c>
      <c r="FY29" s="7">
        <f t="shared" si="198"/>
        <v>10785.046923978893</v>
      </c>
      <c r="FZ29" s="7">
        <f t="shared" si="198"/>
        <v>11080.081899672572</v>
      </c>
      <c r="GA29" s="7">
        <f t="shared" si="198"/>
        <v>11410.670753662749</v>
      </c>
      <c r="GB29" s="7">
        <f t="shared" si="198"/>
        <v>11671.23653847057</v>
      </c>
      <c r="GC29" s="7">
        <f t="shared" si="198"/>
        <v>11960.486514640847</v>
      </c>
      <c r="GD29" s="7">
        <f t="shared" si="198"/>
        <v>12206.348994385578</v>
      </c>
      <c r="GE29" s="7">
        <f t="shared" si="198"/>
        <v>12538.986466981394</v>
      </c>
      <c r="GF29" s="7">
        <f t="shared" si="198"/>
        <v>12636.608333938862</v>
      </c>
      <c r="GG29" s="7">
        <f t="shared" si="198"/>
        <v>12962.01455713042</v>
      </c>
      <c r="GH29" s="7">
        <f t="shared" si="198"/>
        <v>13377.81139787519</v>
      </c>
      <c r="GI29" s="7">
        <f t="shared" si="198"/>
        <v>13630.90512702418</v>
      </c>
      <c r="GJ29" s="7">
        <f t="shared" si="198"/>
        <v>13865.920732662527</v>
      </c>
      <c r="GK29" s="7">
        <f t="shared" si="198"/>
        <v>14254.600388141333</v>
      </c>
      <c r="GL29" s="7">
        <f t="shared" si="198"/>
        <v>14523.964428449901</v>
      </c>
      <c r="GM29" s="7">
        <f t="shared" si="198"/>
        <v>14881.911273960617</v>
      </c>
      <c r="GN29" s="7">
        <f t="shared" si="198"/>
        <v>15379.059670503275</v>
      </c>
      <c r="GO29" s="7">
        <f t="shared" si="198"/>
        <v>15609.736526499069</v>
      </c>
      <c r="GP29" s="7">
        <f t="shared" si="198"/>
        <v>15915.979938769346</v>
      </c>
      <c r="GQ29" s="7">
        <f t="shared" si="198"/>
        <v>16423.97520941839</v>
      </c>
      <c r="GR29" s="7">
        <f t="shared" si="198"/>
        <v>16722.987372284413</v>
      </c>
      <c r="GS29" s="7">
        <f t="shared" si="198"/>
        <v>17210.373582131324</v>
      </c>
      <c r="GT29" s="7">
        <f t="shared" ref="GT29:JE29" si="199">GT12*($B29/$B12)</f>
        <v>17470.69856068457</v>
      </c>
      <c r="GU29" s="7">
        <f t="shared" si="199"/>
        <v>18020.273515408095</v>
      </c>
      <c r="GV29" s="7">
        <f t="shared" si="199"/>
        <v>18296.024923964855</v>
      </c>
      <c r="GW29" s="7">
        <f t="shared" si="199"/>
        <v>18815.710949876349</v>
      </c>
      <c r="GX29" s="7">
        <f t="shared" si="199"/>
        <v>19042.289862484162</v>
      </c>
      <c r="GY29" s="7">
        <f t="shared" si="199"/>
        <v>19560.529638514807</v>
      </c>
      <c r="GZ29" s="7">
        <f t="shared" si="199"/>
        <v>20090.218657376616</v>
      </c>
      <c r="HA29" s="7">
        <f t="shared" si="199"/>
        <v>20681.373296174617</v>
      </c>
      <c r="HB29" s="7">
        <f t="shared" si="199"/>
        <v>21102.593573972579</v>
      </c>
      <c r="HC29" s="7">
        <f t="shared" si="199"/>
        <v>21883.568509632318</v>
      </c>
      <c r="HD29" s="7">
        <f t="shared" si="199"/>
        <v>22561.498141281401</v>
      </c>
      <c r="HE29" s="7">
        <f t="shared" si="199"/>
        <v>23465.404316813507</v>
      </c>
      <c r="HF29" s="7">
        <f t="shared" si="199"/>
        <v>24061.982392664697</v>
      </c>
      <c r="HG29" s="7">
        <f t="shared" si="199"/>
        <v>24839.341703622307</v>
      </c>
      <c r="HH29" s="7">
        <f t="shared" si="199"/>
        <v>25851.716620218271</v>
      </c>
      <c r="HI29" s="7">
        <f t="shared" si="199"/>
        <v>26538.685313622675</v>
      </c>
      <c r="HJ29" s="7">
        <f t="shared" si="199"/>
        <v>27782.460211154852</v>
      </c>
      <c r="HK29" s="7">
        <f t="shared" si="199"/>
        <v>28617.66951734652</v>
      </c>
      <c r="HL29" s="7">
        <f t="shared" si="199"/>
        <v>30018.724089421288</v>
      </c>
      <c r="HM29" s="7">
        <f t="shared" si="199"/>
        <v>31152.222433538551</v>
      </c>
      <c r="HN29" s="7">
        <f t="shared" si="199"/>
        <v>32637.039448663756</v>
      </c>
      <c r="HO29" s="7">
        <f t="shared" si="199"/>
        <v>34294.200299688157</v>
      </c>
      <c r="HP29" s="7">
        <f t="shared" si="199"/>
        <v>35975.465786177876</v>
      </c>
      <c r="HQ29" s="7">
        <f t="shared" si="199"/>
        <v>37747.121890220806</v>
      </c>
      <c r="HR29" s="7">
        <f t="shared" si="199"/>
        <v>40306.98417932773</v>
      </c>
      <c r="HS29" s="7">
        <f t="shared" si="199"/>
        <v>42571.569980309709</v>
      </c>
      <c r="HT29" s="7">
        <f t="shared" si="199"/>
        <v>45593.027493839494</v>
      </c>
      <c r="HU29" s="7">
        <f t="shared" si="199"/>
        <v>49545.623925552805</v>
      </c>
      <c r="HV29" s="7">
        <f t="shared" si="199"/>
        <v>54298.569474760487</v>
      </c>
      <c r="HW29" s="7">
        <f t="shared" si="199"/>
        <v>61227.486287093998</v>
      </c>
      <c r="HX29" s="7">
        <f t="shared" si="199"/>
        <v>72478.303602514163</v>
      </c>
      <c r="HY29" s="7">
        <f t="shared" si="199"/>
        <v>88413.646869816308</v>
      </c>
      <c r="HZ29" s="7">
        <f t="shared" si="199"/>
        <v>105034.67938128696</v>
      </c>
      <c r="IA29" s="7">
        <f t="shared" si="199"/>
        <v>140748.29314422156</v>
      </c>
      <c r="IB29" s="7">
        <f t="shared" si="199"/>
        <v>213107.05765466034</v>
      </c>
      <c r="IC29" s="7">
        <f t="shared" si="199"/>
        <v>213107.05765466034</v>
      </c>
      <c r="ID29" s="7">
        <f t="shared" si="199"/>
        <v>225606.79370628551</v>
      </c>
      <c r="IE29" s="7">
        <f t="shared" si="199"/>
        <v>243736.33859437253</v>
      </c>
      <c r="IF29" s="7">
        <f t="shared" si="199"/>
        <v>270088.71049647807</v>
      </c>
      <c r="IG29" s="7">
        <f t="shared" si="199"/>
        <v>306587.50291328249</v>
      </c>
      <c r="IH29" s="7">
        <f t="shared" si="199"/>
        <v>349237.81255692593</v>
      </c>
      <c r="II29" s="7">
        <f t="shared" si="199"/>
        <v>378705.3070223442</v>
      </c>
      <c r="IJ29" s="7">
        <f t="shared" si="199"/>
        <v>413738.87170522171</v>
      </c>
      <c r="IK29" s="7">
        <f t="shared" si="199"/>
        <v>550808.04069793038</v>
      </c>
      <c r="IL29" s="7">
        <f t="shared" si="199"/>
        <v>787926.88500585372</v>
      </c>
      <c r="IM29" s="7">
        <f t="shared" si="199"/>
        <v>787926.88500585372</v>
      </c>
      <c r="IN29" s="7">
        <f t="shared" si="199"/>
        <v>838354.60544688837</v>
      </c>
      <c r="IO29" s="7">
        <f t="shared" si="199"/>
        <v>918032.52409813867</v>
      </c>
      <c r="IP29" s="7">
        <f t="shared" si="199"/>
        <v>1035428.7922420567</v>
      </c>
      <c r="IQ29" s="7">
        <f t="shared" si="199"/>
        <v>1200372.2832130422</v>
      </c>
      <c r="IR29" s="7">
        <f t="shared" si="199"/>
        <v>1402451.5005171348</v>
      </c>
      <c r="IS29" s="7">
        <f t="shared" si="199"/>
        <v>1617263.5054966223</v>
      </c>
      <c r="IT29" s="7">
        <f t="shared" si="199"/>
        <v>1949482.0658090846</v>
      </c>
      <c r="IU29" s="7">
        <f t="shared" si="199"/>
        <v>2551344.756123885</v>
      </c>
      <c r="IV29" s="7">
        <f t="shared" si="199"/>
        <v>4089163.4168448616</v>
      </c>
      <c r="IW29" s="7">
        <f t="shared" si="199"/>
        <v>4089163.4168448616</v>
      </c>
      <c r="IX29" s="7">
        <f t="shared" si="199"/>
        <v>4397540.4595294856</v>
      </c>
      <c r="IY29" s="7">
        <f t="shared" si="199"/>
        <v>4771102.1092917519</v>
      </c>
      <c r="IZ29" s="7">
        <f t="shared" si="199"/>
        <v>5234707.9975621058</v>
      </c>
      <c r="JA29" s="7">
        <f t="shared" si="199"/>
        <v>5828309.8205744838</v>
      </c>
      <c r="JB29" s="7">
        <f t="shared" si="199"/>
        <v>6620856.9900384853</v>
      </c>
      <c r="JC29" s="7">
        <f t="shared" si="199"/>
        <v>7743522.0649524499</v>
      </c>
      <c r="JD29" s="7">
        <f t="shared" si="199"/>
        <v>9483991.7378340848</v>
      </c>
      <c r="JE29" s="7">
        <f t="shared" si="199"/>
        <v>12637006.828565178</v>
      </c>
      <c r="JF29" s="7">
        <f t="shared" ref="JF29" si="200">JF12*($B29/$B12)</f>
        <v>20693281.608824193</v>
      </c>
    </row>
    <row r="30" spans="1:266" s="67" customFormat="1" x14ac:dyDescent="0.2">
      <c r="A30" s="67">
        <f t="shared" si="143"/>
        <v>2011</v>
      </c>
      <c r="B30" s="7">
        <f>Compar_surveys_fiscal_NA!W20*1000000</f>
        <v>2635478950706.6641</v>
      </c>
      <c r="C30" s="7">
        <f t="shared" si="144"/>
        <v>130903744</v>
      </c>
      <c r="D30" s="7">
        <f t="shared" si="145"/>
        <v>0</v>
      </c>
      <c r="E30" s="7">
        <f t="shared" ref="E30:BP30" si="201">E13*($B30/$B13)</f>
        <v>0</v>
      </c>
      <c r="F30" s="7">
        <f t="shared" si="201"/>
        <v>0</v>
      </c>
      <c r="G30" s="7">
        <f t="shared" si="201"/>
        <v>0</v>
      </c>
      <c r="H30" s="7">
        <f t="shared" si="201"/>
        <v>0</v>
      </c>
      <c r="I30" s="7">
        <f t="shared" si="201"/>
        <v>0</v>
      </c>
      <c r="J30" s="7">
        <f t="shared" si="201"/>
        <v>0</v>
      </c>
      <c r="K30" s="7">
        <f t="shared" si="201"/>
        <v>0</v>
      </c>
      <c r="L30" s="7">
        <f t="shared" si="201"/>
        <v>0</v>
      </c>
      <c r="M30" s="7">
        <f t="shared" si="201"/>
        <v>0</v>
      </c>
      <c r="N30" s="7">
        <f t="shared" si="201"/>
        <v>971.09344539843187</v>
      </c>
      <c r="O30" s="7">
        <f t="shared" si="201"/>
        <v>1659.4634826428899</v>
      </c>
      <c r="P30" s="7">
        <f t="shared" si="201"/>
        <v>2151.1563663889315</v>
      </c>
      <c r="Q30" s="7">
        <f t="shared" si="201"/>
        <v>2458.4644187302069</v>
      </c>
      <c r="R30" s="7">
        <f t="shared" si="201"/>
        <v>3073.0805234127588</v>
      </c>
      <c r="S30" s="7">
        <f t="shared" si="201"/>
        <v>3349.6577705199074</v>
      </c>
      <c r="T30" s="7">
        <f t="shared" si="201"/>
        <v>3628.7959180632329</v>
      </c>
      <c r="U30" s="7">
        <f t="shared" si="201"/>
        <v>3628.7959180632329</v>
      </c>
      <c r="V30" s="7">
        <f t="shared" si="201"/>
        <v>3687.6966280953106</v>
      </c>
      <c r="W30" s="7">
        <f t="shared" si="201"/>
        <v>3964.2738752024588</v>
      </c>
      <c r="X30" s="7">
        <f t="shared" si="201"/>
        <v>4302.3127327778629</v>
      </c>
      <c r="Y30" s="7">
        <f t="shared" si="201"/>
        <v>4609.6207851191384</v>
      </c>
      <c r="Z30" s="7">
        <f t="shared" si="201"/>
        <v>4916.9288374604139</v>
      </c>
      <c r="AA30" s="7">
        <f t="shared" si="201"/>
        <v>4980.097548160832</v>
      </c>
      <c r="AB30" s="7">
        <f t="shared" si="201"/>
        <v>5326.6729072487824</v>
      </c>
      <c r="AC30" s="7">
        <f t="shared" si="201"/>
        <v>5531.5449421429657</v>
      </c>
      <c r="AD30" s="7">
        <f t="shared" si="201"/>
        <v>5992.5070206548799</v>
      </c>
      <c r="AE30" s="7">
        <f t="shared" si="201"/>
        <v>6146.1610468255176</v>
      </c>
      <c r="AF30" s="7">
        <f t="shared" si="201"/>
        <v>6458.5909000391484</v>
      </c>
      <c r="AG30" s="7">
        <f t="shared" si="201"/>
        <v>6699.3155410398149</v>
      </c>
      <c r="AH30" s="7">
        <f t="shared" si="201"/>
        <v>6699.3155410398149</v>
      </c>
      <c r="AI30" s="7">
        <f t="shared" si="201"/>
        <v>6791.5079567421972</v>
      </c>
      <c r="AJ30" s="7">
        <f t="shared" si="201"/>
        <v>7037.3543986152181</v>
      </c>
      <c r="AK30" s="7">
        <f t="shared" si="201"/>
        <v>7257.5918361264658</v>
      </c>
      <c r="AL30" s="7">
        <f t="shared" si="201"/>
        <v>7257.5918361264658</v>
      </c>
      <c r="AM30" s="7">
        <f t="shared" si="201"/>
        <v>7257.5918361264658</v>
      </c>
      <c r="AN30" s="7">
        <f t="shared" si="201"/>
        <v>7257.5918361264658</v>
      </c>
      <c r="AO30" s="7">
        <f t="shared" si="201"/>
        <v>7257.5918361264658</v>
      </c>
      <c r="AP30" s="7">
        <f t="shared" si="201"/>
        <v>7270.9085183945881</v>
      </c>
      <c r="AQ30" s="7">
        <f t="shared" si="201"/>
        <v>7375.3932561906213</v>
      </c>
      <c r="AR30" s="7">
        <f t="shared" si="201"/>
        <v>7490.6337758186</v>
      </c>
      <c r="AS30" s="7">
        <f t="shared" si="201"/>
        <v>7843.5258559238318</v>
      </c>
      <c r="AT30" s="7">
        <f t="shared" si="201"/>
        <v>7990.0093608731731</v>
      </c>
      <c r="AU30" s="7">
        <f t="shared" si="201"/>
        <v>8112.9325818096841</v>
      </c>
      <c r="AV30" s="7">
        <f t="shared" si="201"/>
        <v>8420.2406341509595</v>
      </c>
      <c r="AW30" s="7">
        <f t="shared" si="201"/>
        <v>8604.6254655557259</v>
      </c>
      <c r="AX30" s="7">
        <f t="shared" si="201"/>
        <v>8839.8871857431241</v>
      </c>
      <c r="AY30" s="7">
        <f t="shared" si="201"/>
        <v>9157.7799597700214</v>
      </c>
      <c r="AZ30" s="7">
        <f t="shared" si="201"/>
        <v>9321.6775876853681</v>
      </c>
      <c r="BA30" s="7">
        <f t="shared" si="201"/>
        <v>9434.35720687717</v>
      </c>
      <c r="BB30" s="7">
        <f t="shared" si="201"/>
        <v>9772.3960644525741</v>
      </c>
      <c r="BC30" s="7">
        <f t="shared" si="201"/>
        <v>9864.5884801549564</v>
      </c>
      <c r="BD30" s="7">
        <f t="shared" si="201"/>
        <v>10018.242506325594</v>
      </c>
      <c r="BE30" s="7">
        <f t="shared" si="201"/>
        <v>10346.037762156289</v>
      </c>
      <c r="BF30" s="7">
        <f t="shared" si="201"/>
        <v>10653.345814497565</v>
      </c>
      <c r="BG30" s="7">
        <f t="shared" si="201"/>
        <v>10653.345814497565</v>
      </c>
      <c r="BH30" s="7">
        <f t="shared" si="201"/>
        <v>10973.458369019727</v>
      </c>
      <c r="BI30" s="7">
        <f t="shared" si="201"/>
        <v>11252.596516563053</v>
      </c>
      <c r="BJ30" s="7">
        <f t="shared" si="201"/>
        <v>11559.904568904329</v>
      </c>
      <c r="BK30" s="7">
        <f t="shared" si="201"/>
        <v>11951.722335639455</v>
      </c>
      <c r="BL30" s="7">
        <f t="shared" si="201"/>
        <v>12124.839205125041</v>
      </c>
      <c r="BM30" s="7">
        <f t="shared" si="201"/>
        <v>12292.322093651035</v>
      </c>
      <c r="BN30" s="7">
        <f t="shared" si="201"/>
        <v>12650.848154715857</v>
      </c>
      <c r="BO30" s="7">
        <f t="shared" si="201"/>
        <v>12970.448529150784</v>
      </c>
      <c r="BP30" s="7">
        <f t="shared" si="201"/>
        <v>13316.682268121955</v>
      </c>
      <c r="BQ30" s="7">
        <f t="shared" ref="BQ30:EB30" si="202">BQ13*($B30/$B13)</f>
        <v>13398.63108207963</v>
      </c>
      <c r="BR30" s="7">
        <f t="shared" si="202"/>
        <v>13849.349558846834</v>
      </c>
      <c r="BS30" s="7">
        <f t="shared" si="202"/>
        <v>14009.49086600521</v>
      </c>
      <c r="BT30" s="7">
        <f t="shared" si="202"/>
        <v>14515.183672252932</v>
      </c>
      <c r="BU30" s="7">
        <f t="shared" si="202"/>
        <v>14682.495500632604</v>
      </c>
      <c r="BV30" s="7">
        <f t="shared" si="202"/>
        <v>15109.312573446065</v>
      </c>
      <c r="BW30" s="7">
        <f t="shared" si="202"/>
        <v>15488.325838000304</v>
      </c>
      <c r="BX30" s="7">
        <f t="shared" si="202"/>
        <v>15980.018721746346</v>
      </c>
      <c r="BY30" s="7">
        <f t="shared" si="202"/>
        <v>16279.64407277909</v>
      </c>
      <c r="BZ30" s="7">
        <f t="shared" si="202"/>
        <v>16837.920367865743</v>
      </c>
      <c r="CA30" s="7">
        <f t="shared" si="202"/>
        <v>17311.686948558541</v>
      </c>
      <c r="CB30" s="7">
        <f t="shared" si="202"/>
        <v>18090.200681156442</v>
      </c>
      <c r="CC30" s="7">
        <f t="shared" si="202"/>
        <v>18438.483140476554</v>
      </c>
      <c r="CD30" s="7">
        <f t="shared" si="202"/>
        <v>19206.753271329744</v>
      </c>
      <c r="CE30" s="7">
        <f t="shared" si="202"/>
        <v>19975.023402182935</v>
      </c>
      <c r="CF30" s="7">
        <f t="shared" si="202"/>
        <v>20282.33145452421</v>
      </c>
      <c r="CG30" s="7">
        <f t="shared" si="202"/>
        <v>21255.473620271583</v>
      </c>
      <c r="CH30" s="7">
        <f t="shared" si="202"/>
        <v>21977.647543273582</v>
      </c>
      <c r="CI30" s="7">
        <f t="shared" si="202"/>
        <v>23048.103925595693</v>
      </c>
      <c r="CJ30" s="7">
        <f t="shared" si="202"/>
        <v>24051.976896577195</v>
      </c>
      <c r="CK30" s="7">
        <f t="shared" si="202"/>
        <v>24926.098245693534</v>
      </c>
      <c r="CL30" s="7">
        <f t="shared" si="202"/>
        <v>26300.447479540861</v>
      </c>
      <c r="CM30" s="7">
        <f t="shared" si="202"/>
        <v>27299.19864965001</v>
      </c>
      <c r="CN30" s="7">
        <f t="shared" si="202"/>
        <v>28886.956920079934</v>
      </c>
      <c r="CO30" s="7">
        <f t="shared" si="202"/>
        <v>30730.805234127591</v>
      </c>
      <c r="CP30" s="7">
        <f t="shared" si="202"/>
        <v>33023.853726193149</v>
      </c>
      <c r="CQ30" s="7">
        <f t="shared" si="202"/>
        <v>36239.054217540681</v>
      </c>
      <c r="CR30" s="7">
        <f t="shared" si="202"/>
        <v>39434.854489548175</v>
      </c>
      <c r="CS30" s="7">
        <f t="shared" si="202"/>
        <v>43187.779558487891</v>
      </c>
      <c r="CT30" s="7">
        <f t="shared" si="202"/>
        <v>49019.508775701368</v>
      </c>
      <c r="CU30" s="7">
        <f t="shared" si="202"/>
        <v>58243.034765787481</v>
      </c>
      <c r="CV30" s="7">
        <f t="shared" si="202"/>
        <v>70130.91953678595</v>
      </c>
      <c r="CW30" s="7">
        <f t="shared" si="202"/>
        <v>83054.324618713319</v>
      </c>
      <c r="CX30" s="7">
        <f t="shared" si="202"/>
        <v>113828.70110037344</v>
      </c>
      <c r="CY30" s="7">
        <f t="shared" si="202"/>
        <v>170253.3558227566</v>
      </c>
      <c r="CZ30" s="7">
        <f t="shared" si="202"/>
        <v>170253.3558227566</v>
      </c>
      <c r="DA30" s="7">
        <f t="shared" si="202"/>
        <v>182103.82746348719</v>
      </c>
      <c r="DB30" s="7">
        <f t="shared" si="202"/>
        <v>198710.67011774785</v>
      </c>
      <c r="DC30" s="7">
        <f t="shared" si="202"/>
        <v>221466.1764838974</v>
      </c>
      <c r="DD30" s="7">
        <f t="shared" si="202"/>
        <v>250089.87342037464</v>
      </c>
      <c r="DE30" s="7">
        <f t="shared" si="202"/>
        <v>276993.31867854449</v>
      </c>
      <c r="DF30" s="7">
        <f t="shared" si="202"/>
        <v>296774.67434305261</v>
      </c>
      <c r="DG30" s="7">
        <f t="shared" si="202"/>
        <v>334640.01478226599</v>
      </c>
      <c r="DH30" s="7">
        <f t="shared" si="202"/>
        <v>463952.25121342728</v>
      </c>
      <c r="DI30" s="7">
        <f t="shared" si="202"/>
        <v>647845.69789891341</v>
      </c>
      <c r="DJ30" s="7">
        <f t="shared" si="202"/>
        <v>647845.69789891341</v>
      </c>
      <c r="DK30" s="7">
        <f t="shared" si="202"/>
        <v>703344.95156119636</v>
      </c>
      <c r="DL30" s="7">
        <f t="shared" si="202"/>
        <v>781664.66054316761</v>
      </c>
      <c r="DM30" s="7">
        <f t="shared" si="202"/>
        <v>888093.21184881113</v>
      </c>
      <c r="DN30" s="7">
        <f t="shared" si="202"/>
        <v>1021054.7000338066</v>
      </c>
      <c r="DO30" s="7">
        <f t="shared" si="202"/>
        <v>1155364.3132448371</v>
      </c>
      <c r="DP30" s="7">
        <f t="shared" si="202"/>
        <v>1337231.4890436302</v>
      </c>
      <c r="DQ30" s="7">
        <f t="shared" si="202"/>
        <v>1620662.3721466104</v>
      </c>
      <c r="DR30" s="7">
        <f t="shared" si="202"/>
        <v>2137791.081232531</v>
      </c>
      <c r="DS30" s="7">
        <f t="shared" si="202"/>
        <v>3474326.9063101569</v>
      </c>
      <c r="DT30" s="7">
        <f t="shared" si="202"/>
        <v>3474326.9063101569</v>
      </c>
      <c r="DU30" s="7">
        <f t="shared" si="202"/>
        <v>3744350.7305510608</v>
      </c>
      <c r="DV30" s="7">
        <f t="shared" si="202"/>
        <v>4072189.1253249948</v>
      </c>
      <c r="DW30" s="7">
        <f t="shared" si="202"/>
        <v>4480083.5456523634</v>
      </c>
      <c r="DX30" s="7">
        <f t="shared" si="202"/>
        <v>5003871.3750245925</v>
      </c>
      <c r="DY30" s="7">
        <f t="shared" si="202"/>
        <v>5705588.1635345714</v>
      </c>
      <c r="DZ30" s="7">
        <f t="shared" si="202"/>
        <v>6703676.4278432159</v>
      </c>
      <c r="EA30" s="7">
        <f t="shared" si="202"/>
        <v>8259056.6182374395</v>
      </c>
      <c r="EB30" s="7">
        <f t="shared" si="202"/>
        <v>11096782.563377077</v>
      </c>
      <c r="EC30" s="7">
        <f t="shared" ref="EC30" si="203">EC13*($B30/$B13)</f>
        <v>18430925.177421611</v>
      </c>
      <c r="ED30" s="7"/>
      <c r="EE30" s="7">
        <f t="shared" si="149"/>
        <v>3422699935982.6807</v>
      </c>
      <c r="EF30" s="67">
        <v>77</v>
      </c>
      <c r="EG30" s="7">
        <f t="shared" si="155"/>
        <v>0</v>
      </c>
      <c r="EH30" s="7">
        <f t="shared" ref="EH30:GS30" si="204">EH13*($B30/$B13)</f>
        <v>0</v>
      </c>
      <c r="EI30" s="7">
        <f t="shared" si="204"/>
        <v>0</v>
      </c>
      <c r="EJ30" s="7">
        <f t="shared" si="204"/>
        <v>0</v>
      </c>
      <c r="EK30" s="7">
        <f t="shared" si="204"/>
        <v>0</v>
      </c>
      <c r="EL30" s="7">
        <f t="shared" si="204"/>
        <v>0</v>
      </c>
      <c r="EM30" s="7">
        <f t="shared" si="204"/>
        <v>0</v>
      </c>
      <c r="EN30" s="7">
        <f t="shared" si="204"/>
        <v>0</v>
      </c>
      <c r="EO30" s="7">
        <f t="shared" si="204"/>
        <v>0</v>
      </c>
      <c r="EP30" s="7">
        <f t="shared" si="204"/>
        <v>0</v>
      </c>
      <c r="EQ30" s="7">
        <f t="shared" si="204"/>
        <v>1261.160318699262</v>
      </c>
      <c r="ER30" s="7">
        <f t="shared" si="204"/>
        <v>2155.147380055701</v>
      </c>
      <c r="ES30" s="7">
        <f t="shared" si="204"/>
        <v>2793.7095667388717</v>
      </c>
      <c r="ET30" s="7">
        <f t="shared" si="204"/>
        <v>3192.810933415853</v>
      </c>
      <c r="EU30" s="7">
        <f t="shared" si="204"/>
        <v>3991.0136667698171</v>
      </c>
      <c r="EV30" s="7">
        <f t="shared" si="204"/>
        <v>4350.2048967790997</v>
      </c>
      <c r="EW30" s="7">
        <f t="shared" si="204"/>
        <v>4712.7219715106921</v>
      </c>
      <c r="EX30" s="7">
        <f t="shared" si="204"/>
        <v>4712.7219715106921</v>
      </c>
      <c r="EY30" s="7">
        <f t="shared" si="204"/>
        <v>4789.2164001237797</v>
      </c>
      <c r="EZ30" s="7">
        <f t="shared" si="204"/>
        <v>5148.4076301330633</v>
      </c>
      <c r="FA30" s="7">
        <f t="shared" si="204"/>
        <v>5587.4191334777433</v>
      </c>
      <c r="FB30" s="7">
        <f t="shared" si="204"/>
        <v>5986.5205001547247</v>
      </c>
      <c r="FC30" s="7">
        <f t="shared" si="204"/>
        <v>6385.621866831706</v>
      </c>
      <c r="FD30" s="7">
        <f t="shared" si="204"/>
        <v>6467.6591534556264</v>
      </c>
      <c r="FE30" s="7">
        <f t="shared" si="204"/>
        <v>6917.757022401016</v>
      </c>
      <c r="FF30" s="7">
        <f t="shared" si="204"/>
        <v>7183.8246001856705</v>
      </c>
      <c r="FG30" s="7">
        <f t="shared" si="204"/>
        <v>7782.4766502011425</v>
      </c>
      <c r="FH30" s="7">
        <f t="shared" si="204"/>
        <v>7982.0273335396341</v>
      </c>
      <c r="FI30" s="7">
        <f t="shared" si="204"/>
        <v>8387.7803896612313</v>
      </c>
      <c r="FJ30" s="7">
        <f t="shared" si="204"/>
        <v>8700.4097935581995</v>
      </c>
      <c r="FK30" s="7">
        <f t="shared" si="204"/>
        <v>8700.4097935581995</v>
      </c>
      <c r="FL30" s="7">
        <f t="shared" si="204"/>
        <v>8820.1402035612937</v>
      </c>
      <c r="FM30" s="7">
        <f t="shared" si="204"/>
        <v>9139.4212969028813</v>
      </c>
      <c r="FN30" s="7">
        <f t="shared" si="204"/>
        <v>9425.4439430213843</v>
      </c>
      <c r="FO30" s="7">
        <f t="shared" si="204"/>
        <v>9425.4439430213843</v>
      </c>
      <c r="FP30" s="7">
        <f t="shared" si="204"/>
        <v>9425.4439430213843</v>
      </c>
      <c r="FQ30" s="7">
        <f t="shared" si="204"/>
        <v>9425.4439430213843</v>
      </c>
      <c r="FR30" s="7">
        <f t="shared" si="204"/>
        <v>9425.4439430213843</v>
      </c>
      <c r="FS30" s="7">
        <f t="shared" si="204"/>
        <v>9442.7383355773873</v>
      </c>
      <c r="FT30" s="7">
        <f t="shared" si="204"/>
        <v>9578.4328002475595</v>
      </c>
      <c r="FU30" s="7">
        <f t="shared" si="204"/>
        <v>9728.0958127514295</v>
      </c>
      <c r="FV30" s="7">
        <f t="shared" si="204"/>
        <v>10186.397215485496</v>
      </c>
      <c r="FW30" s="7">
        <f t="shared" si="204"/>
        <v>10376.635533601522</v>
      </c>
      <c r="FX30" s="7">
        <f t="shared" si="204"/>
        <v>10536.276080272317</v>
      </c>
      <c r="FY30" s="7">
        <f t="shared" si="204"/>
        <v>10935.377446949298</v>
      </c>
      <c r="FZ30" s="7">
        <f t="shared" si="204"/>
        <v>11174.838266955487</v>
      </c>
      <c r="GA30" s="7">
        <f t="shared" si="204"/>
        <v>11480.372968497562</v>
      </c>
      <c r="GB30" s="7">
        <f t="shared" si="204"/>
        <v>11893.220726974054</v>
      </c>
      <c r="GC30" s="7">
        <f t="shared" si="204"/>
        <v>12106.074789201777</v>
      </c>
      <c r="GD30" s="7">
        <f t="shared" si="204"/>
        <v>12252.411956983338</v>
      </c>
      <c r="GE30" s="7">
        <f t="shared" si="204"/>
        <v>12691.423460328017</v>
      </c>
      <c r="GF30" s="7">
        <f t="shared" si="204"/>
        <v>12811.153870331113</v>
      </c>
      <c r="GG30" s="7">
        <f t="shared" si="204"/>
        <v>13010.704553669602</v>
      </c>
      <c r="GH30" s="7">
        <f t="shared" si="204"/>
        <v>13436.412678125049</v>
      </c>
      <c r="GI30" s="7">
        <f t="shared" si="204"/>
        <v>13835.514044802032</v>
      </c>
      <c r="GJ30" s="7">
        <f t="shared" si="204"/>
        <v>13835.514044802032</v>
      </c>
      <c r="GK30" s="7">
        <f t="shared" si="204"/>
        <v>14251.244635090554</v>
      </c>
      <c r="GL30" s="7">
        <f t="shared" si="204"/>
        <v>14613.761709822147</v>
      </c>
      <c r="GM30" s="7">
        <f t="shared" si="204"/>
        <v>15012.863076499127</v>
      </c>
      <c r="GN30" s="7">
        <f t="shared" si="204"/>
        <v>15521.717319012279</v>
      </c>
      <c r="GO30" s="7">
        <f t="shared" si="204"/>
        <v>15746.544422240313</v>
      </c>
      <c r="GP30" s="7">
        <f t="shared" si="204"/>
        <v>15964.054667079268</v>
      </c>
      <c r="GQ30" s="7">
        <f t="shared" si="204"/>
        <v>16429.672928202413</v>
      </c>
      <c r="GR30" s="7">
        <f t="shared" si="204"/>
        <v>16844.738349546475</v>
      </c>
      <c r="GS30" s="7">
        <f t="shared" si="204"/>
        <v>17294.392556002538</v>
      </c>
      <c r="GT30" s="7">
        <f t="shared" ref="GT30:JE30" si="205">GT13*($B30/$B13)</f>
        <v>17400.819587116399</v>
      </c>
      <c r="GU30" s="7">
        <f t="shared" si="205"/>
        <v>17986.16825824264</v>
      </c>
      <c r="GV30" s="7">
        <f t="shared" si="205"/>
        <v>18194.143981824949</v>
      </c>
      <c r="GW30" s="7">
        <f t="shared" si="205"/>
        <v>18850.887886042769</v>
      </c>
      <c r="GX30" s="7">
        <f t="shared" si="205"/>
        <v>19068.175974847538</v>
      </c>
      <c r="GY30" s="7">
        <f t="shared" si="205"/>
        <v>19622.483861618264</v>
      </c>
      <c r="GZ30" s="7">
        <f t="shared" si="205"/>
        <v>20114.708880519876</v>
      </c>
      <c r="HA30" s="7">
        <f t="shared" si="205"/>
        <v>20753.271067203044</v>
      </c>
      <c r="HB30" s="7">
        <f t="shared" si="205"/>
        <v>21142.394899713105</v>
      </c>
      <c r="HC30" s="7">
        <f t="shared" si="205"/>
        <v>21867.429049176288</v>
      </c>
      <c r="HD30" s="7">
        <f t="shared" si="205"/>
        <v>22482.710322803301</v>
      </c>
      <c r="HE30" s="7">
        <f t="shared" si="205"/>
        <v>23493.767118384985</v>
      </c>
      <c r="HF30" s="7">
        <f t="shared" si="205"/>
        <v>23946.082000618899</v>
      </c>
      <c r="HG30" s="7">
        <f t="shared" si="205"/>
        <v>24943.835417311355</v>
      </c>
      <c r="HH30" s="7">
        <f t="shared" si="205"/>
        <v>25941.588834003811</v>
      </c>
      <c r="HI30" s="7">
        <f t="shared" si="205"/>
        <v>26340.69020068079</v>
      </c>
      <c r="HJ30" s="7">
        <f t="shared" si="205"/>
        <v>27604.511195157898</v>
      </c>
      <c r="HK30" s="7">
        <f t="shared" si="205"/>
        <v>28542.399406848806</v>
      </c>
      <c r="HL30" s="7">
        <f t="shared" si="205"/>
        <v>29932.602500773624</v>
      </c>
      <c r="HM30" s="7">
        <f t="shared" si="205"/>
        <v>31236.333631918431</v>
      </c>
      <c r="HN30" s="7">
        <f t="shared" si="205"/>
        <v>32371.556163238354</v>
      </c>
      <c r="HO30" s="7">
        <f t="shared" si="205"/>
        <v>34156.425298105016</v>
      </c>
      <c r="HP30" s="7">
        <f t="shared" si="205"/>
        <v>35453.504739805205</v>
      </c>
      <c r="HQ30" s="7">
        <f t="shared" si="205"/>
        <v>37515.528467636279</v>
      </c>
      <c r="HR30" s="7">
        <f t="shared" si="205"/>
        <v>39910.136667698171</v>
      </c>
      <c r="HS30" s="7">
        <f t="shared" si="205"/>
        <v>42888.121722328768</v>
      </c>
      <c r="HT30" s="7">
        <f t="shared" si="205"/>
        <v>47063.706776026855</v>
      </c>
      <c r="HU30" s="7">
        <f t="shared" si="205"/>
        <v>51214.096739672954</v>
      </c>
      <c r="HV30" s="7">
        <f t="shared" si="205"/>
        <v>56088.025400633625</v>
      </c>
      <c r="HW30" s="7">
        <f t="shared" si="205"/>
        <v>63661.699708703076</v>
      </c>
      <c r="HX30" s="7">
        <f t="shared" si="205"/>
        <v>75640.304890633095</v>
      </c>
      <c r="HY30" s="7">
        <f t="shared" si="205"/>
        <v>91079.116281540191</v>
      </c>
      <c r="HZ30" s="7">
        <f t="shared" si="205"/>
        <v>107862.75924508223</v>
      </c>
      <c r="IA30" s="7">
        <f t="shared" si="205"/>
        <v>147829.48194853694</v>
      </c>
      <c r="IB30" s="7">
        <f t="shared" si="205"/>
        <v>221108.25431526831</v>
      </c>
      <c r="IC30" s="7">
        <f t="shared" si="205"/>
        <v>221108.25431526831</v>
      </c>
      <c r="ID30" s="7">
        <f t="shared" si="205"/>
        <v>236498.47722530804</v>
      </c>
      <c r="IE30" s="7">
        <f t="shared" si="205"/>
        <v>258065.80534772447</v>
      </c>
      <c r="IF30" s="7">
        <f t="shared" si="205"/>
        <v>287618.41101804859</v>
      </c>
      <c r="IG30" s="7">
        <f t="shared" si="205"/>
        <v>324792.04340308392</v>
      </c>
      <c r="IH30" s="7">
        <f t="shared" si="205"/>
        <v>359731.58269940841</v>
      </c>
      <c r="II30" s="7">
        <f t="shared" si="205"/>
        <v>385421.65499097737</v>
      </c>
      <c r="IJ30" s="7">
        <f t="shared" si="205"/>
        <v>434597.42179515067</v>
      </c>
      <c r="IK30" s="7">
        <f t="shared" si="205"/>
        <v>602535.39118626912</v>
      </c>
      <c r="IL30" s="7">
        <f t="shared" si="205"/>
        <v>841358.04921936803</v>
      </c>
      <c r="IM30" s="7">
        <f t="shared" si="205"/>
        <v>841358.04921936803</v>
      </c>
      <c r="IN30" s="7">
        <f t="shared" si="205"/>
        <v>913435.00202752766</v>
      </c>
      <c r="IO30" s="7">
        <f t="shared" si="205"/>
        <v>1015148.9097963216</v>
      </c>
      <c r="IP30" s="7">
        <f t="shared" si="205"/>
        <v>1153367.8075958588</v>
      </c>
      <c r="IQ30" s="7">
        <f t="shared" si="205"/>
        <v>1326045.0649789695</v>
      </c>
      <c r="IR30" s="7">
        <f t="shared" si="205"/>
        <v>1500473.134084204</v>
      </c>
      <c r="IS30" s="7">
        <f t="shared" si="205"/>
        <v>1736664.2714852339</v>
      </c>
      <c r="IT30" s="7">
        <f t="shared" si="205"/>
        <v>2104756.32746313</v>
      </c>
      <c r="IU30" s="7">
        <f t="shared" si="205"/>
        <v>2776352.0535487416</v>
      </c>
      <c r="IV30" s="7">
        <f t="shared" si="205"/>
        <v>4512112.8653378654</v>
      </c>
      <c r="IW30" s="7">
        <f t="shared" si="205"/>
        <v>4512112.8653378654</v>
      </c>
      <c r="IX30" s="7">
        <f t="shared" si="205"/>
        <v>4862793.1565598194</v>
      </c>
      <c r="IY30" s="7">
        <f t="shared" si="205"/>
        <v>5288557.3056168761</v>
      </c>
      <c r="IZ30" s="7">
        <f t="shared" si="205"/>
        <v>5818290.3190290434</v>
      </c>
      <c r="JA30" s="7">
        <f t="shared" si="205"/>
        <v>6498534.2532786904</v>
      </c>
      <c r="JB30" s="7">
        <f t="shared" si="205"/>
        <v>7409854.7578371055</v>
      </c>
      <c r="JC30" s="7">
        <f t="shared" si="205"/>
        <v>8706073.2829132676</v>
      </c>
      <c r="JD30" s="7">
        <f t="shared" si="205"/>
        <v>10726047.556152519</v>
      </c>
      <c r="JE30" s="7">
        <f t="shared" si="205"/>
        <v>14411405.926463736</v>
      </c>
      <c r="JF30" s="7">
        <f t="shared" ref="JF30" si="206">JF13*($B30/$B13)</f>
        <v>23936266.464183908</v>
      </c>
    </row>
    <row r="31" spans="1:266" s="67" customFormat="1" x14ac:dyDescent="0.2">
      <c r="A31" s="67">
        <f t="shared" si="143"/>
        <v>2012</v>
      </c>
      <c r="B31" s="7">
        <f>Compar_surveys_fiscal_NA!W21*1000000</f>
        <v>2934355741563.4814</v>
      </c>
      <c r="C31" s="7">
        <f t="shared" si="144"/>
        <v>133742080</v>
      </c>
      <c r="D31" s="7">
        <f t="shared" si="145"/>
        <v>0</v>
      </c>
      <c r="E31" s="7">
        <f t="shared" ref="E31:BP31" si="207">E14*($B31/$B14)</f>
        <v>0</v>
      </c>
      <c r="F31" s="7">
        <f t="shared" si="207"/>
        <v>0</v>
      </c>
      <c r="G31" s="7">
        <f t="shared" si="207"/>
        <v>0</v>
      </c>
      <c r="H31" s="7">
        <f t="shared" si="207"/>
        <v>0</v>
      </c>
      <c r="I31" s="7">
        <f t="shared" si="207"/>
        <v>0</v>
      </c>
      <c r="J31" s="7">
        <f t="shared" si="207"/>
        <v>0</v>
      </c>
      <c r="K31" s="7">
        <f t="shared" si="207"/>
        <v>0</v>
      </c>
      <c r="L31" s="7">
        <f t="shared" si="207"/>
        <v>0</v>
      </c>
      <c r="M31" s="7">
        <f t="shared" si="207"/>
        <v>0</v>
      </c>
      <c r="N31" s="7">
        <f t="shared" si="207"/>
        <v>1195.2592600560772</v>
      </c>
      <c r="O31" s="7">
        <f t="shared" si="207"/>
        <v>1792.8888900841157</v>
      </c>
      <c r="P31" s="7">
        <f t="shared" si="207"/>
        <v>2390.5185201121544</v>
      </c>
      <c r="Q31" s="7">
        <f t="shared" si="207"/>
        <v>2988.1481501401931</v>
      </c>
      <c r="R31" s="7">
        <f t="shared" si="207"/>
        <v>3585.7777801682314</v>
      </c>
      <c r="S31" s="7">
        <f t="shared" si="207"/>
        <v>3717.2562987744</v>
      </c>
      <c r="T31" s="7">
        <f t="shared" si="207"/>
        <v>3884.592595182251</v>
      </c>
      <c r="U31" s="7">
        <f t="shared" si="207"/>
        <v>4027.0276570055998</v>
      </c>
      <c r="V31" s="7">
        <f t="shared" si="207"/>
        <v>4123.6444471934665</v>
      </c>
      <c r="W31" s="7">
        <f t="shared" si="207"/>
        <v>4482.2222252102893</v>
      </c>
      <c r="X31" s="7">
        <f t="shared" si="207"/>
        <v>4781.0370402243088</v>
      </c>
      <c r="Y31" s="7">
        <f t="shared" si="207"/>
        <v>4956.3417316992</v>
      </c>
      <c r="Z31" s="7">
        <f t="shared" si="207"/>
        <v>5294.9985220484223</v>
      </c>
      <c r="AA31" s="7">
        <f t="shared" si="207"/>
        <v>5677.4814852663667</v>
      </c>
      <c r="AB31" s="7">
        <f t="shared" si="207"/>
        <v>5976.2963002803863</v>
      </c>
      <c r="AC31" s="7">
        <f t="shared" si="207"/>
        <v>6115.7432139535949</v>
      </c>
      <c r="AD31" s="7">
        <f t="shared" si="207"/>
        <v>6474.3209919704177</v>
      </c>
      <c r="AE31" s="7">
        <f t="shared" si="207"/>
        <v>7015.1758071457934</v>
      </c>
      <c r="AF31" s="7">
        <f t="shared" si="207"/>
        <v>7171.5555603364628</v>
      </c>
      <c r="AG31" s="7">
        <f t="shared" si="207"/>
        <v>7434.5125975487999</v>
      </c>
      <c r="AH31" s="7">
        <f t="shared" si="207"/>
        <v>7434.5125975487999</v>
      </c>
      <c r="AI31" s="7">
        <f t="shared" si="207"/>
        <v>7744.2839557799998</v>
      </c>
      <c r="AJ31" s="7">
        <f t="shared" si="207"/>
        <v>7769.185190364502</v>
      </c>
      <c r="AK31" s="7">
        <f t="shared" si="207"/>
        <v>8054.0553140111997</v>
      </c>
      <c r="AL31" s="7">
        <f t="shared" si="207"/>
        <v>8054.0553140111997</v>
      </c>
      <c r="AM31" s="7">
        <f t="shared" si="207"/>
        <v>8054.0553140111997</v>
      </c>
      <c r="AN31" s="7">
        <f t="shared" si="207"/>
        <v>8054.0553140111997</v>
      </c>
      <c r="AO31" s="7">
        <f t="shared" si="207"/>
        <v>8054.0553140111997</v>
      </c>
      <c r="AP31" s="7">
        <f t="shared" si="207"/>
        <v>8054.0553140111997</v>
      </c>
      <c r="AQ31" s="7">
        <f t="shared" si="207"/>
        <v>8127.7629683813248</v>
      </c>
      <c r="AR31" s="7">
        <f t="shared" si="207"/>
        <v>8366.8148203925412</v>
      </c>
      <c r="AS31" s="7">
        <f t="shared" si="207"/>
        <v>8585.9456847361544</v>
      </c>
      <c r="AT31" s="7">
        <f t="shared" si="207"/>
        <v>8939.5432158360782</v>
      </c>
      <c r="AU31" s="7">
        <f t="shared" si="207"/>
        <v>9064.0493887585853</v>
      </c>
      <c r="AV31" s="7">
        <f t="shared" si="207"/>
        <v>9249.3145740672771</v>
      </c>
      <c r="AW31" s="7">
        <f t="shared" si="207"/>
        <v>9562.0740804486177</v>
      </c>
      <c r="AX31" s="7">
        <f t="shared" si="207"/>
        <v>9711.481487955627</v>
      </c>
      <c r="AY31" s="7">
        <f t="shared" si="207"/>
        <v>9920.6518584654405</v>
      </c>
      <c r="AZ31" s="7">
        <f t="shared" si="207"/>
        <v>10242.375809297202</v>
      </c>
      <c r="BA31" s="7">
        <f t="shared" si="207"/>
        <v>10358.913587152669</v>
      </c>
      <c r="BB31" s="7">
        <f t="shared" si="207"/>
        <v>10677.151365142599</v>
      </c>
      <c r="BC31" s="7">
        <f t="shared" si="207"/>
        <v>10981.44445176521</v>
      </c>
      <c r="BD31" s="7">
        <f t="shared" si="207"/>
        <v>11198.583217342064</v>
      </c>
      <c r="BE31" s="7">
        <f t="shared" si="207"/>
        <v>11629.87260034563</v>
      </c>
      <c r="BF31" s="7">
        <f t="shared" si="207"/>
        <v>11699.098032490545</v>
      </c>
      <c r="BG31" s="7">
        <f t="shared" si="207"/>
        <v>11952.592600560773</v>
      </c>
      <c r="BH31" s="7">
        <f t="shared" si="207"/>
        <v>12055.517379275219</v>
      </c>
      <c r="BI31" s="7">
        <f t="shared" si="207"/>
        <v>12301.209884743794</v>
      </c>
      <c r="BJ31" s="7">
        <f t="shared" si="207"/>
        <v>12724.530872680321</v>
      </c>
      <c r="BK31" s="7">
        <f t="shared" si="207"/>
        <v>12948.641983940835</v>
      </c>
      <c r="BL31" s="7">
        <f t="shared" si="207"/>
        <v>13147.851860616849</v>
      </c>
      <c r="BM31" s="7">
        <f t="shared" si="207"/>
        <v>13596.074083137879</v>
      </c>
      <c r="BN31" s="7">
        <f t="shared" si="207"/>
        <v>14044.296305658907</v>
      </c>
      <c r="BO31" s="7">
        <f t="shared" si="207"/>
        <v>14343.111120672926</v>
      </c>
      <c r="BP31" s="7">
        <f t="shared" si="207"/>
        <v>14724.929726733792</v>
      </c>
      <c r="BQ31" s="7">
        <f t="shared" ref="BQ31:EB31" si="208">BQ14*($B31/$B14)</f>
        <v>14940.740750700965</v>
      </c>
      <c r="BR31" s="7">
        <f t="shared" si="208"/>
        <v>15488.56791156</v>
      </c>
      <c r="BS31" s="7">
        <f t="shared" si="208"/>
        <v>15538.370380729004</v>
      </c>
      <c r="BT31" s="7">
        <f t="shared" si="208"/>
        <v>15801.32741794134</v>
      </c>
      <c r="BU31" s="7">
        <f t="shared" si="208"/>
        <v>16136.000010757041</v>
      </c>
      <c r="BV31" s="7">
        <f t="shared" si="208"/>
        <v>16627.052356763415</v>
      </c>
      <c r="BW31" s="7">
        <f t="shared" si="208"/>
        <v>16975.669640946435</v>
      </c>
      <c r="BX31" s="7">
        <f t="shared" si="208"/>
        <v>17630.074085827138</v>
      </c>
      <c r="BY31" s="7">
        <f t="shared" si="208"/>
        <v>17928.888900841157</v>
      </c>
      <c r="BZ31" s="7">
        <f t="shared" si="208"/>
        <v>18426.913592531189</v>
      </c>
      <c r="CA31" s="7">
        <f t="shared" si="208"/>
        <v>19124.148160897235</v>
      </c>
      <c r="CB31" s="7">
        <f t="shared" si="208"/>
        <v>19422.962975911254</v>
      </c>
      <c r="CC31" s="7">
        <f t="shared" si="208"/>
        <v>20070.395075108296</v>
      </c>
      <c r="CD31" s="7">
        <f t="shared" si="208"/>
        <v>20849.305692911508</v>
      </c>
      <c r="CE31" s="7">
        <f t="shared" si="208"/>
        <v>21559.488903261492</v>
      </c>
      <c r="CF31" s="7">
        <f t="shared" si="208"/>
        <v>22610.321002727462</v>
      </c>
      <c r="CG31" s="7">
        <f t="shared" si="208"/>
        <v>23307.555571093504</v>
      </c>
      <c r="CH31" s="7">
        <f t="shared" si="208"/>
        <v>23905.185201121545</v>
      </c>
      <c r="CI31" s="7">
        <f t="shared" si="208"/>
        <v>24794.657300479943</v>
      </c>
      <c r="CJ31" s="7">
        <f t="shared" si="208"/>
        <v>25897.283967881671</v>
      </c>
      <c r="CK31" s="7">
        <f t="shared" si="208"/>
        <v>26893.333351261736</v>
      </c>
      <c r="CL31" s="7">
        <f t="shared" si="208"/>
        <v>28387.407426331833</v>
      </c>
      <c r="CM31" s="7">
        <f t="shared" si="208"/>
        <v>29881.48150140193</v>
      </c>
      <c r="CN31" s="7">
        <f t="shared" si="208"/>
        <v>31361.610885104707</v>
      </c>
      <c r="CO31" s="7">
        <f t="shared" si="208"/>
        <v>34312.36273394875</v>
      </c>
      <c r="CP31" s="7">
        <f t="shared" si="208"/>
        <v>37914.652856125089</v>
      </c>
      <c r="CQ31" s="7">
        <f t="shared" si="208"/>
        <v>41366.285986653755</v>
      </c>
      <c r="CR31" s="7">
        <f t="shared" si="208"/>
        <v>44868.365487746123</v>
      </c>
      <c r="CS31" s="7">
        <f t="shared" si="208"/>
        <v>49244.263682122393</v>
      </c>
      <c r="CT31" s="7">
        <f t="shared" si="208"/>
        <v>55739.597064830014</v>
      </c>
      <c r="CU31" s="7">
        <f t="shared" si="208"/>
        <v>65630.475867994435</v>
      </c>
      <c r="CV31" s="7">
        <f t="shared" si="208"/>
        <v>78354.755753947771</v>
      </c>
      <c r="CW31" s="7">
        <f t="shared" si="208"/>
        <v>92836.85210144984</v>
      </c>
      <c r="CX31" s="7">
        <f t="shared" si="208"/>
        <v>124664.39412007386</v>
      </c>
      <c r="CY31" s="7">
        <f t="shared" si="208"/>
        <v>186637.09678256905</v>
      </c>
      <c r="CZ31" s="7">
        <f t="shared" si="208"/>
        <v>186637.09678256905</v>
      </c>
      <c r="DA31" s="7">
        <f t="shared" si="208"/>
        <v>198523.58567660561</v>
      </c>
      <c r="DB31" s="7">
        <f t="shared" si="208"/>
        <v>214777.79676570403</v>
      </c>
      <c r="DC31" s="7">
        <f t="shared" si="208"/>
        <v>237034.35345877201</v>
      </c>
      <c r="DD31" s="7">
        <f t="shared" si="208"/>
        <v>266227.73685396987</v>
      </c>
      <c r="DE31" s="7">
        <f t="shared" si="208"/>
        <v>298821.02353334468</v>
      </c>
      <c r="DF31" s="7">
        <f t="shared" si="208"/>
        <v>325140.17233032413</v>
      </c>
      <c r="DG31" s="7">
        <f t="shared" si="208"/>
        <v>364872.183945344</v>
      </c>
      <c r="DH31" s="7">
        <f t="shared" si="208"/>
        <v>492465.45719120838</v>
      </c>
      <c r="DI31" s="7">
        <f t="shared" si="208"/>
        <v>714497.77160072129</v>
      </c>
      <c r="DJ31" s="7">
        <f t="shared" si="208"/>
        <v>714497.77160072129</v>
      </c>
      <c r="DK31" s="7">
        <f t="shared" si="208"/>
        <v>768196.81066759408</v>
      </c>
      <c r="DL31" s="7">
        <f t="shared" si="208"/>
        <v>844818.11338196532</v>
      </c>
      <c r="DM31" s="7">
        <f t="shared" si="208"/>
        <v>950725.35654563131</v>
      </c>
      <c r="DN31" s="7">
        <f t="shared" si="208"/>
        <v>1089535.9582620664</v>
      </c>
      <c r="DO31" s="7">
        <f t="shared" si="208"/>
        <v>1241607.5825992315</v>
      </c>
      <c r="DP31" s="7">
        <f t="shared" si="208"/>
        <v>1435345.4165021018</v>
      </c>
      <c r="DQ31" s="7">
        <f t="shared" si="208"/>
        <v>1734193.623920429</v>
      </c>
      <c r="DR31" s="7">
        <f t="shared" si="208"/>
        <v>2271885.6937270095</v>
      </c>
      <c r="DS31" s="7">
        <f t="shared" si="208"/>
        <v>3630609.435422203</v>
      </c>
      <c r="DT31" s="7">
        <f t="shared" si="208"/>
        <v>3630609.435422203</v>
      </c>
      <c r="DU31" s="7">
        <f t="shared" si="208"/>
        <v>3901110.1173106539</v>
      </c>
      <c r="DV31" s="7">
        <f t="shared" si="208"/>
        <v>4228078.5150931878</v>
      </c>
      <c r="DW31" s="7">
        <f t="shared" si="208"/>
        <v>4632869.2497428758</v>
      </c>
      <c r="DX31" s="7">
        <f t="shared" si="208"/>
        <v>5149715.1350503676</v>
      </c>
      <c r="DY31" s="7">
        <f t="shared" si="208"/>
        <v>5837524.7450239547</v>
      </c>
      <c r="DZ31" s="7">
        <f t="shared" si="208"/>
        <v>6807983.2422818141</v>
      </c>
      <c r="EA31" s="7">
        <f t="shared" si="208"/>
        <v>8304996.4151069904</v>
      </c>
      <c r="EB31" s="7">
        <f t="shared" si="208"/>
        <v>10998557.059195932</v>
      </c>
      <c r="EC31" s="7">
        <f t="shared" ref="EC31" si="209">EC14*($B31/$B14)</f>
        <v>17805555.54702447</v>
      </c>
      <c r="ED31" s="7"/>
      <c r="EE31" s="7">
        <f t="shared" si="149"/>
        <v>3622661409337.6313</v>
      </c>
      <c r="EF31" s="67">
        <v>81</v>
      </c>
      <c r="EG31" s="7">
        <f t="shared" si="155"/>
        <v>0</v>
      </c>
      <c r="EH31" s="7">
        <f t="shared" ref="EH31:GS31" si="210">EH14*($B31/$B14)</f>
        <v>0</v>
      </c>
      <c r="EI31" s="7">
        <f t="shared" si="210"/>
        <v>0</v>
      </c>
      <c r="EJ31" s="7">
        <f t="shared" si="210"/>
        <v>0</v>
      </c>
      <c r="EK31" s="7">
        <f t="shared" si="210"/>
        <v>0</v>
      </c>
      <c r="EL31" s="7">
        <f t="shared" si="210"/>
        <v>0</v>
      </c>
      <c r="EM31" s="7">
        <f t="shared" si="210"/>
        <v>0</v>
      </c>
      <c r="EN31" s="7">
        <f t="shared" si="210"/>
        <v>0</v>
      </c>
      <c r="EO31" s="7">
        <f t="shared" si="210"/>
        <v>0</v>
      </c>
      <c r="EP31" s="7">
        <f t="shared" si="210"/>
        <v>0</v>
      </c>
      <c r="EQ31" s="7">
        <f t="shared" si="210"/>
        <v>1475.6287161186137</v>
      </c>
      <c r="ER31" s="7">
        <f t="shared" si="210"/>
        <v>2213.4430741779206</v>
      </c>
      <c r="ES31" s="7">
        <f t="shared" si="210"/>
        <v>2951.2574322372275</v>
      </c>
      <c r="ET31" s="7">
        <f t="shared" si="210"/>
        <v>3689.0717902965343</v>
      </c>
      <c r="EU31" s="7">
        <f t="shared" si="210"/>
        <v>4426.8861483558412</v>
      </c>
      <c r="EV31" s="7">
        <f t="shared" si="210"/>
        <v>4589.2053071288883</v>
      </c>
      <c r="EW31" s="7">
        <f t="shared" si="210"/>
        <v>4795.7933273854951</v>
      </c>
      <c r="EX31" s="7">
        <f t="shared" si="210"/>
        <v>4971.6390827229634</v>
      </c>
      <c r="EY31" s="7">
        <f t="shared" si="210"/>
        <v>5090.9190706092168</v>
      </c>
      <c r="EZ31" s="7">
        <f t="shared" si="210"/>
        <v>5533.6076854448011</v>
      </c>
      <c r="FA31" s="7">
        <f t="shared" si="210"/>
        <v>5902.514864474455</v>
      </c>
      <c r="FB31" s="7">
        <f t="shared" si="210"/>
        <v>6118.940409505185</v>
      </c>
      <c r="FC31" s="7">
        <f t="shared" si="210"/>
        <v>6537.0352124054589</v>
      </c>
      <c r="FD31" s="7">
        <f t="shared" si="210"/>
        <v>7009.2364015634148</v>
      </c>
      <c r="FE31" s="7">
        <f t="shared" si="210"/>
        <v>7378.1435805930687</v>
      </c>
      <c r="FF31" s="7">
        <f t="shared" si="210"/>
        <v>7550.3002641402409</v>
      </c>
      <c r="FG31" s="7">
        <f t="shared" si="210"/>
        <v>7992.9888789758243</v>
      </c>
      <c r="FH31" s="7">
        <f t="shared" si="210"/>
        <v>8660.7108730194977</v>
      </c>
      <c r="FI31" s="7">
        <f t="shared" si="210"/>
        <v>8853.7722967116824</v>
      </c>
      <c r="FJ31" s="7">
        <f t="shared" si="210"/>
        <v>9178.4106142577766</v>
      </c>
      <c r="FK31" s="7">
        <f t="shared" si="210"/>
        <v>9178.4106142577766</v>
      </c>
      <c r="FL31" s="7">
        <f t="shared" si="210"/>
        <v>9560.8443898518508</v>
      </c>
      <c r="FM31" s="7">
        <f t="shared" si="210"/>
        <v>9591.5866547709902</v>
      </c>
      <c r="FN31" s="7">
        <f t="shared" si="210"/>
        <v>9943.2781654459268</v>
      </c>
      <c r="FO31" s="7">
        <f t="shared" si="210"/>
        <v>9943.2781654459268</v>
      </c>
      <c r="FP31" s="7">
        <f t="shared" si="210"/>
        <v>9943.2781654459268</v>
      </c>
      <c r="FQ31" s="7">
        <f t="shared" si="210"/>
        <v>9943.2781654459268</v>
      </c>
      <c r="FR31" s="7">
        <f t="shared" si="210"/>
        <v>9943.2781654459268</v>
      </c>
      <c r="FS31" s="7">
        <f t="shared" si="210"/>
        <v>9943.2781654459268</v>
      </c>
      <c r="FT31" s="7">
        <f t="shared" si="210"/>
        <v>10034.275269606573</v>
      </c>
      <c r="FU31" s="7">
        <f t="shared" si="210"/>
        <v>10329.401012830296</v>
      </c>
      <c r="FV31" s="7">
        <f t="shared" si="210"/>
        <v>10599.932944118709</v>
      </c>
      <c r="FW31" s="7">
        <f t="shared" si="210"/>
        <v>11036.473105970465</v>
      </c>
      <c r="FX31" s="7">
        <f t="shared" si="210"/>
        <v>11190.184430566153</v>
      </c>
      <c r="FY31" s="7">
        <f t="shared" si="210"/>
        <v>11418.906881564539</v>
      </c>
      <c r="FZ31" s="7">
        <f t="shared" si="210"/>
        <v>11805.02972894891</v>
      </c>
      <c r="GA31" s="7">
        <f t="shared" si="210"/>
        <v>11989.483318463737</v>
      </c>
      <c r="GB31" s="7">
        <f t="shared" si="210"/>
        <v>12247.718343784494</v>
      </c>
      <c r="GC31" s="7">
        <f t="shared" si="210"/>
        <v>12644.908406539755</v>
      </c>
      <c r="GD31" s="7">
        <f t="shared" si="210"/>
        <v>12788.782206361318</v>
      </c>
      <c r="GE31" s="7">
        <f t="shared" si="210"/>
        <v>13181.6683520279</v>
      </c>
      <c r="GF31" s="7">
        <f t="shared" si="210"/>
        <v>13557.338829339762</v>
      </c>
      <c r="GG31" s="7">
        <f t="shared" si="210"/>
        <v>13825.411379434645</v>
      </c>
      <c r="GH31" s="7">
        <f t="shared" si="210"/>
        <v>14357.867407834112</v>
      </c>
      <c r="GI31" s="7">
        <f t="shared" si="210"/>
        <v>14443.330904309314</v>
      </c>
      <c r="GJ31" s="7">
        <f t="shared" si="210"/>
        <v>14756.287161186137</v>
      </c>
      <c r="GK31" s="7">
        <f t="shared" si="210"/>
        <v>14883.354789228666</v>
      </c>
      <c r="GL31" s="7">
        <f t="shared" si="210"/>
        <v>15186.678870054066</v>
      </c>
      <c r="GM31" s="7">
        <f t="shared" si="210"/>
        <v>15709.297373679408</v>
      </c>
      <c r="GN31" s="7">
        <f t="shared" si="210"/>
        <v>15985.977757951649</v>
      </c>
      <c r="GO31" s="7">
        <f t="shared" si="210"/>
        <v>16231.915877304751</v>
      </c>
      <c r="GP31" s="7">
        <f t="shared" si="210"/>
        <v>16785.27664584923</v>
      </c>
      <c r="GQ31" s="7">
        <f t="shared" si="210"/>
        <v>17338.63741439371</v>
      </c>
      <c r="GR31" s="7">
        <f t="shared" si="210"/>
        <v>17707.544593423365</v>
      </c>
      <c r="GS31" s="7">
        <f t="shared" si="210"/>
        <v>18178.925588560236</v>
      </c>
      <c r="GT31" s="7">
        <f t="shared" ref="GT31:JE31" si="211">GT14*($B31/$B14)</f>
        <v>18445.358951482671</v>
      </c>
      <c r="GU31" s="7">
        <f t="shared" si="211"/>
        <v>19121.688779703702</v>
      </c>
      <c r="GV31" s="7">
        <f t="shared" si="211"/>
        <v>19183.17330954198</v>
      </c>
      <c r="GW31" s="7">
        <f t="shared" si="211"/>
        <v>19507.811627088071</v>
      </c>
      <c r="GX31" s="7">
        <f t="shared" si="211"/>
        <v>19920.987667601286</v>
      </c>
      <c r="GY31" s="7">
        <f t="shared" si="211"/>
        <v>20527.225131806681</v>
      </c>
      <c r="GZ31" s="7">
        <f t="shared" si="211"/>
        <v>20957.616840674611</v>
      </c>
      <c r="HA31" s="7">
        <f t="shared" si="211"/>
        <v>21765.523562749553</v>
      </c>
      <c r="HB31" s="7">
        <f t="shared" si="211"/>
        <v>22134.430741779204</v>
      </c>
      <c r="HC31" s="7">
        <f t="shared" si="211"/>
        <v>22749.276040161963</v>
      </c>
      <c r="HD31" s="7">
        <f t="shared" si="211"/>
        <v>23610.05945789782</v>
      </c>
      <c r="HE31" s="7">
        <f t="shared" si="211"/>
        <v>23978.966636927475</v>
      </c>
      <c r="HF31" s="7">
        <f t="shared" si="211"/>
        <v>24778.265524825056</v>
      </c>
      <c r="HG31" s="7">
        <f t="shared" si="211"/>
        <v>25739.883571495684</v>
      </c>
      <c r="HH31" s="7">
        <f t="shared" si="211"/>
        <v>26616.652966989492</v>
      </c>
      <c r="HI31" s="7">
        <f t="shared" si="211"/>
        <v>27913.976546577112</v>
      </c>
      <c r="HJ31" s="7">
        <f t="shared" si="211"/>
        <v>28774.759964312969</v>
      </c>
      <c r="HK31" s="7">
        <f t="shared" si="211"/>
        <v>29512.574322372275</v>
      </c>
      <c r="HL31" s="7">
        <f t="shared" si="211"/>
        <v>30610.688025283875</v>
      </c>
      <c r="HM31" s="7">
        <f t="shared" si="211"/>
        <v>31971.955515903297</v>
      </c>
      <c r="HN31" s="7">
        <f t="shared" si="211"/>
        <v>33201.646112668808</v>
      </c>
      <c r="HO31" s="7">
        <f t="shared" si="211"/>
        <v>35046.182007817079</v>
      </c>
      <c r="HP31" s="7">
        <f t="shared" si="211"/>
        <v>36890.717902965342</v>
      </c>
      <c r="HQ31" s="7">
        <f t="shared" si="211"/>
        <v>38718.03812975889</v>
      </c>
      <c r="HR31" s="7">
        <f t="shared" si="211"/>
        <v>42360.941646850304</v>
      </c>
      <c r="HS31" s="7">
        <f t="shared" si="211"/>
        <v>46808.213402623558</v>
      </c>
      <c r="HT31" s="7">
        <f t="shared" si="211"/>
        <v>51069.488872412039</v>
      </c>
      <c r="HU31" s="7">
        <f t="shared" si="211"/>
        <v>55393.043812032251</v>
      </c>
      <c r="HV31" s="7">
        <f t="shared" si="211"/>
        <v>60795.387261879492</v>
      </c>
      <c r="HW31" s="7">
        <f t="shared" si="211"/>
        <v>68814.317363987662</v>
      </c>
      <c r="HX31" s="7">
        <f t="shared" si="211"/>
        <v>81025.278849375842</v>
      </c>
      <c r="HY31" s="7">
        <f t="shared" si="211"/>
        <v>96734.266362898474</v>
      </c>
      <c r="HZ31" s="7">
        <f t="shared" si="211"/>
        <v>114613.3976561109</v>
      </c>
      <c r="IA31" s="7">
        <f t="shared" si="211"/>
        <v>153906.65940749858</v>
      </c>
      <c r="IB31" s="7">
        <f t="shared" si="211"/>
        <v>230416.16886736918</v>
      </c>
      <c r="IC31" s="7">
        <f t="shared" si="211"/>
        <v>230416.16886736918</v>
      </c>
      <c r="ID31" s="7">
        <f t="shared" si="211"/>
        <v>245090.84651432789</v>
      </c>
      <c r="IE31" s="7">
        <f t="shared" si="211"/>
        <v>265157.77378481976</v>
      </c>
      <c r="IF31" s="7">
        <f t="shared" si="211"/>
        <v>292635.00427008886</v>
      </c>
      <c r="IG31" s="7">
        <f t="shared" si="211"/>
        <v>328676.21833823441</v>
      </c>
      <c r="IH31" s="7">
        <f t="shared" si="211"/>
        <v>368914.84386832669</v>
      </c>
      <c r="II31" s="7">
        <f t="shared" si="211"/>
        <v>401407.620160894</v>
      </c>
      <c r="IJ31" s="7">
        <f t="shared" si="211"/>
        <v>450459.48635227646</v>
      </c>
      <c r="IK31" s="7">
        <f t="shared" si="211"/>
        <v>607982.04591507209</v>
      </c>
      <c r="IL31" s="7">
        <f t="shared" si="211"/>
        <v>882096.01432187809</v>
      </c>
      <c r="IM31" s="7">
        <f t="shared" si="211"/>
        <v>882096.01432187809</v>
      </c>
      <c r="IN31" s="7">
        <f t="shared" si="211"/>
        <v>948391.12428098021</v>
      </c>
      <c r="IO31" s="7">
        <f t="shared" si="211"/>
        <v>1042985.3251629201</v>
      </c>
      <c r="IP31" s="7">
        <f t="shared" si="211"/>
        <v>1173735.0080810261</v>
      </c>
      <c r="IQ31" s="7">
        <f t="shared" si="211"/>
        <v>1345106.1213111929</v>
      </c>
      <c r="IR31" s="7">
        <f t="shared" si="211"/>
        <v>1532848.8674064586</v>
      </c>
      <c r="IS31" s="7">
        <f t="shared" si="211"/>
        <v>1772031.3783976564</v>
      </c>
      <c r="IT31" s="7">
        <f t="shared" si="211"/>
        <v>2140979.782617813</v>
      </c>
      <c r="IU31" s="7">
        <f t="shared" si="211"/>
        <v>2804797.1527493941</v>
      </c>
      <c r="IV31" s="7">
        <f t="shared" si="211"/>
        <v>4482233.8708916083</v>
      </c>
      <c r="IW31" s="7">
        <f t="shared" si="211"/>
        <v>4482233.8708916083</v>
      </c>
      <c r="IX31" s="7">
        <f t="shared" si="211"/>
        <v>4816185.3300131522</v>
      </c>
      <c r="IY31" s="7">
        <f t="shared" si="211"/>
        <v>5219850.0186335649</v>
      </c>
      <c r="IZ31" s="7">
        <f t="shared" si="211"/>
        <v>5719591.6663492285</v>
      </c>
      <c r="JA31" s="7">
        <f t="shared" si="211"/>
        <v>6357673.0062350202</v>
      </c>
      <c r="JB31" s="7">
        <f t="shared" si="211"/>
        <v>7206820.6728690788</v>
      </c>
      <c r="JC31" s="7">
        <f t="shared" si="211"/>
        <v>8404917.5830639675</v>
      </c>
      <c r="JD31" s="7">
        <f t="shared" si="211"/>
        <v>10253081.993959248</v>
      </c>
      <c r="JE31" s="7">
        <f t="shared" si="211"/>
        <v>13578465.505180161</v>
      </c>
      <c r="JF31" s="7">
        <f t="shared" ref="JF31" si="212">JF14*($B31/$B14)</f>
        <v>21982167.342005517</v>
      </c>
    </row>
    <row r="32" spans="1:266" s="67" customFormat="1" x14ac:dyDescent="0.2">
      <c r="A32" s="67">
        <f t="shared" si="143"/>
        <v>2013</v>
      </c>
      <c r="B32" s="7">
        <f>Compar_surveys_fiscal_NA!W22*1000000</f>
        <v>3290130994460.5488</v>
      </c>
      <c r="C32" s="7">
        <f t="shared" si="144"/>
        <v>135624272</v>
      </c>
      <c r="D32" s="7">
        <f t="shared" si="145"/>
        <v>0</v>
      </c>
      <c r="E32" s="7">
        <f t="shared" ref="E32:BP32" si="213">E15*($B32/$B15)</f>
        <v>0</v>
      </c>
      <c r="F32" s="7">
        <f t="shared" si="213"/>
        <v>0</v>
      </c>
      <c r="G32" s="7">
        <f t="shared" si="213"/>
        <v>0</v>
      </c>
      <c r="H32" s="7">
        <f t="shared" si="213"/>
        <v>0</v>
      </c>
      <c r="I32" s="7">
        <f t="shared" si="213"/>
        <v>0</v>
      </c>
      <c r="J32" s="7">
        <f t="shared" si="213"/>
        <v>0</v>
      </c>
      <c r="K32" s="7">
        <f t="shared" si="213"/>
        <v>0</v>
      </c>
      <c r="L32" s="7">
        <f t="shared" si="213"/>
        <v>0</v>
      </c>
      <c r="M32" s="7">
        <f t="shared" si="213"/>
        <v>0</v>
      </c>
      <c r="N32" s="7">
        <f t="shared" si="213"/>
        <v>752.54076187913358</v>
      </c>
      <c r="O32" s="7">
        <f t="shared" si="213"/>
        <v>1881.351904697834</v>
      </c>
      <c r="P32" s="7">
        <f t="shared" si="213"/>
        <v>2508.4692062637787</v>
      </c>
      <c r="Q32" s="7">
        <f t="shared" si="213"/>
        <v>3135.5865078297234</v>
      </c>
      <c r="R32" s="7">
        <f t="shared" si="213"/>
        <v>3762.703809395668</v>
      </c>
      <c r="S32" s="7">
        <f t="shared" si="213"/>
        <v>4251.8553046171046</v>
      </c>
      <c r="T32" s="7">
        <f t="shared" si="213"/>
        <v>4389.8211109616132</v>
      </c>
      <c r="U32" s="7">
        <f t="shared" si="213"/>
        <v>4606.1765800018638</v>
      </c>
      <c r="V32" s="7">
        <f t="shared" si="213"/>
        <v>4606.1765800018638</v>
      </c>
      <c r="W32" s="7">
        <f t="shared" si="213"/>
        <v>5016.9384125275574</v>
      </c>
      <c r="X32" s="7">
        <f t="shared" si="213"/>
        <v>5299.1411982322325</v>
      </c>
      <c r="Y32" s="7">
        <f t="shared" si="213"/>
        <v>5644.0557140935025</v>
      </c>
      <c r="Z32" s="7">
        <f t="shared" si="213"/>
        <v>6114.3936902679607</v>
      </c>
      <c r="AA32" s="7">
        <f t="shared" si="213"/>
        <v>6271.1730156594467</v>
      </c>
      <c r="AB32" s="7">
        <f t="shared" si="213"/>
        <v>6760.3245108808833</v>
      </c>
      <c r="AC32" s="7">
        <f t="shared" si="213"/>
        <v>7110.8135728725283</v>
      </c>
      <c r="AD32" s="7">
        <f t="shared" si="213"/>
        <v>7525.4076187913361</v>
      </c>
      <c r="AE32" s="7">
        <f t="shared" si="213"/>
        <v>7912.1299547570015</v>
      </c>
      <c r="AF32" s="7">
        <f t="shared" si="213"/>
        <v>8152.5249203572812</v>
      </c>
      <c r="AG32" s="7">
        <f t="shared" si="213"/>
        <v>8503.7106092342092</v>
      </c>
      <c r="AH32" s="7">
        <f t="shared" si="213"/>
        <v>8503.7106092342092</v>
      </c>
      <c r="AI32" s="7">
        <f t="shared" si="213"/>
        <v>8779.6422219232263</v>
      </c>
      <c r="AJ32" s="7">
        <f t="shared" si="213"/>
        <v>8858.0318846189693</v>
      </c>
      <c r="AK32" s="7">
        <f t="shared" si="213"/>
        <v>9212.3531600037277</v>
      </c>
      <c r="AL32" s="7">
        <f t="shared" si="213"/>
        <v>9212.3531600037277</v>
      </c>
      <c r="AM32" s="7">
        <f t="shared" si="213"/>
        <v>9212.3531600037277</v>
      </c>
      <c r="AN32" s="7">
        <f t="shared" si="213"/>
        <v>9212.3531600037277</v>
      </c>
      <c r="AO32" s="7">
        <f t="shared" si="213"/>
        <v>9212.3531600037277</v>
      </c>
      <c r="AP32" s="7">
        <f t="shared" si="213"/>
        <v>9212.3531600037277</v>
      </c>
      <c r="AQ32" s="7">
        <f t="shared" si="213"/>
        <v>9406.7595234891705</v>
      </c>
      <c r="AR32" s="7">
        <f t="shared" si="213"/>
        <v>9511.27907375016</v>
      </c>
      <c r="AS32" s="7">
        <f t="shared" si="213"/>
        <v>9918.9053197680241</v>
      </c>
      <c r="AT32" s="7">
        <f t="shared" si="213"/>
        <v>10071.503863149072</v>
      </c>
      <c r="AU32" s="7">
        <f t="shared" si="213"/>
        <v>10347.435475838087</v>
      </c>
      <c r="AV32" s="7">
        <f t="shared" si="213"/>
        <v>10698.621164715016</v>
      </c>
      <c r="AW32" s="7">
        <f t="shared" si="213"/>
        <v>10870.033227143042</v>
      </c>
      <c r="AX32" s="7">
        <f t="shared" si="213"/>
        <v>11131.332102795517</v>
      </c>
      <c r="AY32" s="7">
        <f t="shared" si="213"/>
        <v>11399.947346966264</v>
      </c>
      <c r="AZ32" s="7">
        <f t="shared" si="213"/>
        <v>11720.822366267506</v>
      </c>
      <c r="BA32" s="7">
        <f t="shared" si="213"/>
        <v>12160.849672866278</v>
      </c>
      <c r="BB32" s="7">
        <f t="shared" si="213"/>
        <v>12249.69129058812</v>
      </c>
      <c r="BC32" s="7">
        <f t="shared" si="213"/>
        <v>12542.346031318893</v>
      </c>
      <c r="BD32" s="7">
        <f t="shared" si="213"/>
        <v>12670.382480388607</v>
      </c>
      <c r="BE32" s="7">
        <f t="shared" si="213"/>
        <v>13016.864789503792</v>
      </c>
      <c r="BF32" s="7">
        <f t="shared" si="213"/>
        <v>13451.666118589514</v>
      </c>
      <c r="BG32" s="7">
        <f t="shared" si="213"/>
        <v>13587.541533928801</v>
      </c>
      <c r="BH32" s="7">
        <f t="shared" si="213"/>
        <v>13744.320859320287</v>
      </c>
      <c r="BI32" s="7">
        <f t="shared" si="213"/>
        <v>14110.139285233756</v>
      </c>
      <c r="BJ32" s="7">
        <f t="shared" si="213"/>
        <v>14528.217486277717</v>
      </c>
      <c r="BK32" s="7">
        <f t="shared" si="213"/>
        <v>14946.295687321681</v>
      </c>
      <c r="BL32" s="7">
        <f t="shared" si="213"/>
        <v>15129.204900278415</v>
      </c>
      <c r="BM32" s="7">
        <f t="shared" si="213"/>
        <v>15677.932539148616</v>
      </c>
      <c r="BN32" s="7">
        <f t="shared" si="213"/>
        <v>16245.473697065796</v>
      </c>
      <c r="BO32" s="7">
        <f t="shared" si="213"/>
        <v>16305.049840714562</v>
      </c>
      <c r="BP32" s="7">
        <f t="shared" si="213"/>
        <v>16794.201335935999</v>
      </c>
      <c r="BQ32" s="7">
        <f t="shared" ref="BQ32:EB32" si="214">BQ15*($B32/$B15)</f>
        <v>17010.556804976248</v>
      </c>
      <c r="BR32" s="7">
        <f t="shared" si="214"/>
        <v>17611.544218976946</v>
      </c>
      <c r="BS32" s="7">
        <f t="shared" si="214"/>
        <v>17716.063769237939</v>
      </c>
      <c r="BT32" s="7">
        <f t="shared" si="214"/>
        <v>18186.401745412397</v>
      </c>
      <c r="BU32" s="7">
        <f t="shared" si="214"/>
        <v>18537.587434289326</v>
      </c>
      <c r="BV32" s="7">
        <f t="shared" si="214"/>
        <v>18813.519046978341</v>
      </c>
      <c r="BW32" s="7">
        <f t="shared" si="214"/>
        <v>19302.670542199776</v>
      </c>
      <c r="BX32" s="7">
        <f t="shared" si="214"/>
        <v>20067.75365011023</v>
      </c>
      <c r="BY32" s="7">
        <f t="shared" si="214"/>
        <v>20381.312300893202</v>
      </c>
      <c r="BZ32" s="7">
        <f t="shared" si="214"/>
        <v>20974.983346375629</v>
      </c>
      <c r="CA32" s="7">
        <f t="shared" si="214"/>
        <v>21740.066454286083</v>
      </c>
      <c r="CB32" s="7">
        <f t="shared" si="214"/>
        <v>22419.44353098252</v>
      </c>
      <c r="CC32" s="7">
        <f t="shared" si="214"/>
        <v>23098.820607678961</v>
      </c>
      <c r="CD32" s="7">
        <f t="shared" si="214"/>
        <v>24044.722537540929</v>
      </c>
      <c r="CE32" s="7">
        <f t="shared" si="214"/>
        <v>25021.980332481191</v>
      </c>
      <c r="CF32" s="7">
        <f t="shared" si="214"/>
        <v>25424.380600986005</v>
      </c>
      <c r="CG32" s="7">
        <f t="shared" si="214"/>
        <v>26391.186440900172</v>
      </c>
      <c r="CH32" s="7">
        <f t="shared" si="214"/>
        <v>27175.083067857602</v>
      </c>
      <c r="CI32" s="7">
        <f t="shared" si="214"/>
        <v>28220.278570467512</v>
      </c>
      <c r="CJ32" s="7">
        <f t="shared" si="214"/>
        <v>29474.5131735994</v>
      </c>
      <c r="CK32" s="7">
        <f t="shared" si="214"/>
        <v>31225.215640470997</v>
      </c>
      <c r="CL32" s="7">
        <f t="shared" si="214"/>
        <v>32401.060580907142</v>
      </c>
      <c r="CM32" s="7">
        <f t="shared" si="214"/>
        <v>33968.853834822003</v>
      </c>
      <c r="CN32" s="7">
        <f t="shared" si="214"/>
        <v>35850.205739519835</v>
      </c>
      <c r="CO32" s="7">
        <f t="shared" si="214"/>
        <v>37627.038093956682</v>
      </c>
      <c r="CP32" s="7">
        <f t="shared" si="214"/>
        <v>40458.031562070253</v>
      </c>
      <c r="CQ32" s="7">
        <f t="shared" si="214"/>
        <v>44041.642888304377</v>
      </c>
      <c r="CR32" s="7">
        <f t="shared" si="214"/>
        <v>48470.941027340559</v>
      </c>
      <c r="CS32" s="7">
        <f t="shared" si="214"/>
        <v>54072.387364590875</v>
      </c>
      <c r="CT32" s="7">
        <f t="shared" si="214"/>
        <v>61409.227397035153</v>
      </c>
      <c r="CU32" s="7">
        <f t="shared" si="214"/>
        <v>71201.332373152196</v>
      </c>
      <c r="CV32" s="7">
        <f t="shared" si="214"/>
        <v>84308.427600704686</v>
      </c>
      <c r="CW32" s="7">
        <f t="shared" si="214"/>
        <v>102440.14203703852</v>
      </c>
      <c r="CX32" s="7">
        <f t="shared" si="214"/>
        <v>135643.07808244281</v>
      </c>
      <c r="CY32" s="7">
        <f t="shared" si="214"/>
        <v>207063.65894325229</v>
      </c>
      <c r="CZ32" s="7">
        <f t="shared" si="214"/>
        <v>207063.65894325229</v>
      </c>
      <c r="DA32" s="7">
        <f t="shared" si="214"/>
        <v>219902.65509267323</v>
      </c>
      <c r="DB32" s="7">
        <f t="shared" si="214"/>
        <v>236302.28276643652</v>
      </c>
      <c r="DC32" s="7">
        <f t="shared" si="214"/>
        <v>257724.38507005267</v>
      </c>
      <c r="DD32" s="7">
        <f t="shared" si="214"/>
        <v>285811.68327281327</v>
      </c>
      <c r="DE32" s="7">
        <f t="shared" si="214"/>
        <v>321159.86849128455</v>
      </c>
      <c r="DF32" s="7">
        <f t="shared" si="214"/>
        <v>358472.68560735899</v>
      </c>
      <c r="DG32" s="7">
        <f t="shared" si="214"/>
        <v>403587.30452908366</v>
      </c>
      <c r="DH32" s="7">
        <f t="shared" si="214"/>
        <v>521415.5135273069</v>
      </c>
      <c r="DI32" s="7">
        <f t="shared" si="214"/>
        <v>782486.44009266887</v>
      </c>
      <c r="DJ32" s="7">
        <f t="shared" si="214"/>
        <v>782486.44009266887</v>
      </c>
      <c r="DK32" s="7">
        <f t="shared" si="214"/>
        <v>829428.92906610086</v>
      </c>
      <c r="DL32" s="7">
        <f t="shared" si="214"/>
        <v>898290.52092629741</v>
      </c>
      <c r="DM32" s="7">
        <f t="shared" si="214"/>
        <v>997904.14637164434</v>
      </c>
      <c r="DN32" s="7">
        <f t="shared" si="214"/>
        <v>1138007.1880433923</v>
      </c>
      <c r="DO32" s="7">
        <f t="shared" si="214"/>
        <v>1319685.245131087</v>
      </c>
      <c r="DP32" s="7">
        <f t="shared" si="214"/>
        <v>1528073.4325438626</v>
      </c>
      <c r="DQ32" s="7">
        <f t="shared" si="214"/>
        <v>1844482.2862269867</v>
      </c>
      <c r="DR32" s="7">
        <f t="shared" si="214"/>
        <v>2410804.8230137662</v>
      </c>
      <c r="DS32" s="7">
        <f t="shared" si="214"/>
        <v>3829863.5830058805</v>
      </c>
      <c r="DT32" s="7">
        <f t="shared" si="214"/>
        <v>3829863.5830058805</v>
      </c>
      <c r="DU32" s="7">
        <f t="shared" si="214"/>
        <v>4110818.5342547107</v>
      </c>
      <c r="DV32" s="7">
        <f t="shared" si="214"/>
        <v>4449860.6852927851</v>
      </c>
      <c r="DW32" s="7">
        <f t="shared" si="214"/>
        <v>4868815.1941558616</v>
      </c>
      <c r="DX32" s="7">
        <f t="shared" si="214"/>
        <v>5402602.0301893875</v>
      </c>
      <c r="DY32" s="7">
        <f t="shared" si="214"/>
        <v>6111178.9832850024</v>
      </c>
      <c r="DZ32" s="7">
        <f t="shared" si="214"/>
        <v>7107921.1688894164</v>
      </c>
      <c r="EA32" s="7">
        <f t="shared" si="214"/>
        <v>8639618.8582346551</v>
      </c>
      <c r="EB32" s="7">
        <f t="shared" si="214"/>
        <v>11381258.2717744</v>
      </c>
      <c r="EC32" s="7">
        <f t="shared" ref="EC32" si="215">EC15*($B32/$B15)</f>
        <v>18251665.605662599</v>
      </c>
      <c r="ED32" s="7"/>
      <c r="EE32" s="7">
        <f t="shared" si="149"/>
        <v>3781759763747.7573</v>
      </c>
      <c r="EF32" s="67">
        <v>87</v>
      </c>
      <c r="EG32" s="7">
        <f t="shared" si="155"/>
        <v>0</v>
      </c>
      <c r="EH32" s="7">
        <f t="shared" ref="EH32:GS32" si="216">EH15*($B32/$B15)</f>
        <v>0</v>
      </c>
      <c r="EI32" s="7">
        <f t="shared" si="216"/>
        <v>0</v>
      </c>
      <c r="EJ32" s="7">
        <f t="shared" si="216"/>
        <v>0</v>
      </c>
      <c r="EK32" s="7">
        <f t="shared" si="216"/>
        <v>0</v>
      </c>
      <c r="EL32" s="7">
        <f t="shared" si="216"/>
        <v>0</v>
      </c>
      <c r="EM32" s="7">
        <f t="shared" si="216"/>
        <v>0</v>
      </c>
      <c r="EN32" s="7">
        <f t="shared" si="216"/>
        <v>0</v>
      </c>
      <c r="EO32" s="7">
        <f t="shared" si="216"/>
        <v>0</v>
      </c>
      <c r="EP32" s="7">
        <f t="shared" si="216"/>
        <v>0</v>
      </c>
      <c r="EQ32" s="7">
        <f t="shared" si="216"/>
        <v>864.98938147026854</v>
      </c>
      <c r="ER32" s="7">
        <f t="shared" si="216"/>
        <v>2162.4734536756714</v>
      </c>
      <c r="ES32" s="7">
        <f t="shared" si="216"/>
        <v>2883.2979382342287</v>
      </c>
      <c r="ET32" s="7">
        <f t="shared" si="216"/>
        <v>3604.1224227927855</v>
      </c>
      <c r="EU32" s="7">
        <f t="shared" si="216"/>
        <v>4324.9469073513428</v>
      </c>
      <c r="EV32" s="7">
        <f t="shared" si="216"/>
        <v>4887.1900053070167</v>
      </c>
      <c r="EW32" s="7">
        <f t="shared" si="216"/>
        <v>5045.7713919098996</v>
      </c>
      <c r="EX32" s="7">
        <f t="shared" si="216"/>
        <v>5294.4558390826023</v>
      </c>
      <c r="EY32" s="7">
        <f t="shared" si="216"/>
        <v>5294.4558390826023</v>
      </c>
      <c r="EZ32" s="7">
        <f t="shared" si="216"/>
        <v>5766.5958764684574</v>
      </c>
      <c r="FA32" s="7">
        <f t="shared" si="216"/>
        <v>6090.9668945198073</v>
      </c>
      <c r="FB32" s="7">
        <f t="shared" si="216"/>
        <v>6487.4203610270133</v>
      </c>
      <c r="FC32" s="7">
        <f t="shared" si="216"/>
        <v>7028.0387244459316</v>
      </c>
      <c r="FD32" s="7">
        <f t="shared" si="216"/>
        <v>7208.2448455855711</v>
      </c>
      <c r="FE32" s="7">
        <f t="shared" si="216"/>
        <v>7770.4879435412449</v>
      </c>
      <c r="FF32" s="7">
        <f t="shared" si="216"/>
        <v>8173.3489343362389</v>
      </c>
      <c r="FG32" s="7">
        <f t="shared" si="216"/>
        <v>8649.8938147026856</v>
      </c>
      <c r="FH32" s="7">
        <f t="shared" si="216"/>
        <v>9094.4022468471285</v>
      </c>
      <c r="FI32" s="7">
        <f t="shared" si="216"/>
        <v>9370.7182992612416</v>
      </c>
      <c r="FJ32" s="7">
        <f t="shared" si="216"/>
        <v>9774.3800106140334</v>
      </c>
      <c r="FK32" s="7">
        <f t="shared" si="216"/>
        <v>9774.3800106140334</v>
      </c>
      <c r="FL32" s="7">
        <f t="shared" si="216"/>
        <v>10091.542783819799</v>
      </c>
      <c r="FM32" s="7">
        <f t="shared" si="216"/>
        <v>10181.645844389619</v>
      </c>
      <c r="FN32" s="7">
        <f t="shared" si="216"/>
        <v>10588.911678165205</v>
      </c>
      <c r="FO32" s="7">
        <f t="shared" si="216"/>
        <v>10588.911678165205</v>
      </c>
      <c r="FP32" s="7">
        <f t="shared" si="216"/>
        <v>10588.911678165205</v>
      </c>
      <c r="FQ32" s="7">
        <f t="shared" si="216"/>
        <v>10588.911678165205</v>
      </c>
      <c r="FR32" s="7">
        <f t="shared" si="216"/>
        <v>10588.911678165205</v>
      </c>
      <c r="FS32" s="7">
        <f t="shared" si="216"/>
        <v>10588.911678165205</v>
      </c>
      <c r="FT32" s="7">
        <f t="shared" si="216"/>
        <v>10812.367268378357</v>
      </c>
      <c r="FU32" s="7">
        <f t="shared" si="216"/>
        <v>10932.504682471448</v>
      </c>
      <c r="FV32" s="7">
        <f t="shared" si="216"/>
        <v>11401.04059743451</v>
      </c>
      <c r="FW32" s="7">
        <f t="shared" si="216"/>
        <v>11576.441222010428</v>
      </c>
      <c r="FX32" s="7">
        <f t="shared" si="216"/>
        <v>11893.603995216194</v>
      </c>
      <c r="FY32" s="7">
        <f t="shared" si="216"/>
        <v>12297.265706568984</v>
      </c>
      <c r="FZ32" s="7">
        <f t="shared" si="216"/>
        <v>12494.291065681657</v>
      </c>
      <c r="GA32" s="7">
        <f t="shared" si="216"/>
        <v>12794.634600914389</v>
      </c>
      <c r="GB32" s="7">
        <f t="shared" si="216"/>
        <v>13103.387755133637</v>
      </c>
      <c r="GC32" s="7">
        <f t="shared" si="216"/>
        <v>13472.209616399432</v>
      </c>
      <c r="GD32" s="7">
        <f t="shared" si="216"/>
        <v>13977.988129731353</v>
      </c>
      <c r="GE32" s="7">
        <f t="shared" si="216"/>
        <v>14080.104931710481</v>
      </c>
      <c r="GF32" s="7">
        <f t="shared" si="216"/>
        <v>14416.489691171142</v>
      </c>
      <c r="GG32" s="7">
        <f t="shared" si="216"/>
        <v>14563.65802343518</v>
      </c>
      <c r="GH32" s="7">
        <f t="shared" si="216"/>
        <v>14961.913551153782</v>
      </c>
      <c r="GI32" s="7">
        <f t="shared" si="216"/>
        <v>15461.68519378105</v>
      </c>
      <c r="GJ32" s="7">
        <f t="shared" si="216"/>
        <v>15617.86383210207</v>
      </c>
      <c r="GK32" s="7">
        <f t="shared" si="216"/>
        <v>15798.069953241709</v>
      </c>
      <c r="GL32" s="7">
        <f t="shared" si="216"/>
        <v>16218.550902567535</v>
      </c>
      <c r="GM32" s="7">
        <f t="shared" si="216"/>
        <v>16699.100558939906</v>
      </c>
      <c r="GN32" s="7">
        <f t="shared" si="216"/>
        <v>17179.650215312275</v>
      </c>
      <c r="GO32" s="7">
        <f t="shared" si="216"/>
        <v>17389.890689975189</v>
      </c>
      <c r="GP32" s="7">
        <f t="shared" si="216"/>
        <v>18020.612113963925</v>
      </c>
      <c r="GQ32" s="7">
        <f t="shared" si="216"/>
        <v>18672.958272489424</v>
      </c>
      <c r="GR32" s="7">
        <f t="shared" si="216"/>
        <v>18741.436598522483</v>
      </c>
      <c r="GS32" s="7">
        <f t="shared" si="216"/>
        <v>19303.679696478161</v>
      </c>
      <c r="GT32" s="7">
        <f t="shared" ref="GT32:JE32" si="217">GT15*($B32/$B15)</f>
        <v>19552.364143650862</v>
      </c>
      <c r="GU32" s="7">
        <f t="shared" si="217"/>
        <v>20243.154274686145</v>
      </c>
      <c r="GV32" s="7">
        <f t="shared" si="217"/>
        <v>20363.291688779238</v>
      </c>
      <c r="GW32" s="7">
        <f t="shared" si="217"/>
        <v>20903.910052198156</v>
      </c>
      <c r="GX32" s="7">
        <f t="shared" si="217"/>
        <v>21307.57176355095</v>
      </c>
      <c r="GY32" s="7">
        <f t="shared" si="217"/>
        <v>21624.734536756714</v>
      </c>
      <c r="GZ32" s="7">
        <f t="shared" si="217"/>
        <v>22186.977634712388</v>
      </c>
      <c r="HA32" s="7">
        <f t="shared" si="217"/>
        <v>23066.38350587383</v>
      </c>
      <c r="HB32" s="7">
        <f t="shared" si="217"/>
        <v>23426.795748153105</v>
      </c>
      <c r="HC32" s="7">
        <f t="shared" si="217"/>
        <v>24109.176260201875</v>
      </c>
      <c r="HD32" s="7">
        <f t="shared" si="217"/>
        <v>24988.582131363313</v>
      </c>
      <c r="HE32" s="7">
        <f t="shared" si="217"/>
        <v>25769.475322968417</v>
      </c>
      <c r="HF32" s="7">
        <f t="shared" si="217"/>
        <v>26550.368514573518</v>
      </c>
      <c r="HG32" s="7">
        <f t="shared" si="217"/>
        <v>27637.612112116007</v>
      </c>
      <c r="HH32" s="7">
        <f t="shared" si="217"/>
        <v>28760.896933886426</v>
      </c>
      <c r="HI32" s="7">
        <f t="shared" si="217"/>
        <v>29223.425978144838</v>
      </c>
      <c r="HJ32" s="7">
        <f t="shared" si="217"/>
        <v>30334.697058505943</v>
      </c>
      <c r="HK32" s="7">
        <f t="shared" si="217"/>
        <v>31235.72766420414</v>
      </c>
      <c r="HL32" s="7">
        <f t="shared" si="217"/>
        <v>32437.101805135069</v>
      </c>
      <c r="HM32" s="7">
        <f t="shared" si="217"/>
        <v>33878.750774252185</v>
      </c>
      <c r="HN32" s="7">
        <f t="shared" si="217"/>
        <v>35891.05246031149</v>
      </c>
      <c r="HO32" s="7">
        <f t="shared" si="217"/>
        <v>37242.59836885878</v>
      </c>
      <c r="HP32" s="7">
        <f t="shared" si="217"/>
        <v>39044.659580255175</v>
      </c>
      <c r="HQ32" s="7">
        <f t="shared" si="217"/>
        <v>41207.133033930848</v>
      </c>
      <c r="HR32" s="7">
        <f t="shared" si="217"/>
        <v>43249.469073513428</v>
      </c>
      <c r="HS32" s="7">
        <f t="shared" si="217"/>
        <v>46503.48455410375</v>
      </c>
      <c r="HT32" s="7">
        <f t="shared" si="217"/>
        <v>50622.578032533769</v>
      </c>
      <c r="HU32" s="7">
        <f t="shared" si="217"/>
        <v>55713.72531878225</v>
      </c>
      <c r="HV32" s="7">
        <f t="shared" si="217"/>
        <v>62152.169384587214</v>
      </c>
      <c r="HW32" s="7">
        <f t="shared" si="217"/>
        <v>70585.31884716684</v>
      </c>
      <c r="HX32" s="7">
        <f t="shared" si="217"/>
        <v>81840.611923163437</v>
      </c>
      <c r="HY32" s="7">
        <f t="shared" si="217"/>
        <v>96906.238621499637</v>
      </c>
      <c r="HZ32" s="7">
        <f t="shared" si="217"/>
        <v>117747.28969774544</v>
      </c>
      <c r="IA32" s="7">
        <f t="shared" si="217"/>
        <v>155911.58400280779</v>
      </c>
      <c r="IB32" s="7">
        <f t="shared" si="217"/>
        <v>238004.20568189918</v>
      </c>
      <c r="IC32" s="7">
        <f t="shared" si="217"/>
        <v>238004.20568189918</v>
      </c>
      <c r="ID32" s="7">
        <f t="shared" si="217"/>
        <v>252761.67252031405</v>
      </c>
      <c r="IE32" s="7">
        <f t="shared" si="217"/>
        <v>271611.81927176611</v>
      </c>
      <c r="IF32" s="7">
        <f t="shared" si="217"/>
        <v>296234.9253678766</v>
      </c>
      <c r="IG32" s="7">
        <f t="shared" si="217"/>
        <v>328519.17617564747</v>
      </c>
      <c r="IH32" s="7">
        <f t="shared" si="217"/>
        <v>369149.27412791329</v>
      </c>
      <c r="II32" s="7">
        <f t="shared" si="217"/>
        <v>412037.56966363097</v>
      </c>
      <c r="IJ32" s="7">
        <f t="shared" si="217"/>
        <v>463893.45348170539</v>
      </c>
      <c r="IK32" s="7">
        <f t="shared" si="217"/>
        <v>599328.17646816885</v>
      </c>
      <c r="IL32" s="7">
        <f t="shared" si="217"/>
        <v>899409.7012559413</v>
      </c>
      <c r="IM32" s="7">
        <f t="shared" si="217"/>
        <v>899409.7012559413</v>
      </c>
      <c r="IN32" s="7">
        <f t="shared" si="217"/>
        <v>953366.58513344929</v>
      </c>
      <c r="IO32" s="7">
        <f t="shared" si="217"/>
        <v>1032517.8401451694</v>
      </c>
      <c r="IP32" s="7">
        <f t="shared" si="217"/>
        <v>1147016.2601972923</v>
      </c>
      <c r="IQ32" s="7">
        <f t="shared" si="217"/>
        <v>1308054.2391303359</v>
      </c>
      <c r="IR32" s="7">
        <f t="shared" si="217"/>
        <v>1516879.5921046976</v>
      </c>
      <c r="IS32" s="7">
        <f t="shared" si="217"/>
        <v>1756406.2443032903</v>
      </c>
      <c r="IT32" s="7">
        <f t="shared" si="217"/>
        <v>2120094.5818700995</v>
      </c>
      <c r="IU32" s="7">
        <f t="shared" si="217"/>
        <v>2771040.0264526047</v>
      </c>
      <c r="IV32" s="7">
        <f t="shared" si="217"/>
        <v>4402142.0494320467</v>
      </c>
      <c r="IW32" s="7">
        <f t="shared" si="217"/>
        <v>4402142.0494320467</v>
      </c>
      <c r="IX32" s="7">
        <f t="shared" si="217"/>
        <v>4725078.7750054151</v>
      </c>
      <c r="IY32" s="7">
        <f t="shared" si="217"/>
        <v>5114782.3968882589</v>
      </c>
      <c r="IZ32" s="7">
        <f t="shared" si="217"/>
        <v>5596339.3036274277</v>
      </c>
      <c r="JA32" s="7">
        <f t="shared" si="217"/>
        <v>6209887.3910222845</v>
      </c>
      <c r="JB32" s="7">
        <f t="shared" si="217"/>
        <v>7024343.658948279</v>
      </c>
      <c r="JC32" s="7">
        <f t="shared" si="217"/>
        <v>8170024.3320568008</v>
      </c>
      <c r="JD32" s="7">
        <f t="shared" si="217"/>
        <v>9930596.388775466</v>
      </c>
      <c r="JE32" s="7">
        <f t="shared" si="217"/>
        <v>13081906.059510805</v>
      </c>
      <c r="JF32" s="7">
        <f t="shared" ref="JF32" si="218">JF15*($B32/$B15)</f>
        <v>20978925.983520228</v>
      </c>
    </row>
    <row r="33" spans="1:266" s="67" customFormat="1" x14ac:dyDescent="0.2">
      <c r="A33" s="67">
        <f t="shared" si="143"/>
        <v>2014</v>
      </c>
      <c r="B33" s="7">
        <f>Compar_surveys_fiscal_NA!W23*1000000</f>
        <v>3608977516755.0938</v>
      </c>
      <c r="C33" s="7">
        <f t="shared" si="144"/>
        <v>139013296</v>
      </c>
      <c r="D33" s="7">
        <f t="shared" si="145"/>
        <v>0</v>
      </c>
      <c r="E33" s="7">
        <f t="shared" ref="E33:BP33" si="219">E16*($B33/$B16)</f>
        <v>0</v>
      </c>
      <c r="F33" s="7">
        <f t="shared" si="219"/>
        <v>0</v>
      </c>
      <c r="G33" s="7">
        <f t="shared" si="219"/>
        <v>0</v>
      </c>
      <c r="H33" s="7">
        <f t="shared" si="219"/>
        <v>0</v>
      </c>
      <c r="I33" s="7">
        <f t="shared" si="219"/>
        <v>0</v>
      </c>
      <c r="J33" s="7">
        <f t="shared" si="219"/>
        <v>0</v>
      </c>
      <c r="K33" s="7">
        <f t="shared" si="219"/>
        <v>0</v>
      </c>
      <c r="L33" s="7">
        <f t="shared" si="219"/>
        <v>0</v>
      </c>
      <c r="M33" s="7">
        <f t="shared" si="219"/>
        <v>0</v>
      </c>
      <c r="N33" s="7">
        <f t="shared" si="219"/>
        <v>1542.9179936938986</v>
      </c>
      <c r="O33" s="7">
        <f t="shared" si="219"/>
        <v>2468.6687899102376</v>
      </c>
      <c r="P33" s="7">
        <f t="shared" si="219"/>
        <v>3085.8359873877971</v>
      </c>
      <c r="Q33" s="7">
        <f t="shared" si="219"/>
        <v>3703.0031848653562</v>
      </c>
      <c r="R33" s="7">
        <f t="shared" si="219"/>
        <v>4468.2905097375296</v>
      </c>
      <c r="S33" s="7">
        <f t="shared" si="219"/>
        <v>4628.7539810816952</v>
      </c>
      <c r="T33" s="7">
        <f t="shared" si="219"/>
        <v>4840.6480522156571</v>
      </c>
      <c r="U33" s="7">
        <f t="shared" si="219"/>
        <v>4880.7639200516987</v>
      </c>
      <c r="V33" s="7">
        <f t="shared" si="219"/>
        <v>5025.7982114589249</v>
      </c>
      <c r="W33" s="7">
        <f t="shared" si="219"/>
        <v>5554.5047772980342</v>
      </c>
      <c r="X33" s="7">
        <f t="shared" si="219"/>
        <v>6017.3801754062042</v>
      </c>
      <c r="Y33" s="7">
        <f t="shared" si="219"/>
        <v>6171.6719747755942</v>
      </c>
      <c r="Z33" s="7">
        <f t="shared" si="219"/>
        <v>6685.9779726735596</v>
      </c>
      <c r="AA33" s="7">
        <f t="shared" si="219"/>
        <v>7097.4227709919332</v>
      </c>
      <c r="AB33" s="7">
        <f t="shared" si="219"/>
        <v>7406.0063697307123</v>
      </c>
      <c r="AC33" s="7">
        <f t="shared" si="219"/>
        <v>7926.4840396034542</v>
      </c>
      <c r="AD33" s="7">
        <f t="shared" si="219"/>
        <v>8171.2936946028867</v>
      </c>
      <c r="AE33" s="7">
        <f t="shared" si="219"/>
        <v>8640.3407646858323</v>
      </c>
      <c r="AF33" s="7">
        <f t="shared" si="219"/>
        <v>8936.5810194750593</v>
      </c>
      <c r="AG33" s="7">
        <f t="shared" si="219"/>
        <v>8936.5810194750593</v>
      </c>
      <c r="AH33" s="7">
        <f t="shared" si="219"/>
        <v>9257.5079621633904</v>
      </c>
      <c r="AI33" s="7">
        <f t="shared" si="219"/>
        <v>9308.9385619531877</v>
      </c>
      <c r="AJ33" s="7">
        <f t="shared" si="219"/>
        <v>9681.2961044313142</v>
      </c>
      <c r="AK33" s="7">
        <f t="shared" si="219"/>
        <v>9681.2961044313142</v>
      </c>
      <c r="AL33" s="7">
        <f t="shared" si="219"/>
        <v>9681.2961044313142</v>
      </c>
      <c r="AM33" s="7">
        <f t="shared" si="219"/>
        <v>9681.2961044313142</v>
      </c>
      <c r="AN33" s="7">
        <f t="shared" si="219"/>
        <v>9681.2961044313142</v>
      </c>
      <c r="AO33" s="7">
        <f t="shared" si="219"/>
        <v>9681.2961044313142</v>
      </c>
      <c r="AP33" s="7">
        <f t="shared" si="219"/>
        <v>9874.6751596409504</v>
      </c>
      <c r="AQ33" s="7">
        <f t="shared" si="219"/>
        <v>10028.96695901034</v>
      </c>
      <c r="AR33" s="7">
        <f t="shared" si="219"/>
        <v>10421.896741404385</v>
      </c>
      <c r="AS33" s="7">
        <f t="shared" si="219"/>
        <v>10697.564756277696</v>
      </c>
      <c r="AT33" s="7">
        <f t="shared" si="219"/>
        <v>10965.003875184639</v>
      </c>
      <c r="AU33" s="7">
        <f t="shared" si="219"/>
        <v>11211.870754175663</v>
      </c>
      <c r="AV33" s="7">
        <f t="shared" si="219"/>
        <v>11528.683248880809</v>
      </c>
      <c r="AW33" s="7">
        <f t="shared" si="219"/>
        <v>12022.417006862857</v>
      </c>
      <c r="AX33" s="7">
        <f t="shared" si="219"/>
        <v>12114.992086484492</v>
      </c>
      <c r="AY33" s="7">
        <f t="shared" si="219"/>
        <v>12343.343949551188</v>
      </c>
      <c r="AZ33" s="7">
        <f t="shared" si="219"/>
        <v>12468.834613038292</v>
      </c>
      <c r="BA33" s="7">
        <f t="shared" si="219"/>
        <v>12863.82161942393</v>
      </c>
      <c r="BB33" s="7">
        <f t="shared" si="219"/>
        <v>13371.955945347119</v>
      </c>
      <c r="BC33" s="7">
        <f t="shared" si="219"/>
        <v>13371.955945347119</v>
      </c>
      <c r="BD33" s="7">
        <f t="shared" si="219"/>
        <v>13577.678344506307</v>
      </c>
      <c r="BE33" s="7">
        <f t="shared" si="219"/>
        <v>14040.553742614477</v>
      </c>
      <c r="BF33" s="7">
        <f t="shared" si="219"/>
        <v>14400.567941143052</v>
      </c>
      <c r="BG33" s="7">
        <f t="shared" si="219"/>
        <v>14709.151539881832</v>
      </c>
      <c r="BH33" s="7">
        <f t="shared" si="219"/>
        <v>14863.443339251222</v>
      </c>
      <c r="BI33" s="7">
        <f t="shared" si="219"/>
        <v>15377.749337149187</v>
      </c>
      <c r="BJ33" s="7">
        <f t="shared" si="219"/>
        <v>15840.624735257357</v>
      </c>
      <c r="BK33" s="7">
        <f t="shared" si="219"/>
        <v>16046.347134416545</v>
      </c>
      <c r="BL33" s="7">
        <f t="shared" si="219"/>
        <v>16354.930733155325</v>
      </c>
      <c r="BM33" s="7">
        <f t="shared" si="219"/>
        <v>16811.634459288718</v>
      </c>
      <c r="BN33" s="7">
        <f t="shared" si="219"/>
        <v>17280.681529371665</v>
      </c>
      <c r="BO33" s="7">
        <f t="shared" si="219"/>
        <v>17692.126327690035</v>
      </c>
      <c r="BP33" s="7">
        <f t="shared" si="219"/>
        <v>18101.513902016817</v>
      </c>
      <c r="BQ33" s="7">
        <f t="shared" ref="BQ33:EB33" si="220">BQ16*($B33/$B16)</f>
        <v>18515.015924326781</v>
      </c>
      <c r="BR33" s="7">
        <f t="shared" si="220"/>
        <v>18617.877123906375</v>
      </c>
      <c r="BS33" s="7">
        <f t="shared" si="220"/>
        <v>18811.256179116011</v>
      </c>
      <c r="BT33" s="7">
        <f t="shared" si="220"/>
        <v>19362.592208862628</v>
      </c>
      <c r="BU33" s="7">
        <f t="shared" si="220"/>
        <v>19897.470446676514</v>
      </c>
      <c r="BV33" s="7">
        <f t="shared" si="220"/>
        <v>20057.933918020681</v>
      </c>
      <c r="BW33" s="7">
        <f t="shared" si="220"/>
        <v>20780.019539069424</v>
      </c>
      <c r="BX33" s="7">
        <f t="shared" si="220"/>
        <v>21395.129512555392</v>
      </c>
      <c r="BY33" s="7">
        <f t="shared" si="220"/>
        <v>22115.157909612546</v>
      </c>
      <c r="BZ33" s="7">
        <f t="shared" si="220"/>
        <v>22732.325107090106</v>
      </c>
      <c r="CA33" s="7">
        <f t="shared" si="220"/>
        <v>23452.353504147257</v>
      </c>
      <c r="CB33" s="7">
        <f t="shared" si="220"/>
        <v>24326.6737005738</v>
      </c>
      <c r="CC33" s="7">
        <f t="shared" si="220"/>
        <v>24686.687899102377</v>
      </c>
      <c r="CD33" s="7">
        <f t="shared" si="220"/>
        <v>25596.495209383876</v>
      </c>
      <c r="CE33" s="7">
        <f t="shared" si="220"/>
        <v>26666.765991009546</v>
      </c>
      <c r="CF33" s="7">
        <f t="shared" si="220"/>
        <v>27103.926089222816</v>
      </c>
      <c r="CG33" s="7">
        <f t="shared" si="220"/>
        <v>28183.968684808544</v>
      </c>
      <c r="CH33" s="7">
        <f t="shared" si="220"/>
        <v>29315.441880184073</v>
      </c>
      <c r="CI33" s="7">
        <f t="shared" si="220"/>
        <v>30755.498674298375</v>
      </c>
      <c r="CJ33" s="7">
        <f t="shared" si="220"/>
        <v>31503.813901239919</v>
      </c>
      <c r="CK33" s="7">
        <f t="shared" si="220"/>
        <v>33327.028663788209</v>
      </c>
      <c r="CL33" s="7">
        <f t="shared" si="220"/>
        <v>34561.363058743329</v>
      </c>
      <c r="CM33" s="7">
        <f t="shared" si="220"/>
        <v>36643.273738234297</v>
      </c>
      <c r="CN33" s="7">
        <f t="shared" si="220"/>
        <v>38029.842708567208</v>
      </c>
      <c r="CO33" s="7">
        <f t="shared" si="220"/>
        <v>40115.867836041361</v>
      </c>
      <c r="CP33" s="7">
        <f t="shared" si="220"/>
        <v>43818.734093246239</v>
      </c>
      <c r="CQ33" s="7">
        <f t="shared" si="220"/>
        <v>47225.42308256562</v>
      </c>
      <c r="CR33" s="7">
        <f t="shared" si="220"/>
        <v>51113.35421273471</v>
      </c>
      <c r="CS33" s="7">
        <f t="shared" si="220"/>
        <v>58245.065337667198</v>
      </c>
      <c r="CT33" s="7">
        <f t="shared" si="220"/>
        <v>66073.160972612153</v>
      </c>
      <c r="CU33" s="7">
        <f t="shared" si="220"/>
        <v>73649.971995785556</v>
      </c>
      <c r="CV33" s="7">
        <f t="shared" si="220"/>
        <v>90838.684079254017</v>
      </c>
      <c r="CW33" s="7">
        <f t="shared" si="220"/>
        <v>106035.65413486521</v>
      </c>
      <c r="CX33" s="7">
        <f t="shared" si="220"/>
        <v>140248.90994894202</v>
      </c>
      <c r="CY33" s="7">
        <f t="shared" si="220"/>
        <v>214116.68674528418</v>
      </c>
      <c r="CZ33" s="7">
        <f t="shared" si="220"/>
        <v>214116.68674528418</v>
      </c>
      <c r="DA33" s="7">
        <f t="shared" si="220"/>
        <v>236731.14871677427</v>
      </c>
      <c r="DB33" s="7">
        <f t="shared" si="220"/>
        <v>262906.42040923133</v>
      </c>
      <c r="DC33" s="7">
        <f t="shared" si="220"/>
        <v>274694.10285038926</v>
      </c>
      <c r="DD33" s="7">
        <f t="shared" si="220"/>
        <v>284695.62338463578</v>
      </c>
      <c r="DE33" s="7">
        <f t="shared" si="220"/>
        <v>333494.4919366081</v>
      </c>
      <c r="DF33" s="7">
        <f t="shared" si="220"/>
        <v>372264.02692121465</v>
      </c>
      <c r="DG33" s="7">
        <f t="shared" si="220"/>
        <v>406376.23158413905</v>
      </c>
      <c r="DH33" s="7">
        <f t="shared" si="220"/>
        <v>541679.17989559763</v>
      </c>
      <c r="DI33" s="7">
        <f t="shared" si="220"/>
        <v>782500.9900119052</v>
      </c>
      <c r="DJ33" s="7">
        <f t="shared" si="220"/>
        <v>782500.9900119052</v>
      </c>
      <c r="DK33" s="7">
        <f t="shared" si="220"/>
        <v>793797.80612787383</v>
      </c>
      <c r="DL33" s="7">
        <f t="shared" si="220"/>
        <v>845597.25454812392</v>
      </c>
      <c r="DM33" s="7">
        <f t="shared" si="220"/>
        <v>1048517.8320552974</v>
      </c>
      <c r="DN33" s="7">
        <f t="shared" si="220"/>
        <v>1208035.7371293146</v>
      </c>
      <c r="DO33" s="7">
        <f t="shared" si="220"/>
        <v>1430818.909242077</v>
      </c>
      <c r="DP33" s="7">
        <f t="shared" si="220"/>
        <v>1443665.966882728</v>
      </c>
      <c r="DQ33" s="7">
        <f t="shared" si="220"/>
        <v>2063765.6621399261</v>
      </c>
      <c r="DR33" s="7">
        <f t="shared" si="220"/>
        <v>2615089.9544181745</v>
      </c>
      <c r="DS33" s="7">
        <f t="shared" si="220"/>
        <v>4478601.690028959</v>
      </c>
      <c r="DT33" s="7">
        <f t="shared" si="220"/>
        <v>4478601.690028959</v>
      </c>
      <c r="DU33" s="7">
        <f t="shared" si="220"/>
        <v>4816117.4319385933</v>
      </c>
      <c r="DV33" s="7">
        <f t="shared" si="220"/>
        <v>5222871.4719289951</v>
      </c>
      <c r="DW33" s="7">
        <f t="shared" si="220"/>
        <v>5724742.7099181404</v>
      </c>
      <c r="DX33" s="7">
        <f t="shared" si="220"/>
        <v>6363072.92938428</v>
      </c>
      <c r="DY33" s="7">
        <f t="shared" si="220"/>
        <v>7208719.143613819</v>
      </c>
      <c r="DZ33" s="7">
        <f t="shared" si="220"/>
        <v>8395381.1088850498</v>
      </c>
      <c r="EA33" s="7">
        <f t="shared" si="220"/>
        <v>10213325.248218223</v>
      </c>
      <c r="EB33" s="7">
        <f t="shared" si="220"/>
        <v>13453673.161192121</v>
      </c>
      <c r="EC33" s="7">
        <f t="shared" ref="EC33:EC34" si="221">EC16*($B33/$B16)</f>
        <v>21518795.777009744</v>
      </c>
      <c r="ED33" s="7"/>
      <c r="EE33" s="7">
        <f t="shared" si="149"/>
        <v>3880620985758.165</v>
      </c>
      <c r="EF33" s="67">
        <v>93</v>
      </c>
      <c r="EG33" s="7">
        <f t="shared" si="155"/>
        <v>0</v>
      </c>
      <c r="EH33" s="7">
        <f t="shared" ref="EH33:GS33" si="222">EH16*($B33/$B16)</f>
        <v>0</v>
      </c>
      <c r="EI33" s="7">
        <f t="shared" si="222"/>
        <v>0</v>
      </c>
      <c r="EJ33" s="7">
        <f t="shared" si="222"/>
        <v>0</v>
      </c>
      <c r="EK33" s="7">
        <f t="shared" si="222"/>
        <v>0</v>
      </c>
      <c r="EL33" s="7">
        <f t="shared" si="222"/>
        <v>0</v>
      </c>
      <c r="EM33" s="7">
        <f t="shared" si="222"/>
        <v>0</v>
      </c>
      <c r="EN33" s="7">
        <f t="shared" si="222"/>
        <v>0</v>
      </c>
      <c r="EO33" s="7">
        <f t="shared" si="222"/>
        <v>0</v>
      </c>
      <c r="EP33" s="7">
        <f t="shared" si="222"/>
        <v>0</v>
      </c>
      <c r="EQ33" s="7">
        <f t="shared" si="222"/>
        <v>1659.0516061224714</v>
      </c>
      <c r="ER33" s="7">
        <f t="shared" si="222"/>
        <v>2654.4825697959541</v>
      </c>
      <c r="ES33" s="7">
        <f t="shared" si="222"/>
        <v>3318.1032122449428</v>
      </c>
      <c r="ET33" s="7">
        <f t="shared" si="222"/>
        <v>3981.7238546939311</v>
      </c>
      <c r="EU33" s="7">
        <f t="shared" si="222"/>
        <v>4804.6134513306779</v>
      </c>
      <c r="EV33" s="7">
        <f t="shared" si="222"/>
        <v>4977.154818367414</v>
      </c>
      <c r="EW33" s="7">
        <f t="shared" si="222"/>
        <v>5204.9979056082339</v>
      </c>
      <c r="EX33" s="7">
        <f t="shared" si="222"/>
        <v>5248.1332473674183</v>
      </c>
      <c r="EY33" s="7">
        <f t="shared" si="222"/>
        <v>5404.0840983429298</v>
      </c>
      <c r="EZ33" s="7">
        <f t="shared" si="222"/>
        <v>5972.5857820408974</v>
      </c>
      <c r="FA33" s="7">
        <f t="shared" si="222"/>
        <v>6470.3012638776381</v>
      </c>
      <c r="FB33" s="7">
        <f t="shared" si="222"/>
        <v>6636.2064244898856</v>
      </c>
      <c r="FC33" s="7">
        <f t="shared" si="222"/>
        <v>7189.2236265307092</v>
      </c>
      <c r="FD33" s="7">
        <f t="shared" si="222"/>
        <v>7631.6373881633681</v>
      </c>
      <c r="FE33" s="7">
        <f t="shared" si="222"/>
        <v>7963.4477093878622</v>
      </c>
      <c r="FF33" s="7">
        <f t="shared" si="222"/>
        <v>8523.1011178531771</v>
      </c>
      <c r="FG33" s="7">
        <f t="shared" si="222"/>
        <v>8786.3373060246086</v>
      </c>
      <c r="FH33" s="7">
        <f t="shared" si="222"/>
        <v>9290.6889942858397</v>
      </c>
      <c r="FI33" s="7">
        <f t="shared" si="222"/>
        <v>9609.2269026613558</v>
      </c>
      <c r="FJ33" s="7">
        <f t="shared" si="222"/>
        <v>9609.2269026613558</v>
      </c>
      <c r="FK33" s="7">
        <f t="shared" si="222"/>
        <v>9954.309636734828</v>
      </c>
      <c r="FL33" s="7">
        <f t="shared" si="222"/>
        <v>10009.611356938911</v>
      </c>
      <c r="FM33" s="7">
        <f t="shared" si="222"/>
        <v>10409.995811216468</v>
      </c>
      <c r="FN33" s="7">
        <f t="shared" si="222"/>
        <v>10409.995811216468</v>
      </c>
      <c r="FO33" s="7">
        <f t="shared" si="222"/>
        <v>10409.995811216468</v>
      </c>
      <c r="FP33" s="7">
        <f t="shared" si="222"/>
        <v>10409.995811216468</v>
      </c>
      <c r="FQ33" s="7">
        <f t="shared" si="222"/>
        <v>10409.995811216468</v>
      </c>
      <c r="FR33" s="7">
        <f t="shared" si="222"/>
        <v>10409.995811216468</v>
      </c>
      <c r="FS33" s="7">
        <f t="shared" si="222"/>
        <v>10617.930279183816</v>
      </c>
      <c r="FT33" s="7">
        <f t="shared" si="222"/>
        <v>10783.835439796065</v>
      </c>
      <c r="FU33" s="7">
        <f t="shared" si="222"/>
        <v>11206.340582155253</v>
      </c>
      <c r="FV33" s="7">
        <f t="shared" si="222"/>
        <v>11502.757802449134</v>
      </c>
      <c r="FW33" s="7">
        <f t="shared" si="222"/>
        <v>11790.326747510364</v>
      </c>
      <c r="FX33" s="7">
        <f t="shared" si="222"/>
        <v>12055.775004489959</v>
      </c>
      <c r="FY33" s="7">
        <f t="shared" si="222"/>
        <v>12396.433600947106</v>
      </c>
      <c r="FZ33" s="7">
        <f t="shared" si="222"/>
        <v>12927.330114906297</v>
      </c>
      <c r="GA33" s="7">
        <f t="shared" si="222"/>
        <v>13026.873211273645</v>
      </c>
      <c r="GB33" s="7">
        <f t="shared" si="222"/>
        <v>13272.412848979771</v>
      </c>
      <c r="GC33" s="7">
        <f t="shared" si="222"/>
        <v>13407.349046277732</v>
      </c>
      <c r="GD33" s="7">
        <f t="shared" si="222"/>
        <v>13832.066257445083</v>
      </c>
      <c r="GE33" s="7">
        <f t="shared" si="222"/>
        <v>14378.447253061418</v>
      </c>
      <c r="GF33" s="7">
        <f t="shared" si="222"/>
        <v>14378.447253061418</v>
      </c>
      <c r="GG33" s="7">
        <f t="shared" si="222"/>
        <v>14599.654133877748</v>
      </c>
      <c r="GH33" s="7">
        <f t="shared" si="222"/>
        <v>15097.36961571449</v>
      </c>
      <c r="GI33" s="7">
        <f t="shared" si="222"/>
        <v>15484.481657143066</v>
      </c>
      <c r="GJ33" s="7">
        <f t="shared" si="222"/>
        <v>15816.291978367561</v>
      </c>
      <c r="GK33" s="7">
        <f t="shared" si="222"/>
        <v>15982.197138979807</v>
      </c>
      <c r="GL33" s="7">
        <f t="shared" si="222"/>
        <v>16535.21434102063</v>
      </c>
      <c r="GM33" s="7">
        <f t="shared" si="222"/>
        <v>17032.929822857375</v>
      </c>
      <c r="GN33" s="7">
        <f t="shared" si="222"/>
        <v>17254.136703673703</v>
      </c>
      <c r="GO33" s="7">
        <f t="shared" si="222"/>
        <v>17585.947024898196</v>
      </c>
      <c r="GP33" s="7">
        <f t="shared" si="222"/>
        <v>18077.026300310448</v>
      </c>
      <c r="GQ33" s="7">
        <f t="shared" si="222"/>
        <v>18581.377988571679</v>
      </c>
      <c r="GR33" s="7">
        <f t="shared" si="222"/>
        <v>19023.791750204338</v>
      </c>
      <c r="GS33" s="7">
        <f t="shared" si="222"/>
        <v>19463.993443028834</v>
      </c>
      <c r="GT33" s="7">
        <f t="shared" ref="GT33:JE33" si="223">GT16*($B33/$B16)</f>
        <v>19908.619273469656</v>
      </c>
      <c r="GU33" s="7">
        <f t="shared" si="223"/>
        <v>20019.222713877822</v>
      </c>
      <c r="GV33" s="7">
        <f t="shared" si="223"/>
        <v>20227.15718184517</v>
      </c>
      <c r="GW33" s="7">
        <f t="shared" si="223"/>
        <v>20819.991622432935</v>
      </c>
      <c r="GX33" s="7">
        <f t="shared" si="223"/>
        <v>21395.129512555392</v>
      </c>
      <c r="GY33" s="7">
        <f t="shared" si="223"/>
        <v>21567.670879592129</v>
      </c>
      <c r="GZ33" s="7">
        <f t="shared" si="223"/>
        <v>22344.107031257445</v>
      </c>
      <c r="HA33" s="7">
        <f t="shared" si="223"/>
        <v>23005.515604898268</v>
      </c>
      <c r="HB33" s="7">
        <f t="shared" si="223"/>
        <v>23779.739687755424</v>
      </c>
      <c r="HC33" s="7">
        <f t="shared" si="223"/>
        <v>24443.360330204414</v>
      </c>
      <c r="HD33" s="7">
        <f t="shared" si="223"/>
        <v>25217.584413061566</v>
      </c>
      <c r="HE33" s="7">
        <f t="shared" si="223"/>
        <v>26157.713656530967</v>
      </c>
      <c r="HF33" s="7">
        <f t="shared" si="223"/>
        <v>26544.825697959543</v>
      </c>
      <c r="HG33" s="7">
        <f t="shared" si="223"/>
        <v>27523.113128369758</v>
      </c>
      <c r="HH33" s="7">
        <f t="shared" si="223"/>
        <v>28673.941925816715</v>
      </c>
      <c r="HI33" s="7">
        <f t="shared" si="223"/>
        <v>29144.006547551413</v>
      </c>
      <c r="HJ33" s="7">
        <f t="shared" si="223"/>
        <v>30305.342671837145</v>
      </c>
      <c r="HK33" s="7">
        <f t="shared" si="223"/>
        <v>31521.980516326956</v>
      </c>
      <c r="HL33" s="7">
        <f t="shared" si="223"/>
        <v>33070.42868204126</v>
      </c>
      <c r="HM33" s="7">
        <f t="shared" si="223"/>
        <v>33875.068711010666</v>
      </c>
      <c r="HN33" s="7">
        <f t="shared" si="223"/>
        <v>35835.514692245386</v>
      </c>
      <c r="HO33" s="7">
        <f t="shared" si="223"/>
        <v>37162.755977143359</v>
      </c>
      <c r="HP33" s="7">
        <f t="shared" si="223"/>
        <v>39401.369611004615</v>
      </c>
      <c r="HQ33" s="7">
        <f t="shared" si="223"/>
        <v>40892.303987706677</v>
      </c>
      <c r="HR33" s="7">
        <f t="shared" si="223"/>
        <v>43135.341759184259</v>
      </c>
      <c r="HS33" s="7">
        <f t="shared" si="223"/>
        <v>47116.918379834664</v>
      </c>
      <c r="HT33" s="7">
        <f t="shared" si="223"/>
        <v>50780.02481996303</v>
      </c>
      <c r="HU33" s="7">
        <f t="shared" si="223"/>
        <v>54960.595927671726</v>
      </c>
      <c r="HV33" s="7">
        <f t="shared" si="223"/>
        <v>62629.102513620637</v>
      </c>
      <c r="HW33" s="7">
        <f t="shared" si="223"/>
        <v>71046.409647970053</v>
      </c>
      <c r="HX33" s="7">
        <f t="shared" si="223"/>
        <v>79193.518275038223</v>
      </c>
      <c r="HY33" s="7">
        <f t="shared" si="223"/>
        <v>97676.004386294633</v>
      </c>
      <c r="HZ33" s="7">
        <f t="shared" si="223"/>
        <v>114016.83240308086</v>
      </c>
      <c r="IA33" s="7">
        <f t="shared" si="223"/>
        <v>150805.27951499139</v>
      </c>
      <c r="IB33" s="7">
        <f t="shared" si="223"/>
        <v>230232.99650030557</v>
      </c>
      <c r="IC33" s="7">
        <f t="shared" si="223"/>
        <v>230232.99650030557</v>
      </c>
      <c r="ID33" s="7">
        <f t="shared" si="223"/>
        <v>254549.62227610135</v>
      </c>
      <c r="IE33" s="7">
        <f t="shared" si="223"/>
        <v>282695.07570885093</v>
      </c>
      <c r="IF33" s="7">
        <f t="shared" si="223"/>
        <v>295370.00306493469</v>
      </c>
      <c r="IG33" s="7">
        <f t="shared" si="223"/>
        <v>306124.32622003841</v>
      </c>
      <c r="IH33" s="7">
        <f t="shared" si="223"/>
        <v>358596.22788882593</v>
      </c>
      <c r="II33" s="7">
        <f t="shared" si="223"/>
        <v>400283.89991528459</v>
      </c>
      <c r="IJ33" s="7">
        <f t="shared" si="223"/>
        <v>436963.68987541832</v>
      </c>
      <c r="IK33" s="7">
        <f t="shared" si="223"/>
        <v>582450.73107053502</v>
      </c>
      <c r="IL33" s="7">
        <f t="shared" si="223"/>
        <v>841398.91399129585</v>
      </c>
      <c r="IM33" s="7">
        <f t="shared" si="223"/>
        <v>841398.91399129585</v>
      </c>
      <c r="IN33" s="7">
        <f t="shared" si="223"/>
        <v>853546.02809448796</v>
      </c>
      <c r="IO33" s="7">
        <f t="shared" si="223"/>
        <v>909244.35972916544</v>
      </c>
      <c r="IP33" s="7">
        <f t="shared" si="223"/>
        <v>1127438.5290917174</v>
      </c>
      <c r="IQ33" s="7">
        <f t="shared" si="223"/>
        <v>1298963.1582035641</v>
      </c>
      <c r="IR33" s="7">
        <f t="shared" si="223"/>
        <v>1538514.9561742763</v>
      </c>
      <c r="IS33" s="7">
        <f t="shared" si="223"/>
        <v>1552328.9966480946</v>
      </c>
      <c r="IT33" s="7">
        <f t="shared" si="223"/>
        <v>2219102.8625160493</v>
      </c>
      <c r="IU33" s="7">
        <f t="shared" si="223"/>
        <v>2811924.6821700796</v>
      </c>
      <c r="IV33" s="7">
        <f t="shared" si="223"/>
        <v>4815700.741966622</v>
      </c>
      <c r="IW33" s="7">
        <f t="shared" si="223"/>
        <v>4815700.741966622</v>
      </c>
      <c r="IX33" s="7">
        <f t="shared" si="223"/>
        <v>5178620.8945576269</v>
      </c>
      <c r="IY33" s="7">
        <f t="shared" si="223"/>
        <v>5615990.830031177</v>
      </c>
      <c r="IZ33" s="7">
        <f t="shared" si="223"/>
        <v>6155637.3224926237</v>
      </c>
      <c r="JA33" s="7">
        <f t="shared" si="223"/>
        <v>6842013.9025637414</v>
      </c>
      <c r="JB33" s="7">
        <f t="shared" si="223"/>
        <v>7751310.9071116336</v>
      </c>
      <c r="JC33" s="7">
        <f t="shared" si="223"/>
        <v>9027291.5149301607</v>
      </c>
      <c r="JD33" s="7">
        <f t="shared" si="223"/>
        <v>10982070.159374433</v>
      </c>
      <c r="JE33" s="7">
        <f t="shared" si="223"/>
        <v>14466315.227088301</v>
      </c>
      <c r="JF33" s="7">
        <f t="shared" ref="JF33" si="224">JF16*($B33/$B16)</f>
        <v>23138490.082806177</v>
      </c>
    </row>
    <row r="34" spans="1:266" s="67" customFormat="1" x14ac:dyDescent="0.2">
      <c r="A34" s="67">
        <f>A17</f>
        <v>2015</v>
      </c>
      <c r="B34" s="7">
        <f>Compar_surveys_fiscal_NA!W24*1000000</f>
        <v>3850463440238.4507</v>
      </c>
      <c r="C34" s="7">
        <f t="shared" si="144"/>
        <v>142540336</v>
      </c>
      <c r="D34" s="7">
        <f>D17*($B34/$B17)</f>
        <v>0</v>
      </c>
      <c r="E34" s="7">
        <f t="shared" ref="E34:BP34" si="225">E17*($B34/$B17)</f>
        <v>0</v>
      </c>
      <c r="F34" s="7">
        <f t="shared" si="225"/>
        <v>0</v>
      </c>
      <c r="G34" s="7">
        <f t="shared" si="225"/>
        <v>0</v>
      </c>
      <c r="H34" s="7">
        <f t="shared" si="225"/>
        <v>0</v>
      </c>
      <c r="I34" s="7">
        <f t="shared" si="225"/>
        <v>0</v>
      </c>
      <c r="J34" s="7">
        <f t="shared" si="225"/>
        <v>0</v>
      </c>
      <c r="K34" s="7">
        <f t="shared" si="225"/>
        <v>0</v>
      </c>
      <c r="L34" s="7">
        <f t="shared" si="225"/>
        <v>0</v>
      </c>
      <c r="M34" s="7">
        <f t="shared" si="225"/>
        <v>0</v>
      </c>
      <c r="N34" s="7">
        <f t="shared" si="225"/>
        <v>0</v>
      </c>
      <c r="O34" s="7">
        <f>O17*($B34/$B17)</f>
        <v>1550.2993120012961</v>
      </c>
      <c r="P34" s="7">
        <f t="shared" si="225"/>
        <v>2480.478899202074</v>
      </c>
      <c r="Q34" s="7">
        <f t="shared" si="225"/>
        <v>3100.5986240025923</v>
      </c>
      <c r="R34" s="7">
        <f t="shared" si="225"/>
        <v>3720.7183488031105</v>
      </c>
      <c r="S34" s="7">
        <f t="shared" si="225"/>
        <v>4650.8979360038884</v>
      </c>
      <c r="T34" s="7">
        <f>T17*($B34/$B17)</f>
        <v>4886.5434314280856</v>
      </c>
      <c r="U34" s="7">
        <f t="shared" si="225"/>
        <v>4960.957798404148</v>
      </c>
      <c r="V34" s="7">
        <f t="shared" si="225"/>
        <v>5293.7553840470928</v>
      </c>
      <c r="W34" s="7">
        <f t="shared" si="225"/>
        <v>5293.7553840470928</v>
      </c>
      <c r="X34" s="7">
        <f t="shared" si="225"/>
        <v>5710.2691325381074</v>
      </c>
      <c r="Y34" s="7">
        <f t="shared" si="225"/>
        <v>6201.1972480051845</v>
      </c>
      <c r="Z34" s="7">
        <f t="shared" si="225"/>
        <v>6402.2193921280195</v>
      </c>
      <c r="AA34" s="7">
        <f t="shared" si="225"/>
        <v>6821.3169728057028</v>
      </c>
      <c r="AB34" s="7">
        <f t="shared" si="225"/>
        <v>7441.4366976062211</v>
      </c>
      <c r="AC34" s="7">
        <f t="shared" si="225"/>
        <v>7613.6920084992353</v>
      </c>
      <c r="AD34" s="7">
        <f t="shared" si="225"/>
        <v>8061.5564224067402</v>
      </c>
      <c r="AE34" s="7">
        <f t="shared" si="225"/>
        <v>8607.2617802311961</v>
      </c>
      <c r="AF34" s="7">
        <f t="shared" si="225"/>
        <v>8988.6354109835156</v>
      </c>
      <c r="AG34" s="7">
        <f t="shared" si="225"/>
        <v>9301.7958720077768</v>
      </c>
      <c r="AH34" s="7">
        <f t="shared" si="225"/>
        <v>9773.0868628561711</v>
      </c>
      <c r="AI34" s="7">
        <f t="shared" si="225"/>
        <v>9773.0868628561711</v>
      </c>
      <c r="AJ34" s="7">
        <f t="shared" si="225"/>
        <v>9921.915596808296</v>
      </c>
      <c r="AK34" s="7">
        <f t="shared" si="225"/>
        <v>10157.561092232492</v>
      </c>
      <c r="AL34" s="7">
        <f t="shared" si="225"/>
        <v>10418.01137664871</v>
      </c>
      <c r="AM34" s="7">
        <f t="shared" si="225"/>
        <v>10587.510768094186</v>
      </c>
      <c r="AN34" s="7">
        <f t="shared" si="225"/>
        <v>10587.510768094186</v>
      </c>
      <c r="AO34" s="7">
        <f t="shared" si="225"/>
        <v>10587.510768094186</v>
      </c>
      <c r="AP34" s="7">
        <f t="shared" si="225"/>
        <v>10587.510768094186</v>
      </c>
      <c r="AQ34" s="7">
        <f t="shared" si="225"/>
        <v>10587.510768094186</v>
      </c>
      <c r="AR34" s="7">
        <f t="shared" si="225"/>
        <v>10587.510768094186</v>
      </c>
      <c r="AS34" s="7">
        <f t="shared" si="225"/>
        <v>10748.74189654232</v>
      </c>
      <c r="AT34" s="7">
        <f t="shared" si="225"/>
        <v>11162.155046409332</v>
      </c>
      <c r="AU34" s="7">
        <f t="shared" si="225"/>
        <v>11420.538265076215</v>
      </c>
      <c r="AV34" s="7">
        <f t="shared" si="225"/>
        <v>11883.560992927269</v>
      </c>
      <c r="AW34" s="7">
        <f t="shared" si="225"/>
        <v>12092.334633610109</v>
      </c>
      <c r="AX34" s="7">
        <f t="shared" si="225"/>
        <v>12402.394496010369</v>
      </c>
      <c r="AY34" s="7">
        <f t="shared" si="225"/>
        <v>12428.232817877057</v>
      </c>
      <c r="AZ34" s="7">
        <f t="shared" si="225"/>
        <v>12873.685486858763</v>
      </c>
      <c r="BA34" s="7">
        <f t="shared" si="225"/>
        <v>13355.311806453832</v>
      </c>
      <c r="BB34" s="7">
        <f t="shared" si="225"/>
        <v>13435.9273706779</v>
      </c>
      <c r="BC34" s="7">
        <f t="shared" si="225"/>
        <v>13642.633945611406</v>
      </c>
      <c r="BD34" s="7">
        <f t="shared" si="225"/>
        <v>14174.903376065184</v>
      </c>
      <c r="BE34" s="7">
        <f t="shared" si="225"/>
        <v>14659.630294284256</v>
      </c>
      <c r="BF34" s="7">
        <f t="shared" si="225"/>
        <v>14862.202737719092</v>
      </c>
      <c r="BG34" s="7">
        <f t="shared" si="225"/>
        <v>15079.244641399273</v>
      </c>
      <c r="BH34" s="7">
        <f t="shared" si="225"/>
        <v>15502.993120012961</v>
      </c>
      <c r="BI34" s="7">
        <f t="shared" si="225"/>
        <v>15931.565088478246</v>
      </c>
      <c r="BJ34" s="7">
        <f t="shared" si="225"/>
        <v>16123.11284481348</v>
      </c>
      <c r="BK34" s="7">
        <f t="shared" si="225"/>
        <v>16364.959537485682</v>
      </c>
      <c r="BL34" s="7">
        <f t="shared" si="225"/>
        <v>16794.909213347375</v>
      </c>
      <c r="BM34" s="7">
        <f t="shared" si="225"/>
        <v>17363.352294414515</v>
      </c>
      <c r="BN34" s="7">
        <f t="shared" si="225"/>
        <v>17696.149880057463</v>
      </c>
      <c r="BO34" s="7">
        <f t="shared" si="225"/>
        <v>18355.543854095347</v>
      </c>
      <c r="BP34" s="7">
        <f t="shared" si="225"/>
        <v>18603.591744015554</v>
      </c>
      <c r="BQ34" s="7">
        <f t="shared" ref="BQ34:EB34" si="226">BQ17*($B34/$B17)</f>
        <v>18861.974962682438</v>
      </c>
      <c r="BR34" s="7">
        <f t="shared" si="226"/>
        <v>19546.173725712342</v>
      </c>
      <c r="BS34" s="7">
        <f t="shared" si="226"/>
        <v>20153.891056016848</v>
      </c>
      <c r="BT34" s="7">
        <f t="shared" si="226"/>
        <v>20153.891056016848</v>
      </c>
      <c r="BU34" s="7">
        <f t="shared" si="226"/>
        <v>20360.597630950357</v>
      </c>
      <c r="BV34" s="7">
        <f t="shared" si="226"/>
        <v>21084.070643217627</v>
      </c>
      <c r="BW34" s="7">
        <f t="shared" si="226"/>
        <v>21497.483793084641</v>
      </c>
      <c r="BX34" s="7">
        <f t="shared" si="226"/>
        <v>22169.280161618535</v>
      </c>
      <c r="BY34" s="7">
        <f t="shared" si="226"/>
        <v>22841.07653015243</v>
      </c>
      <c r="BZ34" s="7">
        <f t="shared" si="226"/>
        <v>23512.872898686324</v>
      </c>
      <c r="CA34" s="7">
        <f t="shared" si="226"/>
        <v>24184.669267220219</v>
      </c>
      <c r="CB34" s="7">
        <f t="shared" si="226"/>
        <v>24804.788992020738</v>
      </c>
      <c r="CC34" s="7">
        <f t="shared" si="226"/>
        <v>25470.384163306626</v>
      </c>
      <c r="CD34" s="7">
        <f t="shared" si="226"/>
        <v>26367.490698518046</v>
      </c>
      <c r="CE34" s="7">
        <f t="shared" si="226"/>
        <v>26871.854741355801</v>
      </c>
      <c r="CF34" s="7">
        <f t="shared" si="226"/>
        <v>27905.38761602333</v>
      </c>
      <c r="CG34" s="7">
        <f t="shared" si="226"/>
        <v>29132.707904691022</v>
      </c>
      <c r="CH34" s="7">
        <f t="shared" si="226"/>
        <v>30230.836584025274</v>
      </c>
      <c r="CI34" s="7">
        <f t="shared" si="226"/>
        <v>31005.986240025923</v>
      </c>
      <c r="CJ34" s="7">
        <f t="shared" si="226"/>
        <v>32326.324487413694</v>
      </c>
      <c r="CK34" s="7">
        <f t="shared" si="226"/>
        <v>33589.81842669475</v>
      </c>
      <c r="CL34" s="7">
        <f t="shared" si="226"/>
        <v>35605.207532296437</v>
      </c>
      <c r="CM34" s="7">
        <f t="shared" si="226"/>
        <v>37207.183488031107</v>
      </c>
      <c r="CN34" s="7">
        <f t="shared" si="226"/>
        <v>39067.542662432665</v>
      </c>
      <c r="CO34" s="7">
        <f t="shared" si="226"/>
        <v>40465.389657078136</v>
      </c>
      <c r="CP34" s="7">
        <f t="shared" si="226"/>
        <v>44080.840068672471</v>
      </c>
      <c r="CQ34" s="7">
        <f t="shared" si="226"/>
        <v>48504.592034414265</v>
      </c>
      <c r="CR34" s="7">
        <f t="shared" si="226"/>
        <v>51464.876038035232</v>
      </c>
      <c r="CS34" s="7">
        <f t="shared" si="226"/>
        <v>58813.251841268655</v>
      </c>
      <c r="CT34" s="7">
        <f t="shared" si="226"/>
        <v>68438.509085284881</v>
      </c>
      <c r="CU34" s="7">
        <f t="shared" si="226"/>
        <v>75899.808611493194</v>
      </c>
      <c r="CV34" s="7">
        <f t="shared" si="226"/>
        <v>91911.530782291375</v>
      </c>
      <c r="CW34" s="7">
        <f t="shared" si="226"/>
        <v>106899.25947470535</v>
      </c>
      <c r="CX34" s="7">
        <f t="shared" si="226"/>
        <v>145011.08236882582</v>
      </c>
      <c r="CY34" s="7">
        <f t="shared" si="226"/>
        <v>220320.34165466254</v>
      </c>
      <c r="CZ34" s="7">
        <f t="shared" si="226"/>
        <v>220320.34165466254</v>
      </c>
      <c r="DA34" s="7">
        <f t="shared" si="226"/>
        <v>240451.86750631864</v>
      </c>
      <c r="DB34" s="7">
        <f t="shared" si="226"/>
        <v>266107.8473059191</v>
      </c>
      <c r="DC34" s="7">
        <f t="shared" si="226"/>
        <v>283085.37353202829</v>
      </c>
      <c r="DD34" s="7">
        <f t="shared" si="226"/>
        <v>291921.78793666314</v>
      </c>
      <c r="DE34" s="7">
        <f t="shared" si="226"/>
        <v>337882.34536636336</v>
      </c>
      <c r="DF34" s="7">
        <f t="shared" si="226"/>
        <v>377401.75123780355</v>
      </c>
      <c r="DG34" s="7">
        <f t="shared" si="226"/>
        <v>422171.17472856626</v>
      </c>
      <c r="DH34" s="7">
        <f t="shared" si="226"/>
        <v>569027.65263510612</v>
      </c>
      <c r="DI34" s="7">
        <f t="shared" si="226"/>
        <v>818484.6575108351</v>
      </c>
      <c r="DJ34" s="7">
        <f t="shared" si="226"/>
        <v>818484.6575108351</v>
      </c>
      <c r="DK34" s="7">
        <f t="shared" si="226"/>
        <v>820383.77224313805</v>
      </c>
      <c r="DL34" s="7">
        <f>DL17*($B34/$B17)</f>
        <v>870239.98720754683</v>
      </c>
      <c r="DM34" s="7">
        <f t="shared" si="226"/>
        <v>1112235.245028558</v>
      </c>
      <c r="DN34" s="7">
        <f t="shared" si="226"/>
        <v>1221545.2370160876</v>
      </c>
      <c r="DO34" s="7">
        <f t="shared" si="226"/>
        <v>1425785.0657553275</v>
      </c>
      <c r="DP34" s="7">
        <f t="shared" si="226"/>
        <v>1410278.7840383227</v>
      </c>
      <c r="DQ34" s="7">
        <f t="shared" si="226"/>
        <v>1987018.3638335473</v>
      </c>
      <c r="DR34" s="7">
        <f t="shared" si="226"/>
        <v>2271197.2773668612</v>
      </c>
      <c r="DS34" s="7">
        <f t="shared" si="226"/>
        <v>3576514.2478347798</v>
      </c>
      <c r="DT34" s="7">
        <f t="shared" si="226"/>
        <v>3576514.2478347798</v>
      </c>
      <c r="DU34" s="7">
        <f t="shared" si="226"/>
        <v>3807740.8201988917</v>
      </c>
      <c r="DV34" s="7">
        <f t="shared" si="226"/>
        <v>4186222.1068647397</v>
      </c>
      <c r="DW34" s="7">
        <f t="shared" si="226"/>
        <v>4626987.986512213</v>
      </c>
      <c r="DX34" s="7">
        <f t="shared" si="226"/>
        <v>6084376.9304971965</v>
      </c>
      <c r="DY34" s="7">
        <f t="shared" si="226"/>
        <v>9463088.4915518723</v>
      </c>
      <c r="DZ34" s="7">
        <f t="shared" si="226"/>
        <v>10940128.906102695</v>
      </c>
      <c r="EA34" s="7">
        <f t="shared" si="226"/>
        <v>14260162.333335007</v>
      </c>
      <c r="EB34" s="7">
        <f t="shared" si="226"/>
        <v>16660978.7803852</v>
      </c>
      <c r="EC34" s="7">
        <f t="shared" si="221"/>
        <v>31796678.936526444</v>
      </c>
      <c r="ED34" s="7"/>
      <c r="EE34" s="7">
        <f t="shared" si="149"/>
        <v>3850463440238.4507</v>
      </c>
      <c r="EF34" s="67">
        <v>100</v>
      </c>
      <c r="EG34" s="7">
        <f>EG17*($B34/$B17)</f>
        <v>0</v>
      </c>
      <c r="EH34" s="7">
        <f t="shared" ref="EH34:GS34" si="227">EH17*($B34/$B17)</f>
        <v>0</v>
      </c>
      <c r="EI34" s="7">
        <f t="shared" si="227"/>
        <v>0</v>
      </c>
      <c r="EJ34" s="7">
        <f t="shared" si="227"/>
        <v>0</v>
      </c>
      <c r="EK34" s="7">
        <f t="shared" si="227"/>
        <v>0</v>
      </c>
      <c r="EL34" s="7">
        <f t="shared" si="227"/>
        <v>0</v>
      </c>
      <c r="EM34" s="7">
        <f t="shared" si="227"/>
        <v>0</v>
      </c>
      <c r="EN34" s="7">
        <f t="shared" si="227"/>
        <v>0</v>
      </c>
      <c r="EO34" s="7">
        <f t="shared" si="227"/>
        <v>0</v>
      </c>
      <c r="EP34" s="7">
        <f t="shared" si="227"/>
        <v>0</v>
      </c>
      <c r="EQ34" s="7">
        <f t="shared" si="227"/>
        <v>0</v>
      </c>
      <c r="ER34" s="7">
        <f t="shared" si="227"/>
        <v>1550.2993120012961</v>
      </c>
      <c r="ES34" s="7">
        <f t="shared" si="227"/>
        <v>2480.478899202074</v>
      </c>
      <c r="ET34" s="7">
        <f t="shared" si="227"/>
        <v>3100.5986240025923</v>
      </c>
      <c r="EU34" s="7">
        <f t="shared" si="227"/>
        <v>3720.7183488031105</v>
      </c>
      <c r="EV34" s="7">
        <f t="shared" si="227"/>
        <v>4650.8979360038884</v>
      </c>
      <c r="EW34" s="7">
        <f t="shared" si="227"/>
        <v>4886.5434314280856</v>
      </c>
      <c r="EX34" s="7">
        <f t="shared" si="227"/>
        <v>4960.957798404148</v>
      </c>
      <c r="EY34" s="7">
        <f t="shared" si="227"/>
        <v>5293.7553840470928</v>
      </c>
      <c r="EZ34" s="7">
        <f t="shared" si="227"/>
        <v>5293.7553840470928</v>
      </c>
      <c r="FA34" s="7">
        <f t="shared" si="227"/>
        <v>5710.2691325381074</v>
      </c>
      <c r="FB34" s="7">
        <f t="shared" si="227"/>
        <v>6201.1972480051845</v>
      </c>
      <c r="FC34" s="7">
        <f t="shared" si="227"/>
        <v>6402.2193921280195</v>
      </c>
      <c r="FD34" s="7">
        <f t="shared" si="227"/>
        <v>6821.3169728057028</v>
      </c>
      <c r="FE34" s="7">
        <f t="shared" si="227"/>
        <v>7441.4366976062211</v>
      </c>
      <c r="FF34" s="7">
        <f t="shared" si="227"/>
        <v>7613.6920084992353</v>
      </c>
      <c r="FG34" s="7">
        <f t="shared" si="227"/>
        <v>8061.5564224067402</v>
      </c>
      <c r="FH34" s="7">
        <f t="shared" si="227"/>
        <v>8607.2617802311961</v>
      </c>
      <c r="FI34" s="7">
        <f t="shared" si="227"/>
        <v>8988.6354109835156</v>
      </c>
      <c r="FJ34" s="7">
        <f t="shared" si="227"/>
        <v>9301.7958720077768</v>
      </c>
      <c r="FK34" s="7">
        <f t="shared" si="227"/>
        <v>9773.0868628561711</v>
      </c>
      <c r="FL34" s="7">
        <f t="shared" si="227"/>
        <v>9773.0868628561711</v>
      </c>
      <c r="FM34" s="7">
        <f t="shared" si="227"/>
        <v>9921.915596808296</v>
      </c>
      <c r="FN34" s="7">
        <f t="shared" si="227"/>
        <v>10157.561092232492</v>
      </c>
      <c r="FO34" s="7">
        <f t="shared" si="227"/>
        <v>10418.01137664871</v>
      </c>
      <c r="FP34" s="7">
        <f t="shared" si="227"/>
        <v>10587.510768094186</v>
      </c>
      <c r="FQ34" s="7">
        <f t="shared" si="227"/>
        <v>10587.510768094186</v>
      </c>
      <c r="FR34" s="7">
        <f t="shared" si="227"/>
        <v>10587.510768094186</v>
      </c>
      <c r="FS34" s="7">
        <f t="shared" si="227"/>
        <v>10587.510768094186</v>
      </c>
      <c r="FT34" s="7">
        <f t="shared" si="227"/>
        <v>10587.510768094186</v>
      </c>
      <c r="FU34" s="7">
        <f t="shared" si="227"/>
        <v>10587.510768094186</v>
      </c>
      <c r="FV34" s="7">
        <f t="shared" si="227"/>
        <v>10748.74189654232</v>
      </c>
      <c r="FW34" s="7">
        <f t="shared" si="227"/>
        <v>11162.155046409332</v>
      </c>
      <c r="FX34" s="7">
        <f t="shared" si="227"/>
        <v>11420.538265076215</v>
      </c>
      <c r="FY34" s="7">
        <f t="shared" si="227"/>
        <v>11883.560992927269</v>
      </c>
      <c r="FZ34" s="7">
        <f t="shared" si="227"/>
        <v>12092.334633610109</v>
      </c>
      <c r="GA34" s="7">
        <f t="shared" si="227"/>
        <v>12402.394496010369</v>
      </c>
      <c r="GB34" s="7">
        <f t="shared" si="227"/>
        <v>12428.232817877057</v>
      </c>
      <c r="GC34" s="7">
        <f t="shared" si="227"/>
        <v>12873.685486858763</v>
      </c>
      <c r="GD34" s="7">
        <f t="shared" si="227"/>
        <v>13355.311806453832</v>
      </c>
      <c r="GE34" s="7">
        <f t="shared" si="227"/>
        <v>13435.9273706779</v>
      </c>
      <c r="GF34" s="7">
        <f t="shared" si="227"/>
        <v>13642.633945611406</v>
      </c>
      <c r="GG34" s="7">
        <f t="shared" si="227"/>
        <v>14174.903376065184</v>
      </c>
      <c r="GH34" s="7">
        <f t="shared" si="227"/>
        <v>14659.630294284256</v>
      </c>
      <c r="GI34" s="7">
        <f t="shared" si="227"/>
        <v>14862.202737719092</v>
      </c>
      <c r="GJ34" s="7">
        <f t="shared" si="227"/>
        <v>15079.244641399273</v>
      </c>
      <c r="GK34" s="7">
        <f t="shared" si="227"/>
        <v>15502.993120012961</v>
      </c>
      <c r="GL34" s="7">
        <f t="shared" si="227"/>
        <v>15931.565088478246</v>
      </c>
      <c r="GM34" s="7">
        <f t="shared" si="227"/>
        <v>16123.11284481348</v>
      </c>
      <c r="GN34" s="7">
        <f t="shared" si="227"/>
        <v>16364.959537485682</v>
      </c>
      <c r="GO34" s="7">
        <f t="shared" si="227"/>
        <v>16794.909213347375</v>
      </c>
      <c r="GP34" s="7">
        <f t="shared" si="227"/>
        <v>17363.352294414515</v>
      </c>
      <c r="GQ34" s="7">
        <f t="shared" si="227"/>
        <v>17696.149880057463</v>
      </c>
      <c r="GR34" s="7">
        <f t="shared" si="227"/>
        <v>18355.543854095347</v>
      </c>
      <c r="GS34" s="7">
        <f t="shared" si="227"/>
        <v>18603.591744015554</v>
      </c>
      <c r="GT34" s="7">
        <f t="shared" ref="GT34:JE34" si="228">GT17*($B34/$B17)</f>
        <v>18861.974962682438</v>
      </c>
      <c r="GU34" s="7">
        <f t="shared" si="228"/>
        <v>19546.173725712342</v>
      </c>
      <c r="GV34" s="7">
        <f t="shared" si="228"/>
        <v>20153.891056016848</v>
      </c>
      <c r="GW34" s="7">
        <f t="shared" si="228"/>
        <v>20153.891056016848</v>
      </c>
      <c r="GX34" s="7">
        <f t="shared" si="228"/>
        <v>20360.597630950357</v>
      </c>
      <c r="GY34" s="7">
        <f t="shared" si="228"/>
        <v>21084.070643217627</v>
      </c>
      <c r="GZ34" s="7">
        <f t="shared" si="228"/>
        <v>21497.483793084641</v>
      </c>
      <c r="HA34" s="7">
        <f t="shared" si="228"/>
        <v>22169.280161618535</v>
      </c>
      <c r="HB34" s="7">
        <f t="shared" si="228"/>
        <v>22841.07653015243</v>
      </c>
      <c r="HC34" s="7">
        <f t="shared" si="228"/>
        <v>23512.872898686324</v>
      </c>
      <c r="HD34" s="7">
        <f t="shared" si="228"/>
        <v>24184.669267220219</v>
      </c>
      <c r="HE34" s="7">
        <f t="shared" si="228"/>
        <v>24804.788992020738</v>
      </c>
      <c r="HF34" s="7">
        <f t="shared" si="228"/>
        <v>25470.384163306626</v>
      </c>
      <c r="HG34" s="7">
        <f t="shared" si="228"/>
        <v>26367.490698518046</v>
      </c>
      <c r="HH34" s="7">
        <f t="shared" si="228"/>
        <v>26871.854741355801</v>
      </c>
      <c r="HI34" s="7">
        <f t="shared" si="228"/>
        <v>27905.38761602333</v>
      </c>
      <c r="HJ34" s="7">
        <f t="shared" si="228"/>
        <v>29132.707904691022</v>
      </c>
      <c r="HK34" s="7">
        <f t="shared" si="228"/>
        <v>30230.836584025274</v>
      </c>
      <c r="HL34" s="7">
        <f t="shared" si="228"/>
        <v>31005.986240025923</v>
      </c>
      <c r="HM34" s="7">
        <f t="shared" si="228"/>
        <v>32326.324487413694</v>
      </c>
      <c r="HN34" s="7">
        <f t="shared" si="228"/>
        <v>33589.81842669475</v>
      </c>
      <c r="HO34" s="7">
        <f t="shared" si="228"/>
        <v>35605.207532296437</v>
      </c>
      <c r="HP34" s="7">
        <f t="shared" si="228"/>
        <v>37207.183488031107</v>
      </c>
      <c r="HQ34" s="7">
        <f t="shared" si="228"/>
        <v>39067.542662432665</v>
      </c>
      <c r="HR34" s="7">
        <f t="shared" si="228"/>
        <v>40465.389657078136</v>
      </c>
      <c r="HS34" s="7">
        <f t="shared" si="228"/>
        <v>44080.840068672471</v>
      </c>
      <c r="HT34" s="7">
        <f t="shared" si="228"/>
        <v>48504.592034414265</v>
      </c>
      <c r="HU34" s="7">
        <f t="shared" si="228"/>
        <v>51464.876038035232</v>
      </c>
      <c r="HV34" s="7">
        <f t="shared" si="228"/>
        <v>58813.251841268655</v>
      </c>
      <c r="HW34" s="7">
        <f t="shared" si="228"/>
        <v>68438.509085284881</v>
      </c>
      <c r="HX34" s="7">
        <f t="shared" si="228"/>
        <v>75899.808611493194</v>
      </c>
      <c r="HY34" s="7">
        <f t="shared" si="228"/>
        <v>91911.530782291375</v>
      </c>
      <c r="HZ34" s="7">
        <f t="shared" si="228"/>
        <v>106899.25947470535</v>
      </c>
      <c r="IA34" s="7">
        <f t="shared" si="228"/>
        <v>145011.08236882582</v>
      </c>
      <c r="IB34" s="7">
        <f t="shared" si="228"/>
        <v>220320.34165466254</v>
      </c>
      <c r="IC34" s="7">
        <f t="shared" si="228"/>
        <v>220320.34165466254</v>
      </c>
      <c r="ID34" s="7">
        <f t="shared" si="228"/>
        <v>240451.86750631864</v>
      </c>
      <c r="IE34" s="7">
        <f t="shared" si="228"/>
        <v>266107.8473059191</v>
      </c>
      <c r="IF34" s="7">
        <f t="shared" si="228"/>
        <v>283085.37353202829</v>
      </c>
      <c r="IG34" s="7">
        <f t="shared" si="228"/>
        <v>291921.78793666314</v>
      </c>
      <c r="IH34" s="7">
        <f t="shared" si="228"/>
        <v>337882.34536636336</v>
      </c>
      <c r="II34" s="7">
        <f t="shared" si="228"/>
        <v>377401.75123780355</v>
      </c>
      <c r="IJ34" s="7">
        <f t="shared" si="228"/>
        <v>422171.17472856626</v>
      </c>
      <c r="IK34" s="7">
        <f t="shared" si="228"/>
        <v>569027.65263510612</v>
      </c>
      <c r="IL34" s="7">
        <f t="shared" si="228"/>
        <v>818484.6575108351</v>
      </c>
      <c r="IM34" s="7">
        <f t="shared" si="228"/>
        <v>818484.6575108351</v>
      </c>
      <c r="IN34" s="7">
        <f t="shared" si="228"/>
        <v>820383.77224313805</v>
      </c>
      <c r="IO34" s="7">
        <f t="shared" si="228"/>
        <v>870239.98720754683</v>
      </c>
      <c r="IP34" s="7">
        <f t="shared" si="228"/>
        <v>1112235.245028558</v>
      </c>
      <c r="IQ34" s="7">
        <f t="shared" si="228"/>
        <v>1221545.2370160876</v>
      </c>
      <c r="IR34" s="7">
        <f t="shared" si="228"/>
        <v>1425785.0657553275</v>
      </c>
      <c r="IS34" s="7">
        <f t="shared" si="228"/>
        <v>1410278.7840383227</v>
      </c>
      <c r="IT34" s="7">
        <f t="shared" si="228"/>
        <v>1987018.3638335473</v>
      </c>
      <c r="IU34" s="7">
        <f t="shared" si="228"/>
        <v>2271197.2773668612</v>
      </c>
      <c r="IV34" s="7">
        <f t="shared" si="228"/>
        <v>3576514.2478347798</v>
      </c>
      <c r="IW34" s="7">
        <f t="shared" si="228"/>
        <v>3576514.2478347798</v>
      </c>
      <c r="IX34" s="7">
        <f t="shared" si="228"/>
        <v>3807740.8201988917</v>
      </c>
      <c r="IY34" s="7">
        <f t="shared" si="228"/>
        <v>4186222.1068647397</v>
      </c>
      <c r="IZ34" s="7">
        <f t="shared" si="228"/>
        <v>4626987.986512213</v>
      </c>
      <c r="JA34" s="7">
        <f t="shared" si="228"/>
        <v>6084376.9304971965</v>
      </c>
      <c r="JB34" s="7">
        <f t="shared" si="228"/>
        <v>9463088.4915518723</v>
      </c>
      <c r="JC34" s="7">
        <f t="shared" si="228"/>
        <v>10940128.906102695</v>
      </c>
      <c r="JD34" s="7">
        <f t="shared" si="228"/>
        <v>14260162.333335007</v>
      </c>
      <c r="JE34" s="7">
        <f t="shared" si="228"/>
        <v>16660978.7803852</v>
      </c>
      <c r="JF34" s="7">
        <f>JF17*($B34/$B17)</f>
        <v>31796678.936526444</v>
      </c>
    </row>
    <row r="35" spans="1:266" x14ac:dyDescent="0.2">
      <c r="EG35" s="67"/>
    </row>
    <row r="36" spans="1:266" x14ac:dyDescent="0.2">
      <c r="D36" s="172"/>
      <c r="E36" s="172"/>
      <c r="F36" s="172"/>
      <c r="G36" s="172"/>
      <c r="H36" s="172"/>
      <c r="I36" s="172"/>
      <c r="K36" s="172"/>
      <c r="L36" s="172"/>
      <c r="M36" s="172"/>
      <c r="N36" s="172"/>
      <c r="O36" s="172"/>
      <c r="P36" s="172"/>
      <c r="Q36" s="172"/>
      <c r="R36" s="172"/>
      <c r="S36" s="172"/>
      <c r="T36" s="172"/>
      <c r="U36" s="172"/>
      <c r="V36" s="172"/>
      <c r="W36" s="172"/>
      <c r="X36" s="172"/>
      <c r="Y36" s="172"/>
      <c r="Z36" s="172"/>
      <c r="AA36" s="172"/>
      <c r="AB36" s="172"/>
      <c r="AC36" s="172"/>
      <c r="AD36" s="172"/>
      <c r="AE36" s="172"/>
      <c r="AF36" s="172"/>
      <c r="AG36" s="172"/>
      <c r="AH36" s="172"/>
      <c r="AI36" s="172"/>
      <c r="AJ36" s="172"/>
      <c r="AK36" s="172"/>
      <c r="AL36" s="172"/>
      <c r="AM36" s="172"/>
      <c r="AN36" s="172"/>
      <c r="AO36" s="172"/>
      <c r="AP36" s="172"/>
      <c r="AQ36" s="172"/>
      <c r="AR36" s="172"/>
      <c r="AS36" s="172"/>
      <c r="AT36" s="172"/>
      <c r="AU36" s="172"/>
      <c r="AV36" s="172"/>
      <c r="AW36" s="172"/>
      <c r="AX36" s="172"/>
      <c r="AY36" s="172"/>
      <c r="AZ36" s="172"/>
      <c r="BA36" s="172"/>
      <c r="BB36" s="172">
        <f>BB20*0.6</f>
        <v>2169.0876389170494</v>
      </c>
      <c r="BC36" s="172"/>
      <c r="BD36" s="172"/>
      <c r="BE36" s="172"/>
      <c r="BF36" s="172"/>
      <c r="BG36" s="172"/>
      <c r="BH36" s="172"/>
      <c r="BI36" s="172"/>
      <c r="BJ36" s="172"/>
      <c r="BK36" s="172"/>
      <c r="BL36" s="172"/>
      <c r="BM36" s="172"/>
      <c r="BN36" s="172"/>
      <c r="BO36" s="172"/>
      <c r="BP36" s="172"/>
      <c r="BQ36" s="172"/>
      <c r="BR36" s="172"/>
      <c r="BS36" s="172"/>
      <c r="BT36" s="172"/>
      <c r="BU36" s="172"/>
      <c r="BV36" s="172"/>
      <c r="BW36" s="172"/>
      <c r="BX36" s="172"/>
      <c r="BY36" s="172"/>
      <c r="BZ36" s="172"/>
      <c r="CA36" s="172"/>
      <c r="CB36" s="172"/>
      <c r="CC36" s="172"/>
      <c r="CD36" s="172"/>
      <c r="CE36" s="172"/>
      <c r="CF36" s="172"/>
      <c r="CG36" s="172"/>
      <c r="CH36" s="172"/>
      <c r="CI36" s="172"/>
      <c r="CJ36" s="172"/>
      <c r="CK36" s="172"/>
      <c r="CL36" s="172"/>
      <c r="CM36" s="172"/>
      <c r="CN36" s="172"/>
      <c r="CO36" s="172"/>
      <c r="CP36" s="172"/>
      <c r="CQ36" s="172"/>
      <c r="CR36" s="172"/>
      <c r="CS36" s="172"/>
      <c r="CT36" s="172"/>
      <c r="CU36" s="172"/>
      <c r="CV36" s="172"/>
      <c r="CW36" s="172"/>
      <c r="CX36" s="172"/>
      <c r="CY36" s="172"/>
      <c r="CZ36" s="172"/>
      <c r="DA36" s="172"/>
      <c r="DB36" s="172"/>
      <c r="DC36" s="172"/>
      <c r="DD36" s="172"/>
      <c r="DE36" s="172"/>
      <c r="DF36" s="172"/>
      <c r="DG36" s="172"/>
      <c r="DH36" s="172"/>
      <c r="DI36" s="172"/>
      <c r="DJ36" s="172"/>
      <c r="DK36" s="172"/>
      <c r="DL36" s="172"/>
      <c r="DM36" s="172"/>
      <c r="DN36" s="172"/>
      <c r="DO36" s="172"/>
      <c r="DP36" s="172"/>
      <c r="DQ36" s="172"/>
      <c r="DR36" s="172"/>
      <c r="DS36" s="172"/>
      <c r="DT36" s="172"/>
      <c r="DU36" s="172"/>
      <c r="DV36" s="172"/>
      <c r="DW36" s="172"/>
      <c r="DX36" s="172"/>
      <c r="DY36" s="172"/>
      <c r="DZ36" s="172"/>
      <c r="EA36" s="172"/>
      <c r="EB36" s="172"/>
      <c r="EC36" s="172"/>
      <c r="EG36" s="67"/>
      <c r="HS36" s="162"/>
    </row>
    <row r="37" spans="1:266" x14ac:dyDescent="0.2">
      <c r="N37" s="7"/>
      <c r="X37" s="7"/>
      <c r="AH37" s="7"/>
      <c r="AR37" s="7"/>
      <c r="BB37" s="7">
        <f>BB34*0.6</f>
        <v>8061.5564224067402</v>
      </c>
      <c r="BL37" s="7"/>
      <c r="BV37" s="7"/>
      <c r="CF37" s="7"/>
      <c r="CP37" s="7"/>
      <c r="CZ37" s="7"/>
      <c r="DJ37" s="7"/>
      <c r="DT37" s="7"/>
      <c r="EC37" s="7"/>
    </row>
    <row r="39" spans="1:266" x14ac:dyDescent="0.2">
      <c r="N39" s="7"/>
      <c r="X39" s="7"/>
      <c r="AH39" s="7"/>
      <c r="AR39" s="7"/>
      <c r="BL39" s="7"/>
      <c r="BV39" s="7"/>
      <c r="CF39" s="7"/>
      <c r="CP39" s="7"/>
      <c r="CZ39" s="7"/>
      <c r="DJ39" s="7"/>
      <c r="DT39" s="7"/>
    </row>
  </sheetData>
  <pageMargins left="0.75" right="0.75" top="1" bottom="1" header="0.5" footer="0.5"/>
  <pageSetup paperSize="9" orientation="portrait" horizontalDpi="4294967292" verticalDpi="4294967292"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P42"/>
  <sheetViews>
    <sheetView workbookViewId="0">
      <pane xSplit="4" ySplit="2" topLeftCell="EE3" activePane="bottomRight" state="frozen"/>
      <selection pane="topRight" activeCell="E1" sqref="E1"/>
      <selection pane="bottomLeft" activeCell="A3" sqref="A3"/>
      <selection pane="bottomRight" activeCell="D3" sqref="D3:D17"/>
    </sheetView>
  </sheetViews>
  <sheetFormatPr baseColWidth="10" defaultColWidth="10.83203125" defaultRowHeight="16" x14ac:dyDescent="0.2"/>
  <cols>
    <col min="1" max="1" width="11.1640625" style="21" bestFit="1" customWidth="1"/>
    <col min="2" max="2" width="18" style="21" bestFit="1" customWidth="1"/>
    <col min="3" max="3" width="18" style="21" customWidth="1"/>
    <col min="4" max="4" width="18" style="21" bestFit="1" customWidth="1"/>
    <col min="5" max="104" width="11.33203125" style="21" bestFit="1" customWidth="1"/>
    <col min="105" max="105" width="11.33203125" style="21" customWidth="1"/>
    <col min="106" max="114" width="11.33203125" style="21" bestFit="1" customWidth="1"/>
    <col min="115" max="115" width="11.33203125" style="21" customWidth="1"/>
    <col min="116" max="124" width="11.33203125" style="21" bestFit="1" customWidth="1"/>
    <col min="125" max="125" width="11.33203125" style="21" customWidth="1"/>
    <col min="126" max="133" width="11.33203125" style="21" bestFit="1" customWidth="1"/>
    <col min="134" max="134" width="13.33203125" style="21" customWidth="1"/>
    <col min="135" max="135" width="13.33203125" style="67" customWidth="1"/>
    <col min="136" max="136" width="18" style="21" bestFit="1" customWidth="1"/>
    <col min="137" max="138" width="10.83203125" style="21"/>
    <col min="139" max="257" width="11" style="21" bestFit="1" customWidth="1"/>
    <col min="258" max="258" width="11.1640625" style="21" bestFit="1" customWidth="1"/>
    <col min="259" max="265" width="11" style="21" bestFit="1" customWidth="1"/>
    <col min="266" max="267" width="11.1640625" style="21" bestFit="1" customWidth="1"/>
    <col min="268" max="268" width="12.33203125" style="21" bestFit="1" customWidth="1"/>
    <col min="269" max="16384" width="10.83203125" style="21"/>
  </cols>
  <sheetData>
    <row r="1" spans="1:276" x14ac:dyDescent="0.2">
      <c r="A1" s="17" t="s">
        <v>273</v>
      </c>
      <c r="CZ1" s="21" t="s">
        <v>167</v>
      </c>
      <c r="DA1" s="21" t="s">
        <v>168</v>
      </c>
      <c r="EI1" s="21" t="s">
        <v>251</v>
      </c>
    </row>
    <row r="2" spans="1:276" x14ac:dyDescent="0.2">
      <c r="B2" s="21" t="str">
        <f>'2001-2015 PNAD avginc'!B2</f>
        <v>Totinc</v>
      </c>
      <c r="C2" s="21" t="s">
        <v>195</v>
      </c>
      <c r="D2" s="21" t="str">
        <f>'2001-2015 PNAD avginc'!D2</f>
        <v>poptot</v>
      </c>
      <c r="E2" s="21" t="str">
        <f>'2001-2015 PNAD avginc'!E2</f>
        <v>P0</v>
      </c>
      <c r="F2" s="21" t="str">
        <f>'2001-2015 PNAD avginc'!F2</f>
        <v>P1</v>
      </c>
      <c r="G2" s="21" t="str">
        <f>'2001-2015 PNAD avginc'!G2</f>
        <v>P2</v>
      </c>
      <c r="H2" s="21" t="str">
        <f>'2001-2015 PNAD avginc'!H2</f>
        <v>P3</v>
      </c>
      <c r="I2" s="21" t="str">
        <f>'2001-2015 PNAD avginc'!I2</f>
        <v>P4</v>
      </c>
      <c r="J2" s="21" t="str">
        <f>'2001-2015 PNAD avginc'!J2</f>
        <v>P5</v>
      </c>
      <c r="K2" s="21" t="str">
        <f>'2001-2015 PNAD avginc'!K2</f>
        <v>P6</v>
      </c>
      <c r="L2" s="21" t="str">
        <f>'2001-2015 PNAD avginc'!L2</f>
        <v>P7</v>
      </c>
      <c r="M2" s="21" t="str">
        <f>'2001-2015 PNAD avginc'!M2</f>
        <v>P8</v>
      </c>
      <c r="N2" s="21" t="str">
        <f>'2001-2015 PNAD avginc'!N2</f>
        <v>P9</v>
      </c>
      <c r="O2" s="21" t="str">
        <f>'2001-2015 PNAD avginc'!O2</f>
        <v>P10</v>
      </c>
      <c r="P2" s="21" t="str">
        <f>'2001-2015 PNAD avginc'!P2</f>
        <v>P11</v>
      </c>
      <c r="Q2" s="21" t="str">
        <f>'2001-2015 PNAD avginc'!Q2</f>
        <v>P12</v>
      </c>
      <c r="R2" s="21" t="str">
        <f>'2001-2015 PNAD avginc'!R2</f>
        <v>P13</v>
      </c>
      <c r="S2" s="21" t="str">
        <f>'2001-2015 PNAD avginc'!S2</f>
        <v>P14</v>
      </c>
      <c r="T2" s="21" t="str">
        <f>'2001-2015 PNAD avginc'!T2</f>
        <v>P15</v>
      </c>
      <c r="U2" s="21" t="str">
        <f>'2001-2015 PNAD avginc'!U2</f>
        <v>P16</v>
      </c>
      <c r="V2" s="21" t="str">
        <f>'2001-2015 PNAD avginc'!V2</f>
        <v>P17</v>
      </c>
      <c r="W2" s="21" t="str">
        <f>'2001-2015 PNAD avginc'!W2</f>
        <v>P18</v>
      </c>
      <c r="X2" s="21" t="str">
        <f>'2001-2015 PNAD avginc'!X2</f>
        <v>P19</v>
      </c>
      <c r="Y2" s="21" t="str">
        <f>'2001-2015 PNAD avginc'!Y2</f>
        <v>P20</v>
      </c>
      <c r="Z2" s="21" t="str">
        <f>'2001-2015 PNAD avginc'!Z2</f>
        <v>P21</v>
      </c>
      <c r="AA2" s="21" t="str">
        <f>'2001-2015 PNAD avginc'!AA2</f>
        <v>P22</v>
      </c>
      <c r="AB2" s="21" t="str">
        <f>'2001-2015 PNAD avginc'!AB2</f>
        <v>P23</v>
      </c>
      <c r="AC2" s="21" t="str">
        <f>'2001-2015 PNAD avginc'!AC2</f>
        <v>P24</v>
      </c>
      <c r="AD2" s="21" t="str">
        <f>'2001-2015 PNAD avginc'!AD2</f>
        <v>P25</v>
      </c>
      <c r="AE2" s="21" t="str">
        <f>'2001-2015 PNAD avginc'!AE2</f>
        <v>P26</v>
      </c>
      <c r="AF2" s="21" t="str">
        <f>'2001-2015 PNAD avginc'!AF2</f>
        <v>P27</v>
      </c>
      <c r="AG2" s="21" t="str">
        <f>'2001-2015 PNAD avginc'!AG2</f>
        <v>P28</v>
      </c>
      <c r="AH2" s="21" t="str">
        <f>'2001-2015 PNAD avginc'!AH2</f>
        <v>P29</v>
      </c>
      <c r="AI2" s="21" t="str">
        <f>'2001-2015 PNAD avginc'!AI2</f>
        <v>P30</v>
      </c>
      <c r="AJ2" s="21" t="str">
        <f>'2001-2015 PNAD avginc'!AJ2</f>
        <v>P31</v>
      </c>
      <c r="AK2" s="21" t="str">
        <f>'2001-2015 PNAD avginc'!AK2</f>
        <v>P32</v>
      </c>
      <c r="AL2" s="21" t="str">
        <f>'2001-2015 PNAD avginc'!AL2</f>
        <v>P33</v>
      </c>
      <c r="AM2" s="21" t="str">
        <f>'2001-2015 PNAD avginc'!AM2</f>
        <v>P34</v>
      </c>
      <c r="AN2" s="21" t="str">
        <f>'2001-2015 PNAD avginc'!AN2</f>
        <v>P35</v>
      </c>
      <c r="AO2" s="21" t="str">
        <f>'2001-2015 PNAD avginc'!AO2</f>
        <v>P36</v>
      </c>
      <c r="AP2" s="21" t="str">
        <f>'2001-2015 PNAD avginc'!AP2</f>
        <v>P37</v>
      </c>
      <c r="AQ2" s="21" t="str">
        <f>'2001-2015 PNAD avginc'!AQ2</f>
        <v>P38</v>
      </c>
      <c r="AR2" s="21" t="str">
        <f>'2001-2015 PNAD avginc'!AR2</f>
        <v>P39</v>
      </c>
      <c r="AS2" s="21" t="str">
        <f>'2001-2015 PNAD avginc'!AS2</f>
        <v>P40</v>
      </c>
      <c r="AT2" s="21" t="str">
        <f>'2001-2015 PNAD avginc'!AT2</f>
        <v>P41</v>
      </c>
      <c r="AU2" s="21" t="str">
        <f>'2001-2015 PNAD avginc'!AU2</f>
        <v>P42</v>
      </c>
      <c r="AV2" s="21" t="str">
        <f>'2001-2015 PNAD avginc'!AV2</f>
        <v>P43</v>
      </c>
      <c r="AW2" s="21" t="str">
        <f>'2001-2015 PNAD avginc'!AW2</f>
        <v>P44</v>
      </c>
      <c r="AX2" s="21" t="str">
        <f>'2001-2015 PNAD avginc'!AX2</f>
        <v>P45</v>
      </c>
      <c r="AY2" s="21" t="str">
        <f>'2001-2015 PNAD avginc'!AY2</f>
        <v>P46</v>
      </c>
      <c r="AZ2" s="21" t="str">
        <f>'2001-2015 PNAD avginc'!AZ2</f>
        <v>P47</v>
      </c>
      <c r="BA2" s="21" t="str">
        <f>'2001-2015 PNAD avginc'!BA2</f>
        <v>P48</v>
      </c>
      <c r="BB2" s="21" t="str">
        <f>'2001-2015 PNAD avginc'!BB2</f>
        <v>P49</v>
      </c>
      <c r="BC2" s="21" t="str">
        <f>'2001-2015 PNAD avginc'!BC2</f>
        <v>P50</v>
      </c>
      <c r="BD2" s="21" t="str">
        <f>'2001-2015 PNAD avginc'!BD2</f>
        <v>P51</v>
      </c>
      <c r="BE2" s="21" t="str">
        <f>'2001-2015 PNAD avginc'!BE2</f>
        <v>P52</v>
      </c>
      <c r="BF2" s="21" t="str">
        <f>'2001-2015 PNAD avginc'!BF2</f>
        <v>P53</v>
      </c>
      <c r="BG2" s="21" t="str">
        <f>'2001-2015 PNAD avginc'!BG2</f>
        <v>P54</v>
      </c>
      <c r="BH2" s="21" t="str">
        <f>'2001-2015 PNAD avginc'!BH2</f>
        <v>P55</v>
      </c>
      <c r="BI2" s="21" t="str">
        <f>'2001-2015 PNAD avginc'!BI2</f>
        <v>P56</v>
      </c>
      <c r="BJ2" s="21" t="str">
        <f>'2001-2015 PNAD avginc'!BJ2</f>
        <v>P57</v>
      </c>
      <c r="BK2" s="21" t="str">
        <f>'2001-2015 PNAD avginc'!BK2</f>
        <v>P58</v>
      </c>
      <c r="BL2" s="21" t="str">
        <f>'2001-2015 PNAD avginc'!BL2</f>
        <v>P59</v>
      </c>
      <c r="BM2" s="21" t="str">
        <f>'2001-2015 PNAD avginc'!BM2</f>
        <v>P60</v>
      </c>
      <c r="BN2" s="21" t="str">
        <f>'2001-2015 PNAD avginc'!BN2</f>
        <v>P61</v>
      </c>
      <c r="BO2" s="21" t="str">
        <f>'2001-2015 PNAD avginc'!BO2</f>
        <v>P62</v>
      </c>
      <c r="BP2" s="21" t="str">
        <f>'2001-2015 PNAD avginc'!BP2</f>
        <v>P63</v>
      </c>
      <c r="BQ2" s="21" t="str">
        <f>'2001-2015 PNAD avginc'!BQ2</f>
        <v>P64</v>
      </c>
      <c r="BR2" s="21" t="str">
        <f>'2001-2015 PNAD avginc'!BR2</f>
        <v>P65</v>
      </c>
      <c r="BS2" s="21" t="str">
        <f>'2001-2015 PNAD avginc'!BS2</f>
        <v>P66</v>
      </c>
      <c r="BT2" s="21" t="str">
        <f>'2001-2015 PNAD avginc'!BT2</f>
        <v>P67</v>
      </c>
      <c r="BU2" s="21" t="str">
        <f>'2001-2015 PNAD avginc'!BU2</f>
        <v>P68</v>
      </c>
      <c r="BV2" s="21" t="str">
        <f>'2001-2015 PNAD avginc'!BV2</f>
        <v>P69</v>
      </c>
      <c r="BW2" s="21" t="str">
        <f>'2001-2015 PNAD avginc'!BW2</f>
        <v>P70</v>
      </c>
      <c r="BX2" s="21" t="str">
        <f>'2001-2015 PNAD avginc'!BX2</f>
        <v>P71</v>
      </c>
      <c r="BY2" s="21" t="str">
        <f>'2001-2015 PNAD avginc'!BY2</f>
        <v>P72</v>
      </c>
      <c r="BZ2" s="21" t="str">
        <f>'2001-2015 PNAD avginc'!BZ2</f>
        <v>P73</v>
      </c>
      <c r="CA2" s="21" t="str">
        <f>'2001-2015 PNAD avginc'!CA2</f>
        <v>P74</v>
      </c>
      <c r="CB2" s="21" t="str">
        <f>'2001-2015 PNAD avginc'!CB2</f>
        <v>P75</v>
      </c>
      <c r="CC2" s="21" t="str">
        <f>'2001-2015 PNAD avginc'!CC2</f>
        <v>P76</v>
      </c>
      <c r="CD2" s="21" t="str">
        <f>'2001-2015 PNAD avginc'!CD2</f>
        <v>P77</v>
      </c>
      <c r="CE2" s="21" t="str">
        <f>'2001-2015 PNAD avginc'!CE2</f>
        <v>P78</v>
      </c>
      <c r="CF2" s="21" t="str">
        <f>'2001-2015 PNAD avginc'!CF2</f>
        <v>P79</v>
      </c>
      <c r="CG2" s="21" t="str">
        <f>'2001-2015 PNAD avginc'!CG2</f>
        <v>P80</v>
      </c>
      <c r="CH2" s="21" t="str">
        <f>'2001-2015 PNAD avginc'!CH2</f>
        <v>P81</v>
      </c>
      <c r="CI2" s="21" t="str">
        <f>'2001-2015 PNAD avginc'!CI2</f>
        <v>P82</v>
      </c>
      <c r="CJ2" s="21" t="str">
        <f>'2001-2015 PNAD avginc'!CJ2</f>
        <v>P83</v>
      </c>
      <c r="CK2" s="21" t="str">
        <f>'2001-2015 PNAD avginc'!CK2</f>
        <v>P84</v>
      </c>
      <c r="CL2" s="21" t="str">
        <f>'2001-2015 PNAD avginc'!CL2</f>
        <v>P85</v>
      </c>
      <c r="CM2" s="21" t="str">
        <f>'2001-2015 PNAD avginc'!CM2</f>
        <v>P86</v>
      </c>
      <c r="CN2" s="21" t="str">
        <f>'2001-2015 PNAD avginc'!CN2</f>
        <v>P87</v>
      </c>
      <c r="CO2" s="21" t="str">
        <f>'2001-2015 PNAD avginc'!CO2</f>
        <v>P88</v>
      </c>
      <c r="CP2" s="21" t="str">
        <f>'2001-2015 PNAD avginc'!CP2</f>
        <v>P89</v>
      </c>
      <c r="CQ2" s="21" t="str">
        <f>'2001-2015 PNAD avginc'!CQ2</f>
        <v>P90</v>
      </c>
      <c r="CR2" s="21" t="str">
        <f>'2001-2015 PNAD avginc'!CR2</f>
        <v>P91</v>
      </c>
      <c r="CS2" s="21" t="str">
        <f>'2001-2015 PNAD avginc'!CS2</f>
        <v>P92</v>
      </c>
      <c r="CT2" s="21" t="str">
        <f>'2001-2015 PNAD avginc'!CT2</f>
        <v>P93</v>
      </c>
      <c r="CU2" s="21" t="str">
        <f>'2001-2015 PNAD avginc'!CU2</f>
        <v>P94</v>
      </c>
      <c r="CV2" s="21" t="str">
        <f>'2001-2015 PNAD avginc'!CV2</f>
        <v>P95</v>
      </c>
      <c r="CW2" s="21" t="str">
        <f>'2001-2015 PNAD avginc'!CW2</f>
        <v>P96</v>
      </c>
      <c r="CX2" s="21" t="str">
        <f>'2001-2015 PNAD avginc'!CX2</f>
        <v>P97</v>
      </c>
      <c r="CY2" s="21" t="str">
        <f>'2001-2015 PNAD avginc'!CY2</f>
        <v>P98</v>
      </c>
      <c r="CZ2" s="21" t="str">
        <f>'2001-2015 PNAD avginc'!CZ2</f>
        <v>P99</v>
      </c>
      <c r="DA2" s="21" t="str">
        <f>'2001-2015 PNAD avginc'!DA2</f>
        <v>P99.0</v>
      </c>
      <c r="DB2" s="21" t="str">
        <f>'2001-2015 PNAD avginc'!DB2</f>
        <v>P99.1</v>
      </c>
      <c r="DC2" s="21" t="str">
        <f>'2001-2015 PNAD avginc'!DC2</f>
        <v>P99.2</v>
      </c>
      <c r="DD2" s="21" t="str">
        <f>'2001-2015 PNAD avginc'!DD2</f>
        <v>P99.3</v>
      </c>
      <c r="DE2" s="21" t="str">
        <f>'2001-2015 PNAD avginc'!DE2</f>
        <v>P99.4</v>
      </c>
      <c r="DF2" s="21" t="str">
        <f>'2001-2015 PNAD avginc'!DF2</f>
        <v>P99.5</v>
      </c>
      <c r="DG2" s="21" t="str">
        <f>'2001-2015 PNAD avginc'!DG2</f>
        <v>P99.6</v>
      </c>
      <c r="DH2" s="21" t="str">
        <f>'2001-2015 PNAD avginc'!DH2</f>
        <v>P99.7</v>
      </c>
      <c r="DI2" s="21" t="str">
        <f>'2001-2015 PNAD avginc'!DI2</f>
        <v>P99.8</v>
      </c>
      <c r="DJ2" s="21" t="str">
        <f>'2001-2015 PNAD avginc'!DJ2</f>
        <v>P99.9</v>
      </c>
      <c r="DK2" s="21" t="str">
        <f>'2001-2015 PNAD avginc'!DK2</f>
        <v>P99.90</v>
      </c>
      <c r="DL2" s="21" t="str">
        <f>'2001-2015 PNAD avginc'!DL2</f>
        <v>P99.91</v>
      </c>
      <c r="DM2" s="21" t="str">
        <f>'2001-2015 PNAD avginc'!DM2</f>
        <v>P99.92</v>
      </c>
      <c r="DN2" s="21" t="str">
        <f>'2001-2015 PNAD avginc'!DN2</f>
        <v>P99.93</v>
      </c>
      <c r="DO2" s="21" t="str">
        <f>'2001-2015 PNAD avginc'!DO2</f>
        <v>P99.94</v>
      </c>
      <c r="DP2" s="21" t="str">
        <f>'2001-2015 PNAD avginc'!DP2</f>
        <v>P99.95</v>
      </c>
      <c r="DQ2" s="21" t="str">
        <f>'2001-2015 PNAD avginc'!DQ2</f>
        <v>P99.96</v>
      </c>
      <c r="DR2" s="21" t="str">
        <f>'2001-2015 PNAD avginc'!DR2</f>
        <v>P99.97</v>
      </c>
      <c r="DS2" s="21" t="str">
        <f>'2001-2015 PNAD avginc'!DS2</f>
        <v>P99.98</v>
      </c>
      <c r="DT2" s="21" t="str">
        <f>'2001-2015 PNAD avginc'!DT2</f>
        <v>P99.99</v>
      </c>
      <c r="DU2" s="21" t="str">
        <f>'2001-2015 PNAD avginc'!DU2</f>
        <v>P99.990</v>
      </c>
      <c r="DV2" s="21" t="str">
        <f>'2001-2015 PNAD avginc'!DV2</f>
        <v>P99.991</v>
      </c>
      <c r="DW2" s="21" t="str">
        <f>'2001-2015 PNAD avginc'!DW2</f>
        <v>P99.992</v>
      </c>
      <c r="DX2" s="21" t="str">
        <f>'2001-2015 PNAD avginc'!DX2</f>
        <v>P99.993</v>
      </c>
      <c r="DY2" s="21" t="str">
        <f>'2001-2015 PNAD avginc'!DY2</f>
        <v>P99.994</v>
      </c>
      <c r="DZ2" s="21" t="str">
        <f>'2001-2015 PNAD avginc'!DZ2</f>
        <v>P99.995</v>
      </c>
      <c r="EA2" s="21" t="str">
        <f>'2001-2015 PNAD avginc'!EA2</f>
        <v>P99.996</v>
      </c>
      <c r="EB2" s="21" t="str">
        <f>'2001-2015 PNAD avginc'!EB2</f>
        <v>P99.997</v>
      </c>
      <c r="EC2" s="21" t="str">
        <f>'2001-2015 PNAD avginc'!EC2</f>
        <v>P99.998</v>
      </c>
      <c r="ED2" s="21" t="str">
        <f>'2001-2015 PNAD avginc'!ED2</f>
        <v>P99.999</v>
      </c>
      <c r="EG2" s="56" t="s">
        <v>249</v>
      </c>
      <c r="EI2" s="21" t="str">
        <f t="shared" ref="EI2:FN2" si="0">E2</f>
        <v>P0</v>
      </c>
      <c r="EJ2" s="56" t="str">
        <f t="shared" si="0"/>
        <v>P1</v>
      </c>
      <c r="EK2" s="56" t="str">
        <f t="shared" si="0"/>
        <v>P2</v>
      </c>
      <c r="EL2" s="56" t="str">
        <f t="shared" si="0"/>
        <v>P3</v>
      </c>
      <c r="EM2" s="56" t="str">
        <f t="shared" si="0"/>
        <v>P4</v>
      </c>
      <c r="EN2" s="56" t="str">
        <f t="shared" si="0"/>
        <v>P5</v>
      </c>
      <c r="EO2" s="56" t="str">
        <f t="shared" si="0"/>
        <v>P6</v>
      </c>
      <c r="EP2" s="56" t="str">
        <f t="shared" si="0"/>
        <v>P7</v>
      </c>
      <c r="EQ2" s="56" t="str">
        <f t="shared" si="0"/>
        <v>P8</v>
      </c>
      <c r="ER2" s="56" t="str">
        <f t="shared" si="0"/>
        <v>P9</v>
      </c>
      <c r="ES2" s="56" t="str">
        <f t="shared" si="0"/>
        <v>P10</v>
      </c>
      <c r="ET2" s="56" t="str">
        <f t="shared" si="0"/>
        <v>P11</v>
      </c>
      <c r="EU2" s="56" t="str">
        <f t="shared" si="0"/>
        <v>P12</v>
      </c>
      <c r="EV2" s="56" t="str">
        <f t="shared" si="0"/>
        <v>P13</v>
      </c>
      <c r="EW2" s="56" t="str">
        <f t="shared" si="0"/>
        <v>P14</v>
      </c>
      <c r="EX2" s="56" t="str">
        <f t="shared" si="0"/>
        <v>P15</v>
      </c>
      <c r="EY2" s="56" t="str">
        <f t="shared" si="0"/>
        <v>P16</v>
      </c>
      <c r="EZ2" s="56" t="str">
        <f t="shared" si="0"/>
        <v>P17</v>
      </c>
      <c r="FA2" s="56" t="str">
        <f t="shared" si="0"/>
        <v>P18</v>
      </c>
      <c r="FB2" s="56" t="str">
        <f t="shared" si="0"/>
        <v>P19</v>
      </c>
      <c r="FC2" s="56" t="str">
        <f t="shared" si="0"/>
        <v>P20</v>
      </c>
      <c r="FD2" s="56" t="str">
        <f t="shared" si="0"/>
        <v>P21</v>
      </c>
      <c r="FE2" s="56" t="str">
        <f t="shared" si="0"/>
        <v>P22</v>
      </c>
      <c r="FF2" s="56" t="str">
        <f t="shared" si="0"/>
        <v>P23</v>
      </c>
      <c r="FG2" s="56" t="str">
        <f t="shared" si="0"/>
        <v>P24</v>
      </c>
      <c r="FH2" s="56" t="str">
        <f t="shared" si="0"/>
        <v>P25</v>
      </c>
      <c r="FI2" s="56" t="str">
        <f t="shared" si="0"/>
        <v>P26</v>
      </c>
      <c r="FJ2" s="56" t="str">
        <f t="shared" si="0"/>
        <v>P27</v>
      </c>
      <c r="FK2" s="56" t="str">
        <f t="shared" si="0"/>
        <v>P28</v>
      </c>
      <c r="FL2" s="56" t="str">
        <f t="shared" si="0"/>
        <v>P29</v>
      </c>
      <c r="FM2" s="56" t="str">
        <f t="shared" si="0"/>
        <v>P30</v>
      </c>
      <c r="FN2" s="56" t="str">
        <f t="shared" si="0"/>
        <v>P31</v>
      </c>
      <c r="FO2" s="56" t="str">
        <f t="shared" ref="FO2:GP2" si="1">AK2</f>
        <v>P32</v>
      </c>
      <c r="FP2" s="56" t="str">
        <f t="shared" si="1"/>
        <v>P33</v>
      </c>
      <c r="FQ2" s="56" t="str">
        <f t="shared" si="1"/>
        <v>P34</v>
      </c>
      <c r="FR2" s="56" t="str">
        <f t="shared" si="1"/>
        <v>P35</v>
      </c>
      <c r="FS2" s="56" t="str">
        <f t="shared" si="1"/>
        <v>P36</v>
      </c>
      <c r="FT2" s="56" t="str">
        <f t="shared" si="1"/>
        <v>P37</v>
      </c>
      <c r="FU2" s="56" t="str">
        <f t="shared" si="1"/>
        <v>P38</v>
      </c>
      <c r="FV2" s="56" t="str">
        <f t="shared" si="1"/>
        <v>P39</v>
      </c>
      <c r="FW2" s="56" t="str">
        <f t="shared" si="1"/>
        <v>P40</v>
      </c>
      <c r="FX2" s="56" t="str">
        <f t="shared" si="1"/>
        <v>P41</v>
      </c>
      <c r="FY2" s="56" t="str">
        <f t="shared" si="1"/>
        <v>P42</v>
      </c>
      <c r="FZ2" s="56" t="str">
        <f t="shared" si="1"/>
        <v>P43</v>
      </c>
      <c r="GA2" s="56" t="str">
        <f t="shared" si="1"/>
        <v>P44</v>
      </c>
      <c r="GB2" s="56" t="str">
        <f t="shared" si="1"/>
        <v>P45</v>
      </c>
      <c r="GC2" s="56" t="str">
        <f t="shared" si="1"/>
        <v>P46</v>
      </c>
      <c r="GD2" s="56" t="str">
        <f t="shared" si="1"/>
        <v>P47</v>
      </c>
      <c r="GE2" s="56" t="str">
        <f t="shared" si="1"/>
        <v>P48</v>
      </c>
      <c r="GF2" s="56" t="str">
        <f t="shared" si="1"/>
        <v>P49</v>
      </c>
      <c r="GG2" s="56" t="str">
        <f t="shared" si="1"/>
        <v>P50</v>
      </c>
      <c r="GH2" s="56" t="str">
        <f t="shared" si="1"/>
        <v>P51</v>
      </c>
      <c r="GI2" s="56" t="str">
        <f t="shared" si="1"/>
        <v>P52</v>
      </c>
      <c r="GJ2" s="56" t="str">
        <f t="shared" si="1"/>
        <v>P53</v>
      </c>
      <c r="GK2" s="56" t="str">
        <f t="shared" si="1"/>
        <v>P54</v>
      </c>
      <c r="GL2" s="56" t="str">
        <f t="shared" si="1"/>
        <v>P55</v>
      </c>
      <c r="GM2" s="56" t="str">
        <f t="shared" si="1"/>
        <v>P56</v>
      </c>
      <c r="GN2" s="56" t="str">
        <f t="shared" si="1"/>
        <v>P57</v>
      </c>
      <c r="GO2" s="56" t="str">
        <f t="shared" si="1"/>
        <v>P58</v>
      </c>
      <c r="GP2" s="56" t="str">
        <f t="shared" si="1"/>
        <v>P59</v>
      </c>
      <c r="GQ2" s="56" t="str">
        <f t="shared" ref="GQ2" si="2">BM2</f>
        <v>P60</v>
      </c>
      <c r="GR2" s="56" t="str">
        <f t="shared" ref="GR2" si="3">BN2</f>
        <v>P61</v>
      </c>
      <c r="GS2" s="56" t="str">
        <f t="shared" ref="GS2" si="4">BO2</f>
        <v>P62</v>
      </c>
      <c r="GT2" s="56" t="str">
        <f t="shared" ref="GT2" si="5">BP2</f>
        <v>P63</v>
      </c>
      <c r="GU2" s="56" t="str">
        <f t="shared" ref="GU2" si="6">BQ2</f>
        <v>P64</v>
      </c>
      <c r="GV2" s="56" t="str">
        <f t="shared" ref="GV2" si="7">BR2</f>
        <v>P65</v>
      </c>
      <c r="GW2" s="56" t="str">
        <f t="shared" ref="GW2" si="8">BS2</f>
        <v>P66</v>
      </c>
      <c r="GX2" s="56" t="str">
        <f t="shared" ref="GX2" si="9">BT2</f>
        <v>P67</v>
      </c>
      <c r="GY2" s="56" t="str">
        <f t="shared" ref="GY2" si="10">BU2</f>
        <v>P68</v>
      </c>
      <c r="GZ2" s="56" t="str">
        <f t="shared" ref="GZ2" si="11">BV2</f>
        <v>P69</v>
      </c>
      <c r="HA2" s="56" t="str">
        <f t="shared" ref="HA2" si="12">BW2</f>
        <v>P70</v>
      </c>
      <c r="HB2" s="56" t="str">
        <f t="shared" ref="HB2" si="13">BX2</f>
        <v>P71</v>
      </c>
      <c r="HC2" s="56" t="str">
        <f t="shared" ref="HC2" si="14">BY2</f>
        <v>P72</v>
      </c>
      <c r="HD2" s="56" t="str">
        <f t="shared" ref="HD2" si="15">BZ2</f>
        <v>P73</v>
      </c>
      <c r="HE2" s="56" t="str">
        <f t="shared" ref="HE2" si="16">CA2</f>
        <v>P74</v>
      </c>
      <c r="HF2" s="56" t="str">
        <f t="shared" ref="HF2" si="17">CB2</f>
        <v>P75</v>
      </c>
      <c r="HG2" s="56" t="str">
        <f t="shared" ref="HG2" si="18">CC2</f>
        <v>P76</v>
      </c>
      <c r="HH2" s="56" t="str">
        <f t="shared" ref="HH2" si="19">CD2</f>
        <v>P77</v>
      </c>
      <c r="HI2" s="56" t="str">
        <f t="shared" ref="HI2" si="20">CE2</f>
        <v>P78</v>
      </c>
      <c r="HJ2" s="56" t="str">
        <f t="shared" ref="HJ2" si="21">CF2</f>
        <v>P79</v>
      </c>
      <c r="HK2" s="56" t="str">
        <f t="shared" ref="HK2" si="22">CG2</f>
        <v>P80</v>
      </c>
      <c r="HL2" s="56" t="str">
        <f t="shared" ref="HL2" si="23">CH2</f>
        <v>P81</v>
      </c>
      <c r="HM2" s="56" t="str">
        <f t="shared" ref="HM2" si="24">CI2</f>
        <v>P82</v>
      </c>
      <c r="HN2" s="56" t="str">
        <f t="shared" ref="HN2" si="25">CJ2</f>
        <v>P83</v>
      </c>
      <c r="HO2" s="56" t="str">
        <f t="shared" ref="HO2" si="26">CK2</f>
        <v>P84</v>
      </c>
      <c r="HP2" s="56" t="str">
        <f t="shared" ref="HP2" si="27">CL2</f>
        <v>P85</v>
      </c>
      <c r="HQ2" s="56" t="str">
        <f t="shared" ref="HQ2" si="28">CM2</f>
        <v>P86</v>
      </c>
      <c r="HR2" s="56" t="str">
        <f t="shared" ref="HR2" si="29">CN2</f>
        <v>P87</v>
      </c>
      <c r="HS2" s="56" t="str">
        <f t="shared" ref="HS2" si="30">CO2</f>
        <v>P88</v>
      </c>
      <c r="HT2" s="56" t="str">
        <f t="shared" ref="HT2" si="31">CP2</f>
        <v>P89</v>
      </c>
      <c r="HU2" s="56" t="str">
        <f t="shared" ref="HU2" si="32">CQ2</f>
        <v>P90</v>
      </c>
      <c r="HV2" s="56" t="str">
        <f t="shared" ref="HV2" si="33">CR2</f>
        <v>P91</v>
      </c>
      <c r="HW2" s="56" t="str">
        <f t="shared" ref="HW2" si="34">CS2</f>
        <v>P92</v>
      </c>
      <c r="HX2" s="56" t="str">
        <f t="shared" ref="HX2" si="35">CT2</f>
        <v>P93</v>
      </c>
      <c r="HY2" s="56" t="str">
        <f t="shared" ref="HY2" si="36">CU2</f>
        <v>P94</v>
      </c>
      <c r="HZ2" s="56" t="str">
        <f t="shared" ref="HZ2" si="37">CV2</f>
        <v>P95</v>
      </c>
      <c r="IA2" s="56" t="str">
        <f>CW2</f>
        <v>P96</v>
      </c>
      <c r="IB2" s="56" t="str">
        <f t="shared" ref="IB2" si="38">CX2</f>
        <v>P97</v>
      </c>
      <c r="IC2" s="56" t="str">
        <f t="shared" ref="IC2" si="39">CY2</f>
        <v>P98</v>
      </c>
      <c r="ID2" s="56" t="str">
        <f t="shared" ref="ID2" si="40">CZ2</f>
        <v>P99</v>
      </c>
      <c r="IE2" s="56" t="str">
        <f t="shared" ref="IE2" si="41">DA2</f>
        <v>P99.0</v>
      </c>
      <c r="IF2" s="56" t="str">
        <f t="shared" ref="IF2" si="42">DB2</f>
        <v>P99.1</v>
      </c>
      <c r="IG2" s="56" t="str">
        <f t="shared" ref="IG2" si="43">DC2</f>
        <v>P99.2</v>
      </c>
      <c r="IH2" s="56" t="str">
        <f t="shared" ref="IH2" si="44">DD2</f>
        <v>P99.3</v>
      </c>
      <c r="II2" s="56" t="str">
        <f t="shared" ref="II2" si="45">DE2</f>
        <v>P99.4</v>
      </c>
      <c r="IJ2" s="56" t="str">
        <f t="shared" ref="IJ2" si="46">DF2</f>
        <v>P99.5</v>
      </c>
      <c r="IK2" s="56" t="str">
        <f t="shared" ref="IK2" si="47">DG2</f>
        <v>P99.6</v>
      </c>
      <c r="IL2" s="56" t="str">
        <f t="shared" ref="IL2" si="48">DH2</f>
        <v>P99.7</v>
      </c>
      <c r="IM2" s="56" t="str">
        <f t="shared" ref="IM2" si="49">DI2</f>
        <v>P99.8</v>
      </c>
      <c r="IN2" s="56" t="str">
        <f t="shared" ref="IN2" si="50">DJ2</f>
        <v>P99.9</v>
      </c>
      <c r="IO2" s="56" t="str">
        <f t="shared" ref="IO2" si="51">DK2</f>
        <v>P99.90</v>
      </c>
      <c r="IP2" s="56" t="str">
        <f t="shared" ref="IP2" si="52">DL2</f>
        <v>P99.91</v>
      </c>
      <c r="IQ2" s="56" t="str">
        <f t="shared" ref="IQ2" si="53">DM2</f>
        <v>P99.92</v>
      </c>
      <c r="IR2" s="56" t="str">
        <f t="shared" ref="IR2" si="54">DN2</f>
        <v>P99.93</v>
      </c>
      <c r="IS2" s="56" t="str">
        <f t="shared" ref="IS2" si="55">DO2</f>
        <v>P99.94</v>
      </c>
      <c r="IT2" s="56" t="str">
        <f>DP2</f>
        <v>P99.95</v>
      </c>
      <c r="IU2" s="56" t="str">
        <f t="shared" ref="IU2" si="56">DQ2</f>
        <v>P99.96</v>
      </c>
      <c r="IV2" s="56" t="str">
        <f t="shared" ref="IV2" si="57">DR2</f>
        <v>P99.97</v>
      </c>
      <c r="IW2" s="56" t="str">
        <f t="shared" ref="IW2" si="58">DS2</f>
        <v>P99.98</v>
      </c>
      <c r="IX2" s="56" t="str">
        <f t="shared" ref="IX2" si="59">DT2</f>
        <v>P99.99</v>
      </c>
      <c r="IY2" s="56" t="str">
        <f t="shared" ref="IY2" si="60">DU2</f>
        <v>P99.990</v>
      </c>
      <c r="IZ2" s="56" t="str">
        <f t="shared" ref="IZ2" si="61">DV2</f>
        <v>P99.991</v>
      </c>
      <c r="JA2" s="56" t="str">
        <f t="shared" ref="JA2" si="62">DW2</f>
        <v>P99.992</v>
      </c>
      <c r="JB2" s="56" t="str">
        <f t="shared" ref="JB2" si="63">DX2</f>
        <v>P99.993</v>
      </c>
      <c r="JC2" s="56" t="str">
        <f t="shared" ref="JC2" si="64">DY2</f>
        <v>P99.994</v>
      </c>
      <c r="JD2" s="56" t="str">
        <f t="shared" ref="JD2" si="65">DZ2</f>
        <v>P99.995</v>
      </c>
      <c r="JE2" s="56" t="str">
        <f>EA2</f>
        <v>P99.996</v>
      </c>
      <c r="JF2" s="56" t="str">
        <f t="shared" ref="JF2" si="66">EB2</f>
        <v>P99.997</v>
      </c>
      <c r="JG2" s="56" t="str">
        <f t="shared" ref="JG2" si="67">EC2</f>
        <v>P99.998</v>
      </c>
      <c r="JH2" s="56" t="str">
        <f t="shared" ref="JH2" si="68">ED2</f>
        <v>P99.999</v>
      </c>
      <c r="JI2" s="56"/>
      <c r="JJ2" s="56"/>
      <c r="JK2" s="56"/>
      <c r="JL2" s="56"/>
      <c r="JM2" s="56"/>
      <c r="JN2" s="56"/>
      <c r="JO2" s="56"/>
      <c r="JP2" s="56"/>
    </row>
    <row r="3" spans="1:276" x14ac:dyDescent="0.2">
      <c r="A3" s="21">
        <f>'2001-2015 PNAD avginc'!A3</f>
        <v>2001</v>
      </c>
      <c r="B3" s="7">
        <f>'2001-2015 totinc_corrected'!B3</f>
        <v>821906792308.44897</v>
      </c>
      <c r="C3" s="7">
        <f>B3/D3</f>
        <v>7754.9235401382466</v>
      </c>
      <c r="D3" s="7">
        <f>'2001-2015 PNAD avginc'!D3</f>
        <v>105985157.43635519</v>
      </c>
      <c r="E3" s="7">
        <f>'2001-2015 PNAD avginc'!E3</f>
        <v>0</v>
      </c>
      <c r="F3" s="7">
        <f>'2001-2015 PNAD avginc'!F3</f>
        <v>0</v>
      </c>
      <c r="G3" s="7">
        <f>'2001-2015 PNAD avginc'!G3</f>
        <v>0</v>
      </c>
      <c r="H3" s="7">
        <f>'2001-2015 PNAD avginc'!H3</f>
        <v>0</v>
      </c>
      <c r="I3" s="7">
        <f>'2001-2015 PNAD avginc'!I3</f>
        <v>0</v>
      </c>
      <c r="J3" s="7">
        <f>'2001-2015 PNAD avginc'!J3</f>
        <v>0</v>
      </c>
      <c r="K3" s="7">
        <f>'2001-2015 PNAD avginc'!K3</f>
        <v>0</v>
      </c>
      <c r="L3" s="7">
        <f>'2001-2015 PNAD avginc'!L3</f>
        <v>0</v>
      </c>
      <c r="M3" s="7">
        <f>'2001-2015 PNAD avginc'!M3</f>
        <v>0</v>
      </c>
      <c r="N3" s="7">
        <f>'2001-2015 PNAD avginc'!N3</f>
        <v>219.78624323841663</v>
      </c>
      <c r="O3" s="7">
        <f>'2001-2015 PNAD avginc'!O3</f>
        <v>488.63090172373228</v>
      </c>
      <c r="P3" s="7">
        <f>'2001-2015 PNAD avginc'!P3</f>
        <v>639.61679514710465</v>
      </c>
      <c r="Q3" s="7">
        <f>'2001-2015 PNAD avginc'!Q3</f>
        <v>783.79793549656256</v>
      </c>
      <c r="R3" s="7">
        <f>'2001-2015 PNAD avginc'!R3</f>
        <v>919.04217253236482</v>
      </c>
      <c r="S3" s="7">
        <f>'2001-2015 PNAD avginc'!S3</f>
        <v>1045.2328506421591</v>
      </c>
      <c r="T3" s="7">
        <f>'2001-2015 PNAD avginc'!T3</f>
        <v>1114.17565917969</v>
      </c>
      <c r="U3" s="7">
        <f>'2001-2015 PNAD avginc'!U3</f>
        <v>1157.661513398298</v>
      </c>
      <c r="V3" s="7">
        <f>'2001-2015 PNAD avginc'!V3</f>
        <v>1191.725638741774</v>
      </c>
      <c r="W3" s="7">
        <f>'2001-2015 PNAD avginc'!W3</f>
        <v>1231.268440537794</v>
      </c>
      <c r="X3" s="7">
        <f>'2001-2015 PNAD avginc'!X3</f>
        <v>1354.9568192502161</v>
      </c>
      <c r="Y3" s="7">
        <f>'2001-2015 PNAD avginc'!Y3</f>
        <v>1442.3587277313568</v>
      </c>
      <c r="Z3" s="7">
        <f>'2001-2015 PNAD avginc'!Z3</f>
        <v>1532.1273303324863</v>
      </c>
      <c r="AA3" s="7">
        <f>'2001-2015 PNAD avginc'!AA3</f>
        <v>1626.822343792735</v>
      </c>
      <c r="AB3" s="7">
        <f>'2001-2015 PNAD avginc'!AB3</f>
        <v>1750.3275052078213</v>
      </c>
      <c r="AC3" s="7">
        <f>'2001-2015 PNAD avginc'!AC3</f>
        <v>1788.5500381182428</v>
      </c>
      <c r="AD3" s="7">
        <f>'2001-2015 PNAD avginc'!AD3</f>
        <v>1869.3437743954089</v>
      </c>
      <c r="AE3" s="7">
        <f>'2001-2015 PNAD avginc'!AE3</f>
        <v>1967.9496764022838</v>
      </c>
      <c r="AF3" s="7">
        <f>'2001-2015 PNAD avginc'!AF3</f>
        <v>2082.5756747012192</v>
      </c>
      <c r="AG3" s="7">
        <f>'2001-2015 PNAD avginc'!AG3</f>
        <v>2141.7303019419778</v>
      </c>
      <c r="AH3" s="7">
        <f>'2001-2015 PNAD avginc'!AH3</f>
        <v>2139.9233823780014</v>
      </c>
      <c r="AI3" s="7">
        <f>'2001-2015 PNAD avginc'!AI3</f>
        <v>2255.5107421875</v>
      </c>
      <c r="AJ3" s="7">
        <f>'2001-2015 PNAD avginc'!AJ3</f>
        <v>2297.8544334461394</v>
      </c>
      <c r="AK3" s="7">
        <f>'2001-2015 PNAD avginc'!AK3</f>
        <v>2324.1859598862288</v>
      </c>
      <c r="AL3" s="7">
        <f>'2001-2015 PNAD avginc'!AL3</f>
        <v>2312.0060009949225</v>
      </c>
      <c r="AM3" s="7">
        <f>'2001-2015 PNAD avginc'!AM3</f>
        <v>2339.2951847956729</v>
      </c>
      <c r="AN3" s="7">
        <f>'2001-2015 PNAD avginc'!AN3</f>
        <v>2343.37280273438</v>
      </c>
      <c r="AO3" s="7">
        <f>'2001-2015 PNAD avginc'!AO3</f>
        <v>2389.42993164062</v>
      </c>
      <c r="AP3" s="7">
        <f>'2001-2015 PNAD avginc'!AP3</f>
        <v>2402.8840983918199</v>
      </c>
      <c r="AQ3" s="7">
        <f>'2001-2015 PNAD avginc'!AQ3</f>
        <v>2460.7163827387994</v>
      </c>
      <c r="AR3" s="7">
        <f>'2001-2015 PNAD avginc'!AR3</f>
        <v>2578.1843557988382</v>
      </c>
      <c r="AS3" s="7">
        <f>'2001-2015 PNAD avginc'!AS3</f>
        <v>2650.5496224973249</v>
      </c>
      <c r="AT3" s="7">
        <f>'2001-2015 PNAD avginc'!AT3</f>
        <v>2719.5501594481198</v>
      </c>
      <c r="AU3" s="7">
        <f>'2001-2015 PNAD avginc'!AU3</f>
        <v>2846.0201683137625</v>
      </c>
      <c r="AV3" s="7">
        <f>'2001-2015 PNAD avginc'!AV3</f>
        <v>2927.8492413320319</v>
      </c>
      <c r="AW3" s="7">
        <f>'2001-2015 PNAD avginc'!AW3</f>
        <v>2958.2631203045876</v>
      </c>
      <c r="AX3" s="7">
        <f>'2001-2015 PNAD avginc'!AX3</f>
        <v>3061.5815730446243</v>
      </c>
      <c r="AY3" s="7">
        <f>'2001-2015 PNAD avginc'!AY3</f>
        <v>3156.3436206108531</v>
      </c>
      <c r="AZ3" s="7">
        <f>'2001-2015 PNAD avginc'!AZ3</f>
        <v>3214.5265913487519</v>
      </c>
      <c r="BA3" s="7">
        <f>'2001-2015 PNAD avginc'!BA3</f>
        <v>3341.6799572466166</v>
      </c>
      <c r="BB3" s="7">
        <f>'2001-2015 PNAD avginc'!BB3</f>
        <v>3432.5562201358766</v>
      </c>
      <c r="BC3" s="7">
        <f>'2001-2015 PNAD avginc'!BC3</f>
        <v>3549.3046686400967</v>
      </c>
      <c r="BD3" s="7">
        <f>'2001-2015 PNAD avginc'!BD3</f>
        <v>3567.4405584176607</v>
      </c>
      <c r="BE3" s="7">
        <f>'2001-2015 PNAD avginc'!BE3</f>
        <v>3642.6680330375675</v>
      </c>
      <c r="BF3" s="7">
        <f>'2001-2015 PNAD avginc'!BF3</f>
        <v>3792.0387607193779</v>
      </c>
      <c r="BG3" s="7">
        <f>'2001-2015 PNAD avginc'!BG3</f>
        <v>3889.215100494971</v>
      </c>
      <c r="BH3" s="7">
        <f>'2001-2015 PNAD avginc'!BH3</f>
        <v>3950.3236111122269</v>
      </c>
      <c r="BI3" s="7">
        <f>'2001-2015 PNAD avginc'!BI3</f>
        <v>4104.1424844877556</v>
      </c>
      <c r="BJ3" s="7">
        <f>'2001-2015 PNAD avginc'!BJ3</f>
        <v>4181.1937341725043</v>
      </c>
      <c r="BK3" s="7">
        <f>'2001-2015 PNAD avginc'!BK3</f>
        <v>4320.9689839221382</v>
      </c>
      <c r="BL3" s="7">
        <f>'2001-2015 PNAD avginc'!BL3</f>
        <v>4479.5291479890075</v>
      </c>
      <c r="BM3" s="7">
        <f>'2001-2015 PNAD avginc'!BM3</f>
        <v>4523.4911505926939</v>
      </c>
      <c r="BN3" s="7">
        <f>'2001-2015 PNAD avginc'!BN3</f>
        <v>4649.0060769821539</v>
      </c>
      <c r="BO3" s="7">
        <f>'2001-2015 PNAD avginc'!BO3</f>
        <v>4746.4742996119166</v>
      </c>
      <c r="BP3" s="7">
        <f>'2001-2015 PNAD avginc'!BP3</f>
        <v>4873.3291617215764</v>
      </c>
      <c r="BQ3" s="7">
        <f>'2001-2015 PNAD avginc'!BQ3</f>
        <v>5001.9302951989757</v>
      </c>
      <c r="BR3" s="7">
        <f>'2001-2015 PNAD avginc'!BR3</f>
        <v>5155.2240887919852</v>
      </c>
      <c r="BS3" s="7">
        <f>'2001-2015 PNAD avginc'!BS3</f>
        <v>5261.7469073903612</v>
      </c>
      <c r="BT3" s="7">
        <f>'2001-2015 PNAD avginc'!BT3</f>
        <v>5463.2317332507864</v>
      </c>
      <c r="BU3" s="7">
        <f>'2001-2015 PNAD avginc'!BU3</f>
        <v>5646.7032198482548</v>
      </c>
      <c r="BV3" s="7">
        <f>'2001-2015 PNAD avginc'!BV3</f>
        <v>5839.6112797672722</v>
      </c>
      <c r="BW3" s="7">
        <f>'2001-2015 PNAD avginc'!BW3</f>
        <v>5997.4106630345168</v>
      </c>
      <c r="BX3" s="7">
        <f>'2001-2015 PNAD avginc'!BX3</f>
        <v>6158.4049241945204</v>
      </c>
      <c r="BY3" s="7">
        <f>'2001-2015 PNAD avginc'!BY3</f>
        <v>6419.4140172923699</v>
      </c>
      <c r="BZ3" s="7">
        <f>'2001-2015 PNAD avginc'!BZ3</f>
        <v>6561.9685963173279</v>
      </c>
      <c r="CA3" s="7">
        <f>'2001-2015 PNAD avginc'!CA3</f>
        <v>6878.898274124851</v>
      </c>
      <c r="CB3" s="7">
        <f>'2001-2015 PNAD avginc'!CB3</f>
        <v>7109.2030411266596</v>
      </c>
      <c r="CC3" s="7">
        <f>'2001-2015 PNAD avginc'!CC3</f>
        <v>7317.5821124368622</v>
      </c>
      <c r="CD3" s="7">
        <f>'2001-2015 PNAD avginc'!CD3</f>
        <v>7661.2805067477411</v>
      </c>
      <c r="CE3" s="7">
        <f>'2001-2015 PNAD avginc'!CE3</f>
        <v>7908.0537326738031</v>
      </c>
      <c r="CF3" s="7">
        <f>'2001-2015 PNAD avginc'!CF3</f>
        <v>8277.584741505485</v>
      </c>
      <c r="CG3" s="7">
        <f>'2001-2015 PNAD avginc'!CG3</f>
        <v>8653.5764287417678</v>
      </c>
      <c r="CH3" s="7">
        <f>'2001-2015 PNAD avginc'!CH3</f>
        <v>8995.4026567922665</v>
      </c>
      <c r="CI3" s="7">
        <f>'2001-2015 PNAD avginc'!CI3</f>
        <v>9473.0003548746863</v>
      </c>
      <c r="CJ3" s="7">
        <f>'2001-2015 PNAD avginc'!CJ3</f>
        <v>9844.5073917088721</v>
      </c>
      <c r="CK3" s="7">
        <f>'2001-2015 PNAD avginc'!CK3</f>
        <v>10414.570800857278</v>
      </c>
      <c r="CL3" s="7">
        <f>'2001-2015 PNAD avginc'!CL3</f>
        <v>10941.672984773913</v>
      </c>
      <c r="CM3" s="7">
        <f>'2001-2015 PNAD avginc'!CM3</f>
        <v>11685.447038749115</v>
      </c>
      <c r="CN3" s="7">
        <f>'2001-2015 PNAD avginc'!CN3</f>
        <v>12126.186176742354</v>
      </c>
      <c r="CO3" s="7">
        <f>'2001-2015 PNAD avginc'!CO3</f>
        <v>12928.955398864066</v>
      </c>
      <c r="CP3" s="7">
        <f>'2001-2015 PNAD avginc'!CP3</f>
        <v>13925.290023428211</v>
      </c>
      <c r="CQ3" s="7">
        <f>'2001-2015 PNAD avginc'!CQ3</f>
        <v>14998.447592403394</v>
      </c>
      <c r="CR3" s="7">
        <f>'2001-2015 PNAD avginc'!CR3</f>
        <v>16225.815741988403</v>
      </c>
      <c r="CS3" s="7">
        <f>'2001-2015 PNAD avginc'!CS3</f>
        <v>17705.810831965653</v>
      </c>
      <c r="CT3" s="7">
        <f>'2001-2015 PNAD avginc'!CT3</f>
        <v>19336.776716309749</v>
      </c>
      <c r="CU3" s="7">
        <f>'2001-2015 PNAD avginc'!CU3</f>
        <v>21725.55546178202</v>
      </c>
      <c r="CV3" s="7">
        <f>'2001-2015 PNAD avginc'!CV3</f>
        <v>24467.639862200471</v>
      </c>
      <c r="CW3" s="7">
        <f>'2001-2015 PNAD avginc'!CW3*'2007-2015 upgrade factors_y(p)'!CT$3</f>
        <v>29449.536583663463</v>
      </c>
      <c r="CX3" s="7">
        <f>'2001-2015 PNAD avginc'!CX3*'2007-2015 upgrade factors_y(p)'!CU$3</f>
        <v>32875.581856816039</v>
      </c>
      <c r="CY3" s="7">
        <f>'2001-2015 PNAD avginc'!CY3*'2007-2015 upgrade factors_y(p)'!CV$3</f>
        <v>55220.995717960279</v>
      </c>
      <c r="CZ3" s="7">
        <f>'2001-2015 PNAD avginc'!CZ3*'2007-2015 upgrade factors_y(p)'!CW$3</f>
        <v>191070.24659581212</v>
      </c>
      <c r="DA3" s="7">
        <f>'2001-2015 PNAD avginc'!DA3*'2007-2015 upgrade factors_y(p)'!CX$3</f>
        <v>66546.015265859212</v>
      </c>
      <c r="DB3" s="7">
        <f>'2001-2015 PNAD avginc'!DB3*'2007-2015 upgrade factors_y(p)'!CY$3</f>
        <v>69286.725026622255</v>
      </c>
      <c r="DC3" s="7">
        <f>'2001-2015 PNAD avginc'!DC3*'2007-2015 upgrade factors_y(p)'!CZ$3</f>
        <v>71256.948356186185</v>
      </c>
      <c r="DD3" s="7">
        <f>'2001-2015 PNAD avginc'!DD3*'2007-2015 upgrade factors_y(p)'!DA$3</f>
        <v>84985.911589623283</v>
      </c>
      <c r="DE3" s="7">
        <f>'2001-2015 PNAD avginc'!DE3*'2007-2015 upgrade factors_y(p)'!DB$3</f>
        <v>104525.58024827151</v>
      </c>
      <c r="DF3" s="7">
        <f>'2001-2015 PNAD avginc'!DF3*'2007-2015 upgrade factors_y(p)'!DC$3</f>
        <v>122195.28964405895</v>
      </c>
      <c r="DG3" s="7">
        <f>'2001-2015 PNAD avginc'!DG3*'2007-2015 upgrade factors_y(p)'!DD$3</f>
        <v>127088.3831098071</v>
      </c>
      <c r="DH3" s="7">
        <f>'2001-2015 PNAD avginc'!DH3*'2007-2015 upgrade factors_y(p)'!DE$3</f>
        <v>139135.51844867322</v>
      </c>
      <c r="DI3" s="7">
        <f>'2001-2015 PNAD avginc'!DI3*'2007-2015 upgrade factors_y(p)'!DF$3</f>
        <v>225292.25869008273</v>
      </c>
      <c r="DJ3" s="7">
        <f>'2001-2015 PNAD avginc'!DJ3*'2007-2015 upgrade factors_y(p)'!$EB$3</f>
        <v>874824.04077185132</v>
      </c>
      <c r="DK3" s="7">
        <f>'2001-2015 PNAD avginc'!DK3*'2007-2015 upgrade factors_y(p)'!DG$3</f>
        <v>264229.25442639994</v>
      </c>
      <c r="DL3" s="7">
        <f>'2001-2015 PNAD avginc'!DL3*'2007-2015 upgrade factors_y(p)'!DH$3</f>
        <v>268737.70188456279</v>
      </c>
      <c r="DM3" s="7">
        <f>'2001-2015 PNAD avginc'!DM3*'2007-2015 upgrade factors_y(p)'!DI$3</f>
        <v>269159.17579494073</v>
      </c>
      <c r="DN3" s="7">
        <f>'2001-2015 PNAD avginc'!DN3*'2007-2015 upgrade factors_y(p)'!DJ$3</f>
        <v>312710.80186850729</v>
      </c>
      <c r="DO3" s="7">
        <f>'2001-2015 PNAD avginc'!DO3*'2007-2015 upgrade factors_y(p)'!DK$3</f>
        <v>376386.29806727997</v>
      </c>
      <c r="DP3" s="7">
        <f>'2001-2015 PNAD avginc'!DP3*'2007-2015 upgrade factors_y(p)'!DL$3</f>
        <v>460614.28581855196</v>
      </c>
      <c r="DQ3" s="7">
        <f>'2001-2015 PNAD avginc'!DQ3*'2007-2015 upgrade factors_y(p)'!DM$3</f>
        <v>558205.08947704337</v>
      </c>
      <c r="DR3" s="7">
        <f>'2001-2015 PNAD avginc'!DR3*'2007-2015 upgrade factors_y(p)'!DN$3</f>
        <v>681272.61017331842</v>
      </c>
      <c r="DS3" s="7">
        <f>'2001-2015 PNAD avginc'!DS3*'2007-2015 upgrade factors_y(p)'!DO$3</f>
        <v>959473.55078924703</v>
      </c>
      <c r="DT3" s="7">
        <f>'2001-2015 PNAD avginc'!DT3*'2007-2015 upgrade factors_y(p)'!$EC$3</f>
        <v>4576422.1463757278</v>
      </c>
      <c r="DU3" s="7">
        <f>'2001-2015 PNAD avginc'!DU3*'2007-2015 upgrade factors_y(p)'!DP$3</f>
        <v>1309775.1797887799</v>
      </c>
      <c r="DV3" s="7">
        <f>'2001-2015 PNAD avginc'!DV3*'2007-2015 upgrade factors_y(p)'!DQ$3</f>
        <v>1452768.6993197345</v>
      </c>
      <c r="DW3" s="7">
        <f>'2001-2015 PNAD avginc'!DW3*'2007-2015 upgrade factors_y(p)'!DR$3</f>
        <v>1466334.7882565695</v>
      </c>
      <c r="DX3" s="7">
        <f>'2001-2015 PNAD avginc'!DX3*'2007-2015 upgrade factors_y(p)'!DS$3</f>
        <v>1561543.029781485</v>
      </c>
      <c r="DY3" s="7">
        <f>'2001-2015 PNAD avginc'!DY3*'2007-2015 upgrade factors_y(p)'!DT$3</f>
        <v>1708144.5253121243</v>
      </c>
      <c r="DZ3" s="7">
        <f>'2001-2015 PNAD avginc'!DZ3*'2007-2015 upgrade factors_y(p)'!DU$3</f>
        <v>1942024.5054435169</v>
      </c>
      <c r="EA3" s="7">
        <f>'2001-2015 PNAD avginc'!EA3*'2007-2015 upgrade factors_y(p)'!DV$3</f>
        <v>2662719.6009100042</v>
      </c>
      <c r="EB3" s="7">
        <f>'2001-2015 PNAD avginc'!EB3*'2007-2015 upgrade factors_y(p)'!DW$3</f>
        <v>4214502.6516311308</v>
      </c>
      <c r="EC3" s="7">
        <f>'2001-2015 PNAD avginc'!EC3*'2007-2015 upgrade factors_y(p)'!DX$3</f>
        <v>6040247.2445389898</v>
      </c>
      <c r="ED3" s="7">
        <f>'2001-2015 PNAD avginc'!ED3*'2007-2015 upgrade factors_y(p)'!ED$3</f>
        <v>23884025.052587114</v>
      </c>
      <c r="EE3" s="7"/>
      <c r="EF3" s="7">
        <f>B3/(EG3/100)</f>
        <v>2417372918554.2617</v>
      </c>
      <c r="EG3" s="66">
        <f>'National income components'!BG9</f>
        <v>34</v>
      </c>
      <c r="EH3" s="31">
        <f>C3/(EG3/100)</f>
        <v>22808.598647465431</v>
      </c>
      <c r="EI3" s="7">
        <f t="shared" ref="EI3:FN3" si="69">E3/($EG3/100)</f>
        <v>0</v>
      </c>
      <c r="EJ3" s="7">
        <f t="shared" si="69"/>
        <v>0</v>
      </c>
      <c r="EK3" s="7">
        <f t="shared" si="69"/>
        <v>0</v>
      </c>
      <c r="EL3" s="7">
        <f t="shared" si="69"/>
        <v>0</v>
      </c>
      <c r="EM3" s="7">
        <f t="shared" si="69"/>
        <v>0</v>
      </c>
      <c r="EN3" s="7">
        <f t="shared" si="69"/>
        <v>0</v>
      </c>
      <c r="EO3" s="7">
        <f t="shared" si="69"/>
        <v>0</v>
      </c>
      <c r="EP3" s="7">
        <f t="shared" si="69"/>
        <v>0</v>
      </c>
      <c r="EQ3" s="7">
        <f t="shared" si="69"/>
        <v>0</v>
      </c>
      <c r="ER3" s="7">
        <f t="shared" si="69"/>
        <v>646.43012717181352</v>
      </c>
      <c r="ES3" s="7">
        <f t="shared" si="69"/>
        <v>1437.1497109521536</v>
      </c>
      <c r="ET3" s="7">
        <f t="shared" si="69"/>
        <v>1881.2258680797195</v>
      </c>
      <c r="EU3" s="7">
        <f t="shared" si="69"/>
        <v>2305.2880455781251</v>
      </c>
      <c r="EV3" s="7">
        <f t="shared" si="69"/>
        <v>2703.0652133304848</v>
      </c>
      <c r="EW3" s="7">
        <f t="shared" si="69"/>
        <v>3074.2142665945853</v>
      </c>
      <c r="EX3" s="7">
        <f t="shared" si="69"/>
        <v>3276.9872328814408</v>
      </c>
      <c r="EY3" s="7">
        <f t="shared" si="69"/>
        <v>3404.8868041126407</v>
      </c>
      <c r="EZ3" s="7">
        <f t="shared" si="69"/>
        <v>3505.0754080640409</v>
      </c>
      <c r="FA3" s="7">
        <f t="shared" si="69"/>
        <v>3621.3777662876291</v>
      </c>
      <c r="FB3" s="7">
        <f t="shared" si="69"/>
        <v>3985.1671154418118</v>
      </c>
      <c r="FC3" s="7">
        <f t="shared" si="69"/>
        <v>4242.2315521510491</v>
      </c>
      <c r="FD3" s="7">
        <f t="shared" si="69"/>
        <v>4506.256853919077</v>
      </c>
      <c r="FE3" s="7">
        <f t="shared" si="69"/>
        <v>4784.7715993903967</v>
      </c>
      <c r="FF3" s="7">
        <f t="shared" si="69"/>
        <v>5148.0220741406511</v>
      </c>
      <c r="FG3" s="7">
        <f t="shared" si="69"/>
        <v>5260.441288583067</v>
      </c>
      <c r="FH3" s="7">
        <f t="shared" si="69"/>
        <v>5498.0699246923787</v>
      </c>
      <c r="FI3" s="7">
        <f t="shared" si="69"/>
        <v>5788.0872835361288</v>
      </c>
      <c r="FJ3" s="7">
        <f t="shared" si="69"/>
        <v>6125.222572650644</v>
      </c>
      <c r="FK3" s="7">
        <f t="shared" si="69"/>
        <v>6299.2067704175815</v>
      </c>
      <c r="FL3" s="7">
        <f t="shared" si="69"/>
        <v>6293.8923011117686</v>
      </c>
      <c r="FM3" s="7">
        <f t="shared" si="69"/>
        <v>6633.855124080882</v>
      </c>
      <c r="FN3" s="7">
        <f t="shared" si="69"/>
        <v>6758.3953924886446</v>
      </c>
      <c r="FO3" s="7">
        <f t="shared" ref="FO3:GT3" si="70">AK3/($EG3/100)</f>
        <v>6835.8410584889079</v>
      </c>
      <c r="FP3" s="7">
        <f t="shared" si="70"/>
        <v>6800.0176499850659</v>
      </c>
      <c r="FQ3" s="7">
        <f t="shared" si="70"/>
        <v>6880.2799552813904</v>
      </c>
      <c r="FR3" s="7">
        <f t="shared" si="70"/>
        <v>6892.2729492187646</v>
      </c>
      <c r="FS3" s="7">
        <f t="shared" si="70"/>
        <v>7027.7350930606462</v>
      </c>
      <c r="FT3" s="7">
        <f t="shared" si="70"/>
        <v>7067.3061717406463</v>
      </c>
      <c r="FU3" s="7">
        <f t="shared" si="70"/>
        <v>7237.4011257023503</v>
      </c>
      <c r="FV3" s="7">
        <f t="shared" si="70"/>
        <v>7582.8951641142294</v>
      </c>
      <c r="FW3" s="7">
        <f t="shared" si="70"/>
        <v>7795.7341838156608</v>
      </c>
      <c r="FX3" s="7">
        <f t="shared" si="70"/>
        <v>7998.6769395532929</v>
      </c>
      <c r="FY3" s="7">
        <f t="shared" si="70"/>
        <v>8370.6475538640061</v>
      </c>
      <c r="FZ3" s="7">
        <f t="shared" si="70"/>
        <v>8611.3212980353874</v>
      </c>
      <c r="GA3" s="7">
        <f t="shared" si="70"/>
        <v>8700.7738832487867</v>
      </c>
      <c r="GB3" s="7">
        <f t="shared" si="70"/>
        <v>9004.6516854253641</v>
      </c>
      <c r="GC3" s="7">
        <f t="shared" si="70"/>
        <v>9283.3635900319205</v>
      </c>
      <c r="GD3" s="7">
        <f t="shared" si="70"/>
        <v>9454.489974555152</v>
      </c>
      <c r="GE3" s="7">
        <f t="shared" si="70"/>
        <v>9828.4704624900478</v>
      </c>
      <c r="GF3" s="7">
        <f t="shared" si="70"/>
        <v>10095.753588634931</v>
      </c>
      <c r="GG3" s="7">
        <f t="shared" si="70"/>
        <v>10439.131378353224</v>
      </c>
      <c r="GH3" s="7">
        <f t="shared" si="70"/>
        <v>10492.472230640178</v>
      </c>
      <c r="GI3" s="7">
        <f t="shared" si="70"/>
        <v>10713.72950893402</v>
      </c>
      <c r="GJ3" s="7">
        <f t="shared" si="70"/>
        <v>11153.055178586405</v>
      </c>
      <c r="GK3" s="7">
        <f t="shared" si="70"/>
        <v>11438.867942632267</v>
      </c>
      <c r="GL3" s="7">
        <f t="shared" si="70"/>
        <v>11618.598856212431</v>
      </c>
      <c r="GM3" s="7">
        <f t="shared" si="70"/>
        <v>12071.007307316928</v>
      </c>
      <c r="GN3" s="7">
        <f t="shared" si="70"/>
        <v>12297.628629919129</v>
      </c>
      <c r="GO3" s="7">
        <f t="shared" si="70"/>
        <v>12708.732305653346</v>
      </c>
      <c r="GP3" s="7">
        <f t="shared" si="70"/>
        <v>13175.085729379432</v>
      </c>
      <c r="GQ3" s="7">
        <f t="shared" si="70"/>
        <v>13304.385737037333</v>
      </c>
      <c r="GR3" s="7">
        <f t="shared" si="70"/>
        <v>13673.547285241628</v>
      </c>
      <c r="GS3" s="7">
        <f t="shared" si="70"/>
        <v>13960.218528270341</v>
      </c>
      <c r="GT3" s="7">
        <f t="shared" si="70"/>
        <v>14333.321063886988</v>
      </c>
      <c r="GU3" s="7">
        <f t="shared" ref="GU3:HZ3" si="71">BQ3/($EG3/100)</f>
        <v>14711.559691761693</v>
      </c>
      <c r="GV3" s="7">
        <f t="shared" si="71"/>
        <v>15162.423790564661</v>
      </c>
      <c r="GW3" s="7">
        <f t="shared" si="71"/>
        <v>15475.726198206943</v>
      </c>
      <c r="GX3" s="7">
        <f t="shared" si="71"/>
        <v>16068.328627208195</v>
      </c>
      <c r="GY3" s="7">
        <f t="shared" si="71"/>
        <v>16607.950646612513</v>
      </c>
      <c r="GZ3" s="7">
        <f t="shared" si="71"/>
        <v>17175.327293433151</v>
      </c>
      <c r="HA3" s="7">
        <f t="shared" si="71"/>
        <v>17639.443126572107</v>
      </c>
      <c r="HB3" s="7">
        <f t="shared" si="71"/>
        <v>18112.955659395648</v>
      </c>
      <c r="HC3" s="7">
        <f t="shared" si="71"/>
        <v>18880.629462624616</v>
      </c>
      <c r="HD3" s="7">
        <f t="shared" si="71"/>
        <v>19299.907636227432</v>
      </c>
      <c r="HE3" s="7">
        <f t="shared" si="71"/>
        <v>20232.053747426031</v>
      </c>
      <c r="HF3" s="7">
        <f t="shared" si="71"/>
        <v>20909.420709196056</v>
      </c>
      <c r="HG3" s="7">
        <f t="shared" si="71"/>
        <v>21522.300330696653</v>
      </c>
      <c r="HH3" s="7">
        <f t="shared" si="71"/>
        <v>22533.177961022768</v>
      </c>
      <c r="HI3" s="7">
        <f t="shared" si="71"/>
        <v>23258.981566687653</v>
      </c>
      <c r="HJ3" s="7">
        <f t="shared" si="71"/>
        <v>24345.837475016131</v>
      </c>
      <c r="HK3" s="7">
        <f t="shared" si="71"/>
        <v>25451.695378652257</v>
      </c>
      <c r="HL3" s="7">
        <f t="shared" si="71"/>
        <v>26457.06663762431</v>
      </c>
      <c r="HM3" s="7">
        <f t="shared" si="71"/>
        <v>27861.765749631428</v>
      </c>
      <c r="HN3" s="7">
        <f t="shared" si="71"/>
        <v>28954.433505026092</v>
      </c>
      <c r="HO3" s="7">
        <f t="shared" si="71"/>
        <v>30631.090590756699</v>
      </c>
      <c r="HP3" s="7">
        <f t="shared" si="71"/>
        <v>32181.391131687978</v>
      </c>
      <c r="HQ3" s="7">
        <f t="shared" si="71"/>
        <v>34368.961878673865</v>
      </c>
      <c r="HR3" s="7">
        <f t="shared" si="71"/>
        <v>35665.25346100692</v>
      </c>
      <c r="HS3" s="7">
        <f t="shared" si="71"/>
        <v>38026.339408423722</v>
      </c>
      <c r="HT3" s="7">
        <f t="shared" si="71"/>
        <v>40956.735363024149</v>
      </c>
      <c r="HU3" s="7">
        <f t="shared" si="71"/>
        <v>44113.081154127627</v>
      </c>
      <c r="HV3" s="7">
        <f t="shared" si="71"/>
        <v>47722.987476436472</v>
      </c>
      <c r="HW3" s="7">
        <f t="shared" si="71"/>
        <v>52075.914211663679</v>
      </c>
      <c r="HX3" s="7">
        <f t="shared" si="71"/>
        <v>56872.872695028665</v>
      </c>
      <c r="HY3" s="7">
        <f t="shared" si="71"/>
        <v>63898.692534652997</v>
      </c>
      <c r="HZ3" s="7">
        <f t="shared" si="71"/>
        <v>71963.646653530785</v>
      </c>
      <c r="IA3" s="7">
        <f t="shared" ref="IA3:JF3" si="72">CW3/($EG3/100)</f>
        <v>86616.28406959842</v>
      </c>
      <c r="IB3" s="7">
        <f t="shared" si="72"/>
        <v>96692.887814164817</v>
      </c>
      <c r="IC3" s="7">
        <f t="shared" si="72"/>
        <v>162414.69328811846</v>
      </c>
      <c r="ID3" s="7">
        <f t="shared" si="72"/>
        <v>561971.31351709447</v>
      </c>
      <c r="IE3" s="7">
        <f t="shared" si="72"/>
        <v>195723.57431135062</v>
      </c>
      <c r="IF3" s="7">
        <f t="shared" si="72"/>
        <v>203784.48537241839</v>
      </c>
      <c r="IG3" s="7">
        <f t="shared" si="72"/>
        <v>209579.25987113582</v>
      </c>
      <c r="IH3" s="7">
        <f t="shared" si="72"/>
        <v>249958.56349889201</v>
      </c>
      <c r="II3" s="7">
        <f t="shared" si="72"/>
        <v>307428.17720079853</v>
      </c>
      <c r="IJ3" s="7">
        <f t="shared" si="72"/>
        <v>359397.9107178204</v>
      </c>
      <c r="IK3" s="7">
        <f t="shared" si="72"/>
        <v>373789.36208766792</v>
      </c>
      <c r="IL3" s="7">
        <f t="shared" si="72"/>
        <v>409222.11308433296</v>
      </c>
      <c r="IM3" s="7">
        <f t="shared" si="72"/>
        <v>662624.2902649492</v>
      </c>
      <c r="IN3" s="7">
        <f t="shared" si="72"/>
        <v>2573011.8846230921</v>
      </c>
      <c r="IO3" s="7">
        <f t="shared" si="72"/>
        <v>777144.86595999973</v>
      </c>
      <c r="IP3" s="7">
        <f t="shared" si="72"/>
        <v>790405.00554283173</v>
      </c>
      <c r="IQ3" s="7">
        <f t="shared" si="72"/>
        <v>791644.63469100208</v>
      </c>
      <c r="IR3" s="7">
        <f t="shared" si="72"/>
        <v>919737.65255443309</v>
      </c>
      <c r="IS3" s="7">
        <f t="shared" si="72"/>
        <v>1107018.5237272941</v>
      </c>
      <c r="IT3" s="7">
        <f t="shared" si="72"/>
        <v>1354747.8994663293</v>
      </c>
      <c r="IU3" s="7">
        <f t="shared" si="72"/>
        <v>1641779.6749324803</v>
      </c>
      <c r="IV3" s="7">
        <f t="shared" si="72"/>
        <v>2003742.9710979953</v>
      </c>
      <c r="IW3" s="7">
        <f t="shared" si="72"/>
        <v>2821981.0317330793</v>
      </c>
      <c r="IX3" s="7">
        <f t="shared" si="72"/>
        <v>13460065.136399198</v>
      </c>
      <c r="IY3" s="7">
        <f t="shared" si="72"/>
        <v>3852279.9405552349</v>
      </c>
      <c r="IZ3" s="7">
        <f t="shared" si="72"/>
        <v>4272849.1156462776</v>
      </c>
      <c r="JA3" s="7">
        <f t="shared" si="72"/>
        <v>4312749.3772252044</v>
      </c>
      <c r="JB3" s="7">
        <f t="shared" si="72"/>
        <v>4592773.6170043675</v>
      </c>
      <c r="JC3" s="7">
        <f t="shared" si="72"/>
        <v>5023954.4862121297</v>
      </c>
      <c r="JD3" s="7">
        <f t="shared" si="72"/>
        <v>5711836.7807162255</v>
      </c>
      <c r="JE3" s="7">
        <f t="shared" si="72"/>
        <v>7831528.2379705999</v>
      </c>
      <c r="JF3" s="7">
        <f t="shared" si="72"/>
        <v>12395596.034209207</v>
      </c>
      <c r="JG3" s="7">
        <f t="shared" ref="JG3" si="73">EC3/($EG3/100)</f>
        <v>17765433.072173499</v>
      </c>
      <c r="JH3" s="7">
        <f>ED3/($EG3/100)</f>
        <v>70247132.507609159</v>
      </c>
      <c r="JI3" s="56"/>
      <c r="JJ3" s="56"/>
      <c r="JK3" s="56"/>
      <c r="JL3" s="56"/>
      <c r="JM3" s="56"/>
      <c r="JN3" s="56"/>
      <c r="JO3" s="56"/>
      <c r="JP3" s="56"/>
    </row>
    <row r="4" spans="1:276" x14ac:dyDescent="0.2">
      <c r="A4" s="21">
        <f>'2001-2015 PNAD avginc'!A4</f>
        <v>2002</v>
      </c>
      <c r="B4" s="7">
        <f>'2001-2015 totinc_corrected'!B4</f>
        <v>913571497077.37866</v>
      </c>
      <c r="C4" s="7">
        <f t="shared" ref="C4:C14" si="74">B4/D4</f>
        <v>8364.2056374767526</v>
      </c>
      <c r="D4" s="7">
        <f>'2001-2015 PNAD avginc'!D4</f>
        <v>109223940.28477971</v>
      </c>
      <c r="E4" s="7">
        <f>'2001-2015 PNAD avginc'!E4</f>
        <v>0</v>
      </c>
      <c r="F4" s="7">
        <f>'2001-2015 PNAD avginc'!F4</f>
        <v>0</v>
      </c>
      <c r="G4" s="7">
        <f>'2001-2015 PNAD avginc'!G4</f>
        <v>0</v>
      </c>
      <c r="H4" s="7">
        <f>'2001-2015 PNAD avginc'!H4</f>
        <v>0</v>
      </c>
      <c r="I4" s="7">
        <f>'2001-2015 PNAD avginc'!I4</f>
        <v>0</v>
      </c>
      <c r="J4" s="7">
        <f>'2001-2015 PNAD avginc'!J4</f>
        <v>0</v>
      </c>
      <c r="K4" s="7">
        <f>'2001-2015 PNAD avginc'!K4</f>
        <v>0</v>
      </c>
      <c r="L4" s="7">
        <f>'2001-2015 PNAD avginc'!L4</f>
        <v>0</v>
      </c>
      <c r="M4" s="7">
        <f>'2001-2015 PNAD avginc'!M4</f>
        <v>12.853298275824159</v>
      </c>
      <c r="N4" s="7">
        <f>'2001-2015 PNAD avginc'!N4</f>
        <v>343.79427071355281</v>
      </c>
      <c r="O4" s="7">
        <f>'2001-2015 PNAD avginc'!O4</f>
        <v>583.15163371846984</v>
      </c>
      <c r="P4" s="7">
        <f>'2001-2015 PNAD avginc'!P4</f>
        <v>758.92053079075924</v>
      </c>
      <c r="Q4" s="7">
        <f>'2001-2015 PNAD avginc'!Q4</f>
        <v>916.7576664927567</v>
      </c>
      <c r="R4" s="7">
        <f>'2001-2015 PNAD avginc'!R4</f>
        <v>1078.480661415841</v>
      </c>
      <c r="S4" s="7">
        <f>'2001-2015 PNAD avginc'!S4</f>
        <v>1186.5305813081541</v>
      </c>
      <c r="T4" s="7">
        <f>'2001-2015 PNAD avginc'!T4</f>
        <v>1201.62475585938</v>
      </c>
      <c r="U4" s="7">
        <f>'2001-2015 PNAD avginc'!U4</f>
        <v>1280.1427604308815</v>
      </c>
      <c r="V4" s="7">
        <f>'2001-2015 PNAD avginc'!V4</f>
        <v>1327.1689396106046</v>
      </c>
      <c r="W4" s="7">
        <f>'2001-2015 PNAD avginc'!W4</f>
        <v>1450.53053051043</v>
      </c>
      <c r="X4" s="7">
        <f>'2001-2015 PNAD avginc'!X4</f>
        <v>1527.1588934661474</v>
      </c>
      <c r="Y4" s="7">
        <f>'2001-2015 PNAD avginc'!Y4</f>
        <v>1641.8531631387211</v>
      </c>
      <c r="Z4" s="7">
        <f>'2001-2015 PNAD avginc'!Z4</f>
        <v>1768.4898093107734</v>
      </c>
      <c r="AA4" s="7">
        <f>'2001-2015 PNAD avginc'!AA4</f>
        <v>1774.424005856129</v>
      </c>
      <c r="AB4" s="7">
        <f>'2001-2015 PNAD avginc'!AB4</f>
        <v>1901.3353177824708</v>
      </c>
      <c r="AC4" s="7">
        <f>'2001-2015 PNAD avginc'!AC4</f>
        <v>1999.7845226935733</v>
      </c>
      <c r="AD4" s="7">
        <f>'2001-2015 PNAD avginc'!AD4</f>
        <v>2098.9690595868192</v>
      </c>
      <c r="AE4" s="7">
        <f>'2001-2015 PNAD avginc'!AE4</f>
        <v>2209.3557156823185</v>
      </c>
      <c r="AF4" s="7">
        <f>'2001-2015 PNAD avginc'!AF4</f>
        <v>2333.7312153491216</v>
      </c>
      <c r="AG4" s="7">
        <f>'2001-2015 PNAD avginc'!AG4</f>
        <v>2379.7003354910862</v>
      </c>
      <c r="AH4" s="7">
        <f>'2001-2015 PNAD avginc'!AH4</f>
        <v>2368.4865242339943</v>
      </c>
      <c r="AI4" s="7">
        <f>'2001-2015 PNAD avginc'!AI4</f>
        <v>2411.69921875</v>
      </c>
      <c r="AJ4" s="7">
        <f>'2001-2015 PNAD avginc'!AJ4</f>
        <v>2479.0215695066963</v>
      </c>
      <c r="AK4" s="7">
        <f>'2001-2015 PNAD avginc'!AK4</f>
        <v>2576.2482416302332</v>
      </c>
      <c r="AL4" s="7">
        <f>'2001-2015 PNAD avginc'!AL4</f>
        <v>2568.8955566610248</v>
      </c>
      <c r="AM4" s="7">
        <f>'2001-2015 PNAD avginc'!AM4</f>
        <v>2599.2168719951924</v>
      </c>
      <c r="AN4" s="7">
        <f>'2001-2015 PNAD avginc'!AN4</f>
        <v>2600</v>
      </c>
      <c r="AO4" s="7">
        <f>'2001-2015 PNAD avginc'!AO4</f>
        <v>2600.60888671875</v>
      </c>
      <c r="AP4" s="7">
        <f>'2001-2015 PNAD avginc'!AP4</f>
        <v>2676.5134296435094</v>
      </c>
      <c r="AQ4" s="7">
        <f>'2001-2015 PNAD avginc'!AQ4</f>
        <v>2742.5839308306427</v>
      </c>
      <c r="AR4" s="7">
        <f>'2001-2015 PNAD avginc'!AR4</f>
        <v>2870.5942489527279</v>
      </c>
      <c r="AS4" s="7">
        <f>'2001-2015 PNAD avginc'!AS4</f>
        <v>2970.6455007905902</v>
      </c>
      <c r="AT4" s="7">
        <f>'2001-2015 PNAD avginc'!AT4</f>
        <v>2957.8257534452955</v>
      </c>
      <c r="AU4" s="7">
        <f>'2001-2015 PNAD avginc'!AU4</f>
        <v>3083.4611579954621</v>
      </c>
      <c r="AV4" s="7">
        <f>'2001-2015 PNAD avginc'!AV4</f>
        <v>3193.5857148185974</v>
      </c>
      <c r="AW4" s="7">
        <f>'2001-2015 PNAD avginc'!AW4</f>
        <v>3233.8024111255877</v>
      </c>
      <c r="AX4" s="7">
        <f>'2001-2015 PNAD avginc'!AX4</f>
        <v>3373.2374260204037</v>
      </c>
      <c r="AY4" s="7">
        <f>'2001-2015 PNAD avginc'!AY4</f>
        <v>3497.8073456206434</v>
      </c>
      <c r="AZ4" s="7">
        <f>'2001-2015 PNAD avginc'!AZ4</f>
        <v>3548.7945102382146</v>
      </c>
      <c r="BA4" s="7">
        <f>'2001-2015 PNAD avginc'!BA4</f>
        <v>3599.2732614984375</v>
      </c>
      <c r="BB4" s="7">
        <f>'2001-2015 PNAD avginc'!BB4</f>
        <v>3682.7526896181976</v>
      </c>
      <c r="BC4" s="7">
        <f>'2001-2015 PNAD avginc'!BC4</f>
        <v>3841.7328699491968</v>
      </c>
      <c r="BD4" s="7">
        <f>'2001-2015 PNAD avginc'!BD4</f>
        <v>3864.6420930790814</v>
      </c>
      <c r="BE4" s="7">
        <f>'2001-2015 PNAD avginc'!BE4</f>
        <v>3944.7834426501495</v>
      </c>
      <c r="BF4" s="7">
        <f>'2001-2015 PNAD avginc'!BF4</f>
        <v>4115.2115340237542</v>
      </c>
      <c r="BG4" s="7">
        <f>'2001-2015 PNAD avginc'!BG4</f>
        <v>4220.551666258656</v>
      </c>
      <c r="BH4" s="7">
        <f>'2001-2015 PNAD avginc'!BH4</f>
        <v>4336.5579746803405</v>
      </c>
      <c r="BI4" s="7">
        <f>'2001-2015 PNAD avginc'!BI4</f>
        <v>4486.6994241891734</v>
      </c>
      <c r="BJ4" s="7">
        <f>'2001-2015 PNAD avginc'!BJ4</f>
        <v>4584.1503072173009</v>
      </c>
      <c r="BK4" s="7">
        <f>'2001-2015 PNAD avginc'!BK4</f>
        <v>4753.3392087713164</v>
      </c>
      <c r="BL4" s="7">
        <f>'2001-2015 PNAD avginc'!BL4</f>
        <v>4804.2015082549688</v>
      </c>
      <c r="BM4" s="7">
        <f>'2001-2015 PNAD avginc'!BM4</f>
        <v>4916.5232169488063</v>
      </c>
      <c r="BN4" s="7">
        <f>'2001-2015 PNAD avginc'!BN4</f>
        <v>5059.4832321168842</v>
      </c>
      <c r="BO4" s="7">
        <f>'2001-2015 PNAD avginc'!BO4</f>
        <v>5151.7388426564785</v>
      </c>
      <c r="BP4" s="7">
        <f>'2001-2015 PNAD avginc'!BP4</f>
        <v>5291.0936489539135</v>
      </c>
      <c r="BQ4" s="7">
        <f>'2001-2015 PNAD avginc'!BQ4</f>
        <v>5403.4950452605981</v>
      </c>
      <c r="BR4" s="7">
        <f>'2001-2015 PNAD avginc'!BR4</f>
        <v>5631.9154871555056</v>
      </c>
      <c r="BS4" s="7">
        <f>'2001-2015 PNAD avginc'!BS4</f>
        <v>5795.0004074426279</v>
      </c>
      <c r="BT4" s="7">
        <f>'2001-2015 PNAD avginc'!BT4</f>
        <v>5979.6128230840641</v>
      </c>
      <c r="BU4" s="7">
        <f>'2001-2015 PNAD avginc'!BU4</f>
        <v>6032.7649705575459</v>
      </c>
      <c r="BV4" s="7">
        <f>'2001-2015 PNAD avginc'!BV4</f>
        <v>6279.1692461209686</v>
      </c>
      <c r="BW4" s="7">
        <f>'2001-2015 PNAD avginc'!BW4</f>
        <v>6494.0860380590066</v>
      </c>
      <c r="BX4" s="7">
        <f>'2001-2015 PNAD avginc'!BX4</f>
        <v>6617.0198345841991</v>
      </c>
      <c r="BY4" s="7">
        <f>'2001-2015 PNAD avginc'!BY4</f>
        <v>6952.5675362435231</v>
      </c>
      <c r="BZ4" s="7">
        <f>'2001-2015 PNAD avginc'!BZ4</f>
        <v>7115.9777208918285</v>
      </c>
      <c r="CA4" s="7">
        <f>'2001-2015 PNAD avginc'!CA4</f>
        <v>7365.2309482360024</v>
      </c>
      <c r="CB4" s="7">
        <f>'2001-2015 PNAD avginc'!CB4</f>
        <v>7680.9310154564728</v>
      </c>
      <c r="CC4" s="7">
        <f>'2001-2015 PNAD avginc'!CC4</f>
        <v>7834.5997954482937</v>
      </c>
      <c r="CD4" s="7">
        <f>'2001-2015 PNAD avginc'!CD4</f>
        <v>8225.5730455748962</v>
      </c>
      <c r="CE4" s="7">
        <f>'2001-2015 PNAD avginc'!CE4</f>
        <v>8564.1549388812491</v>
      </c>
      <c r="CF4" s="7">
        <f>'2001-2015 PNAD avginc'!CF4</f>
        <v>8926.3757064255988</v>
      </c>
      <c r="CG4" s="7">
        <f>'2001-2015 PNAD avginc'!CG4</f>
        <v>9271.9798709933657</v>
      </c>
      <c r="CH4" s="7">
        <f>'2001-2015 PNAD avginc'!CH4</f>
        <v>9666.7199100992766</v>
      </c>
      <c r="CI4" s="7">
        <f>'2001-2015 PNAD avginc'!CI4</f>
        <v>10232.022549730869</v>
      </c>
      <c r="CJ4" s="7">
        <f>'2001-2015 PNAD avginc'!CJ4</f>
        <v>10674.433049024325</v>
      </c>
      <c r="CK4" s="7">
        <f>'2001-2015 PNAD avginc'!CK4</f>
        <v>11319.818356537622</v>
      </c>
      <c r="CL4" s="7">
        <f>'2001-2015 PNAD avginc'!CL4</f>
        <v>11821.37627134383</v>
      </c>
      <c r="CM4" s="7">
        <f>'2001-2015 PNAD avginc'!CM4</f>
        <v>12344.101576319283</v>
      </c>
      <c r="CN4" s="7">
        <f>'2001-2015 PNAD avginc'!CN4</f>
        <v>13066.656123267965</v>
      </c>
      <c r="CO4" s="7">
        <f>'2001-2015 PNAD avginc'!CO4</f>
        <v>13999.762326535627</v>
      </c>
      <c r="CP4" s="7">
        <f>'2001-2015 PNAD avginc'!CP4</f>
        <v>15039.694853396342</v>
      </c>
      <c r="CQ4" s="7">
        <f>'2001-2015 PNAD avginc'!CQ4</f>
        <v>16133.375056460851</v>
      </c>
      <c r="CR4" s="7">
        <f>'2001-2015 PNAD avginc'!CR4</f>
        <v>17574.752795195342</v>
      </c>
      <c r="CS4" s="7">
        <f>'2001-2015 PNAD avginc'!CS4</f>
        <v>18985.544652253713</v>
      </c>
      <c r="CT4" s="7">
        <f>'2001-2015 PNAD avginc'!CT4</f>
        <v>21089.372700669221</v>
      </c>
      <c r="CU4" s="7">
        <f>'2001-2015 PNAD avginc'!CU4</f>
        <v>23638.663079714919</v>
      </c>
      <c r="CV4" s="7">
        <f>'2001-2015 PNAD avginc'!CV4</f>
        <v>26728.077935851965</v>
      </c>
      <c r="CW4" s="7">
        <f>'2001-2015 PNAD avginc'!CW4*'2007-2015 upgrade factors_y(p)'!CT$3</f>
        <v>32376.112514198187</v>
      </c>
      <c r="CX4" s="7">
        <f>'2001-2015 PNAD avginc'!CX4*'2007-2015 upgrade factors_y(p)'!CU$3</f>
        <v>35948.162611217493</v>
      </c>
      <c r="CY4" s="7">
        <f>'2001-2015 PNAD avginc'!CY4*'2007-2015 upgrade factors_y(p)'!CV$3</f>
        <v>59755.101289145066</v>
      </c>
      <c r="CZ4" s="7">
        <f>'2001-2015 PNAD avginc'!CZ4*'2007-2015 upgrade factors_y(p)'!CW$3</f>
        <v>201075.84077896958</v>
      </c>
      <c r="DA4" s="7">
        <f>'2001-2015 PNAD avginc'!DA4*'2007-2015 upgrade factors_y(p)'!CX$3</f>
        <v>71247.674038767072</v>
      </c>
      <c r="DB4" s="7">
        <f>'2001-2015 PNAD avginc'!DB4*'2007-2015 upgrade factors_y(p)'!CY$3</f>
        <v>72058.229935642681</v>
      </c>
      <c r="DC4" s="7">
        <f>'2001-2015 PNAD avginc'!DC4*'2007-2015 upgrade factors_y(p)'!CZ$3</f>
        <v>75512.427182205531</v>
      </c>
      <c r="DD4" s="7">
        <f>'2001-2015 PNAD avginc'!DD4*'2007-2015 upgrade factors_y(p)'!DA$3</f>
        <v>89630.265132834029</v>
      </c>
      <c r="DE4" s="7">
        <f>'2001-2015 PNAD avginc'!DE4*'2007-2015 upgrade factors_y(p)'!DB$3</f>
        <v>110691.66510521591</v>
      </c>
      <c r="DF4" s="7">
        <f>'2001-2015 PNAD avginc'!DF4*'2007-2015 upgrade factors_y(p)'!DC$3</f>
        <v>128247.65445608705</v>
      </c>
      <c r="DG4" s="7">
        <f>'2001-2015 PNAD avginc'!DG4*'2007-2015 upgrade factors_y(p)'!DD$3</f>
        <v>132540.85221242782</v>
      </c>
      <c r="DH4" s="7">
        <f>'2001-2015 PNAD avginc'!DH4*'2007-2015 upgrade factors_y(p)'!DE$3</f>
        <v>140552.19061075416</v>
      </c>
      <c r="DI4" s="7">
        <f>'2001-2015 PNAD avginc'!DI4*'2007-2015 upgrade factors_y(p)'!DF$3</f>
        <v>226580.53770756983</v>
      </c>
      <c r="DJ4" s="7">
        <f>'2001-2015 PNAD avginc'!DJ4*'2007-2015 upgrade factors_y(p)'!$EB$3</f>
        <v>963547.94057574985</v>
      </c>
      <c r="DK4" s="7">
        <f>'2001-2015 PNAD avginc'!DK4*'2007-2015 upgrade factors_y(p)'!DG$3</f>
        <v>270972.06229476107</v>
      </c>
      <c r="DL4" s="7">
        <f>'2001-2015 PNAD avginc'!DL4*'2007-2015 upgrade factors_y(p)'!DH$3</f>
        <v>278228.15248447593</v>
      </c>
      <c r="DM4" s="7">
        <f>'2001-2015 PNAD avginc'!DM4*'2007-2015 upgrade factors_y(p)'!DI$3</f>
        <v>283146.42846691591</v>
      </c>
      <c r="DN4" s="7">
        <f>'2001-2015 PNAD avginc'!DN4*'2007-2015 upgrade factors_y(p)'!DJ$3</f>
        <v>329216.64844703197</v>
      </c>
      <c r="DO4" s="7">
        <f>'2001-2015 PNAD avginc'!DO4*'2007-2015 upgrade factors_y(p)'!DK$3</f>
        <v>406875.90086012124</v>
      </c>
      <c r="DP4" s="7">
        <f>'2001-2015 PNAD avginc'!DP4*'2007-2015 upgrade factors_y(p)'!DL$3</f>
        <v>510020.84607028501</v>
      </c>
      <c r="DQ4" s="7">
        <f>'2001-2015 PNAD avginc'!DQ4*'2007-2015 upgrade factors_y(p)'!DM$3</f>
        <v>622172.69315071194</v>
      </c>
      <c r="DR4" s="7">
        <f>'2001-2015 PNAD avginc'!DR4*'2007-2015 upgrade factors_y(p)'!DN$3</f>
        <v>730973.39176097082</v>
      </c>
      <c r="DS4" s="7">
        <f>'2001-2015 PNAD avginc'!DS4*'2007-2015 upgrade factors_y(p)'!DO$3</f>
        <v>1021645.7469110882</v>
      </c>
      <c r="DT4" s="7">
        <f>'2001-2015 PNAD avginc'!DT4*'2007-2015 upgrade factors_y(p)'!$EC$3</f>
        <v>5598199.852286513</v>
      </c>
      <c r="DU4" s="7">
        <f>'2001-2015 PNAD avginc'!DU4*'2007-2015 upgrade factors_y(p)'!DP$3</f>
        <v>1441488.052257946</v>
      </c>
      <c r="DV4" s="7">
        <f>'2001-2015 PNAD avginc'!DV4*'2007-2015 upgrade factors_y(p)'!DQ$3</f>
        <v>1571187.6700623981</v>
      </c>
      <c r="DW4" s="7">
        <f>'2001-2015 PNAD avginc'!DW4*'2007-2015 upgrade factors_y(p)'!DR$3</f>
        <v>1626302.7770394473</v>
      </c>
      <c r="DX4" s="7">
        <f>'2001-2015 PNAD avginc'!DX4*'2007-2015 upgrade factors_y(p)'!DS$3</f>
        <v>1714482.7796847043</v>
      </c>
      <c r="DY4" s="7">
        <f>'2001-2015 PNAD avginc'!DY4*'2007-2015 upgrade factors_y(p)'!DT$3</f>
        <v>1824393.4507683879</v>
      </c>
      <c r="DZ4" s="7">
        <f>'2001-2015 PNAD avginc'!DZ4*'2007-2015 upgrade factors_y(p)'!DU$3</f>
        <v>2105881.9535115277</v>
      </c>
      <c r="EA4" s="7">
        <f>'2001-2015 PNAD avginc'!EA4*'2007-2015 upgrade factors_y(p)'!DV$3</f>
        <v>2694705.686102652</v>
      </c>
      <c r="EB4" s="7">
        <f>'2001-2015 PNAD avginc'!EB4*'2007-2015 upgrade factors_y(p)'!DW$3</f>
        <v>3512085.5430259421</v>
      </c>
      <c r="EC4" s="7">
        <f>'2001-2015 PNAD avginc'!EC4*'2007-2015 upgrade factors_y(p)'!DX$3</f>
        <v>4898632.3146177409</v>
      </c>
      <c r="ED4" s="7">
        <f>'2001-2015 PNAD avginc'!ED4*'2007-2015 upgrade factors_y(p)'!ED$3</f>
        <v>48507073.354865111</v>
      </c>
      <c r="EE4" s="7"/>
      <c r="EF4" s="7">
        <f t="shared" ref="EF4:EF17" si="75">B4/(EG4/100)</f>
        <v>2469112154263.1855</v>
      </c>
      <c r="EG4" s="66">
        <f>'National income components'!BG10</f>
        <v>37</v>
      </c>
      <c r="EH4" s="31">
        <f t="shared" ref="EH4:EH15" si="76">C4/(EG4/100)</f>
        <v>22605.961182369603</v>
      </c>
      <c r="EI4" s="7">
        <f t="shared" ref="EI4:EI16" si="77">E4/($EG4/100)</f>
        <v>0</v>
      </c>
      <c r="EJ4" s="7">
        <f t="shared" ref="EJ4:EJ17" si="78">F4/($EG4/100)</f>
        <v>0</v>
      </c>
      <c r="EK4" s="7">
        <f t="shared" ref="EK4:EK17" si="79">G4/($EG4/100)</f>
        <v>0</v>
      </c>
      <c r="EL4" s="7">
        <f t="shared" ref="EL4:EL17" si="80">H4/($EG4/100)</f>
        <v>0</v>
      </c>
      <c r="EM4" s="7">
        <f t="shared" ref="EM4:EM17" si="81">I4/($EG4/100)</f>
        <v>0</v>
      </c>
      <c r="EN4" s="7">
        <f t="shared" ref="EN4:EN17" si="82">J4/($EG4/100)</f>
        <v>0</v>
      </c>
      <c r="EO4" s="7">
        <f t="shared" ref="EO4:EO17" si="83">K4/($EG4/100)</f>
        <v>0</v>
      </c>
      <c r="EP4" s="7">
        <f t="shared" ref="EP4:EP17" si="84">L4/($EG4/100)</f>
        <v>0</v>
      </c>
      <c r="EQ4" s="7">
        <f t="shared" ref="EQ4:EQ17" si="85">M4/($EG4/100)</f>
        <v>34.738643988713946</v>
      </c>
      <c r="ER4" s="7">
        <f t="shared" ref="ER4:ER16" si="86">N4/($EG4/100)</f>
        <v>929.17370463122381</v>
      </c>
      <c r="ES4" s="7">
        <f t="shared" ref="ES4:ES17" si="87">O4/($EG4/100)</f>
        <v>1576.0854965364049</v>
      </c>
      <c r="ET4" s="7">
        <f t="shared" ref="ET4:ET17" si="88">P4/($EG4/100)</f>
        <v>2051.1365697047549</v>
      </c>
      <c r="EU4" s="7">
        <f t="shared" ref="EU4:EU17" si="89">Q4/($EG4/100)</f>
        <v>2477.7234229533965</v>
      </c>
      <c r="EV4" s="7">
        <f t="shared" ref="EV4:EV17" si="90">R4/($EG4/100)</f>
        <v>2914.812598421192</v>
      </c>
      <c r="EW4" s="7">
        <f t="shared" ref="EW4:EW17" si="91">S4/($EG4/100)</f>
        <v>3206.8394089409571</v>
      </c>
      <c r="EX4" s="7">
        <f t="shared" ref="EX4:EX17" si="92">T4/($EG4/100)</f>
        <v>3247.6344752956215</v>
      </c>
      <c r="EY4" s="7">
        <f t="shared" ref="EY4:EY17" si="93">U4/($EG4/100)</f>
        <v>3459.845298461842</v>
      </c>
      <c r="EZ4" s="7">
        <f t="shared" ref="EZ4:EZ17" si="94">V4/($EG4/100)</f>
        <v>3586.9430800286614</v>
      </c>
      <c r="FA4" s="7">
        <f t="shared" ref="FA4:FA17" si="95">W4/($EG4/100)</f>
        <v>3920.3527851633244</v>
      </c>
      <c r="FB4" s="7">
        <f t="shared" ref="FB4:FB17" si="96">X4/($EG4/100)</f>
        <v>4127.4564688274259</v>
      </c>
      <c r="FC4" s="7">
        <f t="shared" ref="FC4:FC17" si="97">Y4/($EG4/100)</f>
        <v>4437.4409814560031</v>
      </c>
      <c r="FD4" s="7">
        <f t="shared" ref="FD4:FD17" si="98">Z4/($EG4/100)</f>
        <v>4779.7021873264148</v>
      </c>
      <c r="FE4" s="7">
        <f t="shared" ref="FE4:FE17" si="99">AA4/($EG4/100)</f>
        <v>4795.7405563679167</v>
      </c>
      <c r="FF4" s="7">
        <f t="shared" ref="FF4:FF17" si="100">AB4/($EG4/100)</f>
        <v>5138.7441021147861</v>
      </c>
      <c r="FG4" s="7">
        <f t="shared" ref="FG4:FG17" si="101">AC4/($EG4/100)</f>
        <v>5404.8230343069554</v>
      </c>
      <c r="FH4" s="7">
        <f t="shared" ref="FH4:FH17" si="102">AD4/($EG4/100)</f>
        <v>5672.8893502346464</v>
      </c>
      <c r="FI4" s="7">
        <f t="shared" ref="FI4:FI17" si="103">AE4/($EG4/100)</f>
        <v>5971.2316640062663</v>
      </c>
      <c r="FJ4" s="7">
        <f t="shared" ref="FJ4:FJ17" si="104">AF4/($EG4/100)</f>
        <v>6307.3816631057343</v>
      </c>
      <c r="FK4" s="7">
        <f t="shared" ref="FK4:FK17" si="105">AG4/($EG4/100)</f>
        <v>6431.6225283542872</v>
      </c>
      <c r="FL4" s="7">
        <f t="shared" ref="FL4:FL17" si="106">AH4/($EG4/100)</f>
        <v>6401.3149303621467</v>
      </c>
      <c r="FM4" s="7">
        <f t="shared" ref="FM4:FM17" si="107">AI4/($EG4/100)</f>
        <v>6518.1059966216217</v>
      </c>
      <c r="FN4" s="7">
        <f t="shared" ref="FN4:FN17" si="108">AJ4/($EG4/100)</f>
        <v>6700.0582959640442</v>
      </c>
      <c r="FO4" s="7">
        <f t="shared" ref="FO4:FO17" si="109">AK4/($EG4/100)</f>
        <v>6962.8330854871165</v>
      </c>
      <c r="FP4" s="7">
        <f t="shared" ref="FP4:FP17" si="110">AL4/($EG4/100)</f>
        <v>6942.9609639487153</v>
      </c>
      <c r="FQ4" s="7">
        <f t="shared" ref="FQ4:FQ17" si="111">AM4/($EG4/100)</f>
        <v>7024.9104648518714</v>
      </c>
      <c r="FR4" s="7">
        <f t="shared" ref="FR4:FR17" si="112">AN4/($EG4/100)</f>
        <v>7027.0270270270275</v>
      </c>
      <c r="FS4" s="7">
        <f t="shared" ref="FS4:FS17" si="113">AO4/($EG4/100)</f>
        <v>7028.6726668074325</v>
      </c>
      <c r="FT4" s="7">
        <f t="shared" ref="FT4:FT17" si="114">AP4/($EG4/100)</f>
        <v>7233.8200801175935</v>
      </c>
      <c r="FU4" s="7">
        <f t="shared" ref="FU4:FU17" si="115">AQ4/($EG4/100)</f>
        <v>7412.3890022449805</v>
      </c>
      <c r="FV4" s="7">
        <f t="shared" ref="FV4:FV17" si="116">AR4/($EG4/100)</f>
        <v>7758.3628350073723</v>
      </c>
      <c r="FW4" s="7">
        <f t="shared" ref="FW4:FW17" si="117">AS4/($EG4/100)</f>
        <v>8028.7716237583518</v>
      </c>
      <c r="FX4" s="7">
        <f t="shared" ref="FX4:FX17" si="118">AT4/($EG4/100)</f>
        <v>7994.1236579602582</v>
      </c>
      <c r="FY4" s="7">
        <f t="shared" ref="FY4:FY17" si="119">AU4/($EG4/100)</f>
        <v>8333.6788053931414</v>
      </c>
      <c r="FZ4" s="7">
        <f t="shared" ref="FZ4:FZ17" si="120">AV4/($EG4/100)</f>
        <v>8631.3127427529653</v>
      </c>
      <c r="GA4" s="7">
        <f t="shared" ref="GA4:GA17" si="121">AW4/($EG4/100)</f>
        <v>8740.0065165556425</v>
      </c>
      <c r="GB4" s="7">
        <f t="shared" ref="GB4:GB17" si="122">AX4/($EG4/100)</f>
        <v>9116.8579081632543</v>
      </c>
      <c r="GC4" s="7">
        <f t="shared" ref="GC4:GC17" si="123">AY4/($EG4/100)</f>
        <v>9453.5333665422804</v>
      </c>
      <c r="GD4" s="7">
        <f t="shared" ref="GD4:GD17" si="124">AZ4/($EG4/100)</f>
        <v>9591.3365141573377</v>
      </c>
      <c r="GE4" s="7">
        <f t="shared" ref="GE4:GE17" si="125">BA4/($EG4/100)</f>
        <v>9727.7655716173995</v>
      </c>
      <c r="GF4" s="7">
        <f t="shared" ref="GF4:GF17" si="126">BB4/($EG4/100)</f>
        <v>9953.3856476167512</v>
      </c>
      <c r="GG4" s="7">
        <f t="shared" ref="GG4:GG17" si="127">BC4/($EG4/100)</f>
        <v>10383.061810673506</v>
      </c>
      <c r="GH4" s="7">
        <f t="shared" ref="GH4:GH17" si="128">BD4/($EG4/100)</f>
        <v>10444.978629943464</v>
      </c>
      <c r="GI4" s="7">
        <f t="shared" ref="GI4:GI17" si="129">BE4/($EG4/100)</f>
        <v>10661.576872027432</v>
      </c>
      <c r="GJ4" s="7">
        <f t="shared" ref="GJ4:GJ17" si="130">BF4/($EG4/100)</f>
        <v>11122.193335199336</v>
      </c>
      <c r="GK4" s="7">
        <f t="shared" ref="GK4:GK17" si="131">BG4/($EG4/100)</f>
        <v>11406.896395293665</v>
      </c>
      <c r="GL4" s="7">
        <f t="shared" ref="GL4:GL17" si="132">BH4/($EG4/100)</f>
        <v>11720.426958595515</v>
      </c>
      <c r="GM4" s="7">
        <f t="shared" ref="GM4:GM17" si="133">BI4/($EG4/100)</f>
        <v>12126.214659970739</v>
      </c>
      <c r="GN4" s="7">
        <f t="shared" ref="GN4:GN17" si="134">BJ4/($EG4/100)</f>
        <v>12389.595424911624</v>
      </c>
      <c r="GO4" s="7">
        <f t="shared" ref="GO4:GO17" si="135">BK4/($EG4/100)</f>
        <v>12846.862726408963</v>
      </c>
      <c r="GP4" s="7">
        <f t="shared" ref="GP4:GP17" si="136">BL4/($EG4/100)</f>
        <v>12984.328400689104</v>
      </c>
      <c r="GQ4" s="7">
        <f t="shared" ref="GQ4:GQ17" si="137">BM4/($EG4/100)</f>
        <v>13287.900586348125</v>
      </c>
      <c r="GR4" s="7">
        <f t="shared" ref="GR4:GR17" si="138">BN4/($EG4/100)</f>
        <v>13674.27900572131</v>
      </c>
      <c r="GS4" s="7">
        <f t="shared" ref="GS4:GS17" si="139">BO4/($EG4/100)</f>
        <v>13923.618493666158</v>
      </c>
      <c r="GT4" s="7">
        <f t="shared" ref="GT4:GT17" si="140">BP4/($EG4/100)</f>
        <v>14300.253105280848</v>
      </c>
      <c r="GU4" s="7">
        <f t="shared" ref="GU4:GU17" si="141">BQ4/($EG4/100)</f>
        <v>14604.040662866482</v>
      </c>
      <c r="GV4" s="7">
        <f t="shared" ref="GV4:GV17" si="142">BR4/($EG4/100)</f>
        <v>15221.393208528394</v>
      </c>
      <c r="GW4" s="7">
        <f t="shared" ref="GW4:GW17" si="143">BS4/($EG4/100)</f>
        <v>15662.163263358454</v>
      </c>
      <c r="GX4" s="7">
        <f t="shared" ref="GX4:GX17" si="144">BT4/($EG4/100)</f>
        <v>16161.115738065038</v>
      </c>
      <c r="GY4" s="7">
        <f t="shared" ref="GY4:GY17" si="145">BU4/($EG4/100)</f>
        <v>16304.77019069607</v>
      </c>
      <c r="GZ4" s="7">
        <f t="shared" ref="GZ4:GZ17" si="146">BV4/($EG4/100)</f>
        <v>16970.727692218836</v>
      </c>
      <c r="HA4" s="7">
        <f t="shared" ref="HA4:HA17" si="147">BW4/($EG4/100)</f>
        <v>17551.583886645964</v>
      </c>
      <c r="HB4" s="7">
        <f t="shared" ref="HB4:HB17" si="148">BX4/($EG4/100)</f>
        <v>17883.837390768105</v>
      </c>
      <c r="HC4" s="7">
        <f t="shared" ref="HC4:HC17" si="149">BY4/($EG4/100)</f>
        <v>18790.723070928441</v>
      </c>
      <c r="HD4" s="7">
        <f t="shared" ref="HD4:HD17" si="150">BZ4/($EG4/100)</f>
        <v>19232.372218626562</v>
      </c>
      <c r="HE4" s="7">
        <f t="shared" ref="HE4:HE17" si="151">CA4/($EG4/100)</f>
        <v>19906.029589827034</v>
      </c>
      <c r="HF4" s="7">
        <f t="shared" ref="HF4:HF17" si="152">CB4/($EG4/100)</f>
        <v>20759.273014747225</v>
      </c>
      <c r="HG4" s="7">
        <f t="shared" ref="HG4:HG17" si="153">CC4/($EG4/100)</f>
        <v>21174.594041752145</v>
      </c>
      <c r="HH4" s="7">
        <f t="shared" ref="HH4:HH17" si="154">CD4/($EG4/100)</f>
        <v>22231.278501553774</v>
      </c>
      <c r="HI4" s="7">
        <f t="shared" ref="HI4:HI17" si="155">CE4/($EG4/100)</f>
        <v>23146.364699679052</v>
      </c>
      <c r="HJ4" s="7">
        <f t="shared" ref="HJ4:HJ17" si="156">CF4/($EG4/100)</f>
        <v>24125.339747096212</v>
      </c>
      <c r="HK4" s="7">
        <f t="shared" ref="HK4:HK17" si="157">CG4/($EG4/100)</f>
        <v>25059.405056738826</v>
      </c>
      <c r="HL4" s="7">
        <f t="shared" ref="HL4:HL17" si="158">CH4/($EG4/100)</f>
        <v>26126.270027295341</v>
      </c>
      <c r="HM4" s="7">
        <f t="shared" ref="HM4:HM17" si="159">CI4/($EG4/100)</f>
        <v>27654.11499927262</v>
      </c>
      <c r="HN4" s="7">
        <f t="shared" ref="HN4:HN17" si="160">CJ4/($EG4/100)</f>
        <v>28849.819051417093</v>
      </c>
      <c r="HO4" s="7">
        <f t="shared" ref="HO4:HO17" si="161">CK4/($EG4/100)</f>
        <v>30594.103666317897</v>
      </c>
      <c r="HP4" s="7">
        <f t="shared" ref="HP4:HP17" si="162">CL4/($EG4/100)</f>
        <v>31949.665598226569</v>
      </c>
      <c r="HQ4" s="7">
        <f t="shared" ref="HQ4:HQ17" si="163">CM4/($EG4/100)</f>
        <v>33362.436692754818</v>
      </c>
      <c r="HR4" s="7">
        <f t="shared" ref="HR4:HR17" si="164">CN4/($EG4/100)</f>
        <v>35315.286819643152</v>
      </c>
      <c r="HS4" s="7">
        <f t="shared" ref="HS4:HS17" si="165">CO4/($EG4/100)</f>
        <v>37837.195477123314</v>
      </c>
      <c r="HT4" s="7">
        <f t="shared" ref="HT4:HT17" si="166">CP4/($EG4/100)</f>
        <v>40647.823928098223</v>
      </c>
      <c r="HU4" s="7">
        <f t="shared" ref="HU4:HU17" si="167">CQ4/($EG4/100)</f>
        <v>43603.716368813111</v>
      </c>
      <c r="HV4" s="7">
        <f t="shared" ref="HV4:HV17" si="168">CR4/($EG4/100)</f>
        <v>47499.331878906327</v>
      </c>
      <c r="HW4" s="7">
        <f t="shared" ref="HW4:HW17" si="169">CS4/($EG4/100)</f>
        <v>51312.282843928951</v>
      </c>
      <c r="HX4" s="7">
        <f t="shared" ref="HX4:HX17" si="170">CT4/($EG4/100)</f>
        <v>56998.304596403301</v>
      </c>
      <c r="HY4" s="7">
        <f t="shared" ref="HY4:HY17" si="171">CU4/($EG4/100)</f>
        <v>63888.278593824107</v>
      </c>
      <c r="HZ4" s="7">
        <f t="shared" ref="HZ4:HZ17" si="172">CV4/($EG4/100)</f>
        <v>72238.048475275587</v>
      </c>
      <c r="IA4" s="7">
        <f t="shared" ref="IA4:IA17" si="173">CW4/($EG4/100)</f>
        <v>87503.006795130234</v>
      </c>
      <c r="IB4" s="7">
        <f t="shared" ref="IB4:IB17" si="174">CX4/($EG4/100)</f>
        <v>97157.196246533771</v>
      </c>
      <c r="IC4" s="7">
        <f t="shared" ref="IC4:IC17" si="175">CY4/($EG4/100)</f>
        <v>161500.27375444613</v>
      </c>
      <c r="ID4" s="7">
        <f t="shared" ref="ID4:ID17" si="176">CZ4/($EG4/100)</f>
        <v>543448.21832153946</v>
      </c>
      <c r="IE4" s="7">
        <f t="shared" ref="IE4:IE17" si="177">DA4/($EG4/100)</f>
        <v>192561.28118585696</v>
      </c>
      <c r="IF4" s="7">
        <f t="shared" ref="IF4:IF17" si="178">DB4/($EG4/100)</f>
        <v>194751.97279903427</v>
      </c>
      <c r="IG4" s="7">
        <f t="shared" ref="IG4:IG17" si="179">DC4/($EG4/100)</f>
        <v>204087.64103298791</v>
      </c>
      <c r="IH4" s="7">
        <f t="shared" ref="IH4:IH17" si="180">DD4/($EG4/100)</f>
        <v>242243.95981847035</v>
      </c>
      <c r="II4" s="7">
        <f t="shared" ref="II4:II17" si="181">DE4/($EG4/100)</f>
        <v>299166.66244652949</v>
      </c>
      <c r="IJ4" s="7">
        <f t="shared" ref="IJ4:IJ17" si="182">DF4/($EG4/100)</f>
        <v>346615.28231374879</v>
      </c>
      <c r="IK4" s="7">
        <f t="shared" ref="IK4:IK17" si="183">DG4/($EG4/100)</f>
        <v>358218.5194930482</v>
      </c>
      <c r="IL4" s="7">
        <f t="shared" ref="IL4:IL17" si="184">DH4/($EG4/100)</f>
        <v>379870.78543447069</v>
      </c>
      <c r="IM4" s="7">
        <f t="shared" ref="IM4:IM17" si="185">DI4/($EG4/100)</f>
        <v>612379.83164208068</v>
      </c>
      <c r="IN4" s="7">
        <f t="shared" ref="IN4:IN16" si="186">DJ4/($EG4/100)</f>
        <v>2604183.6231777025</v>
      </c>
      <c r="IO4" s="7">
        <f t="shared" ref="IO4:IO17" si="187">DK4/($EG4/100)</f>
        <v>732356.92512097582</v>
      </c>
      <c r="IP4" s="7">
        <f t="shared" ref="IP4:IP17" si="188">DL4/($EG4/100)</f>
        <v>751967.97968777281</v>
      </c>
      <c r="IQ4" s="7">
        <f t="shared" ref="IQ4:IQ17" si="189">DM4/($EG4/100)</f>
        <v>765260.61747815111</v>
      </c>
      <c r="IR4" s="7">
        <f t="shared" ref="IR4:IR17" si="190">DN4/($EG4/100)</f>
        <v>889774.72553251882</v>
      </c>
      <c r="IS4" s="7">
        <f t="shared" ref="IS4:IS17" si="191">DO4/($EG4/100)</f>
        <v>1099664.5969192467</v>
      </c>
      <c r="IT4" s="7">
        <f t="shared" ref="IT4:IT17" si="192">DP4/($EG4/100)</f>
        <v>1378434.7191088784</v>
      </c>
      <c r="IU4" s="7">
        <f t="shared" ref="IU4:IU17" si="193">DQ4/($EG4/100)</f>
        <v>1681547.8193262485</v>
      </c>
      <c r="IV4" s="7">
        <f t="shared" ref="IV4:IV17" si="194">DR4/($EG4/100)</f>
        <v>1975603.7615161373</v>
      </c>
      <c r="IW4" s="7">
        <f t="shared" ref="IW4:IW17" si="195">DS4/($EG4/100)</f>
        <v>2761204.7213813197</v>
      </c>
      <c r="IX4" s="7">
        <f t="shared" ref="IX4:IX17" si="196">DT4/($EG4/100)</f>
        <v>15130269.87104463</v>
      </c>
      <c r="IY4" s="7">
        <f t="shared" ref="IY4:IY17" si="197">DU4/($EG4/100)</f>
        <v>3895913.6547512054</v>
      </c>
      <c r="IZ4" s="7">
        <f t="shared" ref="IZ4:IZ17" si="198">DV4/($EG4/100)</f>
        <v>4246453.1623308053</v>
      </c>
      <c r="JA4" s="7">
        <f t="shared" ref="JA4:JA17" si="199">DW4/($EG4/100)</f>
        <v>4395412.9109174255</v>
      </c>
      <c r="JB4" s="7">
        <f t="shared" ref="JB4:JB17" si="200">DX4/($EG4/100)</f>
        <v>4633737.2423910927</v>
      </c>
      <c r="JC4" s="7">
        <f t="shared" ref="JC4:JC17" si="201">DY4/($EG4/100)</f>
        <v>4930793.1101848325</v>
      </c>
      <c r="JD4" s="7">
        <f t="shared" ref="JD4:JD17" si="202">DZ4/($EG4/100)</f>
        <v>5691572.8473284533</v>
      </c>
      <c r="JE4" s="7">
        <f t="shared" ref="JE4:JE17" si="203">EA4/($EG4/100)</f>
        <v>7282988.3408179786</v>
      </c>
      <c r="JF4" s="7">
        <f t="shared" ref="JF4:JF17" si="204">EB4/($EG4/100)</f>
        <v>9492123.0892593022</v>
      </c>
      <c r="JG4" s="7">
        <f t="shared" ref="JG4:JG17" si="205">EC4/($EG4/100)</f>
        <v>13239546.796264164</v>
      </c>
      <c r="JH4" s="7">
        <f t="shared" ref="JH4:JH17" si="206">ED4/($EG4/100)</f>
        <v>131100198.2563922</v>
      </c>
      <c r="JI4" s="56"/>
      <c r="JJ4" s="56"/>
      <c r="JK4" s="56"/>
      <c r="JL4" s="56"/>
      <c r="JM4" s="56"/>
      <c r="JN4" s="56"/>
      <c r="JO4" s="56"/>
      <c r="JP4" s="56"/>
    </row>
    <row r="5" spans="1:276" x14ac:dyDescent="0.2">
      <c r="A5" s="21">
        <f>'2001-2015 PNAD avginc'!A5</f>
        <v>2003</v>
      </c>
      <c r="B5" s="7">
        <f>'2001-2015 totinc_corrected'!B5</f>
        <v>1013080730523.7239</v>
      </c>
      <c r="C5" s="7">
        <f t="shared" si="74"/>
        <v>9039.7637650776342</v>
      </c>
      <c r="D5" s="7">
        <f>'2001-2015 PNAD avginc'!D5</f>
        <v>112069381.10899001</v>
      </c>
      <c r="E5" s="7">
        <f>'2001-2015 PNAD avginc'!E5</f>
        <v>0</v>
      </c>
      <c r="F5" s="7">
        <f>'2001-2015 PNAD avginc'!F5</f>
        <v>0</v>
      </c>
      <c r="G5" s="7">
        <f>'2001-2015 PNAD avginc'!G5</f>
        <v>0</v>
      </c>
      <c r="H5" s="7">
        <f>'2001-2015 PNAD avginc'!H5</f>
        <v>0</v>
      </c>
      <c r="I5" s="7">
        <f>'2001-2015 PNAD avginc'!I5</f>
        <v>0</v>
      </c>
      <c r="J5" s="7">
        <f>'2001-2015 PNAD avginc'!J5</f>
        <v>0</v>
      </c>
      <c r="K5" s="7">
        <f>'2001-2015 PNAD avginc'!K5</f>
        <v>0</v>
      </c>
      <c r="L5" s="7">
        <f>'2001-2015 PNAD avginc'!L5</f>
        <v>0</v>
      </c>
      <c r="M5" s="7">
        <f>'2001-2015 PNAD avginc'!M5</f>
        <v>0</v>
      </c>
      <c r="N5" s="7">
        <f>'2001-2015 PNAD avginc'!N5</f>
        <v>266.81410325564082</v>
      </c>
      <c r="O5" s="7">
        <f>'2001-2015 PNAD avginc'!O5</f>
        <v>580.66571521520382</v>
      </c>
      <c r="P5" s="7">
        <f>'2001-2015 PNAD avginc'!P5</f>
        <v>793.98773391668976</v>
      </c>
      <c r="Q5" s="7">
        <f>'2001-2015 PNAD avginc'!Q5</f>
        <v>970.95172222665428</v>
      </c>
      <c r="R5" s="7">
        <f>'2001-2015 PNAD avginc'!R5</f>
        <v>1158.8514638420634</v>
      </c>
      <c r="S5" s="7">
        <f>'2001-2015 PNAD avginc'!S5</f>
        <v>1251.7525876393306</v>
      </c>
      <c r="T5" s="7">
        <f>'2001-2015 PNAD avginc'!T5</f>
        <v>1439.20971679688</v>
      </c>
      <c r="U5" s="7">
        <f>'2001-2015 PNAD avginc'!U5</f>
        <v>1451.2709508521493</v>
      </c>
      <c r="V5" s="7">
        <f>'2001-2015 PNAD avginc'!V5</f>
        <v>1551.0987308622628</v>
      </c>
      <c r="W5" s="7">
        <f>'2001-2015 PNAD avginc'!W5</f>
        <v>1569.7874961781692</v>
      </c>
      <c r="X5" s="7">
        <f>'2001-2015 PNAD avginc'!X5</f>
        <v>1706.5849645795349</v>
      </c>
      <c r="Y5" s="7">
        <f>'2001-2015 PNAD avginc'!Y5</f>
        <v>1772.0788976576205</v>
      </c>
      <c r="Z5" s="7">
        <f>'2001-2015 PNAD avginc'!Z5</f>
        <v>1865.5661620818782</v>
      </c>
      <c r="AA5" s="7">
        <f>'2001-2015 PNAD avginc'!AA5</f>
        <v>1974.283689653332</v>
      </c>
      <c r="AB5" s="7">
        <f>'2001-2015 PNAD avginc'!AB5</f>
        <v>2114.6547407046287</v>
      </c>
      <c r="AC5" s="7">
        <f>'2001-2015 PNAD avginc'!AC5</f>
        <v>2235.2140153389405</v>
      </c>
      <c r="AD5" s="7">
        <f>'2001-2015 PNAD avginc'!AD5</f>
        <v>2343.0049072389666</v>
      </c>
      <c r="AE5" s="7">
        <f>'2001-2015 PNAD avginc'!AE5</f>
        <v>2364.8120170638608</v>
      </c>
      <c r="AF5" s="7">
        <f>'2001-2015 PNAD avginc'!AF5</f>
        <v>2488.8602817656356</v>
      </c>
      <c r="AG5" s="7">
        <f>'2001-2015 PNAD avginc'!AG5</f>
        <v>2630.3970114695694</v>
      </c>
      <c r="AH5" s="7">
        <f>'2001-2015 PNAD avginc'!AH5</f>
        <v>2774.131282313323</v>
      </c>
      <c r="AI5" s="7">
        <f>'2001-2015 PNAD avginc'!AI5</f>
        <v>2880</v>
      </c>
      <c r="AJ5" s="7">
        <f>'2001-2015 PNAD avginc'!AJ5</f>
        <v>2852.8158822539317</v>
      </c>
      <c r="AK5" s="7">
        <f>'2001-2015 PNAD avginc'!AK5</f>
        <v>2948.432893621095</v>
      </c>
      <c r="AL5" s="7">
        <f>'2001-2015 PNAD avginc'!AL5</f>
        <v>2965.4511991671243</v>
      </c>
      <c r="AM5" s="7">
        <f>'2001-2015 PNAD avginc'!AM5</f>
        <v>3099.9339289575337</v>
      </c>
      <c r="AN5" s="7">
        <f>'2001-2015 PNAD avginc'!AN5</f>
        <v>3120</v>
      </c>
      <c r="AO5" s="7">
        <f>'2001-2015 PNAD avginc'!AO5</f>
        <v>3120</v>
      </c>
      <c r="AP5" s="7">
        <f>'2001-2015 PNAD avginc'!AP5</f>
        <v>3119.4954992587009</v>
      </c>
      <c r="AQ5" s="7">
        <f>'2001-2015 PNAD avginc'!AQ5</f>
        <v>3073.2606836608416</v>
      </c>
      <c r="AR5" s="7">
        <f>'2001-2015 PNAD avginc'!AR5</f>
        <v>3163.9671671748924</v>
      </c>
      <c r="AS5" s="7">
        <f>'2001-2015 PNAD avginc'!AS5</f>
        <v>3257.7648520400699</v>
      </c>
      <c r="AT5" s="7">
        <f>'2001-2015 PNAD avginc'!AT5</f>
        <v>3333.9693186023082</v>
      </c>
      <c r="AU5" s="7">
        <f>'2001-2015 PNAD avginc'!AU5</f>
        <v>3501.6837441138941</v>
      </c>
      <c r="AV5" s="7">
        <f>'2001-2015 PNAD avginc'!AV5</f>
        <v>3572.8003219016919</v>
      </c>
      <c r="AW5" s="7">
        <f>'2001-2015 PNAD avginc'!AW5</f>
        <v>3588.1196614247756</v>
      </c>
      <c r="AX5" s="7">
        <f>'2001-2015 PNAD avginc'!AX5</f>
        <v>3765.9893423523617</v>
      </c>
      <c r="AY5" s="7">
        <f>'2001-2015 PNAD avginc'!AY5</f>
        <v>3844.2354744784388</v>
      </c>
      <c r="AZ5" s="7">
        <f>'2001-2015 PNAD avginc'!AZ5</f>
        <v>3892.6140619213465</v>
      </c>
      <c r="BA5" s="7">
        <f>'2001-2015 PNAD avginc'!BA5</f>
        <v>4085.419194815122</v>
      </c>
      <c r="BB5" s="7">
        <f>'2001-2015 PNAD avginc'!BB5</f>
        <v>4156.7058868476142</v>
      </c>
      <c r="BC5" s="7">
        <f>'2001-2015 PNAD avginc'!BC5</f>
        <v>4307.0494111155467</v>
      </c>
      <c r="BD5" s="7">
        <f>'2001-2015 PNAD avginc'!BD5</f>
        <v>4427.6773636423704</v>
      </c>
      <c r="BE5" s="7">
        <f>'2001-2015 PNAD avginc'!BE5</f>
        <v>4507.1447087275619</v>
      </c>
      <c r="BF5" s="7">
        <f>'2001-2015 PNAD avginc'!BF5</f>
        <v>4626.0552395732502</v>
      </c>
      <c r="BG5" s="7">
        <f>'2001-2015 PNAD avginc'!BG5</f>
        <v>4777.6664397718796</v>
      </c>
      <c r="BH5" s="7">
        <f>'2001-2015 PNAD avginc'!BH5</f>
        <v>4785.0634419872604</v>
      </c>
      <c r="BI5" s="7">
        <f>'2001-2015 PNAD avginc'!BI5</f>
        <v>4943.4000356652696</v>
      </c>
      <c r="BJ5" s="7">
        <f>'2001-2015 PNAD avginc'!BJ5</f>
        <v>5092.2079533753013</v>
      </c>
      <c r="BK5" s="7">
        <f>'2001-2015 PNAD avginc'!BK5</f>
        <v>5181.6893860319715</v>
      </c>
      <c r="BL5" s="7">
        <f>'2001-2015 PNAD avginc'!BL5</f>
        <v>5372.2174213844783</v>
      </c>
      <c r="BM5" s="7">
        <f>'2001-2015 PNAD avginc'!BM5</f>
        <v>5511.4049005843926</v>
      </c>
      <c r="BN5" s="7">
        <f>'2001-2015 PNAD avginc'!BN5</f>
        <v>5710.712710754352</v>
      </c>
      <c r="BO5" s="7">
        <f>'2001-2015 PNAD avginc'!BO5</f>
        <v>5839.1207820267227</v>
      </c>
      <c r="BP5" s="7">
        <f>'2001-2015 PNAD avginc'!BP5</f>
        <v>5998.4692908517854</v>
      </c>
      <c r="BQ5" s="7">
        <f>'2001-2015 PNAD avginc'!BQ5</f>
        <v>5991.8138677663037</v>
      </c>
      <c r="BR5" s="7">
        <f>'2001-2015 PNAD avginc'!BR5</f>
        <v>6196.0644962461583</v>
      </c>
      <c r="BS5" s="7">
        <f>'2001-2015 PNAD avginc'!BS5</f>
        <v>6366.5556351316391</v>
      </c>
      <c r="BT5" s="7">
        <f>'2001-2015 PNAD avginc'!BT5</f>
        <v>6523.4028926703304</v>
      </c>
      <c r="BU5" s="7">
        <f>'2001-2015 PNAD avginc'!BU5</f>
        <v>6695.0288244097992</v>
      </c>
      <c r="BV5" s="7">
        <f>'2001-2015 PNAD avginc'!BV5</f>
        <v>6980.628942948636</v>
      </c>
      <c r="BW5" s="7">
        <f>'2001-2015 PNAD avginc'!BW5</f>
        <v>7193.356645693204</v>
      </c>
      <c r="BX5" s="7">
        <f>'2001-2015 PNAD avginc'!BX5</f>
        <v>7366.1013592294266</v>
      </c>
      <c r="BY5" s="7">
        <f>'2001-2015 PNAD avginc'!BY5</f>
        <v>7685.512928686413</v>
      </c>
      <c r="BZ5" s="7">
        <f>'2001-2015 PNAD avginc'!BZ5</f>
        <v>7798.7085423993285</v>
      </c>
      <c r="CA5" s="7">
        <f>'2001-2015 PNAD avginc'!CA5</f>
        <v>8181.9653201028632</v>
      </c>
      <c r="CB5" s="7">
        <f>'2001-2015 PNAD avginc'!CB5</f>
        <v>8452.5862387619327</v>
      </c>
      <c r="CC5" s="7">
        <f>'2001-2015 PNAD avginc'!CC5</f>
        <v>8827.9700603547462</v>
      </c>
      <c r="CD5" s="7">
        <f>'2001-2015 PNAD avginc'!CD5</f>
        <v>9038.1395617872258</v>
      </c>
      <c r="CE5" s="7">
        <f>'2001-2015 PNAD avginc'!CE5</f>
        <v>9444.6508848964058</v>
      </c>
      <c r="CF5" s="7">
        <f>'2001-2015 PNAD avginc'!CF5</f>
        <v>9766.8120367169613</v>
      </c>
      <c r="CG5" s="7">
        <f>'2001-2015 PNAD avginc'!CG5</f>
        <v>10221.571393614871</v>
      </c>
      <c r="CH5" s="7">
        <f>'2001-2015 PNAD avginc'!CH5</f>
        <v>10681.241369876016</v>
      </c>
      <c r="CI5" s="7">
        <f>'2001-2015 PNAD avginc'!CI5</f>
        <v>11310.40916602867</v>
      </c>
      <c r="CJ5" s="7">
        <f>'2001-2015 PNAD avginc'!CJ5</f>
        <v>11780.379066141812</v>
      </c>
      <c r="CK5" s="7">
        <f>'2001-2015 PNAD avginc'!CK5</f>
        <v>12188.215566224195</v>
      </c>
      <c r="CL5" s="7">
        <f>'2001-2015 PNAD avginc'!CL5</f>
        <v>12847.595201370052</v>
      </c>
      <c r="CM5" s="7">
        <f>'2001-2015 PNAD avginc'!CM5</f>
        <v>13573.427703887972</v>
      </c>
      <c r="CN5" s="7">
        <f>'2001-2015 PNAD avginc'!CN5</f>
        <v>14443.587511920867</v>
      </c>
      <c r="CO5" s="7">
        <f>'2001-2015 PNAD avginc'!CO5</f>
        <v>15303.779553271299</v>
      </c>
      <c r="CP5" s="7">
        <f>'2001-2015 PNAD avginc'!CP5</f>
        <v>16401.093557959681</v>
      </c>
      <c r="CQ5" s="7">
        <f>'2001-2015 PNAD avginc'!CQ5</f>
        <v>17636.563580030026</v>
      </c>
      <c r="CR5" s="7">
        <f>'2001-2015 PNAD avginc'!CR5</f>
        <v>18913.586647770335</v>
      </c>
      <c r="CS5" s="7">
        <f>'2001-2015 PNAD avginc'!CS5</f>
        <v>20578.425088053569</v>
      </c>
      <c r="CT5" s="7">
        <f>'2001-2015 PNAD avginc'!CT5</f>
        <v>22875.06094831778</v>
      </c>
      <c r="CU5" s="7">
        <f>'2001-2015 PNAD avginc'!CU5</f>
        <v>25132.533919527505</v>
      </c>
      <c r="CV5" s="7">
        <f>'2001-2015 PNAD avginc'!CV5</f>
        <v>28554.477328330762</v>
      </c>
      <c r="CW5" s="7">
        <f>'2001-2015 PNAD avginc'!CW5*'2007-2015 upgrade factors_y(p)'!CT$3</f>
        <v>34447.246717202928</v>
      </c>
      <c r="CX5" s="7">
        <f>'2001-2015 PNAD avginc'!CX5*'2007-2015 upgrade factors_y(p)'!CU$3</f>
        <v>38147.285861686316</v>
      </c>
      <c r="CY5" s="7">
        <f>'2001-2015 PNAD avginc'!CY5*'2007-2015 upgrade factors_y(p)'!CV$3</f>
        <v>63203.255728777294</v>
      </c>
      <c r="CZ5" s="7">
        <f>'2001-2015 PNAD avginc'!CZ5*'2007-2015 upgrade factors_y(p)'!CW$3</f>
        <v>209500.8259712338</v>
      </c>
      <c r="DA5" s="7">
        <f>'2001-2015 PNAD avginc'!DA5*'2007-2015 upgrade factors_y(p)'!CX$3</f>
        <v>74246.78869921001</v>
      </c>
      <c r="DB5" s="7">
        <f>'2001-2015 PNAD avginc'!DB5*'2007-2015 upgrade factors_y(p)'!CY$3</f>
        <v>76631.85845800933</v>
      </c>
      <c r="DC5" s="7">
        <f>'2001-2015 PNAD avginc'!DC5*'2007-2015 upgrade factors_y(p)'!CZ$3</f>
        <v>79929.698676763612</v>
      </c>
      <c r="DD5" s="7">
        <f>'2001-2015 PNAD avginc'!DD5*'2007-2015 upgrade factors_y(p)'!DA$3</f>
        <v>94915.982858547752</v>
      </c>
      <c r="DE5" s="7">
        <f>'2001-2015 PNAD avginc'!DE5*'2007-2015 upgrade factors_y(p)'!DB$3</f>
        <v>117804.14829092605</v>
      </c>
      <c r="DF5" s="7">
        <f>'2001-2015 PNAD avginc'!DF5*'2007-2015 upgrade factors_y(p)'!DC$3</f>
        <v>137557.6515441201</v>
      </c>
      <c r="DG5" s="7">
        <f>'2001-2015 PNAD avginc'!DG5*'2007-2015 upgrade factors_y(p)'!DD$3</f>
        <v>144775.78351152435</v>
      </c>
      <c r="DH5" s="7">
        <f>'2001-2015 PNAD avginc'!DH5*'2007-2015 upgrade factors_y(p)'!DE$3</f>
        <v>154032.74352995714</v>
      </c>
      <c r="DI5" s="7">
        <f>'2001-2015 PNAD avginc'!DI5*'2007-2015 upgrade factors_y(p)'!DF$3</f>
        <v>243242.52204267232</v>
      </c>
      <c r="DJ5" s="7">
        <f>'2001-2015 PNAD avginc'!DJ5*'2007-2015 upgrade factors_y(p)'!$EB$3</f>
        <v>904662.98663599917</v>
      </c>
      <c r="DK5" s="7">
        <f>'2001-2015 PNAD avginc'!DK5*'2007-2015 upgrade factors_y(p)'!DG$3</f>
        <v>282508.89691798034</v>
      </c>
      <c r="DL5" s="7">
        <f>'2001-2015 PNAD avginc'!DL5*'2007-2015 upgrade factors_y(p)'!DH$3</f>
        <v>291529.07250458375</v>
      </c>
      <c r="DM5" s="7">
        <f>'2001-2015 PNAD avginc'!DM5*'2007-2015 upgrade factors_y(p)'!DI$3</f>
        <v>294691.70194450609</v>
      </c>
      <c r="DN5" s="7">
        <f>'2001-2015 PNAD avginc'!DN5*'2007-2015 upgrade factors_y(p)'!DJ$3</f>
        <v>341440.45350574906</v>
      </c>
      <c r="DO5" s="7">
        <f>'2001-2015 PNAD avginc'!DO5*'2007-2015 upgrade factors_y(p)'!DK$3</f>
        <v>409431.36157597572</v>
      </c>
      <c r="DP5" s="7">
        <f>'2001-2015 PNAD avginc'!DP5*'2007-2015 upgrade factors_y(p)'!DL$3</f>
        <v>517464.93151820818</v>
      </c>
      <c r="DQ5" s="7">
        <f>'2001-2015 PNAD avginc'!DQ5*'2007-2015 upgrade factors_y(p)'!DM$3</f>
        <v>632589.29581244825</v>
      </c>
      <c r="DR5" s="7">
        <f>'2001-2015 PNAD avginc'!DR5*'2007-2015 upgrade factors_y(p)'!DN$3</f>
        <v>750334.08645353024</v>
      </c>
      <c r="DS5" s="7">
        <f>'2001-2015 PNAD avginc'!DS5*'2007-2015 upgrade factors_y(p)'!DO$3</f>
        <v>1001100.5743272345</v>
      </c>
      <c r="DT5" s="7">
        <f>'2001-2015 PNAD avginc'!DT5*'2007-2015 upgrade factors_y(p)'!$EC$3</f>
        <v>3820151.4520793566</v>
      </c>
      <c r="DU5" s="7">
        <f>'2001-2015 PNAD avginc'!DU5*'2007-2015 upgrade factors_y(p)'!DP$3</f>
        <v>1290083.3879319308</v>
      </c>
      <c r="DV5" s="7">
        <f>'2001-2015 PNAD avginc'!DV5*'2007-2015 upgrade factors_y(p)'!DQ$3</f>
        <v>1418813.4737604109</v>
      </c>
      <c r="DW5" s="7">
        <f>'2001-2015 PNAD avginc'!DW5*'2007-2015 upgrade factors_y(p)'!DR$3</f>
        <v>1512409.4575576785</v>
      </c>
      <c r="DX5" s="7">
        <f>'2001-2015 PNAD avginc'!DX5*'2007-2015 upgrade factors_y(p)'!DS$3</f>
        <v>1558281.5100378352</v>
      </c>
      <c r="DY5" s="7">
        <f>'2001-2015 PNAD avginc'!DY5*'2007-2015 upgrade factors_y(p)'!DT$3</f>
        <v>1549159.4543745155</v>
      </c>
      <c r="DZ5" s="7">
        <f>'2001-2015 PNAD avginc'!DZ5*'2007-2015 upgrade factors_y(p)'!DU$3</f>
        <v>1743009.9870600312</v>
      </c>
      <c r="EA5" s="7">
        <f>'2001-2015 PNAD avginc'!EA5*'2007-2015 upgrade factors_y(p)'!DV$3</f>
        <v>2201333.6031072931</v>
      </c>
      <c r="EB5" s="7">
        <f>'2001-2015 PNAD avginc'!EB5*'2007-2015 upgrade factors_y(p)'!DW$3</f>
        <v>2633689.534811534</v>
      </c>
      <c r="EC5" s="7">
        <f>'2001-2015 PNAD avginc'!EC5*'2007-2015 upgrade factors_y(p)'!DX$3</f>
        <v>4234372.2872077068</v>
      </c>
      <c r="ED5" s="7">
        <f>'2001-2015 PNAD avginc'!ED5*'2007-2015 upgrade factors_y(p)'!ED$3</f>
        <v>17450995.203438997</v>
      </c>
      <c r="EE5" s="7"/>
      <c r="EF5" s="7">
        <f t="shared" si="75"/>
        <v>2412096977437.438</v>
      </c>
      <c r="EG5" s="66">
        <f>'National income components'!BG11</f>
        <v>42</v>
      </c>
      <c r="EH5" s="31">
        <f t="shared" si="76"/>
        <v>21523.247059708654</v>
      </c>
      <c r="EI5" s="7">
        <f t="shared" si="77"/>
        <v>0</v>
      </c>
      <c r="EJ5" s="7">
        <f t="shared" si="78"/>
        <v>0</v>
      </c>
      <c r="EK5" s="7">
        <f t="shared" si="79"/>
        <v>0</v>
      </c>
      <c r="EL5" s="7">
        <f t="shared" si="80"/>
        <v>0</v>
      </c>
      <c r="EM5" s="7">
        <f t="shared" si="81"/>
        <v>0</v>
      </c>
      <c r="EN5" s="7">
        <f t="shared" si="82"/>
        <v>0</v>
      </c>
      <c r="EO5" s="7">
        <f t="shared" si="83"/>
        <v>0</v>
      </c>
      <c r="EP5" s="7">
        <f t="shared" si="84"/>
        <v>0</v>
      </c>
      <c r="EQ5" s="7">
        <f t="shared" si="85"/>
        <v>0</v>
      </c>
      <c r="ER5" s="7">
        <f t="shared" si="86"/>
        <v>635.27167441819245</v>
      </c>
      <c r="ES5" s="7">
        <f t="shared" si="87"/>
        <v>1382.5374171790568</v>
      </c>
      <c r="ET5" s="7">
        <f t="shared" si="88"/>
        <v>1890.446985515928</v>
      </c>
      <c r="EU5" s="7">
        <f t="shared" si="89"/>
        <v>2311.7898148253676</v>
      </c>
      <c r="EV5" s="7">
        <f t="shared" si="90"/>
        <v>2759.1701520049128</v>
      </c>
      <c r="EW5" s="7">
        <f t="shared" si="91"/>
        <v>2980.3633039031683</v>
      </c>
      <c r="EX5" s="7">
        <f t="shared" si="92"/>
        <v>3426.6898018973334</v>
      </c>
      <c r="EY5" s="7">
        <f t="shared" si="93"/>
        <v>3455.4070258384509</v>
      </c>
      <c r="EZ5" s="7">
        <f t="shared" si="94"/>
        <v>3693.0922163387208</v>
      </c>
      <c r="FA5" s="7">
        <f t="shared" si="95"/>
        <v>3737.589276614689</v>
      </c>
      <c r="FB5" s="7">
        <f t="shared" si="96"/>
        <v>4063.2975347131787</v>
      </c>
      <c r="FC5" s="7">
        <f t="shared" si="97"/>
        <v>4219.2354706133819</v>
      </c>
      <c r="FD5" s="7">
        <f t="shared" si="98"/>
        <v>4441.8241954330433</v>
      </c>
      <c r="FE5" s="7">
        <f t="shared" si="99"/>
        <v>4700.6754515555522</v>
      </c>
      <c r="FF5" s="7">
        <f t="shared" si="100"/>
        <v>5034.8922397729257</v>
      </c>
      <c r="FG5" s="7">
        <f t="shared" si="101"/>
        <v>5321.9381317593825</v>
      </c>
      <c r="FH5" s="7">
        <f t="shared" si="102"/>
        <v>5578.5831124737297</v>
      </c>
      <c r="FI5" s="7">
        <f t="shared" si="103"/>
        <v>5630.5048025330025</v>
      </c>
      <c r="FJ5" s="7">
        <f t="shared" si="104"/>
        <v>5925.8578137277036</v>
      </c>
      <c r="FK5" s="7">
        <f t="shared" si="105"/>
        <v>6262.8500273084992</v>
      </c>
      <c r="FL5" s="7">
        <f t="shared" si="106"/>
        <v>6605.0744816983888</v>
      </c>
      <c r="FM5" s="7">
        <f t="shared" si="107"/>
        <v>6857.1428571428578</v>
      </c>
      <c r="FN5" s="7">
        <f t="shared" si="108"/>
        <v>6792.418767271266</v>
      </c>
      <c r="FO5" s="7">
        <f t="shared" si="109"/>
        <v>7020.0783181454644</v>
      </c>
      <c r="FP5" s="7">
        <f t="shared" si="110"/>
        <v>7060.5980932550583</v>
      </c>
      <c r="FQ5" s="7">
        <f t="shared" si="111"/>
        <v>7380.7950689465088</v>
      </c>
      <c r="FR5" s="7">
        <f t="shared" si="112"/>
        <v>7428.5714285714284</v>
      </c>
      <c r="FS5" s="7">
        <f t="shared" si="113"/>
        <v>7428.5714285714284</v>
      </c>
      <c r="FT5" s="7">
        <f t="shared" si="114"/>
        <v>7427.37023633024</v>
      </c>
      <c r="FU5" s="7">
        <f t="shared" si="115"/>
        <v>7317.2873420496226</v>
      </c>
      <c r="FV5" s="7">
        <f t="shared" si="116"/>
        <v>7533.2551599402204</v>
      </c>
      <c r="FW5" s="7">
        <f t="shared" si="117"/>
        <v>7756.5829810477853</v>
      </c>
      <c r="FX5" s="7">
        <f t="shared" si="118"/>
        <v>7938.0221871483536</v>
      </c>
      <c r="FY5" s="7">
        <f t="shared" si="119"/>
        <v>8337.3422478902248</v>
      </c>
      <c r="FZ5" s="7">
        <f t="shared" si="120"/>
        <v>8506.6674330992664</v>
      </c>
      <c r="GA5" s="7">
        <f t="shared" si="121"/>
        <v>8543.1420510113712</v>
      </c>
      <c r="GB5" s="7">
        <f t="shared" si="122"/>
        <v>8966.6412913151471</v>
      </c>
      <c r="GC5" s="7">
        <f t="shared" si="123"/>
        <v>9152.9416059010455</v>
      </c>
      <c r="GD5" s="7">
        <f t="shared" si="124"/>
        <v>9268.1287188603492</v>
      </c>
      <c r="GE5" s="7">
        <f t="shared" si="125"/>
        <v>9727.1885590836246</v>
      </c>
      <c r="GF5" s="7">
        <f t="shared" si="126"/>
        <v>9896.9187782086065</v>
      </c>
      <c r="GG5" s="7">
        <f t="shared" si="127"/>
        <v>10254.879550275111</v>
      </c>
      <c r="GH5" s="7">
        <f t="shared" si="128"/>
        <v>10542.088961053263</v>
      </c>
      <c r="GI5" s="7">
        <f t="shared" si="129"/>
        <v>10731.296925541814</v>
      </c>
      <c r="GJ5" s="7">
        <f t="shared" si="130"/>
        <v>11014.417237079168</v>
      </c>
      <c r="GK5" s="7">
        <f t="shared" si="131"/>
        <v>11375.396285171142</v>
      </c>
      <c r="GL5" s="7">
        <f t="shared" si="132"/>
        <v>11393.008195207763</v>
      </c>
      <c r="GM5" s="7">
        <f t="shared" si="133"/>
        <v>11770.000084917308</v>
      </c>
      <c r="GN5" s="7">
        <f t="shared" si="134"/>
        <v>12124.304650893575</v>
      </c>
      <c r="GO5" s="7">
        <f t="shared" si="135"/>
        <v>12337.355681028504</v>
      </c>
      <c r="GP5" s="7">
        <f t="shared" si="136"/>
        <v>12790.993860439234</v>
      </c>
      <c r="GQ5" s="7">
        <f t="shared" si="137"/>
        <v>13122.39262043903</v>
      </c>
      <c r="GR5" s="7">
        <f t="shared" si="138"/>
        <v>13596.9350256056</v>
      </c>
      <c r="GS5" s="7">
        <f t="shared" si="139"/>
        <v>13902.668528635055</v>
      </c>
      <c r="GT5" s="7">
        <f t="shared" si="140"/>
        <v>14282.069740123299</v>
      </c>
      <c r="GU5" s="7">
        <f t="shared" si="141"/>
        <v>14266.223494681675</v>
      </c>
      <c r="GV5" s="7">
        <f t="shared" si="142"/>
        <v>14752.534514871806</v>
      </c>
      <c r="GW5" s="7">
        <f t="shared" si="143"/>
        <v>15158.465797932475</v>
      </c>
      <c r="GX5" s="7">
        <f t="shared" si="144"/>
        <v>15531.911649215073</v>
      </c>
      <c r="GY5" s="7">
        <f t="shared" si="145"/>
        <v>15940.544820023331</v>
      </c>
      <c r="GZ5" s="7">
        <f t="shared" si="146"/>
        <v>16620.545102258657</v>
      </c>
      <c r="HA5" s="7">
        <f t="shared" si="147"/>
        <v>17127.039632602868</v>
      </c>
      <c r="HB5" s="7">
        <f t="shared" si="148"/>
        <v>17538.336569593874</v>
      </c>
      <c r="HC5" s="7">
        <f t="shared" si="149"/>
        <v>18298.840306396221</v>
      </c>
      <c r="HD5" s="7">
        <f t="shared" si="150"/>
        <v>18568.353672379355</v>
      </c>
      <c r="HE5" s="7">
        <f t="shared" si="151"/>
        <v>19480.869809768723</v>
      </c>
      <c r="HF5" s="7">
        <f t="shared" si="152"/>
        <v>20125.205330385554</v>
      </c>
      <c r="HG5" s="7">
        <f t="shared" si="153"/>
        <v>21018.976334177969</v>
      </c>
      <c r="HH5" s="7">
        <f t="shared" si="154"/>
        <v>21519.379909017207</v>
      </c>
      <c r="HI5" s="7">
        <f t="shared" si="155"/>
        <v>22487.26401165811</v>
      </c>
      <c r="HJ5" s="7">
        <f t="shared" si="156"/>
        <v>23254.314373135621</v>
      </c>
      <c r="HK5" s="7">
        <f t="shared" si="157"/>
        <v>24337.074746702074</v>
      </c>
      <c r="HL5" s="7">
        <f t="shared" si="158"/>
        <v>25431.527071133372</v>
      </c>
      <c r="HM5" s="7">
        <f t="shared" si="159"/>
        <v>26929.545633401598</v>
      </c>
      <c r="HN5" s="7">
        <f t="shared" si="160"/>
        <v>28048.521586051935</v>
      </c>
      <c r="HO5" s="7">
        <f t="shared" si="161"/>
        <v>29019.560871962371</v>
      </c>
      <c r="HP5" s="7">
        <f t="shared" si="162"/>
        <v>30589.512384214409</v>
      </c>
      <c r="HQ5" s="7">
        <f t="shared" si="163"/>
        <v>32317.685009257078</v>
      </c>
      <c r="HR5" s="7">
        <f t="shared" si="164"/>
        <v>34389.494076002062</v>
      </c>
      <c r="HS5" s="7">
        <f t="shared" si="165"/>
        <v>36437.570364931664</v>
      </c>
      <c r="HT5" s="7">
        <f t="shared" si="166"/>
        <v>39050.22275704686</v>
      </c>
      <c r="HU5" s="7">
        <f t="shared" si="167"/>
        <v>41991.81804769054</v>
      </c>
      <c r="HV5" s="7">
        <f t="shared" si="168"/>
        <v>45032.349161357939</v>
      </c>
      <c r="HW5" s="7">
        <f t="shared" si="169"/>
        <v>48996.250209651356</v>
      </c>
      <c r="HX5" s="7">
        <f t="shared" si="170"/>
        <v>54464.430829328048</v>
      </c>
      <c r="HY5" s="7">
        <f t="shared" si="171"/>
        <v>59839.366475065486</v>
      </c>
      <c r="HZ5" s="7">
        <f t="shared" si="172"/>
        <v>67986.850781739908</v>
      </c>
      <c r="IA5" s="7">
        <f t="shared" si="173"/>
        <v>82017.254088578396</v>
      </c>
      <c r="IB5" s="7">
        <f t="shared" si="174"/>
        <v>90826.871099253141</v>
      </c>
      <c r="IC5" s="7">
        <f t="shared" si="175"/>
        <v>150483.94221137452</v>
      </c>
      <c r="ID5" s="7">
        <f t="shared" si="176"/>
        <v>498811.49040769954</v>
      </c>
      <c r="IE5" s="7">
        <f t="shared" si="177"/>
        <v>176778.06833145241</v>
      </c>
      <c r="IF5" s="7">
        <f t="shared" si="178"/>
        <v>182456.80585240317</v>
      </c>
      <c r="IG5" s="7">
        <f t="shared" si="179"/>
        <v>190308.80637324671</v>
      </c>
      <c r="IH5" s="7">
        <f t="shared" si="180"/>
        <v>225990.43537749466</v>
      </c>
      <c r="II5" s="7">
        <f t="shared" si="181"/>
        <v>280486.06735934777</v>
      </c>
      <c r="IJ5" s="7">
        <f t="shared" si="182"/>
        <v>327518.21796219074</v>
      </c>
      <c r="IK5" s="7">
        <f t="shared" si="183"/>
        <v>344704.24645601038</v>
      </c>
      <c r="IL5" s="7">
        <f t="shared" si="184"/>
        <v>366744.62745227892</v>
      </c>
      <c r="IM5" s="7">
        <f t="shared" si="185"/>
        <v>579148.86200636264</v>
      </c>
      <c r="IN5" s="7">
        <f t="shared" si="186"/>
        <v>2153959.4919904745</v>
      </c>
      <c r="IO5" s="7">
        <f t="shared" si="187"/>
        <v>672640.23075709608</v>
      </c>
      <c r="IP5" s="7">
        <f t="shared" si="188"/>
        <v>694116.83929662802</v>
      </c>
      <c r="IQ5" s="7">
        <f t="shared" si="189"/>
        <v>701646.9093916812</v>
      </c>
      <c r="IR5" s="7">
        <f t="shared" si="190"/>
        <v>812953.46072797396</v>
      </c>
      <c r="IS5" s="7">
        <f t="shared" si="191"/>
        <v>974836.57518089458</v>
      </c>
      <c r="IT5" s="7">
        <f t="shared" si="192"/>
        <v>1232059.3607576385</v>
      </c>
      <c r="IU5" s="7">
        <f t="shared" si="193"/>
        <v>1506164.9900296389</v>
      </c>
      <c r="IV5" s="7">
        <f t="shared" si="194"/>
        <v>1786509.7296512625</v>
      </c>
      <c r="IW5" s="7">
        <f t="shared" si="195"/>
        <v>2383572.7960172254</v>
      </c>
      <c r="IX5" s="7">
        <f t="shared" si="196"/>
        <v>9095598.6954270396</v>
      </c>
      <c r="IY5" s="7">
        <f t="shared" si="197"/>
        <v>3071627.1141236448</v>
      </c>
      <c r="IZ5" s="7">
        <f t="shared" si="198"/>
        <v>3378127.3184771691</v>
      </c>
      <c r="JA5" s="7">
        <f t="shared" si="199"/>
        <v>3600974.8989468538</v>
      </c>
      <c r="JB5" s="7">
        <f t="shared" si="200"/>
        <v>3710194.0715186554</v>
      </c>
      <c r="JC5" s="7">
        <f t="shared" si="201"/>
        <v>3688474.8913678941</v>
      </c>
      <c r="JD5" s="7">
        <f t="shared" si="202"/>
        <v>4150023.7787143602</v>
      </c>
      <c r="JE5" s="7">
        <f t="shared" si="203"/>
        <v>5241270.4835887933</v>
      </c>
      <c r="JF5" s="7">
        <f t="shared" si="204"/>
        <v>6270689.3685988905</v>
      </c>
      <c r="JG5" s="7">
        <f t="shared" si="205"/>
        <v>10081838.779065968</v>
      </c>
      <c r="JH5" s="7">
        <f t="shared" si="206"/>
        <v>41549988.579616658</v>
      </c>
      <c r="JI5" s="56"/>
      <c r="JJ5" s="56"/>
      <c r="JK5" s="56"/>
      <c r="JL5" s="56"/>
      <c r="JM5" s="56"/>
      <c r="JN5" s="56"/>
      <c r="JO5" s="56"/>
      <c r="JP5" s="56"/>
    </row>
    <row r="6" spans="1:276" x14ac:dyDescent="0.2">
      <c r="A6" s="21">
        <f>'2001-2015 PNAD avginc'!A6</f>
        <v>2004</v>
      </c>
      <c r="B6" s="7">
        <f>'2001-2015 totinc_corrected'!B6</f>
        <v>1113563385200.4985</v>
      </c>
      <c r="C6" s="7">
        <f t="shared" si="74"/>
        <v>9753.0828602824458</v>
      </c>
      <c r="D6" s="7">
        <f>'2001-2015 PNAD avginc'!D6</f>
        <v>114175528</v>
      </c>
      <c r="E6" s="7">
        <f>'2001-2015 PNAD avginc'!E6</f>
        <v>0</v>
      </c>
      <c r="F6" s="7">
        <f>'2001-2015 PNAD avginc'!F6</f>
        <v>0</v>
      </c>
      <c r="G6" s="7">
        <f>'2001-2015 PNAD avginc'!G6</f>
        <v>0</v>
      </c>
      <c r="H6" s="7">
        <f>'2001-2015 PNAD avginc'!H6</f>
        <v>0</v>
      </c>
      <c r="I6" s="7">
        <f>'2001-2015 PNAD avginc'!I6</f>
        <v>0</v>
      </c>
      <c r="J6" s="7">
        <f>'2001-2015 PNAD avginc'!J6</f>
        <v>0</v>
      </c>
      <c r="K6" s="7">
        <f>'2001-2015 PNAD avginc'!K6</f>
        <v>0</v>
      </c>
      <c r="L6" s="7">
        <f>'2001-2015 PNAD avginc'!L6</f>
        <v>0</v>
      </c>
      <c r="M6" s="7">
        <f>'2001-2015 PNAD avginc'!M6</f>
        <v>21.043498992919901</v>
      </c>
      <c r="N6" s="7">
        <f>'2001-2015 PNAD avginc'!N6</f>
        <v>415.1796875</v>
      </c>
      <c r="O6" s="7">
        <f>'2001-2015 PNAD avginc'!O6</f>
        <v>689.56170654296898</v>
      </c>
      <c r="P6" s="7">
        <f>'2001-2015 PNAD avginc'!P6</f>
        <v>930.17822265625</v>
      </c>
      <c r="Q6" s="7">
        <f>'2001-2015 PNAD avginc'!Q6</f>
        <v>1149.21997070312</v>
      </c>
      <c r="R6" s="7">
        <f>'2001-2015 PNAD avginc'!R6</f>
        <v>1238.58874511719</v>
      </c>
      <c r="S6" s="7">
        <f>'2001-2015 PNAD avginc'!S6</f>
        <v>1461.87341308594</v>
      </c>
      <c r="T6" s="7">
        <f>'2001-2015 PNAD avginc'!T6</f>
        <v>1560</v>
      </c>
      <c r="U6" s="7">
        <f>'2001-2015 PNAD avginc'!U6</f>
        <v>1651.9736328125</v>
      </c>
      <c r="V6" s="7">
        <f>'2001-2015 PNAD avginc'!V6</f>
        <v>1691.38989257812</v>
      </c>
      <c r="W6" s="7">
        <f>'2001-2015 PNAD avginc'!W6</f>
        <v>1789.5595703125</v>
      </c>
      <c r="X6" s="7">
        <f>'2001-2015 PNAD avginc'!X6</f>
        <v>1834.58630371094</v>
      </c>
      <c r="Y6" s="7">
        <f>'2001-2015 PNAD avginc'!Y6</f>
        <v>1965.7607421875</v>
      </c>
      <c r="Z6" s="7">
        <f>'2001-2015 PNAD avginc'!Z6</f>
        <v>2111.74072265625</v>
      </c>
      <c r="AA6" s="7">
        <f>'2001-2015 PNAD avginc'!AA6</f>
        <v>2235.85546875</v>
      </c>
      <c r="AB6" s="7">
        <f>'2001-2015 PNAD avginc'!AB6</f>
        <v>2376.65844726562</v>
      </c>
      <c r="AC6" s="7">
        <f>'2001-2015 PNAD avginc'!AC6</f>
        <v>2406.08984375</v>
      </c>
      <c r="AD6" s="7">
        <f>'2001-2015 PNAD avginc'!AD6</f>
        <v>2531.72680664062</v>
      </c>
      <c r="AE6" s="7">
        <f>'2001-2015 PNAD avginc'!AE6</f>
        <v>2660.578125</v>
      </c>
      <c r="AF6" s="7">
        <f>'2001-2015 PNAD avginc'!AF6</f>
        <v>2825.90454101562</v>
      </c>
      <c r="AG6" s="7">
        <f>'2001-2015 PNAD avginc'!AG6</f>
        <v>2969.78051757812</v>
      </c>
      <c r="AH6" s="7">
        <f>'2001-2015 PNAD avginc'!AH6</f>
        <v>3061.67504882812</v>
      </c>
      <c r="AI6" s="7">
        <f>'2001-2015 PNAD avginc'!AI6</f>
        <v>3120</v>
      </c>
      <c r="AJ6" s="7">
        <f>'2001-2015 PNAD avginc'!AJ6</f>
        <v>3123.80297851562</v>
      </c>
      <c r="AK6" s="7">
        <f>'2001-2015 PNAD avginc'!AK6</f>
        <v>3232.86865234375</v>
      </c>
      <c r="AL6" s="7">
        <f>'2001-2015 PNAD avginc'!AL6</f>
        <v>3312.36499023438</v>
      </c>
      <c r="AM6" s="7">
        <f>'2001-2015 PNAD avginc'!AM6</f>
        <v>3378.98193359375</v>
      </c>
      <c r="AN6" s="7">
        <f>'2001-2015 PNAD avginc'!AN6</f>
        <v>3380</v>
      </c>
      <c r="AO6" s="7">
        <f>'2001-2015 PNAD avginc'!AO6</f>
        <v>3380</v>
      </c>
      <c r="AP6" s="7">
        <f>'2001-2015 PNAD avginc'!AP6</f>
        <v>3380</v>
      </c>
      <c r="AQ6" s="7">
        <f>'2001-2015 PNAD avginc'!AQ6</f>
        <v>3438.12622070312</v>
      </c>
      <c r="AR6" s="7">
        <f>'2001-2015 PNAD avginc'!AR6</f>
        <v>3576.31469726562</v>
      </c>
      <c r="AS6" s="7">
        <f>'2001-2015 PNAD avginc'!AS6</f>
        <v>3602.986328125</v>
      </c>
      <c r="AT6" s="7">
        <f>'2001-2015 PNAD avginc'!AT6</f>
        <v>3702.32836914062</v>
      </c>
      <c r="AU6" s="7">
        <f>'2001-2015 PNAD avginc'!AU6</f>
        <v>3853.18310546875</v>
      </c>
      <c r="AV6" s="7">
        <f>'2001-2015 PNAD avginc'!AV6</f>
        <v>3914.05004882812</v>
      </c>
      <c r="AW6" s="7">
        <f>'2001-2015 PNAD avginc'!AW6</f>
        <v>4034.80078125</v>
      </c>
      <c r="AX6" s="7">
        <f>'2001-2015 PNAD avginc'!AX6</f>
        <v>4171.8056640625</v>
      </c>
      <c r="AY6" s="7">
        <f>'2001-2015 PNAD avginc'!AY6</f>
        <v>4261.705078125</v>
      </c>
      <c r="AZ6" s="7">
        <f>'2001-2015 PNAD avginc'!AZ6</f>
        <v>4416.77001953125</v>
      </c>
      <c r="BA6" s="7">
        <f>'2001-2015 PNAD avginc'!BA6</f>
        <v>4545.41357421875</v>
      </c>
      <c r="BB6" s="7">
        <f>'2001-2015 PNAD avginc'!BB6</f>
        <v>4644.77197265625</v>
      </c>
      <c r="BC6" s="7">
        <f>'2001-2015 PNAD avginc'!BC6</f>
        <v>4778.8818359375</v>
      </c>
      <c r="BD6" s="7">
        <f>'2001-2015 PNAD avginc'!BD6</f>
        <v>4819.36865234375</v>
      </c>
      <c r="BE6" s="7">
        <f>'2001-2015 PNAD avginc'!BE6</f>
        <v>4948.95654296875</v>
      </c>
      <c r="BF6" s="7">
        <f>'2001-2015 PNAD avginc'!BF6</f>
        <v>5093.49658203125</v>
      </c>
      <c r="BG6" s="7">
        <f>'2001-2015 PNAD avginc'!BG6</f>
        <v>5197.77587890625</v>
      </c>
      <c r="BH6" s="7">
        <f>'2001-2015 PNAD avginc'!BH6</f>
        <v>5297.62939453125</v>
      </c>
      <c r="BI6" s="7">
        <f>'2001-2015 PNAD avginc'!BI6</f>
        <v>5452.552734375</v>
      </c>
      <c r="BJ6" s="7">
        <f>'2001-2015 PNAD avginc'!BJ6</f>
        <v>5634.0078125</v>
      </c>
      <c r="BK6" s="7">
        <f>'2001-2015 PNAD avginc'!BK6</f>
        <v>5826.58544921875</v>
      </c>
      <c r="BL6" s="7">
        <f>'2001-2015 PNAD avginc'!BL6</f>
        <v>5973.41064453125</v>
      </c>
      <c r="BM6" s="7">
        <f>'2001-2015 PNAD avginc'!BM6</f>
        <v>6033.98876953125</v>
      </c>
      <c r="BN6" s="7">
        <f>'2001-2015 PNAD avginc'!BN6</f>
        <v>6216.85888671875</v>
      </c>
      <c r="BO6" s="7">
        <f>'2001-2015 PNAD avginc'!BO6</f>
        <v>6392.1083984375</v>
      </c>
      <c r="BP6" s="7">
        <f>'2001-2015 PNAD avginc'!BP6</f>
        <v>6500</v>
      </c>
      <c r="BQ6" s="7">
        <f>'2001-2015 PNAD avginc'!BQ6</f>
        <v>6574.8056640625</v>
      </c>
      <c r="BR6" s="7">
        <f>'2001-2015 PNAD avginc'!BR6</f>
        <v>6766.94873046875</v>
      </c>
      <c r="BS6" s="7">
        <f>'2001-2015 PNAD avginc'!BS6</f>
        <v>6981.44677734375</v>
      </c>
      <c r="BT6" s="7">
        <f>'2001-2015 PNAD avginc'!BT6</f>
        <v>7179.8662109375</v>
      </c>
      <c r="BU6" s="7">
        <f>'2001-2015 PNAD avginc'!BU6</f>
        <v>7328.56005859375</v>
      </c>
      <c r="BV6" s="7">
        <f>'2001-2015 PNAD avginc'!BV6</f>
        <v>7615.97607421875</v>
      </c>
      <c r="BW6" s="7">
        <f>'2001-2015 PNAD avginc'!BW6</f>
        <v>7800</v>
      </c>
      <c r="BX6" s="7">
        <f>'2001-2015 PNAD avginc'!BX6</f>
        <v>7995.08447265625</v>
      </c>
      <c r="BY6" s="7">
        <f>'2001-2015 PNAD avginc'!BY6</f>
        <v>8316.4267578125</v>
      </c>
      <c r="BZ6" s="7">
        <f>'2001-2015 PNAD avginc'!BZ6</f>
        <v>8564.9287109375</v>
      </c>
      <c r="CA6" s="7">
        <f>'2001-2015 PNAD avginc'!CA6</f>
        <v>8925.16015625</v>
      </c>
      <c r="CB6" s="7">
        <f>'2001-2015 PNAD avginc'!CB6</f>
        <v>9164.4189453125</v>
      </c>
      <c r="CC6" s="7">
        <f>'2001-2015 PNAD avginc'!CC6</f>
        <v>9529.3916015625</v>
      </c>
      <c r="CD6" s="7">
        <f>'2001-2015 PNAD avginc'!CD6</f>
        <v>9829.1845703125</v>
      </c>
      <c r="CE6" s="7">
        <f>'2001-2015 PNAD avginc'!CE6</f>
        <v>10259.9296875</v>
      </c>
      <c r="CF6" s="7">
        <f>'2001-2015 PNAD avginc'!CF6</f>
        <v>10610.8916015625</v>
      </c>
      <c r="CG6" s="7">
        <f>'2001-2015 PNAD avginc'!CG6</f>
        <v>11085.154296875</v>
      </c>
      <c r="CH6" s="7">
        <f>'2001-2015 PNAD avginc'!CH6</f>
        <v>11648.3095703125</v>
      </c>
      <c r="CI6" s="7">
        <f>'2001-2015 PNAD avginc'!CI6</f>
        <v>12024.3359375</v>
      </c>
      <c r="CJ6" s="7">
        <f>'2001-2015 PNAD avginc'!CJ6</f>
        <v>12561.1162109375</v>
      </c>
      <c r="CK6" s="7">
        <f>'2001-2015 PNAD avginc'!CK6</f>
        <v>13118.3720703125</v>
      </c>
      <c r="CL6" s="7">
        <f>'2001-2015 PNAD avginc'!CL6</f>
        <v>13865.0712890625</v>
      </c>
      <c r="CM6" s="7">
        <f>'2001-2015 PNAD avginc'!CM6</f>
        <v>14635.6259765625</v>
      </c>
      <c r="CN6" s="7">
        <f>'2001-2015 PNAD avginc'!CN6</f>
        <v>15428.890625</v>
      </c>
      <c r="CO6" s="7">
        <f>'2001-2015 PNAD avginc'!CO6</f>
        <v>16422.447265625</v>
      </c>
      <c r="CP6" s="7">
        <f>'2001-2015 PNAD avginc'!CP6</f>
        <v>17630.052734375</v>
      </c>
      <c r="CQ6" s="7">
        <f>'2001-2015 PNAD avginc'!CQ6</f>
        <v>18668.61328125</v>
      </c>
      <c r="CR6" s="7">
        <f>'2001-2015 PNAD avginc'!CR6</f>
        <v>20154.341796875</v>
      </c>
      <c r="CS6" s="7">
        <f>'2001-2015 PNAD avginc'!CS6</f>
        <v>22109.84375</v>
      </c>
      <c r="CT6" s="7">
        <f>'2001-2015 PNAD avginc'!CT6</f>
        <v>24181.091796875</v>
      </c>
      <c r="CU6" s="7">
        <f>'2001-2015 PNAD avginc'!CU6</f>
        <v>26749.337890625</v>
      </c>
      <c r="CV6" s="7">
        <f>'2001-2015 PNAD avginc'!CV6</f>
        <v>30323.51953125</v>
      </c>
      <c r="CW6" s="7">
        <f>'2001-2015 PNAD avginc'!CW6*'2007-2015 upgrade factors_y(p)'!CT$3</f>
        <v>36356.700331367509</v>
      </c>
      <c r="CX6" s="7">
        <f>'2001-2015 PNAD avginc'!CX6*'2007-2015 upgrade factors_y(p)'!CU$3</f>
        <v>40321.682303539092</v>
      </c>
      <c r="CY6" s="7">
        <f>'2001-2015 PNAD avginc'!CY6*'2007-2015 upgrade factors_y(p)'!CV$3</f>
        <v>66483.209493273287</v>
      </c>
      <c r="CZ6" s="7">
        <f>'2001-2015 PNAD avginc'!CZ6*'2007-2015 upgrade factors_y(p)'!CW$3</f>
        <v>225882.72895331812</v>
      </c>
      <c r="DA6" s="7">
        <f>'2001-2015 PNAD avginc'!DA6*'2007-2015 upgrade factors_y(p)'!CX$3</f>
        <v>78041.749980324254</v>
      </c>
      <c r="DB6" s="7">
        <f>'2001-2015 PNAD avginc'!DB6*'2007-2015 upgrade factors_y(p)'!CY$3</f>
        <v>79966.676324957865</v>
      </c>
      <c r="DC6" s="7">
        <f>'2001-2015 PNAD avginc'!DC6*'2007-2015 upgrade factors_y(p)'!CZ$3</f>
        <v>83623.877814657477</v>
      </c>
      <c r="DD6" s="7">
        <f>'2001-2015 PNAD avginc'!DD6*'2007-2015 upgrade factors_y(p)'!DA$3</f>
        <v>98530.228747976915</v>
      </c>
      <c r="DE6" s="7">
        <f>'2001-2015 PNAD avginc'!DE6*'2007-2015 upgrade factors_y(p)'!DB$3</f>
        <v>122898.41973266554</v>
      </c>
      <c r="DF6" s="7">
        <f>'2001-2015 PNAD avginc'!DF6*'2007-2015 upgrade factors_y(p)'!DC$3</f>
        <v>143980.77910214121</v>
      </c>
      <c r="DG6" s="7">
        <f>'2001-2015 PNAD avginc'!DG6*'2007-2015 upgrade factors_y(p)'!DD$3</f>
        <v>152308.18837948886</v>
      </c>
      <c r="DH6" s="7">
        <f>'2001-2015 PNAD avginc'!DH6*'2007-2015 upgrade factors_y(p)'!DE$3</f>
        <v>165817.18590420639</v>
      </c>
      <c r="DI6" s="7">
        <f>'2001-2015 PNAD avginc'!DI6*'2007-2015 upgrade factors_y(p)'!DF$3</f>
        <v>266196.95111942163</v>
      </c>
      <c r="DJ6" s="7">
        <f>'2001-2015 PNAD avginc'!DJ6*'2007-2015 upgrade factors_y(p)'!$EB$3</f>
        <v>1049603.5764692535</v>
      </c>
      <c r="DK6" s="7">
        <f>'2001-2015 PNAD avginc'!DK6*'2007-2015 upgrade factors_y(p)'!DG$3</f>
        <v>309725.68994111079</v>
      </c>
      <c r="DL6" s="7">
        <f>'2001-2015 PNAD avginc'!DL6*'2007-2015 upgrade factors_y(p)'!DH$3</f>
        <v>317389.92563819361</v>
      </c>
      <c r="DM6" s="7">
        <f>'2001-2015 PNAD avginc'!DM6*'2007-2015 upgrade factors_y(p)'!DI$3</f>
        <v>321937.5688353533</v>
      </c>
      <c r="DN6" s="7">
        <f>'2001-2015 PNAD avginc'!DN6*'2007-2015 upgrade factors_y(p)'!DJ$3</f>
        <v>369562.49344296748</v>
      </c>
      <c r="DO6" s="7">
        <f>'2001-2015 PNAD avginc'!DO6*'2007-2015 upgrade factors_y(p)'!DK$3</f>
        <v>456840.6741044058</v>
      </c>
      <c r="DP6" s="7">
        <f>'2001-2015 PNAD avginc'!DP6*'2007-2015 upgrade factors_y(p)'!DL$3</f>
        <v>546404.50175478845</v>
      </c>
      <c r="DQ6" s="7">
        <f>'2001-2015 PNAD avginc'!DQ6*'2007-2015 upgrade factors_y(p)'!DM$3</f>
        <v>645835.1590228898</v>
      </c>
      <c r="DR6" s="7">
        <f>'2001-2015 PNAD avginc'!DR6*'2007-2015 upgrade factors_y(p)'!DN$3</f>
        <v>830056.16177999682</v>
      </c>
      <c r="DS6" s="7">
        <f>'2001-2015 PNAD avginc'!DS6*'2007-2015 upgrade factors_y(p)'!DO$3</f>
        <v>1127665.5294244359</v>
      </c>
      <c r="DT6" s="7">
        <f>'2001-2015 PNAD avginc'!DT6*'2007-2015 upgrade factors_y(p)'!$EC$3</f>
        <v>5765300.7631713683</v>
      </c>
      <c r="DU6" s="7">
        <f>'2001-2015 PNAD avginc'!DU6*'2007-2015 upgrade factors_y(p)'!DP$3</f>
        <v>1453928.2256385661</v>
      </c>
      <c r="DV6" s="7">
        <f>'2001-2015 PNAD avginc'!DV6*'2007-2015 upgrade factors_y(p)'!DQ$3</f>
        <v>1592531.6959082072</v>
      </c>
      <c r="DW6" s="7">
        <f>'2001-2015 PNAD avginc'!DW6*'2007-2015 upgrade factors_y(p)'!DR$3</f>
        <v>1741368.5852420826</v>
      </c>
      <c r="DX6" s="7">
        <f>'2001-2015 PNAD avginc'!DX6*'2007-2015 upgrade factors_y(p)'!DS$3</f>
        <v>1870247.3933161893</v>
      </c>
      <c r="DY6" s="7">
        <f>'2001-2015 PNAD avginc'!DY6*'2007-2015 upgrade factors_y(p)'!DT$3</f>
        <v>1892131.254764796</v>
      </c>
      <c r="DZ6" s="7">
        <f>'2001-2015 PNAD avginc'!DZ6*'2007-2015 upgrade factors_y(p)'!DU$3</f>
        <v>2239850.5294088717</v>
      </c>
      <c r="EA6" s="7">
        <f>'2001-2015 PNAD avginc'!EA6*'2007-2015 upgrade factors_y(p)'!DV$3</f>
        <v>3499657.9220286692</v>
      </c>
      <c r="EB6" s="7">
        <f>'2001-2015 PNAD avginc'!EB6*'2007-2015 upgrade factors_y(p)'!DW$3</f>
        <v>5456540.4847601037</v>
      </c>
      <c r="EC6" s="7">
        <f>'2001-2015 PNAD avginc'!EC6*'2007-2015 upgrade factors_y(p)'!DX$3</f>
        <v>7993734.8627094217</v>
      </c>
      <c r="ED6" s="7">
        <f>'2001-2015 PNAD avginc'!ED6*'2007-2015 upgrade factors_y(p)'!ED$3</f>
        <v>32552467.347891163</v>
      </c>
      <c r="EE6" s="7"/>
      <c r="EF6" s="7">
        <f t="shared" si="75"/>
        <v>2420789967827.1704</v>
      </c>
      <c r="EG6" s="66">
        <f>'National income components'!BG12</f>
        <v>46</v>
      </c>
      <c r="EH6" s="31">
        <f t="shared" si="76"/>
        <v>21202.354044092273</v>
      </c>
      <c r="EI6" s="7">
        <f t="shared" si="77"/>
        <v>0</v>
      </c>
      <c r="EJ6" s="7">
        <f t="shared" si="78"/>
        <v>0</v>
      </c>
      <c r="EK6" s="7">
        <f t="shared" si="79"/>
        <v>0</v>
      </c>
      <c r="EL6" s="7">
        <f t="shared" si="80"/>
        <v>0</v>
      </c>
      <c r="EM6" s="7">
        <f t="shared" si="81"/>
        <v>0</v>
      </c>
      <c r="EN6" s="7">
        <f t="shared" si="82"/>
        <v>0</v>
      </c>
      <c r="EO6" s="7">
        <f t="shared" si="83"/>
        <v>0</v>
      </c>
      <c r="EP6" s="7">
        <f t="shared" si="84"/>
        <v>0</v>
      </c>
      <c r="EQ6" s="7">
        <f t="shared" si="85"/>
        <v>45.746736941130216</v>
      </c>
      <c r="ER6" s="7">
        <f t="shared" si="86"/>
        <v>902.56453804347825</v>
      </c>
      <c r="ES6" s="7">
        <f t="shared" si="87"/>
        <v>1499.047188136889</v>
      </c>
      <c r="ET6" s="7">
        <f t="shared" si="88"/>
        <v>2022.1265709918478</v>
      </c>
      <c r="EU6" s="7">
        <f t="shared" si="89"/>
        <v>2498.3042841372171</v>
      </c>
      <c r="EV6" s="7">
        <f t="shared" si="90"/>
        <v>2692.5842285156305</v>
      </c>
      <c r="EW6" s="7">
        <f t="shared" si="91"/>
        <v>3177.9856806216085</v>
      </c>
      <c r="EX6" s="7">
        <f t="shared" si="92"/>
        <v>3391.304347826087</v>
      </c>
      <c r="EY6" s="7">
        <f t="shared" si="93"/>
        <v>3591.2470278532605</v>
      </c>
      <c r="EZ6" s="7">
        <f t="shared" si="94"/>
        <v>3676.9345490828696</v>
      </c>
      <c r="FA6" s="7">
        <f t="shared" si="95"/>
        <v>3890.3468919836955</v>
      </c>
      <c r="FB6" s="7">
        <f t="shared" si="96"/>
        <v>3988.2310950237825</v>
      </c>
      <c r="FC6" s="7">
        <f t="shared" si="97"/>
        <v>4273.392917798913</v>
      </c>
      <c r="FD6" s="7">
        <f t="shared" si="98"/>
        <v>4590.74070142663</v>
      </c>
      <c r="FE6" s="7">
        <f t="shared" si="99"/>
        <v>4860.555366847826</v>
      </c>
      <c r="FF6" s="7">
        <f t="shared" si="100"/>
        <v>5166.6487984035211</v>
      </c>
      <c r="FG6" s="7">
        <f t="shared" si="101"/>
        <v>5230.6300951086951</v>
      </c>
      <c r="FH6" s="7">
        <f t="shared" si="102"/>
        <v>5503.7539274796081</v>
      </c>
      <c r="FI6" s="7">
        <f t="shared" si="103"/>
        <v>5783.865489130435</v>
      </c>
      <c r="FJ6" s="7">
        <f t="shared" si="104"/>
        <v>6143.2707413383041</v>
      </c>
      <c r="FK6" s="7">
        <f t="shared" si="105"/>
        <v>6456.0446034306951</v>
      </c>
      <c r="FL6" s="7">
        <f t="shared" si="106"/>
        <v>6655.8153235393911</v>
      </c>
      <c r="FM6" s="7">
        <f t="shared" si="107"/>
        <v>6782.608695652174</v>
      </c>
      <c r="FN6" s="7">
        <f t="shared" si="108"/>
        <v>6790.8760402513471</v>
      </c>
      <c r="FO6" s="7">
        <f t="shared" si="109"/>
        <v>7027.975331182065</v>
      </c>
      <c r="FP6" s="7">
        <f t="shared" si="110"/>
        <v>7200.7934570312609</v>
      </c>
      <c r="FQ6" s="7">
        <f t="shared" si="111"/>
        <v>7345.6128991168471</v>
      </c>
      <c r="FR6" s="7">
        <f t="shared" si="112"/>
        <v>7347.8260869565211</v>
      </c>
      <c r="FS6" s="7">
        <f t="shared" si="113"/>
        <v>7347.8260869565211</v>
      </c>
      <c r="FT6" s="7">
        <f t="shared" si="114"/>
        <v>7347.8260869565211</v>
      </c>
      <c r="FU6" s="7">
        <f t="shared" si="115"/>
        <v>7474.1874363111301</v>
      </c>
      <c r="FV6" s="7">
        <f t="shared" si="116"/>
        <v>7774.5971679687391</v>
      </c>
      <c r="FW6" s="7">
        <f t="shared" si="117"/>
        <v>7832.5789741847821</v>
      </c>
      <c r="FX6" s="7">
        <f t="shared" si="118"/>
        <v>8048.5399329143911</v>
      </c>
      <c r="FY6" s="7">
        <f t="shared" si="119"/>
        <v>8376.4850118885861</v>
      </c>
      <c r="FZ6" s="7">
        <f t="shared" si="120"/>
        <v>8508.8044539741732</v>
      </c>
      <c r="GA6" s="7">
        <f t="shared" si="121"/>
        <v>8771.306046195652</v>
      </c>
      <c r="GB6" s="7">
        <f t="shared" si="122"/>
        <v>9069.142747961956</v>
      </c>
      <c r="GC6" s="7">
        <f t="shared" si="123"/>
        <v>9264.576256793478</v>
      </c>
      <c r="GD6" s="7">
        <f t="shared" si="124"/>
        <v>9601.6739555027161</v>
      </c>
      <c r="GE6" s="7">
        <f t="shared" si="125"/>
        <v>9881.3338569972821</v>
      </c>
      <c r="GF6" s="7">
        <f t="shared" si="126"/>
        <v>10097.330375339674</v>
      </c>
      <c r="GG6" s="7">
        <f t="shared" si="127"/>
        <v>10388.87355638587</v>
      </c>
      <c r="GH6" s="7">
        <f t="shared" si="128"/>
        <v>10476.888374660326</v>
      </c>
      <c r="GI6" s="7">
        <f t="shared" si="129"/>
        <v>10758.601180366848</v>
      </c>
      <c r="GJ6" s="7">
        <f t="shared" si="130"/>
        <v>11072.818656589674</v>
      </c>
      <c r="GK6" s="7">
        <f t="shared" si="131"/>
        <v>11299.512780230978</v>
      </c>
      <c r="GL6" s="7">
        <f t="shared" si="132"/>
        <v>11516.585640285326</v>
      </c>
      <c r="GM6" s="7">
        <f t="shared" si="133"/>
        <v>11853.375509510868</v>
      </c>
      <c r="GN6" s="7">
        <f t="shared" si="134"/>
        <v>12247.843070652174</v>
      </c>
      <c r="GO6" s="7">
        <f t="shared" si="135"/>
        <v>12666.490106997282</v>
      </c>
      <c r="GP6" s="7">
        <f t="shared" si="136"/>
        <v>12985.675314198368</v>
      </c>
      <c r="GQ6" s="7">
        <f t="shared" si="137"/>
        <v>13117.366890285326</v>
      </c>
      <c r="GR6" s="7">
        <f t="shared" si="138"/>
        <v>13514.91062330163</v>
      </c>
      <c r="GS6" s="7">
        <f t="shared" si="139"/>
        <v>13895.887822690216</v>
      </c>
      <c r="GT6" s="7">
        <f t="shared" si="140"/>
        <v>14130.434782608694</v>
      </c>
      <c r="GU6" s="7">
        <f t="shared" si="141"/>
        <v>14293.055791440216</v>
      </c>
      <c r="GV6" s="7">
        <f t="shared" si="142"/>
        <v>14710.758109714674</v>
      </c>
      <c r="GW6" s="7">
        <f t="shared" si="143"/>
        <v>15177.058211616848</v>
      </c>
      <c r="GX6" s="7">
        <f t="shared" si="144"/>
        <v>15608.404806385868</v>
      </c>
      <c r="GY6" s="7">
        <f t="shared" si="145"/>
        <v>15931.65230129076</v>
      </c>
      <c r="GZ6" s="7">
        <f t="shared" si="146"/>
        <v>16556.4697265625</v>
      </c>
      <c r="HA6" s="7">
        <f t="shared" si="147"/>
        <v>16956.521739130432</v>
      </c>
      <c r="HB6" s="7">
        <f t="shared" si="148"/>
        <v>17380.618418817932</v>
      </c>
      <c r="HC6" s="7">
        <f t="shared" si="149"/>
        <v>18079.188603940216</v>
      </c>
      <c r="HD6" s="7">
        <f t="shared" si="150"/>
        <v>18619.410241168476</v>
      </c>
      <c r="HE6" s="7">
        <f t="shared" si="151"/>
        <v>19402.522078804348</v>
      </c>
      <c r="HF6" s="7">
        <f t="shared" si="152"/>
        <v>19922.649881114128</v>
      </c>
      <c r="HG6" s="7">
        <f t="shared" si="153"/>
        <v>20716.068699048912</v>
      </c>
      <c r="HH6" s="7">
        <f t="shared" si="154"/>
        <v>21367.792544157608</v>
      </c>
      <c r="HI6" s="7">
        <f t="shared" si="155"/>
        <v>22304.194972826084</v>
      </c>
      <c r="HJ6" s="7">
        <f t="shared" si="156"/>
        <v>23067.155655570652</v>
      </c>
      <c r="HK6" s="7">
        <f t="shared" si="157"/>
        <v>24098.161514945652</v>
      </c>
      <c r="HL6" s="7">
        <f t="shared" si="158"/>
        <v>25322.412109375</v>
      </c>
      <c r="HM6" s="7">
        <f t="shared" si="159"/>
        <v>26139.860733695652</v>
      </c>
      <c r="HN6" s="7">
        <f t="shared" si="160"/>
        <v>27306.77437160326</v>
      </c>
      <c r="HO6" s="7">
        <f t="shared" si="161"/>
        <v>28518.20015285326</v>
      </c>
      <c r="HP6" s="7">
        <f t="shared" si="162"/>
        <v>30141.459324048912</v>
      </c>
      <c r="HQ6" s="7">
        <f t="shared" si="163"/>
        <v>31816.578209918476</v>
      </c>
      <c r="HR6" s="7">
        <f t="shared" si="164"/>
        <v>33541.066576086952</v>
      </c>
      <c r="HS6" s="7">
        <f t="shared" si="165"/>
        <v>35700.972316576088</v>
      </c>
      <c r="HT6" s="7">
        <f t="shared" si="166"/>
        <v>38326.201596467392</v>
      </c>
      <c r="HU6" s="7">
        <f t="shared" si="167"/>
        <v>40583.941915760865</v>
      </c>
      <c r="HV6" s="7">
        <f t="shared" si="168"/>
        <v>43813.786514945648</v>
      </c>
      <c r="HW6" s="7">
        <f t="shared" si="169"/>
        <v>48064.877717391304</v>
      </c>
      <c r="HX6" s="7">
        <f t="shared" si="170"/>
        <v>52567.590862771736</v>
      </c>
      <c r="HY6" s="7">
        <f t="shared" si="171"/>
        <v>58150.734544836952</v>
      </c>
      <c r="HZ6" s="7">
        <f t="shared" si="172"/>
        <v>65920.694633152176</v>
      </c>
      <c r="IA6" s="7">
        <f t="shared" si="173"/>
        <v>79036.305068190239</v>
      </c>
      <c r="IB6" s="7">
        <f t="shared" si="174"/>
        <v>87655.831094650202</v>
      </c>
      <c r="IC6" s="7">
        <f t="shared" si="175"/>
        <v>144528.71628972454</v>
      </c>
      <c r="ID6" s="7">
        <f t="shared" si="176"/>
        <v>491049.41076808283</v>
      </c>
      <c r="IE6" s="7">
        <f t="shared" si="177"/>
        <v>169655.97821809619</v>
      </c>
      <c r="IF6" s="7">
        <f t="shared" si="178"/>
        <v>173840.60070643012</v>
      </c>
      <c r="IG6" s="7">
        <f t="shared" si="179"/>
        <v>181791.03872751625</v>
      </c>
      <c r="IH6" s="7">
        <f t="shared" si="180"/>
        <v>214196.14945212373</v>
      </c>
      <c r="II6" s="7">
        <f t="shared" si="181"/>
        <v>267170.47767970769</v>
      </c>
      <c r="IJ6" s="7">
        <f t="shared" si="182"/>
        <v>313001.69370030699</v>
      </c>
      <c r="IK6" s="7">
        <f t="shared" si="183"/>
        <v>331104.7573467149</v>
      </c>
      <c r="IL6" s="7">
        <f t="shared" si="184"/>
        <v>360472.14327001385</v>
      </c>
      <c r="IM6" s="7">
        <f t="shared" si="185"/>
        <v>578689.02417265566</v>
      </c>
      <c r="IN6" s="7">
        <f t="shared" si="186"/>
        <v>2281746.9053679425</v>
      </c>
      <c r="IO6" s="7">
        <f t="shared" si="187"/>
        <v>673316.71726328426</v>
      </c>
      <c r="IP6" s="7">
        <f t="shared" si="188"/>
        <v>689978.0992134643</v>
      </c>
      <c r="IQ6" s="7">
        <f t="shared" si="189"/>
        <v>699864.28007685498</v>
      </c>
      <c r="IR6" s="7">
        <f t="shared" si="190"/>
        <v>803396.72487601626</v>
      </c>
      <c r="IS6" s="7">
        <f t="shared" si="191"/>
        <v>993131.90022696904</v>
      </c>
      <c r="IT6" s="7">
        <f t="shared" si="192"/>
        <v>1187835.8733799749</v>
      </c>
      <c r="IU6" s="7">
        <f t="shared" si="193"/>
        <v>1403989.4761367168</v>
      </c>
      <c r="IV6" s="7">
        <f t="shared" si="194"/>
        <v>1804469.9169130365</v>
      </c>
      <c r="IW6" s="7">
        <f t="shared" si="195"/>
        <v>2451446.8030965999</v>
      </c>
      <c r="IX6" s="7">
        <f t="shared" si="196"/>
        <v>12533262.528633408</v>
      </c>
      <c r="IY6" s="7">
        <f t="shared" si="197"/>
        <v>3160713.5339968828</v>
      </c>
      <c r="IZ6" s="7">
        <f t="shared" si="198"/>
        <v>3462025.4258874068</v>
      </c>
      <c r="JA6" s="7">
        <f t="shared" si="199"/>
        <v>3785583.8809610489</v>
      </c>
      <c r="JB6" s="7">
        <f t="shared" si="200"/>
        <v>4065755.2028612811</v>
      </c>
      <c r="JC6" s="7">
        <f t="shared" si="201"/>
        <v>4113328.8147060783</v>
      </c>
      <c r="JD6" s="7">
        <f t="shared" si="202"/>
        <v>4869240.2813236341</v>
      </c>
      <c r="JE6" s="7">
        <f t="shared" si="203"/>
        <v>7607952.0044101505</v>
      </c>
      <c r="JF6" s="7">
        <f t="shared" si="204"/>
        <v>11862044.532087181</v>
      </c>
      <c r="JG6" s="7">
        <f t="shared" si="205"/>
        <v>17377684.484150916</v>
      </c>
      <c r="JH6" s="7">
        <f t="shared" si="206"/>
        <v>70766233.364980787</v>
      </c>
    </row>
    <row r="7" spans="1:276" x14ac:dyDescent="0.2">
      <c r="A7" s="21">
        <f>'2001-2015 PNAD avginc'!A7</f>
        <v>2005</v>
      </c>
      <c r="B7" s="7">
        <f>'2001-2015 totinc_corrected'!B7</f>
        <v>1268158012006.8105</v>
      </c>
      <c r="C7" s="7">
        <f t="shared" si="74"/>
        <v>10823.941507801677</v>
      </c>
      <c r="D7" s="7">
        <f>'2001-2015 PNAD avginc'!D7</f>
        <v>117162312</v>
      </c>
      <c r="E7" s="7">
        <f>'2001-2015 PNAD avginc'!E7</f>
        <v>0</v>
      </c>
      <c r="F7" s="7">
        <f>'2001-2015 PNAD avginc'!F7</f>
        <v>0</v>
      </c>
      <c r="G7" s="7">
        <f>'2001-2015 PNAD avginc'!G7</f>
        <v>0</v>
      </c>
      <c r="H7" s="7">
        <f>'2001-2015 PNAD avginc'!H7</f>
        <v>0</v>
      </c>
      <c r="I7" s="7">
        <f>'2001-2015 PNAD avginc'!I7</f>
        <v>0</v>
      </c>
      <c r="J7" s="7">
        <f>'2001-2015 PNAD avginc'!J7</f>
        <v>0</v>
      </c>
      <c r="K7" s="7">
        <f>'2001-2015 PNAD avginc'!K7</f>
        <v>0</v>
      </c>
      <c r="L7" s="7">
        <f>'2001-2015 PNAD avginc'!L7</f>
        <v>0</v>
      </c>
      <c r="M7" s="7">
        <f>'2001-2015 PNAD avginc'!M7</f>
        <v>47.530269622802699</v>
      </c>
      <c r="N7" s="7">
        <f>'2001-2015 PNAD avginc'!N7</f>
        <v>488.38015747070301</v>
      </c>
      <c r="O7" s="7">
        <f>'2001-2015 PNAD avginc'!O7</f>
        <v>804.36236572265602</v>
      </c>
      <c r="P7" s="7">
        <f>'2001-2015 PNAD avginc'!P7</f>
        <v>1086.89892578125</v>
      </c>
      <c r="Q7" s="7">
        <f>'2001-2015 PNAD avginc'!Q7</f>
        <v>1232.18103027344</v>
      </c>
      <c r="R7" s="7">
        <f>'2001-2015 PNAD avginc'!R7</f>
        <v>1475.73876953125</v>
      </c>
      <c r="S7" s="7">
        <f>'2001-2015 PNAD avginc'!S7</f>
        <v>1735.42321777344</v>
      </c>
      <c r="T7" s="7">
        <f>'2001-2015 PNAD avginc'!T7</f>
        <v>1800</v>
      </c>
      <c r="U7" s="7">
        <f>'2001-2015 PNAD avginc'!U7</f>
        <v>1844.26391601562</v>
      </c>
      <c r="V7" s="7">
        <f>'2001-2015 PNAD avginc'!V7</f>
        <v>1949.72326660156</v>
      </c>
      <c r="W7" s="7">
        <f>'2001-2015 PNAD avginc'!W7</f>
        <v>1992.54797363281</v>
      </c>
      <c r="X7" s="7">
        <f>'2001-2015 PNAD avginc'!X7</f>
        <v>2144.3076171875</v>
      </c>
      <c r="Y7" s="7">
        <f>'2001-2015 PNAD avginc'!Y7</f>
        <v>2334.73583984375</v>
      </c>
      <c r="Z7" s="7">
        <f>'2001-2015 PNAD avginc'!Z7</f>
        <v>2400</v>
      </c>
      <c r="AA7" s="7">
        <f>'2001-2015 PNAD avginc'!AA7</f>
        <v>2467.310546875</v>
      </c>
      <c r="AB7" s="7">
        <f>'2001-2015 PNAD avginc'!AB7</f>
        <v>2632.41918945312</v>
      </c>
      <c r="AC7" s="7">
        <f>'2001-2015 PNAD avginc'!AC7</f>
        <v>2772.34228515625</v>
      </c>
      <c r="AD7" s="7">
        <f>'2001-2015 PNAD avginc'!AD7</f>
        <v>2932.1064453125</v>
      </c>
      <c r="AE7" s="7">
        <f>'2001-2015 PNAD avginc'!AE7</f>
        <v>3005.32763671875</v>
      </c>
      <c r="AF7" s="7">
        <f>'2001-2015 PNAD avginc'!AF7</f>
        <v>3161.02807617188</v>
      </c>
      <c r="AG7" s="7">
        <f>'2001-2015 PNAD avginc'!AG7</f>
        <v>3310.66674804688</v>
      </c>
      <c r="AH7" s="7">
        <f>'2001-2015 PNAD avginc'!AH7</f>
        <v>3527.021484375</v>
      </c>
      <c r="AI7" s="7">
        <f>'2001-2015 PNAD avginc'!AI7</f>
        <v>3600</v>
      </c>
      <c r="AJ7" s="7">
        <f>'2001-2015 PNAD avginc'!AJ7</f>
        <v>3600</v>
      </c>
      <c r="AK7" s="7">
        <f>'2001-2015 PNAD avginc'!AK7</f>
        <v>3600</v>
      </c>
      <c r="AL7" s="7">
        <f>'2001-2015 PNAD avginc'!AL7</f>
        <v>3706.44213867188</v>
      </c>
      <c r="AM7" s="7">
        <f>'2001-2015 PNAD avginc'!AM7</f>
        <v>3837.36450195312</v>
      </c>
      <c r="AN7" s="7">
        <f>'2001-2015 PNAD avginc'!AN7</f>
        <v>3900</v>
      </c>
      <c r="AO7" s="7">
        <f>'2001-2015 PNAD avginc'!AO7</f>
        <v>3900</v>
      </c>
      <c r="AP7" s="7">
        <f>'2001-2015 PNAD avginc'!AP7</f>
        <v>3900</v>
      </c>
      <c r="AQ7" s="7">
        <f>'2001-2015 PNAD avginc'!AQ7</f>
        <v>3900</v>
      </c>
      <c r="AR7" s="7">
        <f>'2001-2015 PNAD avginc'!AR7</f>
        <v>3900.7578125</v>
      </c>
      <c r="AS7" s="7">
        <f>'2001-2015 PNAD avginc'!AS7</f>
        <v>4044.76635742188</v>
      </c>
      <c r="AT7" s="7">
        <f>'2001-2015 PNAD avginc'!AT7</f>
        <v>4191.1826171875</v>
      </c>
      <c r="AU7" s="7">
        <f>'2001-2015 PNAD avginc'!AU7</f>
        <v>4294.85595703125</v>
      </c>
      <c r="AV7" s="7">
        <f>'2001-2015 PNAD avginc'!AV7</f>
        <v>4454.958984375</v>
      </c>
      <c r="AW7" s="7">
        <f>'2001-2015 PNAD avginc'!AW7</f>
        <v>4559.48193359375</v>
      </c>
      <c r="AX7" s="7">
        <f>'2001-2015 PNAD avginc'!AX7</f>
        <v>4712.3544921875</v>
      </c>
      <c r="AY7" s="7">
        <f>'2001-2015 PNAD avginc'!AY7</f>
        <v>4800</v>
      </c>
      <c r="AZ7" s="7">
        <f>'2001-2015 PNAD avginc'!AZ7</f>
        <v>4859.8896484375</v>
      </c>
      <c r="BA7" s="7">
        <f>'2001-2015 PNAD avginc'!BA7</f>
        <v>5024.9228515625</v>
      </c>
      <c r="BB7" s="7">
        <f>'2001-2015 PNAD avginc'!BB7</f>
        <v>5175.2724609375</v>
      </c>
      <c r="BC7" s="7">
        <f>'2001-2015 PNAD avginc'!BC7</f>
        <v>5246.94775390625</v>
      </c>
      <c r="BD7" s="7">
        <f>'2001-2015 PNAD avginc'!BD7</f>
        <v>5398.4775390625</v>
      </c>
      <c r="BE7" s="7">
        <f>'2001-2015 PNAD avginc'!BE7</f>
        <v>5526.9296875</v>
      </c>
      <c r="BF7" s="7">
        <f>'2001-2015 PNAD avginc'!BF7</f>
        <v>5706.32861328125</v>
      </c>
      <c r="BG7" s="7">
        <f>'2001-2015 PNAD avginc'!BG7</f>
        <v>5846.2646484375</v>
      </c>
      <c r="BH7" s="7">
        <f>'2001-2015 PNAD avginc'!BH7</f>
        <v>5952.8583984375</v>
      </c>
      <c r="BI7" s="7">
        <f>'2001-2015 PNAD avginc'!BI7</f>
        <v>6013.3388671875</v>
      </c>
      <c r="BJ7" s="7">
        <f>'2001-2015 PNAD avginc'!BJ7</f>
        <v>6198.81494140625</v>
      </c>
      <c r="BK7" s="7">
        <f>'2001-2015 PNAD avginc'!BK7</f>
        <v>6402.78466796875</v>
      </c>
      <c r="BL7" s="7">
        <f>'2001-2015 PNAD avginc'!BL7</f>
        <v>6509.89306640625</v>
      </c>
      <c r="BM7" s="7">
        <f>'2001-2015 PNAD avginc'!BM7</f>
        <v>6666.921875</v>
      </c>
      <c r="BN7" s="7">
        <f>'2001-2015 PNAD avginc'!BN7</f>
        <v>6901.7626953125</v>
      </c>
      <c r="BO7" s="7">
        <f>'2001-2015 PNAD avginc'!BO7</f>
        <v>7146.705078125</v>
      </c>
      <c r="BP7" s="7">
        <f>'2001-2015 PNAD avginc'!BP7</f>
        <v>7206.4140625</v>
      </c>
      <c r="BQ7" s="7">
        <f>'2001-2015 PNAD avginc'!BQ7</f>
        <v>7422.93798828125</v>
      </c>
      <c r="BR7" s="7">
        <f>'2001-2015 PNAD avginc'!BR7</f>
        <v>7605.19921875</v>
      </c>
      <c r="BS7" s="7">
        <f>'2001-2015 PNAD avginc'!BS7</f>
        <v>7799.99853515625</v>
      </c>
      <c r="BT7" s="7">
        <f>'2001-2015 PNAD avginc'!BT7</f>
        <v>7842.13330078125</v>
      </c>
      <c r="BU7" s="7">
        <f>'2001-2015 PNAD avginc'!BU7</f>
        <v>8158.94580078125</v>
      </c>
      <c r="BV7" s="7">
        <f>'2001-2015 PNAD avginc'!BV7</f>
        <v>8418.392578125</v>
      </c>
      <c r="BW7" s="7">
        <f>'2001-2015 PNAD avginc'!BW7</f>
        <v>8689.2802734375</v>
      </c>
      <c r="BX7" s="7">
        <f>'2001-2015 PNAD avginc'!BX7</f>
        <v>9000.8701171875</v>
      </c>
      <c r="BY7" s="7">
        <f>'2001-2015 PNAD avginc'!BY7</f>
        <v>9188.7626953125</v>
      </c>
      <c r="BZ7" s="7">
        <f>'2001-2015 PNAD avginc'!BZ7</f>
        <v>9564.265625</v>
      </c>
      <c r="CA7" s="7">
        <f>'2001-2015 PNAD avginc'!CA7</f>
        <v>9815.7783203125</v>
      </c>
      <c r="CB7" s="7">
        <f>'2001-2015 PNAD avginc'!CB7</f>
        <v>10224.84375</v>
      </c>
      <c r="CC7" s="7">
        <f>'2001-2015 PNAD avginc'!CC7</f>
        <v>10534.38671875</v>
      </c>
      <c r="CD7" s="7">
        <f>'2001-2015 PNAD avginc'!CD7</f>
        <v>10913.4794921875</v>
      </c>
      <c r="CE7" s="7">
        <f>'2001-2015 PNAD avginc'!CE7</f>
        <v>11351.4296875</v>
      </c>
      <c r="CF7" s="7">
        <f>'2001-2015 PNAD avginc'!CF7</f>
        <v>11795.4384765625</v>
      </c>
      <c r="CG7" s="7">
        <f>'2001-2015 PNAD avginc'!CG7</f>
        <v>12069.0439453125</v>
      </c>
      <c r="CH7" s="7">
        <f>'2001-2015 PNAD avginc'!CH7</f>
        <v>12633.810546875</v>
      </c>
      <c r="CI7" s="7">
        <f>'2001-2015 PNAD avginc'!CI7</f>
        <v>13106.36328125</v>
      </c>
      <c r="CJ7" s="7">
        <f>'2001-2015 PNAD avginc'!CJ7</f>
        <v>13771.5439453125</v>
      </c>
      <c r="CK7" s="7">
        <f>'2001-2015 PNAD avginc'!CK7</f>
        <v>14468.107421875</v>
      </c>
      <c r="CL7" s="7">
        <f>'2001-2015 PNAD avginc'!CL7</f>
        <v>15225.37109375</v>
      </c>
      <c r="CM7" s="7">
        <f>'2001-2015 PNAD avginc'!CM7</f>
        <v>15939.8486328125</v>
      </c>
      <c r="CN7" s="7">
        <f>'2001-2015 PNAD avginc'!CN7</f>
        <v>17002.68359375</v>
      </c>
      <c r="CO7" s="7">
        <f>'2001-2015 PNAD avginc'!CO7</f>
        <v>18005.044921875</v>
      </c>
      <c r="CP7" s="7">
        <f>'2001-2015 PNAD avginc'!CP7</f>
        <v>19084.908203125</v>
      </c>
      <c r="CQ7" s="7">
        <f>'2001-2015 PNAD avginc'!CQ7</f>
        <v>20430.681640625</v>
      </c>
      <c r="CR7" s="7">
        <f>'2001-2015 PNAD avginc'!CR7</f>
        <v>22170.703125</v>
      </c>
      <c r="CS7" s="7">
        <f>'2001-2015 PNAD avginc'!CS7</f>
        <v>24024.798828125</v>
      </c>
      <c r="CT7" s="7">
        <f>'2001-2015 PNAD avginc'!CT7</f>
        <v>26310.515625</v>
      </c>
      <c r="CU7" s="7">
        <f>'2001-2015 PNAD avginc'!CU7</f>
        <v>29506.912109375</v>
      </c>
      <c r="CV7" s="7">
        <f>'2001-2015 PNAD avginc'!CV7</f>
        <v>33359.19140625</v>
      </c>
      <c r="CW7" s="7">
        <f>'2001-2015 PNAD avginc'!CW7*'2007-2015 upgrade factors_y(p)'!CT$3</f>
        <v>39692.967978745066</v>
      </c>
      <c r="CX7" s="7">
        <f>'2001-2015 PNAD avginc'!CX7*'2007-2015 upgrade factors_y(p)'!CU$3</f>
        <v>44645.474549317187</v>
      </c>
      <c r="CY7" s="7">
        <f>'2001-2015 PNAD avginc'!CY7*'2007-2015 upgrade factors_y(p)'!CV$3</f>
        <v>74217.582960924105</v>
      </c>
      <c r="CZ7" s="7">
        <f>'2001-2015 PNAD avginc'!CZ7*'2007-2015 upgrade factors_y(p)'!CW$3</f>
        <v>252571.44698078715</v>
      </c>
      <c r="DA7" s="7">
        <f>'2001-2015 PNAD avginc'!DA7*'2007-2015 upgrade factors_y(p)'!CX$3</f>
        <v>87325.058248551228</v>
      </c>
      <c r="DB7" s="7">
        <f>'2001-2015 PNAD avginc'!DB7*'2007-2015 upgrade factors_y(p)'!CY$3</f>
        <v>89908.591388207438</v>
      </c>
      <c r="DC7" s="7">
        <f>'2001-2015 PNAD avginc'!DC7*'2007-2015 upgrade factors_y(p)'!CZ$3</f>
        <v>93518.090268857777</v>
      </c>
      <c r="DD7" s="7">
        <f>'2001-2015 PNAD avginc'!DD7*'2007-2015 upgrade factors_y(p)'!DA$3</f>
        <v>112498.12446565047</v>
      </c>
      <c r="DE7" s="7">
        <f>'2001-2015 PNAD avginc'!DE7*'2007-2015 upgrade factors_y(p)'!DB$3</f>
        <v>140931.58995339528</v>
      </c>
      <c r="DF7" s="7">
        <f>'2001-2015 PNAD avginc'!DF7*'2007-2015 upgrade factors_y(p)'!DC$3</f>
        <v>162657.60801147574</v>
      </c>
      <c r="DG7" s="7">
        <f>'2001-2015 PNAD avginc'!DG7*'2007-2015 upgrade factors_y(p)'!DD$3</f>
        <v>168291.98356360849</v>
      </c>
      <c r="DH7" s="7">
        <f>'2001-2015 PNAD avginc'!DH7*'2007-2015 upgrade factors_y(p)'!DE$3</f>
        <v>180084.60361731602</v>
      </c>
      <c r="DI7" s="7">
        <f>'2001-2015 PNAD avginc'!DI7*'2007-2015 upgrade factors_y(p)'!DF$3</f>
        <v>286932.78946930193</v>
      </c>
      <c r="DJ7" s="7">
        <f>'2001-2015 PNAD avginc'!DJ7*'2007-2015 upgrade factors_y(p)'!$EB$3</f>
        <v>1193091.9974615138</v>
      </c>
      <c r="DK7" s="7">
        <f>'2001-2015 PNAD avginc'!DK7*'2007-2015 upgrade factors_y(p)'!DG$3</f>
        <v>337686.09938543855</v>
      </c>
      <c r="DL7" s="7">
        <f>'2001-2015 PNAD avginc'!DL7*'2007-2015 upgrade factors_y(p)'!DH$3</f>
        <v>344202.46023989026</v>
      </c>
      <c r="DM7" s="7">
        <f>'2001-2015 PNAD avginc'!DM7*'2007-2015 upgrade factors_y(p)'!DI$3</f>
        <v>344230.62281734205</v>
      </c>
      <c r="DN7" s="7">
        <f>'2001-2015 PNAD avginc'!DN7*'2007-2015 upgrade factors_y(p)'!DJ$3</f>
        <v>397512.6973243574</v>
      </c>
      <c r="DO7" s="7">
        <f>'2001-2015 PNAD avginc'!DO7*'2007-2015 upgrade factors_y(p)'!DK$3</f>
        <v>491857.22804929665</v>
      </c>
      <c r="DP7" s="7">
        <f>'2001-2015 PNAD avginc'!DP7*'2007-2015 upgrade factors_y(p)'!DL$3</f>
        <v>624130.67222754506</v>
      </c>
      <c r="DQ7" s="7">
        <f>'2001-2015 PNAD avginc'!DQ7*'2007-2015 upgrade factors_y(p)'!DM$3</f>
        <v>795290.73624407861</v>
      </c>
      <c r="DR7" s="7">
        <f>'2001-2015 PNAD avginc'!DR7*'2007-2015 upgrade factors_y(p)'!DN$3</f>
        <v>970549.95255876007</v>
      </c>
      <c r="DS7" s="7">
        <f>'2001-2015 PNAD avginc'!DS7*'2007-2015 upgrade factors_y(p)'!DO$3</f>
        <v>1310232.9190951285</v>
      </c>
      <c r="DT7" s="7">
        <f>'2001-2015 PNAD avginc'!DT7*'2007-2015 upgrade factors_y(p)'!$EC$3</f>
        <v>6719058.5221525347</v>
      </c>
      <c r="DU7" s="7">
        <f>'2001-2015 PNAD avginc'!DU7*'2007-2015 upgrade factors_y(p)'!DP$3</f>
        <v>1599321.0482024227</v>
      </c>
      <c r="DV7" s="7">
        <f>'2001-2015 PNAD avginc'!DV7*'2007-2015 upgrade factors_y(p)'!DQ$3</f>
        <v>1774148.5371617356</v>
      </c>
      <c r="DW7" s="7">
        <f>'2001-2015 PNAD avginc'!DW7*'2007-2015 upgrade factors_y(p)'!DR$3</f>
        <v>1903665.4872044544</v>
      </c>
      <c r="DX7" s="7">
        <f>'2001-2015 PNAD avginc'!DX7*'2007-2015 upgrade factors_y(p)'!DS$3</f>
        <v>2077144.8601483668</v>
      </c>
      <c r="DY7" s="7">
        <f>'2001-2015 PNAD avginc'!DY7*'2007-2015 upgrade factors_y(p)'!DT$3</f>
        <v>2339119.9144563982</v>
      </c>
      <c r="DZ7" s="7">
        <f>'2001-2015 PNAD avginc'!DZ7*'2007-2015 upgrade factors_y(p)'!DU$3</f>
        <v>2814128.403597563</v>
      </c>
      <c r="EA7" s="7">
        <f>'2001-2015 PNAD avginc'!EA7*'2007-2015 upgrade factors_y(p)'!DV$3</f>
        <v>3481232.5174216698</v>
      </c>
      <c r="EB7" s="7">
        <f>'2001-2015 PNAD avginc'!EB7*'2007-2015 upgrade factors_y(p)'!DW$3</f>
        <v>4586289.1004779041</v>
      </c>
      <c r="EC7" s="7">
        <f>'2001-2015 PNAD avginc'!EC7*'2007-2015 upgrade factors_y(p)'!DX$3</f>
        <v>9707601.1174685564</v>
      </c>
      <c r="ED7" s="7">
        <f>'2001-2015 PNAD avginc'!ED7*'2007-2015 upgrade factors_y(p)'!ED$3</f>
        <v>47656713.083291836</v>
      </c>
      <c r="EE7" s="7"/>
      <c r="EF7" s="7">
        <f t="shared" si="75"/>
        <v>2588077575524.103</v>
      </c>
      <c r="EG7" s="66">
        <f>'National income components'!BG13</f>
        <v>49</v>
      </c>
      <c r="EH7" s="31">
        <f t="shared" si="76"/>
        <v>22089.676546534036</v>
      </c>
      <c r="EI7" s="7">
        <f t="shared" si="77"/>
        <v>0</v>
      </c>
      <c r="EJ7" s="7">
        <f t="shared" si="78"/>
        <v>0</v>
      </c>
      <c r="EK7" s="7">
        <f t="shared" si="79"/>
        <v>0</v>
      </c>
      <c r="EL7" s="7">
        <f t="shared" si="80"/>
        <v>0</v>
      </c>
      <c r="EM7" s="7">
        <f t="shared" si="81"/>
        <v>0</v>
      </c>
      <c r="EN7" s="7">
        <f t="shared" si="82"/>
        <v>0</v>
      </c>
      <c r="EO7" s="7">
        <f t="shared" si="83"/>
        <v>0</v>
      </c>
      <c r="EP7" s="7">
        <f t="shared" si="84"/>
        <v>0</v>
      </c>
      <c r="EQ7" s="7">
        <f t="shared" si="85"/>
        <v>97.000550250617749</v>
      </c>
      <c r="ER7" s="7">
        <f t="shared" si="86"/>
        <v>996.69419891980203</v>
      </c>
      <c r="ES7" s="7">
        <f t="shared" si="87"/>
        <v>1641.5558484135838</v>
      </c>
      <c r="ET7" s="7">
        <f t="shared" si="88"/>
        <v>2218.161073022959</v>
      </c>
      <c r="EU7" s="7">
        <f t="shared" si="89"/>
        <v>2514.6551638233468</v>
      </c>
      <c r="EV7" s="7">
        <f t="shared" si="90"/>
        <v>3011.7117745535716</v>
      </c>
      <c r="EW7" s="7">
        <f t="shared" si="91"/>
        <v>3541.6800362723266</v>
      </c>
      <c r="EX7" s="7">
        <f t="shared" si="92"/>
        <v>3673.4693877551022</v>
      </c>
      <c r="EY7" s="7">
        <f t="shared" si="93"/>
        <v>3763.8039102359594</v>
      </c>
      <c r="EZ7" s="7">
        <f t="shared" si="94"/>
        <v>3979.0270746970614</v>
      </c>
      <c r="FA7" s="7">
        <f t="shared" si="95"/>
        <v>4066.4244359853265</v>
      </c>
      <c r="FB7" s="7">
        <f t="shared" si="96"/>
        <v>4376.1379942602043</v>
      </c>
      <c r="FC7" s="7">
        <f t="shared" si="97"/>
        <v>4764.7670200892862</v>
      </c>
      <c r="FD7" s="7">
        <f t="shared" si="98"/>
        <v>4897.9591836734699</v>
      </c>
      <c r="FE7" s="7">
        <f t="shared" si="99"/>
        <v>5035.3276466836733</v>
      </c>
      <c r="FF7" s="7">
        <f t="shared" si="100"/>
        <v>5372.2840601084081</v>
      </c>
      <c r="FG7" s="7">
        <f t="shared" si="101"/>
        <v>5657.8413982780612</v>
      </c>
      <c r="FH7" s="7">
        <f t="shared" si="102"/>
        <v>5983.8907047193879</v>
      </c>
      <c r="FI7" s="7">
        <f t="shared" si="103"/>
        <v>6133.3217075892862</v>
      </c>
      <c r="FJ7" s="7">
        <f t="shared" si="104"/>
        <v>6451.0777064732247</v>
      </c>
      <c r="FK7" s="7">
        <f t="shared" si="105"/>
        <v>6756.4627511160816</v>
      </c>
      <c r="FL7" s="7">
        <f t="shared" si="106"/>
        <v>7198.0030293367345</v>
      </c>
      <c r="FM7" s="7">
        <f t="shared" si="107"/>
        <v>7346.9387755102043</v>
      </c>
      <c r="FN7" s="7">
        <f t="shared" si="108"/>
        <v>7346.9387755102043</v>
      </c>
      <c r="FO7" s="7">
        <f t="shared" si="109"/>
        <v>7346.9387755102043</v>
      </c>
      <c r="FP7" s="7">
        <f t="shared" si="110"/>
        <v>7564.1676299426126</v>
      </c>
      <c r="FQ7" s="7">
        <f t="shared" si="111"/>
        <v>7831.3561264349391</v>
      </c>
      <c r="FR7" s="7">
        <f t="shared" si="112"/>
        <v>7959.1836734693879</v>
      </c>
      <c r="FS7" s="7">
        <f t="shared" si="113"/>
        <v>7959.1836734693879</v>
      </c>
      <c r="FT7" s="7">
        <f t="shared" si="114"/>
        <v>7959.1836734693879</v>
      </c>
      <c r="FU7" s="7">
        <f t="shared" si="115"/>
        <v>7959.1836734693879</v>
      </c>
      <c r="FV7" s="7">
        <f t="shared" si="116"/>
        <v>7960.7302295918371</v>
      </c>
      <c r="FW7" s="7">
        <f t="shared" si="117"/>
        <v>8254.6252192283264</v>
      </c>
      <c r="FX7" s="7">
        <f t="shared" si="118"/>
        <v>8553.4339126275518</v>
      </c>
      <c r="FY7" s="7">
        <f t="shared" si="119"/>
        <v>8765.0121572066328</v>
      </c>
      <c r="FZ7" s="7">
        <f t="shared" si="120"/>
        <v>9091.7530293367345</v>
      </c>
      <c r="GA7" s="7">
        <f t="shared" si="121"/>
        <v>9305.0651705994896</v>
      </c>
      <c r="GB7" s="7">
        <f t="shared" si="122"/>
        <v>9617.0499840561224</v>
      </c>
      <c r="GC7" s="7">
        <f t="shared" si="123"/>
        <v>9795.9183673469397</v>
      </c>
      <c r="GD7" s="7">
        <f t="shared" si="124"/>
        <v>9918.1421396683672</v>
      </c>
      <c r="GE7" s="7">
        <f t="shared" si="125"/>
        <v>10254.94459502551</v>
      </c>
      <c r="GF7" s="7">
        <f t="shared" si="126"/>
        <v>10561.78053252551</v>
      </c>
      <c r="GG7" s="7">
        <f t="shared" si="127"/>
        <v>10708.056640625</v>
      </c>
      <c r="GH7" s="7">
        <f t="shared" si="128"/>
        <v>11017.301100127552</v>
      </c>
      <c r="GI7" s="7">
        <f t="shared" si="129"/>
        <v>11279.448341836734</v>
      </c>
      <c r="GJ7" s="7">
        <f t="shared" si="130"/>
        <v>11645.568598533164</v>
      </c>
      <c r="GK7" s="7">
        <f t="shared" si="131"/>
        <v>11931.15234375</v>
      </c>
      <c r="GL7" s="7">
        <f t="shared" si="132"/>
        <v>12148.690609056122</v>
      </c>
      <c r="GM7" s="7">
        <f t="shared" si="133"/>
        <v>12272.120137117347</v>
      </c>
      <c r="GN7" s="7">
        <f t="shared" si="134"/>
        <v>12650.642737563776</v>
      </c>
      <c r="GO7" s="7">
        <f t="shared" si="135"/>
        <v>13066.90748565051</v>
      </c>
      <c r="GP7" s="7">
        <f t="shared" si="136"/>
        <v>13285.496053890307</v>
      </c>
      <c r="GQ7" s="7">
        <f t="shared" si="137"/>
        <v>13605.963010204081</v>
      </c>
      <c r="GR7" s="7">
        <f t="shared" si="138"/>
        <v>14085.229990433674</v>
      </c>
      <c r="GS7" s="7">
        <f t="shared" si="139"/>
        <v>14585.112404336734</v>
      </c>
      <c r="GT7" s="7">
        <f t="shared" si="140"/>
        <v>14706.967474489797</v>
      </c>
      <c r="GU7" s="7">
        <f t="shared" si="141"/>
        <v>15148.853037308674</v>
      </c>
      <c r="GV7" s="7">
        <f t="shared" si="142"/>
        <v>15520.814732142857</v>
      </c>
      <c r="GW7" s="7">
        <f t="shared" si="143"/>
        <v>15918.364357461734</v>
      </c>
      <c r="GX7" s="7">
        <f t="shared" si="144"/>
        <v>16004.353675063776</v>
      </c>
      <c r="GY7" s="7">
        <f t="shared" si="145"/>
        <v>16650.909797512755</v>
      </c>
      <c r="GZ7" s="7">
        <f t="shared" si="146"/>
        <v>17180.393016581635</v>
      </c>
      <c r="HA7" s="7">
        <f t="shared" si="147"/>
        <v>17733.225047831635</v>
      </c>
      <c r="HB7" s="7">
        <f t="shared" si="148"/>
        <v>18369.122688137755</v>
      </c>
      <c r="HC7" s="7">
        <f t="shared" si="149"/>
        <v>18752.576929209183</v>
      </c>
      <c r="HD7" s="7">
        <f t="shared" si="150"/>
        <v>19518.90943877551</v>
      </c>
      <c r="HE7" s="7">
        <f t="shared" si="151"/>
        <v>20032.200653698979</v>
      </c>
      <c r="HF7" s="7">
        <f t="shared" si="152"/>
        <v>20867.02806122449</v>
      </c>
      <c r="HG7" s="7">
        <f t="shared" si="153"/>
        <v>21498.748405612245</v>
      </c>
      <c r="HH7" s="7">
        <f t="shared" si="154"/>
        <v>22272.407126913266</v>
      </c>
      <c r="HI7" s="7">
        <f t="shared" si="155"/>
        <v>23166.183035714286</v>
      </c>
      <c r="HJ7" s="7">
        <f t="shared" si="156"/>
        <v>24072.323421556124</v>
      </c>
      <c r="HK7" s="7">
        <f t="shared" si="157"/>
        <v>24630.701929209183</v>
      </c>
      <c r="HL7" s="7">
        <f t="shared" si="158"/>
        <v>25783.286830357145</v>
      </c>
      <c r="HM7" s="7">
        <f t="shared" si="159"/>
        <v>26747.680165816328</v>
      </c>
      <c r="HN7" s="7">
        <f t="shared" si="160"/>
        <v>28105.191725127552</v>
      </c>
      <c r="HO7" s="7">
        <f t="shared" si="161"/>
        <v>29526.749840561224</v>
      </c>
      <c r="HP7" s="7">
        <f t="shared" si="162"/>
        <v>31072.185905612245</v>
      </c>
      <c r="HQ7" s="7">
        <f t="shared" si="163"/>
        <v>32530.30333227041</v>
      </c>
      <c r="HR7" s="7">
        <f t="shared" si="164"/>
        <v>34699.354272959186</v>
      </c>
      <c r="HS7" s="7">
        <f t="shared" si="165"/>
        <v>36744.989636479593</v>
      </c>
      <c r="HT7" s="7">
        <f t="shared" si="166"/>
        <v>38948.79225127551</v>
      </c>
      <c r="HU7" s="7">
        <f t="shared" si="167"/>
        <v>41695.268654336738</v>
      </c>
      <c r="HV7" s="7">
        <f t="shared" si="168"/>
        <v>45246.332908163269</v>
      </c>
      <c r="HW7" s="7">
        <f t="shared" si="169"/>
        <v>49030.201690051021</v>
      </c>
      <c r="HX7" s="7">
        <f t="shared" si="170"/>
        <v>53694.92984693878</v>
      </c>
      <c r="HY7" s="7">
        <f t="shared" si="171"/>
        <v>60218.187978316324</v>
      </c>
      <c r="HZ7" s="7">
        <f t="shared" si="172"/>
        <v>68079.982461734689</v>
      </c>
      <c r="IA7" s="7">
        <f t="shared" si="173"/>
        <v>81006.057099479731</v>
      </c>
      <c r="IB7" s="7">
        <f t="shared" si="174"/>
        <v>91113.213365953445</v>
      </c>
      <c r="IC7" s="7">
        <f t="shared" si="175"/>
        <v>151464.4550222941</v>
      </c>
      <c r="ID7" s="7">
        <f t="shared" si="176"/>
        <v>515451.93261385133</v>
      </c>
      <c r="IE7" s="7">
        <f t="shared" si="177"/>
        <v>178214.40458888005</v>
      </c>
      <c r="IF7" s="7">
        <f t="shared" si="178"/>
        <v>183486.92120042336</v>
      </c>
      <c r="IG7" s="7">
        <f t="shared" si="179"/>
        <v>190853.24544664854</v>
      </c>
      <c r="IH7" s="7">
        <f t="shared" si="180"/>
        <v>229588.00911357239</v>
      </c>
      <c r="II7" s="7">
        <f t="shared" si="181"/>
        <v>287615.48970080668</v>
      </c>
      <c r="IJ7" s="7">
        <f t="shared" si="182"/>
        <v>331954.3020642362</v>
      </c>
      <c r="IK7" s="7">
        <f t="shared" si="183"/>
        <v>343453.02768083365</v>
      </c>
      <c r="IL7" s="7">
        <f t="shared" si="184"/>
        <v>367519.59921901231</v>
      </c>
      <c r="IM7" s="7">
        <f t="shared" si="185"/>
        <v>585577.12136592227</v>
      </c>
      <c r="IN7" s="7">
        <f t="shared" si="186"/>
        <v>2434881.6274724775</v>
      </c>
      <c r="IO7" s="7">
        <f t="shared" si="187"/>
        <v>689155.30486824189</v>
      </c>
      <c r="IP7" s="7">
        <f t="shared" si="188"/>
        <v>702454.00048957195</v>
      </c>
      <c r="IQ7" s="7">
        <f t="shared" si="189"/>
        <v>702511.4751374328</v>
      </c>
      <c r="IR7" s="7">
        <f t="shared" si="190"/>
        <v>811250.4027027702</v>
      </c>
      <c r="IS7" s="7">
        <f t="shared" si="191"/>
        <v>1003790.2613250952</v>
      </c>
      <c r="IT7" s="7">
        <f t="shared" si="192"/>
        <v>1273736.0657705001</v>
      </c>
      <c r="IU7" s="7">
        <f t="shared" si="193"/>
        <v>1623042.3188654666</v>
      </c>
      <c r="IV7" s="7">
        <f t="shared" si="194"/>
        <v>1980714.1888954288</v>
      </c>
      <c r="IW7" s="7">
        <f t="shared" si="195"/>
        <v>2673944.7328472012</v>
      </c>
      <c r="IX7" s="7">
        <f t="shared" si="196"/>
        <v>13712364.330923541</v>
      </c>
      <c r="IY7" s="7">
        <f t="shared" si="197"/>
        <v>3263920.5065355566</v>
      </c>
      <c r="IZ7" s="7">
        <f t="shared" si="198"/>
        <v>3620711.3003300726</v>
      </c>
      <c r="JA7" s="7">
        <f t="shared" si="199"/>
        <v>3885031.606539703</v>
      </c>
      <c r="JB7" s="7">
        <f t="shared" si="200"/>
        <v>4239071.1431599325</v>
      </c>
      <c r="JC7" s="7">
        <f t="shared" si="201"/>
        <v>4773714.111135507</v>
      </c>
      <c r="JD7" s="7">
        <f t="shared" si="202"/>
        <v>5743119.1910154345</v>
      </c>
      <c r="JE7" s="7">
        <f t="shared" si="203"/>
        <v>7104556.1580034075</v>
      </c>
      <c r="JF7" s="7">
        <f t="shared" si="204"/>
        <v>9359773.6744447015</v>
      </c>
      <c r="JG7" s="7">
        <f t="shared" si="205"/>
        <v>19811430.851976644</v>
      </c>
      <c r="JH7" s="7">
        <f t="shared" si="206"/>
        <v>97258598.12916702</v>
      </c>
    </row>
    <row r="8" spans="1:276" x14ac:dyDescent="0.2">
      <c r="A8" s="21">
        <f>'2001-2015 PNAD avginc'!A8</f>
        <v>2006</v>
      </c>
      <c r="B8" s="7">
        <f>'2001-2015 totinc_corrected'!B8</f>
        <v>1427308345790.5933</v>
      </c>
      <c r="C8" s="7">
        <f>B8/D8</f>
        <v>11898.840272851186</v>
      </c>
      <c r="D8" s="7">
        <f>'2001-2015 PNAD avginc'!D8</f>
        <v>119953568</v>
      </c>
      <c r="E8" s="7">
        <f>'2001-2015 PNAD avginc'!E8</f>
        <v>0</v>
      </c>
      <c r="F8" s="7">
        <f>'2001-2015 PNAD avginc'!F8</f>
        <v>0</v>
      </c>
      <c r="G8" s="7">
        <f>'2001-2015 PNAD avginc'!G8</f>
        <v>0</v>
      </c>
      <c r="H8" s="7">
        <f>'2001-2015 PNAD avginc'!H8</f>
        <v>0</v>
      </c>
      <c r="I8" s="7">
        <f>'2001-2015 PNAD avginc'!I8</f>
        <v>0</v>
      </c>
      <c r="J8" s="7">
        <f>'2001-2015 PNAD avginc'!J8</f>
        <v>0</v>
      </c>
      <c r="K8" s="7">
        <f>'2001-2015 PNAD avginc'!K8</f>
        <v>0</v>
      </c>
      <c r="L8" s="7">
        <f>'2001-2015 PNAD avginc'!L8</f>
        <v>0</v>
      </c>
      <c r="M8" s="7">
        <f>'2001-2015 PNAD avginc'!M8</f>
        <v>5.3261885643005398</v>
      </c>
      <c r="N8" s="7">
        <f>'2001-2015 PNAD avginc'!N8</f>
        <v>430.74777221679699</v>
      </c>
      <c r="O8" s="7">
        <f>'2001-2015 PNAD avginc'!O8</f>
        <v>799.94512939453102</v>
      </c>
      <c r="P8" s="7">
        <f>'2001-2015 PNAD avginc'!P8</f>
        <v>1109.99719238281</v>
      </c>
      <c r="Q8" s="7">
        <f>'2001-2015 PNAD avginc'!Q8</f>
        <v>1293.43334960938</v>
      </c>
      <c r="R8" s="7">
        <f>'2001-2015 PNAD avginc'!R8</f>
        <v>1568.99572753906</v>
      </c>
      <c r="S8" s="7">
        <f>'2001-2015 PNAD avginc'!S8</f>
        <v>1800.52331542969</v>
      </c>
      <c r="T8" s="7">
        <f>'2001-2015 PNAD avginc'!T8</f>
        <v>2031.49108886719</v>
      </c>
      <c r="U8" s="7">
        <f>'2001-2015 PNAD avginc'!U8</f>
        <v>2105.87353515625</v>
      </c>
      <c r="V8" s="7">
        <f>'2001-2015 PNAD avginc'!V8</f>
        <v>2245.0966796875</v>
      </c>
      <c r="W8" s="7">
        <f>'2001-2015 PNAD avginc'!W8</f>
        <v>2275.60864257812</v>
      </c>
      <c r="X8" s="7">
        <f>'2001-2015 PNAD avginc'!X8</f>
        <v>2384.8515625</v>
      </c>
      <c r="Y8" s="7">
        <f>'2001-2015 PNAD avginc'!Y8</f>
        <v>2426.17626953125</v>
      </c>
      <c r="Z8" s="7">
        <f>'2001-2015 PNAD avginc'!Z8</f>
        <v>2619.68920898438</v>
      </c>
      <c r="AA8" s="7">
        <f>'2001-2015 PNAD avginc'!AA8</f>
        <v>2791.2939453125</v>
      </c>
      <c r="AB8" s="7">
        <f>'2001-2015 PNAD avginc'!AB8</f>
        <v>2958.21997070312</v>
      </c>
      <c r="AC8" s="7">
        <f>'2001-2015 PNAD avginc'!AC8</f>
        <v>3038.76098632812</v>
      </c>
      <c r="AD8" s="7">
        <f>'2001-2015 PNAD avginc'!AD8</f>
        <v>3225.52368164062</v>
      </c>
      <c r="AE8" s="7">
        <f>'2001-2015 PNAD avginc'!AE8</f>
        <v>3390.11767578125</v>
      </c>
      <c r="AF8" s="7">
        <f>'2001-2015 PNAD avginc'!AF8</f>
        <v>3581.9365234375</v>
      </c>
      <c r="AG8" s="7">
        <f>'2001-2015 PNAD avginc'!AG8</f>
        <v>3628.83666992188</v>
      </c>
      <c r="AH8" s="7">
        <f>'2001-2015 PNAD avginc'!AH8</f>
        <v>3848.99487304688</v>
      </c>
      <c r="AI8" s="7">
        <f>'2001-2015 PNAD avginc'!AI8</f>
        <v>4003.45751953125</v>
      </c>
      <c r="AJ8" s="7">
        <f>'2001-2015 PNAD avginc'!AJ8</f>
        <v>4196.994140625</v>
      </c>
      <c r="AK8" s="7">
        <f>'2001-2015 PNAD avginc'!AK8</f>
        <v>4200</v>
      </c>
      <c r="AL8" s="7">
        <f>'2001-2015 PNAD avginc'!AL8</f>
        <v>4208.232421875</v>
      </c>
      <c r="AM8" s="7">
        <f>'2001-2015 PNAD avginc'!AM8</f>
        <v>4356.35107421875</v>
      </c>
      <c r="AN8" s="7">
        <f>'2001-2015 PNAD avginc'!AN8</f>
        <v>4501.4970703125</v>
      </c>
      <c r="AO8" s="7">
        <f>'2001-2015 PNAD avginc'!AO8</f>
        <v>4550</v>
      </c>
      <c r="AP8" s="7">
        <f>'2001-2015 PNAD avginc'!AP8</f>
        <v>4550</v>
      </c>
      <c r="AQ8" s="7">
        <f>'2001-2015 PNAD avginc'!AQ8</f>
        <v>4550</v>
      </c>
      <c r="AR8" s="7">
        <f>'2001-2015 PNAD avginc'!AR8</f>
        <v>4550</v>
      </c>
      <c r="AS8" s="7">
        <f>'2001-2015 PNAD avginc'!AS8</f>
        <v>4561.740234375</v>
      </c>
      <c r="AT8" s="7">
        <f>'2001-2015 PNAD avginc'!AT8</f>
        <v>4721.77392578125</v>
      </c>
      <c r="AU8" s="7">
        <f>'2001-2015 PNAD avginc'!AU8</f>
        <v>4800</v>
      </c>
      <c r="AV8" s="7">
        <f>'2001-2015 PNAD avginc'!AV8</f>
        <v>4891.37939453125</v>
      </c>
      <c r="AW8" s="7">
        <f>'2001-2015 PNAD avginc'!AW8</f>
        <v>5066.82861328125</v>
      </c>
      <c r="AX8" s="7">
        <f>'2001-2015 PNAD avginc'!AX8</f>
        <v>5194.7255859375</v>
      </c>
      <c r="AY8" s="7">
        <f>'2001-2015 PNAD avginc'!AY8</f>
        <v>5284.92333984375</v>
      </c>
      <c r="AZ8" s="7">
        <f>'2001-2015 PNAD avginc'!AZ8</f>
        <v>5425.8369140625</v>
      </c>
      <c r="BA8" s="7">
        <f>'2001-2015 PNAD avginc'!BA8</f>
        <v>5593.01220703125</v>
      </c>
      <c r="BB8" s="7">
        <f>'2001-2015 PNAD avginc'!BB8</f>
        <v>5777.59521484375</v>
      </c>
      <c r="BC8" s="7">
        <f>'2001-2015 PNAD avginc'!BC8</f>
        <v>5896.20849609375</v>
      </c>
      <c r="BD8" s="7">
        <f>'2001-2015 PNAD avginc'!BD8</f>
        <v>6000</v>
      </c>
      <c r="BE8" s="7">
        <f>'2001-2015 PNAD avginc'!BE8</f>
        <v>6108.185546875</v>
      </c>
      <c r="BF8" s="7">
        <f>'2001-2015 PNAD avginc'!BF8</f>
        <v>6294.6552734375</v>
      </c>
      <c r="BG8" s="7">
        <f>'2001-2015 PNAD avginc'!BG8</f>
        <v>6472.7333984375</v>
      </c>
      <c r="BH8" s="7">
        <f>'2001-2015 PNAD avginc'!BH8</f>
        <v>6539.7724609375</v>
      </c>
      <c r="BI8" s="7">
        <f>'2001-2015 PNAD avginc'!BI8</f>
        <v>6713.291015625</v>
      </c>
      <c r="BJ8" s="7">
        <f>'2001-2015 PNAD avginc'!BJ8</f>
        <v>6891.2431640625</v>
      </c>
      <c r="BK8" s="7">
        <f>'2001-2015 PNAD avginc'!BK8</f>
        <v>7116.97265625</v>
      </c>
      <c r="BL8" s="7">
        <f>'2001-2015 PNAD avginc'!BL8</f>
        <v>7211.75830078125</v>
      </c>
      <c r="BM8" s="7">
        <f>'2001-2015 PNAD avginc'!BM8</f>
        <v>7431.361328125</v>
      </c>
      <c r="BN8" s="7">
        <f>'2001-2015 PNAD avginc'!BN8</f>
        <v>7708.0078125</v>
      </c>
      <c r="BO8" s="7">
        <f>'2001-2015 PNAD avginc'!BO8</f>
        <v>7803.16357421875</v>
      </c>
      <c r="BP8" s="7">
        <f>'2001-2015 PNAD avginc'!BP8</f>
        <v>8033.958984375</v>
      </c>
      <c r="BQ8" s="7">
        <f>'2001-2015 PNAD avginc'!BQ8</f>
        <v>8320.0556640625</v>
      </c>
      <c r="BR8" s="7">
        <f>'2001-2015 PNAD avginc'!BR8</f>
        <v>8446.4677734375</v>
      </c>
      <c r="BS8" s="7">
        <f>'2001-2015 PNAD avginc'!BS8</f>
        <v>8706.9462890625</v>
      </c>
      <c r="BT8" s="7">
        <f>'2001-2015 PNAD avginc'!BT8</f>
        <v>8917.884765625</v>
      </c>
      <c r="BU8" s="7">
        <f>'2001-2015 PNAD avginc'!BU8</f>
        <v>9080.5810546875</v>
      </c>
      <c r="BV8" s="7">
        <f>'2001-2015 PNAD avginc'!BV8</f>
        <v>9258.65234375</v>
      </c>
      <c r="BW8" s="7">
        <f>'2001-2015 PNAD avginc'!BW8</f>
        <v>9568.3291015625</v>
      </c>
      <c r="BX8" s="7">
        <f>'2001-2015 PNAD avginc'!BX8</f>
        <v>9804.9169921875</v>
      </c>
      <c r="BY8" s="7">
        <f>'2001-2015 PNAD avginc'!BY8</f>
        <v>10167.03515625</v>
      </c>
      <c r="BZ8" s="7">
        <f>'2001-2015 PNAD avginc'!BZ8</f>
        <v>10430.4150390625</v>
      </c>
      <c r="CA8" s="7">
        <f>'2001-2015 PNAD avginc'!CA8</f>
        <v>10786.3330078125</v>
      </c>
      <c r="CB8" s="7">
        <f>'2001-2015 PNAD avginc'!CB8</f>
        <v>11211.56640625</v>
      </c>
      <c r="CC8" s="7">
        <f>'2001-2015 PNAD avginc'!CC8</f>
        <v>11664.3173828125</v>
      </c>
      <c r="CD8" s="7">
        <f>'2001-2015 PNAD avginc'!CD8</f>
        <v>11990.8193359375</v>
      </c>
      <c r="CE8" s="7">
        <f>'2001-2015 PNAD avginc'!CE8</f>
        <v>12371.3681640625</v>
      </c>
      <c r="CF8" s="7">
        <f>'2001-2015 PNAD avginc'!CF8</f>
        <v>12906.169921875</v>
      </c>
      <c r="CG8" s="7">
        <f>'2001-2015 PNAD avginc'!CG8</f>
        <v>13317.62890625</v>
      </c>
      <c r="CH8" s="7">
        <f>'2001-2015 PNAD avginc'!CH8</f>
        <v>13963.654296875</v>
      </c>
      <c r="CI8" s="7">
        <f>'2001-2015 PNAD avginc'!CI8</f>
        <v>14595.84765625</v>
      </c>
      <c r="CJ8" s="7">
        <f>'2001-2015 PNAD avginc'!CJ8</f>
        <v>15335.619140625</v>
      </c>
      <c r="CK8" s="7">
        <f>'2001-2015 PNAD avginc'!CK8</f>
        <v>16013.4736328125</v>
      </c>
      <c r="CL8" s="7">
        <f>'2001-2015 PNAD avginc'!CL8</f>
        <v>16875.4296875</v>
      </c>
      <c r="CM8" s="7">
        <f>'2001-2015 PNAD avginc'!CM8</f>
        <v>17810.21875</v>
      </c>
      <c r="CN8" s="7">
        <f>'2001-2015 PNAD avginc'!CN8</f>
        <v>18627.291015625</v>
      </c>
      <c r="CO8" s="7">
        <f>'2001-2015 PNAD avginc'!CO8</f>
        <v>19750.138671875</v>
      </c>
      <c r="CP8" s="7">
        <f>'2001-2015 PNAD avginc'!CP8</f>
        <v>21104.916015625</v>
      </c>
      <c r="CQ8" s="7">
        <f>'2001-2015 PNAD avginc'!CQ8</f>
        <v>22792.482421875</v>
      </c>
      <c r="CR8" s="7">
        <f>'2001-2015 PNAD avginc'!CR8</f>
        <v>24334.794921875</v>
      </c>
      <c r="CS8" s="7">
        <f>'2001-2015 PNAD avginc'!CS8</f>
        <v>26397.181640625</v>
      </c>
      <c r="CT8" s="7">
        <f>'2001-2015 PNAD avginc'!CT8</f>
        <v>29032.39453125</v>
      </c>
      <c r="CU8" s="7">
        <f>'2001-2015 PNAD avginc'!CU8</f>
        <v>32110.62890625</v>
      </c>
      <c r="CV8" s="7">
        <f>'2001-2015 PNAD avginc'!CV8</f>
        <v>36396.6953125</v>
      </c>
      <c r="CW8" s="7">
        <f>'2001-2015 PNAD avginc'!CW8*'2007-2015 upgrade factors_y(p)'!CT$3</f>
        <v>43714.185505498805</v>
      </c>
      <c r="CX8" s="7">
        <f>'2001-2015 PNAD avginc'!CX8*'2007-2015 upgrade factors_y(p)'!CU$3</f>
        <v>49030.815880956863</v>
      </c>
      <c r="CY8" s="7">
        <f>'2001-2015 PNAD avginc'!CY8*'2007-2015 upgrade factors_y(p)'!CV$3</f>
        <v>80965.83598862245</v>
      </c>
      <c r="CZ8" s="7">
        <f>'2001-2015 PNAD avginc'!CZ8*'2007-2015 upgrade factors_y(p)'!CW$3</f>
        <v>273315.83634720859</v>
      </c>
      <c r="DA8" s="7">
        <f>'2001-2015 PNAD avginc'!DA8*'2007-2015 upgrade factors_y(p)'!CX$3</f>
        <v>94901.53256069585</v>
      </c>
      <c r="DB8" s="7">
        <f>'2001-2015 PNAD avginc'!DB8*'2007-2015 upgrade factors_y(p)'!CY$3</f>
        <v>98029.926935641764</v>
      </c>
      <c r="DC8" s="7">
        <f>'2001-2015 PNAD avginc'!DC8*'2007-2015 upgrade factors_y(p)'!CZ$3</f>
        <v>102154.33853240358</v>
      </c>
      <c r="DD8" s="7">
        <f>'2001-2015 PNAD avginc'!DD8*'2007-2015 upgrade factors_y(p)'!DA$3</f>
        <v>121326.4249152813</v>
      </c>
      <c r="DE8" s="7">
        <f>'2001-2015 PNAD avginc'!DE8*'2007-2015 upgrade factors_y(p)'!DB$3</f>
        <v>151536.55939005764</v>
      </c>
      <c r="DF8" s="7">
        <f>'2001-2015 PNAD avginc'!DF8*'2007-2015 upgrade factors_y(p)'!DC$3</f>
        <v>175200.64640708934</v>
      </c>
      <c r="DG8" s="7">
        <f>'2001-2015 PNAD avginc'!DG8*'2007-2015 upgrade factors_y(p)'!DD$3</f>
        <v>183326.53026376129</v>
      </c>
      <c r="DH8" s="7">
        <f>'2001-2015 PNAD avginc'!DH8*'2007-2015 upgrade factors_y(p)'!DE$3</f>
        <v>196325.40715001244</v>
      </c>
      <c r="DI8" s="7">
        <f>'2001-2015 PNAD avginc'!DI8*'2007-2015 upgrade factors_y(p)'!DF$3</f>
        <v>317505.79985290946</v>
      </c>
      <c r="DJ8" s="7">
        <f>'2001-2015 PNAD avginc'!DJ8*'2007-2015 upgrade factors_y(p)'!$EB$3</f>
        <v>1264071.7292166408</v>
      </c>
      <c r="DK8" s="7">
        <f>'2001-2015 PNAD avginc'!DK8*'2007-2015 upgrade factors_y(p)'!DG$3</f>
        <v>376388.34051957721</v>
      </c>
      <c r="DL8" s="7">
        <f>'2001-2015 PNAD avginc'!DL8*'2007-2015 upgrade factors_y(p)'!DH$3</f>
        <v>382491.24251701363</v>
      </c>
      <c r="DM8" s="7">
        <f>'2001-2015 PNAD avginc'!DM8*'2007-2015 upgrade factors_y(p)'!DI$3</f>
        <v>386532.88412794273</v>
      </c>
      <c r="DN8" s="7">
        <f>'2001-2015 PNAD avginc'!DN8*'2007-2015 upgrade factors_y(p)'!DJ$3</f>
        <v>442838.68905441504</v>
      </c>
      <c r="DO8" s="7">
        <f>'2001-2015 PNAD avginc'!DO8*'2007-2015 upgrade factors_y(p)'!DK$3</f>
        <v>538865.88262809766</v>
      </c>
      <c r="DP8" s="7">
        <f>'2001-2015 PNAD avginc'!DP8*'2007-2015 upgrade factors_y(p)'!DL$3</f>
        <v>654334.88137775892</v>
      </c>
      <c r="DQ8" s="7">
        <f>'2001-2015 PNAD avginc'!DQ8*'2007-2015 upgrade factors_y(p)'!DM$3</f>
        <v>789906.05431324686</v>
      </c>
      <c r="DR8" s="7">
        <f>'2001-2015 PNAD avginc'!DR8*'2007-2015 upgrade factors_y(p)'!DN$3</f>
        <v>988647.31245447567</v>
      </c>
      <c r="DS8" s="7">
        <f>'2001-2015 PNAD avginc'!DS8*'2007-2015 upgrade factors_y(p)'!DO$3</f>
        <v>1416121.0869760045</v>
      </c>
      <c r="DT8" s="7">
        <f>'2001-2015 PNAD avginc'!DT8*'2007-2015 upgrade factors_y(p)'!$EC$3</f>
        <v>6813796.1515106512</v>
      </c>
      <c r="DU8" s="7">
        <f>'2001-2015 PNAD avginc'!DU8*'2007-2015 upgrade factors_y(p)'!DP$3</f>
        <v>1988850.9860286633</v>
      </c>
      <c r="DV8" s="7">
        <f>'2001-2015 PNAD avginc'!DV8*'2007-2015 upgrade factors_y(p)'!DQ$3</f>
        <v>2151654.2128853351</v>
      </c>
      <c r="DW8" s="7">
        <f>'2001-2015 PNAD avginc'!DW8*'2007-2015 upgrade factors_y(p)'!DR$3</f>
        <v>2240204.1310664448</v>
      </c>
      <c r="DX8" s="7">
        <f>'2001-2015 PNAD avginc'!DX8*'2007-2015 upgrade factors_y(p)'!DS$3</f>
        <v>2264504.8900476578</v>
      </c>
      <c r="DY8" s="7">
        <f>'2001-2015 PNAD avginc'!DY8*'2007-2015 upgrade factors_y(p)'!DT$3</f>
        <v>2359743.184594335</v>
      </c>
      <c r="DZ8" s="7">
        <f>'2001-2015 PNAD avginc'!DZ8*'2007-2015 upgrade factors_y(p)'!DU$3</f>
        <v>3031784.5554247596</v>
      </c>
      <c r="EA8" s="7">
        <f>'2001-2015 PNAD avginc'!EA8*'2007-2015 upgrade factors_y(p)'!DV$3</f>
        <v>4154739.6116688885</v>
      </c>
      <c r="EB8" s="7">
        <f>'2001-2015 PNAD avginc'!EB8*'2007-2015 upgrade factors_y(p)'!DW$3</f>
        <v>5135839.7590849362</v>
      </c>
      <c r="EC8" s="7">
        <f>'2001-2015 PNAD avginc'!EC8*'2007-2015 upgrade factors_y(p)'!DX$3</f>
        <v>8494318.4187083617</v>
      </c>
      <c r="ED8" s="7">
        <f>'2001-2015 PNAD avginc'!ED8*'2007-2015 upgrade factors_y(p)'!ED$3</f>
        <v>37891242.393756211</v>
      </c>
      <c r="EE8" s="7"/>
      <c r="EF8" s="7">
        <f t="shared" si="75"/>
        <v>2744823741904.9868</v>
      </c>
      <c r="EG8" s="66">
        <f>'National income components'!BG14</f>
        <v>52</v>
      </c>
      <c r="EH8" s="31">
        <f t="shared" si="76"/>
        <v>22882.385140098435</v>
      </c>
      <c r="EI8" s="7">
        <f t="shared" si="77"/>
        <v>0</v>
      </c>
      <c r="EJ8" s="7">
        <f t="shared" si="78"/>
        <v>0</v>
      </c>
      <c r="EK8" s="7">
        <f t="shared" si="79"/>
        <v>0</v>
      </c>
      <c r="EL8" s="7">
        <f t="shared" si="80"/>
        <v>0</v>
      </c>
      <c r="EM8" s="7">
        <f t="shared" si="81"/>
        <v>0</v>
      </c>
      <c r="EN8" s="7">
        <f t="shared" si="82"/>
        <v>0</v>
      </c>
      <c r="EO8" s="7">
        <f t="shared" si="83"/>
        <v>0</v>
      </c>
      <c r="EP8" s="7">
        <f t="shared" si="84"/>
        <v>0</v>
      </c>
      <c r="EQ8" s="7">
        <f t="shared" si="85"/>
        <v>10.242670315962576</v>
      </c>
      <c r="ER8" s="7">
        <f t="shared" si="86"/>
        <v>828.36110041691722</v>
      </c>
      <c r="ES8" s="7">
        <f t="shared" si="87"/>
        <v>1538.3560180664058</v>
      </c>
      <c r="ET8" s="7">
        <f t="shared" si="88"/>
        <v>2134.6099853515575</v>
      </c>
      <c r="EU8" s="7">
        <f t="shared" si="89"/>
        <v>2487.3718261718845</v>
      </c>
      <c r="EV8" s="7">
        <f t="shared" si="90"/>
        <v>3017.2994760366537</v>
      </c>
      <c r="EW8" s="7">
        <f t="shared" si="91"/>
        <v>3462.5448373647882</v>
      </c>
      <c r="EX8" s="7">
        <f t="shared" si="92"/>
        <v>3906.7136324369039</v>
      </c>
      <c r="EY8" s="7">
        <f t="shared" si="93"/>
        <v>4049.7567983774038</v>
      </c>
      <c r="EZ8" s="7">
        <f t="shared" si="94"/>
        <v>4317.4936147836534</v>
      </c>
      <c r="FA8" s="7">
        <f t="shared" si="95"/>
        <v>4376.1704664963845</v>
      </c>
      <c r="FB8" s="7">
        <f t="shared" si="96"/>
        <v>4586.2530048076924</v>
      </c>
      <c r="FC8" s="7">
        <f t="shared" si="97"/>
        <v>4665.7235952524034</v>
      </c>
      <c r="FD8" s="7">
        <f t="shared" si="98"/>
        <v>5037.8638634315002</v>
      </c>
      <c r="FE8" s="7">
        <f t="shared" si="99"/>
        <v>5367.8729717548076</v>
      </c>
      <c r="FF8" s="7">
        <f t="shared" si="100"/>
        <v>5688.8845590444616</v>
      </c>
      <c r="FG8" s="7">
        <f t="shared" si="101"/>
        <v>5843.7711275540769</v>
      </c>
      <c r="FH8" s="7">
        <f t="shared" si="102"/>
        <v>6202.9301570011921</v>
      </c>
      <c r="FI8" s="7">
        <f t="shared" si="103"/>
        <v>6519.4570688100957</v>
      </c>
      <c r="FJ8" s="7">
        <f t="shared" si="104"/>
        <v>6888.3394681490381</v>
      </c>
      <c r="FK8" s="7">
        <f t="shared" si="105"/>
        <v>6978.5320575420765</v>
      </c>
      <c r="FL8" s="7">
        <f t="shared" si="106"/>
        <v>7401.913217397846</v>
      </c>
      <c r="FM8" s="7">
        <f t="shared" si="107"/>
        <v>7698.9567683293262</v>
      </c>
      <c r="FN8" s="7">
        <f t="shared" si="108"/>
        <v>8071.142578125</v>
      </c>
      <c r="FO8" s="7">
        <f t="shared" si="109"/>
        <v>8076.9230769230762</v>
      </c>
      <c r="FP8" s="7">
        <f t="shared" si="110"/>
        <v>8092.7546574519229</v>
      </c>
      <c r="FQ8" s="7">
        <f t="shared" si="111"/>
        <v>8377.5982196514415</v>
      </c>
      <c r="FR8" s="7">
        <f t="shared" si="112"/>
        <v>8656.7251352163457</v>
      </c>
      <c r="FS8" s="7">
        <f t="shared" si="113"/>
        <v>8750</v>
      </c>
      <c r="FT8" s="7">
        <f t="shared" si="114"/>
        <v>8750</v>
      </c>
      <c r="FU8" s="7">
        <f t="shared" si="115"/>
        <v>8750</v>
      </c>
      <c r="FV8" s="7">
        <f t="shared" si="116"/>
        <v>8750</v>
      </c>
      <c r="FW8" s="7">
        <f t="shared" si="117"/>
        <v>8772.5773737980762</v>
      </c>
      <c r="FX8" s="7">
        <f t="shared" si="118"/>
        <v>9080.33447265625</v>
      </c>
      <c r="FY8" s="7">
        <f t="shared" si="119"/>
        <v>9230.7692307692305</v>
      </c>
      <c r="FZ8" s="7">
        <f t="shared" si="120"/>
        <v>9406.4988356370195</v>
      </c>
      <c r="GA8" s="7">
        <f t="shared" si="121"/>
        <v>9743.9011793870195</v>
      </c>
      <c r="GB8" s="7">
        <f t="shared" si="122"/>
        <v>9989.8568960336543</v>
      </c>
      <c r="GC8" s="7">
        <f t="shared" si="123"/>
        <v>10163.314115084135</v>
      </c>
      <c r="GD8" s="7">
        <f t="shared" si="124"/>
        <v>10434.3017578125</v>
      </c>
      <c r="GE8" s="7">
        <f t="shared" si="125"/>
        <v>10755.792705829326</v>
      </c>
      <c r="GF8" s="7">
        <f t="shared" si="126"/>
        <v>11110.760028545672</v>
      </c>
      <c r="GG8" s="7">
        <f t="shared" si="127"/>
        <v>11338.86249248798</v>
      </c>
      <c r="GH8" s="7">
        <f t="shared" si="128"/>
        <v>11538.461538461537</v>
      </c>
      <c r="GI8" s="7">
        <f t="shared" si="129"/>
        <v>11746.510667067307</v>
      </c>
      <c r="GJ8" s="7">
        <f t="shared" si="130"/>
        <v>12105.106295072115</v>
      </c>
      <c r="GK8" s="7">
        <f t="shared" si="131"/>
        <v>12447.564227764422</v>
      </c>
      <c r="GL8" s="7">
        <f t="shared" si="132"/>
        <v>12576.485501802885</v>
      </c>
      <c r="GM8" s="7">
        <f t="shared" si="133"/>
        <v>12910.175030048076</v>
      </c>
      <c r="GN8" s="7">
        <f t="shared" si="134"/>
        <v>13252.390700120191</v>
      </c>
      <c r="GO8" s="7">
        <f t="shared" si="135"/>
        <v>13686.485877403846</v>
      </c>
      <c r="GP8" s="7">
        <f t="shared" si="136"/>
        <v>13868.765963040865</v>
      </c>
      <c r="GQ8" s="7">
        <f t="shared" si="137"/>
        <v>14291.079477163461</v>
      </c>
      <c r="GR8" s="7">
        <f t="shared" si="138"/>
        <v>14823.091947115385</v>
      </c>
      <c r="GS8" s="7">
        <f t="shared" si="139"/>
        <v>15006.08379657452</v>
      </c>
      <c r="GT8" s="7">
        <f t="shared" si="140"/>
        <v>15449.921123798076</v>
      </c>
      <c r="GU8" s="7">
        <f t="shared" si="141"/>
        <v>16000.107046274037</v>
      </c>
      <c r="GV8" s="7">
        <f t="shared" si="142"/>
        <v>16243.207256610576</v>
      </c>
      <c r="GW8" s="7">
        <f t="shared" si="143"/>
        <v>16744.127478966344</v>
      </c>
      <c r="GX8" s="7">
        <f t="shared" si="144"/>
        <v>17149.778395432691</v>
      </c>
      <c r="GY8" s="7">
        <f t="shared" si="145"/>
        <v>17462.655874399039</v>
      </c>
      <c r="GZ8" s="7">
        <f t="shared" si="146"/>
        <v>17805.100661057691</v>
      </c>
      <c r="HA8" s="7">
        <f t="shared" si="147"/>
        <v>18400.632887620191</v>
      </c>
      <c r="HB8" s="7">
        <f t="shared" si="148"/>
        <v>18855.609600360578</v>
      </c>
      <c r="HC8" s="7">
        <f t="shared" si="149"/>
        <v>19551.990685096152</v>
      </c>
      <c r="HD8" s="7">
        <f t="shared" si="150"/>
        <v>20058.490459735578</v>
      </c>
      <c r="HE8" s="7">
        <f t="shared" si="151"/>
        <v>20742.948091947113</v>
      </c>
      <c r="HF8" s="7">
        <f t="shared" si="152"/>
        <v>21560.704627403844</v>
      </c>
      <c r="HG8" s="7">
        <f t="shared" si="153"/>
        <v>22431.37958233173</v>
      </c>
      <c r="HH8" s="7">
        <f t="shared" si="154"/>
        <v>23059.267953725961</v>
      </c>
      <c r="HI8" s="7">
        <f t="shared" si="155"/>
        <v>23791.092623197113</v>
      </c>
      <c r="HJ8" s="7">
        <f t="shared" si="156"/>
        <v>24819.557542067309</v>
      </c>
      <c r="HK8" s="7">
        <f t="shared" si="157"/>
        <v>25610.824819711539</v>
      </c>
      <c r="HL8" s="7">
        <f t="shared" si="158"/>
        <v>26853.18134014423</v>
      </c>
      <c r="HM8" s="7">
        <f t="shared" si="159"/>
        <v>28068.93780048077</v>
      </c>
      <c r="HN8" s="7">
        <f t="shared" si="160"/>
        <v>29491.575270432691</v>
      </c>
      <c r="HO8" s="7">
        <f t="shared" si="161"/>
        <v>30795.1416015625</v>
      </c>
      <c r="HP8" s="7">
        <f t="shared" si="162"/>
        <v>32452.749399038461</v>
      </c>
      <c r="HQ8" s="7">
        <f t="shared" si="163"/>
        <v>34250.420673076922</v>
      </c>
      <c r="HR8" s="7">
        <f t="shared" si="164"/>
        <v>35821.713491586539</v>
      </c>
      <c r="HS8" s="7">
        <f t="shared" si="165"/>
        <v>37981.035907451922</v>
      </c>
      <c r="HT8" s="7">
        <f t="shared" si="166"/>
        <v>40586.376953125</v>
      </c>
      <c r="HU8" s="7">
        <f t="shared" si="167"/>
        <v>43831.696965144227</v>
      </c>
      <c r="HV8" s="7">
        <f t="shared" si="168"/>
        <v>46797.682542067305</v>
      </c>
      <c r="HW8" s="7">
        <f t="shared" si="169"/>
        <v>50763.810847355766</v>
      </c>
      <c r="HX8" s="7">
        <f t="shared" si="170"/>
        <v>55831.527944711539</v>
      </c>
      <c r="HY8" s="7">
        <f t="shared" si="171"/>
        <v>61751.209435096149</v>
      </c>
      <c r="HZ8" s="7">
        <f t="shared" si="172"/>
        <v>69993.644831730766</v>
      </c>
      <c r="IA8" s="7">
        <f t="shared" si="173"/>
        <v>84065.741356728468</v>
      </c>
      <c r="IB8" s="7">
        <f t="shared" si="174"/>
        <v>94290.030540301654</v>
      </c>
      <c r="IC8" s="7">
        <f t="shared" si="175"/>
        <v>155703.53074735086</v>
      </c>
      <c r="ID8" s="7">
        <f t="shared" si="176"/>
        <v>525607.37759078573</v>
      </c>
      <c r="IE8" s="7">
        <f t="shared" si="177"/>
        <v>182502.9472321074</v>
      </c>
      <c r="IF8" s="7">
        <f t="shared" si="178"/>
        <v>188519.09026084954</v>
      </c>
      <c r="IG8" s="7">
        <f t="shared" si="179"/>
        <v>196450.65102385302</v>
      </c>
      <c r="IH8" s="7">
        <f t="shared" si="180"/>
        <v>233320.0479140025</v>
      </c>
      <c r="II8" s="7">
        <f t="shared" si="181"/>
        <v>291416.46036549547</v>
      </c>
      <c r="IJ8" s="7">
        <f t="shared" si="182"/>
        <v>336924.32001363335</v>
      </c>
      <c r="IK8" s="7">
        <f t="shared" si="183"/>
        <v>352551.01973800245</v>
      </c>
      <c r="IL8" s="7">
        <f t="shared" si="184"/>
        <v>377548.85990387009</v>
      </c>
      <c r="IM8" s="7">
        <f t="shared" si="185"/>
        <v>610588.07664021046</v>
      </c>
      <c r="IN8" s="7">
        <f t="shared" si="186"/>
        <v>2430907.1715704631</v>
      </c>
      <c r="IO8" s="7">
        <f t="shared" si="187"/>
        <v>723823.73176841764</v>
      </c>
      <c r="IP8" s="7">
        <f t="shared" si="188"/>
        <v>735560.08176348777</v>
      </c>
      <c r="IQ8" s="7">
        <f t="shared" si="189"/>
        <v>743332.46947681287</v>
      </c>
      <c r="IR8" s="7">
        <f t="shared" si="190"/>
        <v>851612.86356618279</v>
      </c>
      <c r="IS8" s="7">
        <f t="shared" si="191"/>
        <v>1036280.5435155724</v>
      </c>
      <c r="IT8" s="7">
        <f t="shared" si="192"/>
        <v>1258336.3103418441</v>
      </c>
      <c r="IU8" s="7">
        <f t="shared" si="193"/>
        <v>1519050.1044485515</v>
      </c>
      <c r="IV8" s="7">
        <f t="shared" si="194"/>
        <v>1901244.8316432224</v>
      </c>
      <c r="IW8" s="7">
        <f t="shared" si="195"/>
        <v>2723309.7826461624</v>
      </c>
      <c r="IX8" s="7">
        <f t="shared" si="196"/>
        <v>13103454.137520483</v>
      </c>
      <c r="IY8" s="7">
        <f t="shared" si="197"/>
        <v>3824713.4346705065</v>
      </c>
      <c r="IZ8" s="7">
        <f t="shared" si="198"/>
        <v>4137796.5632410287</v>
      </c>
      <c r="JA8" s="7">
        <f t="shared" si="199"/>
        <v>4308084.8674354702</v>
      </c>
      <c r="JB8" s="7">
        <f t="shared" si="200"/>
        <v>4354817.0962454956</v>
      </c>
      <c r="JC8" s="7">
        <f t="shared" si="201"/>
        <v>4537967.6626814138</v>
      </c>
      <c r="JD8" s="7">
        <f t="shared" si="202"/>
        <v>5830354.9142783834</v>
      </c>
      <c r="JE8" s="7">
        <f t="shared" si="203"/>
        <v>7989883.8685940159</v>
      </c>
      <c r="JF8" s="7">
        <f t="shared" si="204"/>
        <v>9876614.9213171843</v>
      </c>
      <c r="JG8" s="7">
        <f t="shared" si="205"/>
        <v>16335227.728285311</v>
      </c>
      <c r="JH8" s="7">
        <f t="shared" si="206"/>
        <v>72867773.834146559</v>
      </c>
    </row>
    <row r="9" spans="1:276" x14ac:dyDescent="0.2">
      <c r="A9" s="21">
        <f>'2001-2015 PNAD avginc'!A9</f>
        <v>2007</v>
      </c>
      <c r="B9" s="7">
        <f>'2001-2015 totinc_corrected'!B9</f>
        <v>1558868366432.0786</v>
      </c>
      <c r="C9" s="7">
        <f t="shared" si="74"/>
        <v>12732.295113882221</v>
      </c>
      <c r="D9" s="7">
        <f>'2001-2015 PNAD avginc'!D9</f>
        <v>122434200</v>
      </c>
      <c r="E9" s="7">
        <f>'2001-2015 PNAD avginc'!E9</f>
        <v>0</v>
      </c>
      <c r="F9" s="7">
        <f>'2001-2015 PNAD avginc'!F9</f>
        <v>0</v>
      </c>
      <c r="G9" s="7">
        <f>'2001-2015 PNAD avginc'!G9</f>
        <v>0</v>
      </c>
      <c r="H9" s="7">
        <f>'2001-2015 PNAD avginc'!H9</f>
        <v>0</v>
      </c>
      <c r="I9" s="7">
        <f>'2001-2015 PNAD avginc'!I9</f>
        <v>0</v>
      </c>
      <c r="J9" s="7">
        <f>'2001-2015 PNAD avginc'!J9</f>
        <v>0</v>
      </c>
      <c r="K9" s="7">
        <f>'2001-2015 PNAD avginc'!K9</f>
        <v>0</v>
      </c>
      <c r="L9" s="7">
        <f>'2001-2015 PNAD avginc'!L9</f>
        <v>0</v>
      </c>
      <c r="M9" s="7">
        <f>'2001-2015 PNAD avginc'!M9</f>
        <v>0</v>
      </c>
      <c r="N9" s="7">
        <f>'2001-2015 PNAD avginc'!N9</f>
        <v>226.96485900878901</v>
      </c>
      <c r="O9" s="7">
        <f>'2001-2015 PNAD avginc'!O9</f>
        <v>765.53283691406205</v>
      </c>
      <c r="P9" s="7">
        <f>'2001-2015 PNAD avginc'!P9</f>
        <v>1146.82653808594</v>
      </c>
      <c r="Q9" s="7">
        <f>'2001-2015 PNAD avginc'!Q9</f>
        <v>1396.986328125</v>
      </c>
      <c r="R9" s="7">
        <f>'2001-2015 PNAD avginc'!R9</f>
        <v>1735.59899902344</v>
      </c>
      <c r="S9" s="7">
        <f>'2001-2015 PNAD avginc'!S9</f>
        <v>1932.236328125</v>
      </c>
      <c r="T9" s="7">
        <f>'2001-2015 PNAD avginc'!T9</f>
        <v>2241.03100585938</v>
      </c>
      <c r="U9" s="7">
        <f>'2001-2015 PNAD avginc'!U9</f>
        <v>2338.60375976562</v>
      </c>
      <c r="V9" s="7">
        <f>'2001-2015 PNAD avginc'!V9</f>
        <v>2406.25903320312</v>
      </c>
      <c r="W9" s="7">
        <f>'2001-2015 PNAD avginc'!W9</f>
        <v>2470</v>
      </c>
      <c r="X9" s="7">
        <f>'2001-2015 PNAD avginc'!X9</f>
        <v>2516.76879882812</v>
      </c>
      <c r="Y9" s="7">
        <f>'2001-2015 PNAD avginc'!Y9</f>
        <v>2709.21411132812</v>
      </c>
      <c r="Z9" s="7">
        <f>'2001-2015 PNAD avginc'!Z9</f>
        <v>2928.93774414062</v>
      </c>
      <c r="AA9" s="7">
        <f>'2001-2015 PNAD avginc'!AA9</f>
        <v>3018.36157226562</v>
      </c>
      <c r="AB9" s="7">
        <f>'2001-2015 PNAD avginc'!AB9</f>
        <v>3204.18041992188</v>
      </c>
      <c r="AC9" s="7">
        <f>'2001-2015 PNAD avginc'!AC9</f>
        <v>3391.55981445312</v>
      </c>
      <c r="AD9" s="7">
        <f>'2001-2015 PNAD avginc'!AD9</f>
        <v>3589.66967773438</v>
      </c>
      <c r="AE9" s="7">
        <f>'2001-2015 PNAD avginc'!AE9</f>
        <v>3667.9580078125</v>
      </c>
      <c r="AF9" s="7">
        <f>'2001-2015 PNAD avginc'!AF9</f>
        <v>3885.49951171875</v>
      </c>
      <c r="AG9" s="7">
        <f>'2001-2015 PNAD avginc'!AG9</f>
        <v>4104.3466796875</v>
      </c>
      <c r="AH9" s="7">
        <f>'2001-2015 PNAD avginc'!AH9</f>
        <v>4275.5458984375</v>
      </c>
      <c r="AI9" s="7">
        <f>'2001-2015 PNAD avginc'!AI9</f>
        <v>4528.1494140625</v>
      </c>
      <c r="AJ9" s="7">
        <f>'2001-2015 PNAD avginc'!AJ9</f>
        <v>4560</v>
      </c>
      <c r="AK9" s="7">
        <f>'2001-2015 PNAD avginc'!AK9</f>
        <v>4595.47509765625</v>
      </c>
      <c r="AL9" s="7">
        <f>'2001-2015 PNAD avginc'!AL9</f>
        <v>4757.93212890625</v>
      </c>
      <c r="AM9" s="7">
        <f>'2001-2015 PNAD avginc'!AM9</f>
        <v>4800.57666015625</v>
      </c>
      <c r="AN9" s="7">
        <f>'2001-2015 PNAD avginc'!AN9</f>
        <v>4908.736328125</v>
      </c>
      <c r="AO9" s="7">
        <f>'2001-2015 PNAD avginc'!AO9</f>
        <v>4940</v>
      </c>
      <c r="AP9" s="7">
        <f>'2001-2015 PNAD avginc'!AP9</f>
        <v>4940</v>
      </c>
      <c r="AQ9" s="7">
        <f>'2001-2015 PNAD avginc'!AQ9</f>
        <v>4940</v>
      </c>
      <c r="AR9" s="7">
        <f>'2001-2015 PNAD avginc'!AR9</f>
        <v>4940</v>
      </c>
      <c r="AS9" s="7">
        <f>'2001-2015 PNAD avginc'!AS9</f>
        <v>5019.10009765625</v>
      </c>
      <c r="AT9" s="7">
        <f>'2001-2015 PNAD avginc'!AT9</f>
        <v>5184.89697265625</v>
      </c>
      <c r="AU9" s="7">
        <f>'2001-2015 PNAD avginc'!AU9</f>
        <v>5264.38525390625</v>
      </c>
      <c r="AV9" s="7">
        <f>'2001-2015 PNAD avginc'!AV9</f>
        <v>5417.57763671875</v>
      </c>
      <c r="AW9" s="7">
        <f>'2001-2015 PNAD avginc'!AW9</f>
        <v>5570.0830078125</v>
      </c>
      <c r="AX9" s="7">
        <f>'2001-2015 PNAD avginc'!AX9</f>
        <v>5774.33349609375</v>
      </c>
      <c r="AY9" s="7">
        <f>'2001-2015 PNAD avginc'!AY9</f>
        <v>5893.1982421875</v>
      </c>
      <c r="AZ9" s="7">
        <f>'2001-2015 PNAD avginc'!AZ9</f>
        <v>6000</v>
      </c>
      <c r="BA9" s="7">
        <f>'2001-2015 PNAD avginc'!BA9</f>
        <v>6093.23583984375</v>
      </c>
      <c r="BB9" s="7">
        <f>'2001-2015 PNAD avginc'!BB9</f>
        <v>6292.05322265625</v>
      </c>
      <c r="BC9" s="7">
        <f>'2001-2015 PNAD avginc'!BC9</f>
        <v>6471.8408203125</v>
      </c>
      <c r="BD9" s="7">
        <f>'2001-2015 PNAD avginc'!BD9</f>
        <v>6536.005859375</v>
      </c>
      <c r="BE9" s="7">
        <f>'2001-2015 PNAD avginc'!BE9</f>
        <v>6744.041015625</v>
      </c>
      <c r="BF9" s="7">
        <f>'2001-2015 PNAD avginc'!BF9</f>
        <v>6961.791015625</v>
      </c>
      <c r="BG9" s="7">
        <f>'2001-2015 PNAD avginc'!BG9</f>
        <v>7154.47021484375</v>
      </c>
      <c r="BH9" s="7">
        <f>'2001-2015 PNAD avginc'!BH9</f>
        <v>7219.64501953125</v>
      </c>
      <c r="BI9" s="7">
        <f>'2001-2015 PNAD avginc'!BI9</f>
        <v>7411.02587890625</v>
      </c>
      <c r="BJ9" s="7">
        <f>'2001-2015 PNAD avginc'!BJ9</f>
        <v>7650.63720703125</v>
      </c>
      <c r="BK9" s="7">
        <f>'2001-2015 PNAD avginc'!BK9</f>
        <v>7800</v>
      </c>
      <c r="BL9" s="7">
        <f>'2001-2015 PNAD avginc'!BL9</f>
        <v>7892.51806640625</v>
      </c>
      <c r="BM9" s="7">
        <f>'2001-2015 PNAD avginc'!BM9</f>
        <v>8200.7685546875</v>
      </c>
      <c r="BN9" s="7">
        <f>'2001-2015 PNAD avginc'!BN9</f>
        <v>8418.0234375</v>
      </c>
      <c r="BO9" s="7">
        <f>'2001-2015 PNAD avginc'!BO9</f>
        <v>8650.1171875</v>
      </c>
      <c r="BP9" s="7">
        <f>'2001-2015 PNAD avginc'!BP9</f>
        <v>8956.169921875</v>
      </c>
      <c r="BQ9" s="7">
        <f>'2001-2015 PNAD avginc'!BQ9</f>
        <v>9091.8896484375</v>
      </c>
      <c r="BR9" s="7">
        <f>'2001-2015 PNAD avginc'!BR9</f>
        <v>9295.626953125</v>
      </c>
      <c r="BS9" s="7">
        <f>'2001-2015 PNAD avginc'!BS9</f>
        <v>9533.244140625</v>
      </c>
      <c r="BT9" s="7">
        <f>'2001-2015 PNAD avginc'!BT9</f>
        <v>9686.2412109375</v>
      </c>
      <c r="BU9" s="7">
        <f>'2001-2015 PNAD avginc'!BU9</f>
        <v>9887.4609375</v>
      </c>
      <c r="BV9" s="7">
        <f>'2001-2015 PNAD avginc'!BV9</f>
        <v>10210.0625</v>
      </c>
      <c r="BW9" s="7">
        <f>'2001-2015 PNAD avginc'!BW9</f>
        <v>10438.2109375</v>
      </c>
      <c r="BX9" s="7">
        <f>'2001-2015 PNAD avginc'!BX9</f>
        <v>10770.1201171875</v>
      </c>
      <c r="BY9" s="7">
        <f>'2001-2015 PNAD avginc'!BY9</f>
        <v>11116.2060546875</v>
      </c>
      <c r="BZ9" s="7">
        <f>'2001-2015 PNAD avginc'!BZ9</f>
        <v>11550.3505859375</v>
      </c>
      <c r="CA9" s="7">
        <f>'2001-2015 PNAD avginc'!CA9</f>
        <v>11901.228515625</v>
      </c>
      <c r="CB9" s="7">
        <f>'2001-2015 PNAD avginc'!CB9</f>
        <v>12128.8466796875</v>
      </c>
      <c r="CC9" s="7">
        <f>'2001-2015 PNAD avginc'!CC9</f>
        <v>12602.421875</v>
      </c>
      <c r="CD9" s="7">
        <f>'2001-2015 PNAD avginc'!CD9</f>
        <v>13015.466796875</v>
      </c>
      <c r="CE9" s="7">
        <f>'2001-2015 PNAD avginc'!CE9</f>
        <v>13470.4521484375</v>
      </c>
      <c r="CF9" s="7">
        <f>'2001-2015 PNAD avginc'!CF9</f>
        <v>14093.9052734375</v>
      </c>
      <c r="CG9" s="7">
        <f>'2001-2015 PNAD avginc'!CG9</f>
        <v>14556.97265625</v>
      </c>
      <c r="CH9" s="7">
        <f>'2001-2015 PNAD avginc'!CH9</f>
        <v>15157.623046875</v>
      </c>
      <c r="CI9" s="7">
        <f>'2001-2015 PNAD avginc'!CI9</f>
        <v>15744.4052734375</v>
      </c>
      <c r="CJ9" s="7">
        <f>'2001-2015 PNAD avginc'!CJ9</f>
        <v>16488.884765625</v>
      </c>
      <c r="CK9" s="7">
        <f>'2001-2015 PNAD avginc'!CK9</f>
        <v>17325.6171875</v>
      </c>
      <c r="CL9" s="7">
        <f>'2001-2015 PNAD avginc'!CL9</f>
        <v>18094.322265625</v>
      </c>
      <c r="CM9" s="7">
        <f>'2001-2015 PNAD avginc'!CM9</f>
        <v>19099.9765625</v>
      </c>
      <c r="CN9" s="7">
        <f>'2001-2015 PNAD avginc'!CN9</f>
        <v>20009.806640625</v>
      </c>
      <c r="CO9" s="7">
        <f>'2001-2015 PNAD avginc'!CO9</f>
        <v>21316.775390625</v>
      </c>
      <c r="CP9" s="7">
        <f>'2001-2015 PNAD avginc'!CP9</f>
        <v>22854.650390625</v>
      </c>
      <c r="CQ9" s="7">
        <f>'2001-2015 PNAD avginc'!CQ9</f>
        <v>24215.0234375</v>
      </c>
      <c r="CR9" s="7">
        <f>'2001-2015 PNAD avginc'!CR9</f>
        <v>25949.83203125</v>
      </c>
      <c r="CS9" s="7">
        <f>'2001-2015 PNAD avginc'!CS9</f>
        <v>28270.806640625</v>
      </c>
      <c r="CT9" s="7">
        <f>'2001-2015 PNAD avginc'!CT9</f>
        <v>30832.69140625</v>
      </c>
      <c r="CU9" s="7">
        <f>'2001-2015 PNAD avginc'!CU9</f>
        <v>34162.5078125</v>
      </c>
      <c r="CV9" s="7">
        <f>'2001-2015 PNAD avginc'!CV9</f>
        <v>38301.87109375</v>
      </c>
      <c r="CW9" s="7">
        <f>'2001-2015 PNAD avginc'!CW9*'2007-2015 upgrade factors_y(p)'!CT3</f>
        <v>46139.227795302912</v>
      </c>
      <c r="CX9" s="7">
        <f>'2001-2015 PNAD avginc'!CX9*'2007-2015 upgrade factors_y(p)'!CU3</f>
        <v>51362.258837822774</v>
      </c>
      <c r="CY9" s="7">
        <f>'2001-2015 PNAD avginc'!CY9*'2007-2015 upgrade factors_y(p)'!CV3</f>
        <v>83627.136734127373</v>
      </c>
      <c r="CZ9" s="7">
        <f>'2001-2015 PNAD avginc'!CZ9*'2007-2015 upgrade factors_y(p)'!CW3</f>
        <v>286488.51752231183</v>
      </c>
      <c r="DA9" s="7">
        <f>'2001-2015 PNAD avginc'!DA9*'2007-2015 upgrade factors_y(p)'!CX3</f>
        <v>97848.115601853846</v>
      </c>
      <c r="DB9" s="7">
        <f>'2001-2015 PNAD avginc'!DB9*'2007-2015 upgrade factors_y(p)'!CY3</f>
        <v>100818.07791400334</v>
      </c>
      <c r="DC9" s="7">
        <f>'2001-2015 PNAD avginc'!DC9*'2007-2015 upgrade factors_y(p)'!CZ3</f>
        <v>106036.0762524953</v>
      </c>
      <c r="DD9" s="7">
        <f>'2001-2015 PNAD avginc'!DD9*'2007-2015 upgrade factors_y(p)'!DA3</f>
        <v>126731.94215926733</v>
      </c>
      <c r="DE9" s="7">
        <f>'2001-2015 PNAD avginc'!DE9*'2007-2015 upgrade factors_y(p)'!DB3</f>
        <v>158039.09596010641</v>
      </c>
      <c r="DF9" s="7">
        <f>'2001-2015 PNAD avginc'!DF9*'2007-2015 upgrade factors_y(p)'!DC3</f>
        <v>182424.50272389734</v>
      </c>
      <c r="DG9" s="7">
        <f>'2001-2015 PNAD avginc'!DG9*'2007-2015 upgrade factors_y(p)'!DD3</f>
        <v>189039.99132329129</v>
      </c>
      <c r="DH9" s="7">
        <f>'2001-2015 PNAD avginc'!DH9*'2007-2015 upgrade factors_y(p)'!DE3</f>
        <v>203105.12339587553</v>
      </c>
      <c r="DI9" s="7">
        <f>'2001-2015 PNAD avginc'!DI9*'2007-2015 upgrade factors_y(p)'!DF3</f>
        <v>334068.55433522747</v>
      </c>
      <c r="DJ9" s="7">
        <f>'2001-2015 PNAD avginc'!DJ9*'2007-2015 upgrade factors_y(p)'!EB3</f>
        <v>1366773.6955571002</v>
      </c>
      <c r="DK9" s="7">
        <f>'2001-2015 PNAD avginc'!DK9*'2007-2015 upgrade factors_y(p)'!DG3</f>
        <v>391382.63923796895</v>
      </c>
      <c r="DL9" s="7">
        <f>'2001-2015 PNAD avginc'!DL9*'2007-2015 upgrade factors_y(p)'!DH3</f>
        <v>398295.41007171507</v>
      </c>
      <c r="DM9" s="7">
        <f>'2001-2015 PNAD avginc'!DM9*'2007-2015 upgrade factors_y(p)'!DI3</f>
        <v>411385.32114274334</v>
      </c>
      <c r="DN9" s="7">
        <f>'2001-2015 PNAD avginc'!DN9*'2007-2015 upgrade factors_y(p)'!DJ3</f>
        <v>483203.49799300643</v>
      </c>
      <c r="DO9" s="7">
        <f>'2001-2015 PNAD avginc'!DO9*'2007-2015 upgrade factors_y(p)'!DK3</f>
        <v>603370.1843214035</v>
      </c>
      <c r="DP9" s="7">
        <f>'2001-2015 PNAD avginc'!DP9*'2007-2015 upgrade factors_y(p)'!DL3</f>
        <v>743682.10664464207</v>
      </c>
      <c r="DQ9" s="7">
        <f>'2001-2015 PNAD avginc'!DQ9*'2007-2015 upgrade factors_y(p)'!DM3</f>
        <v>872575.59341812227</v>
      </c>
      <c r="DR9" s="7">
        <f>'2001-2015 PNAD avginc'!DR9*'2007-2015 upgrade factors_y(p)'!DN3</f>
        <v>1086191.1091047684</v>
      </c>
      <c r="DS9" s="7">
        <f>'2001-2015 PNAD avginc'!DS9*'2007-2015 upgrade factors_y(p)'!DO3</f>
        <v>1546099.5039677299</v>
      </c>
      <c r="DT9" s="7">
        <f>'2001-2015 PNAD avginc'!DT9*'2007-2015 upgrade factors_y(p)'!EC3</f>
        <v>7131551.5896694427</v>
      </c>
      <c r="DU9" s="7">
        <f>'2001-2015 PNAD avginc'!DU9*'2007-2015 upgrade factors_y(p)'!DP3</f>
        <v>2064578.0804067638</v>
      </c>
      <c r="DV9" s="7">
        <f>'2001-2015 PNAD avginc'!DV9*'2007-2015 upgrade factors_y(p)'!DQ3</f>
        <v>2229780.903175348</v>
      </c>
      <c r="DW9" s="7">
        <f>'2001-2015 PNAD avginc'!DW9*'2007-2015 upgrade factors_y(p)'!DR3</f>
        <v>2432658.7628681674</v>
      </c>
      <c r="DX9" s="7">
        <f>'2001-2015 PNAD avginc'!DX9*'2007-2015 upgrade factors_y(p)'!DS3</f>
        <v>2688852.3782733828</v>
      </c>
      <c r="DY9" s="7">
        <f>'2001-2015 PNAD avginc'!DY9*'2007-2015 upgrade factors_y(p)'!DT3</f>
        <v>3024495.2573338272</v>
      </c>
      <c r="DZ9" s="7">
        <f>'2001-2015 PNAD avginc'!DZ9*'2007-2015 upgrade factors_y(p)'!DU3</f>
        <v>3487147.959848281</v>
      </c>
      <c r="EA9" s="7">
        <f>'2001-2015 PNAD avginc'!EA9*'2007-2015 upgrade factors_y(p)'!DV3</f>
        <v>4174574.1654608455</v>
      </c>
      <c r="EB9" s="7">
        <f>'2001-2015 PNAD avginc'!EB9*'2007-2015 upgrade factors_y(p)'!DW3</f>
        <v>5329900.0457648346</v>
      </c>
      <c r="EC9" s="7">
        <f>'2001-2015 PNAD avginc'!EC9*'2007-2015 upgrade factors_y(p)'!DX3</f>
        <v>7817302.6840757672</v>
      </c>
      <c r="ED9" s="7">
        <f>'2001-2015 PNAD avginc'!ED9*'2007-2015 upgrade factors_y(p)'!ED3</f>
        <v>38066225.659261577</v>
      </c>
      <c r="EE9" s="7"/>
      <c r="EF9" s="7">
        <f t="shared" si="75"/>
        <v>2783693511485.8545</v>
      </c>
      <c r="EG9" s="66">
        <f>'National income components'!BG15</f>
        <v>56</v>
      </c>
      <c r="EH9" s="31">
        <f>C9/(EG9/100)</f>
        <v>22736.241274789678</v>
      </c>
      <c r="EI9" s="7">
        <f t="shared" si="77"/>
        <v>0</v>
      </c>
      <c r="EJ9" s="7">
        <f t="shared" si="78"/>
        <v>0</v>
      </c>
      <c r="EK9" s="7">
        <f t="shared" si="79"/>
        <v>0</v>
      </c>
      <c r="EL9" s="7">
        <f t="shared" si="80"/>
        <v>0</v>
      </c>
      <c r="EM9" s="7">
        <f t="shared" si="81"/>
        <v>0</v>
      </c>
      <c r="EN9" s="7">
        <f t="shared" si="82"/>
        <v>0</v>
      </c>
      <c r="EO9" s="7">
        <f t="shared" si="83"/>
        <v>0</v>
      </c>
      <c r="EP9" s="7">
        <f t="shared" si="84"/>
        <v>0</v>
      </c>
      <c r="EQ9" s="7">
        <f t="shared" si="85"/>
        <v>0</v>
      </c>
      <c r="ER9" s="7">
        <f t="shared" si="86"/>
        <v>405.29439108712319</v>
      </c>
      <c r="ES9" s="7">
        <f t="shared" si="87"/>
        <v>1367.022923060825</v>
      </c>
      <c r="ET9" s="7">
        <f t="shared" si="88"/>
        <v>2047.9045322963211</v>
      </c>
      <c r="EU9" s="7">
        <f t="shared" si="89"/>
        <v>2494.6184430803569</v>
      </c>
      <c r="EV9" s="7">
        <f t="shared" si="90"/>
        <v>3099.2839268275711</v>
      </c>
      <c r="EW9" s="7">
        <f t="shared" si="91"/>
        <v>3450.4220145089284</v>
      </c>
      <c r="EX9" s="7">
        <f t="shared" si="92"/>
        <v>4001.8410818917496</v>
      </c>
      <c r="EY9" s="7">
        <f t="shared" si="93"/>
        <v>4176.0781424386068</v>
      </c>
      <c r="EZ9" s="7">
        <f t="shared" si="94"/>
        <v>4296.8911307198568</v>
      </c>
      <c r="FA9" s="7">
        <f t="shared" si="95"/>
        <v>4410.7142857142853</v>
      </c>
      <c r="FB9" s="7">
        <f t="shared" si="96"/>
        <v>4494.2299979073568</v>
      </c>
      <c r="FC9" s="7">
        <f t="shared" si="97"/>
        <v>4837.8823416573568</v>
      </c>
      <c r="FD9" s="7">
        <f t="shared" si="98"/>
        <v>5230.2459716796784</v>
      </c>
      <c r="FE9" s="7">
        <f t="shared" si="99"/>
        <v>5389.9313790457491</v>
      </c>
      <c r="FF9" s="7">
        <f t="shared" si="100"/>
        <v>5721.7507498604991</v>
      </c>
      <c r="FG9" s="7">
        <f t="shared" si="101"/>
        <v>6056.3568115234284</v>
      </c>
      <c r="FH9" s="7">
        <f t="shared" si="102"/>
        <v>6410.1244245256776</v>
      </c>
      <c r="FI9" s="7">
        <f t="shared" si="103"/>
        <v>6549.9250139508922</v>
      </c>
      <c r="FJ9" s="7">
        <f t="shared" si="104"/>
        <v>6938.3919852120525</v>
      </c>
      <c r="FK9" s="7">
        <f t="shared" si="105"/>
        <v>7329.1904994419638</v>
      </c>
      <c r="FL9" s="7">
        <f t="shared" si="106"/>
        <v>7634.9033900669638</v>
      </c>
      <c r="FM9" s="7">
        <f t="shared" si="107"/>
        <v>8085.9810965401775</v>
      </c>
      <c r="FN9" s="7">
        <f t="shared" si="108"/>
        <v>8142.8571428571422</v>
      </c>
      <c r="FO9" s="7">
        <f t="shared" si="109"/>
        <v>8206.2055315290163</v>
      </c>
      <c r="FP9" s="7">
        <f t="shared" si="110"/>
        <v>8496.307373046875</v>
      </c>
      <c r="FQ9" s="7">
        <f t="shared" si="111"/>
        <v>8572.4583217075888</v>
      </c>
      <c r="FR9" s="7">
        <f t="shared" si="112"/>
        <v>8765.6005859375</v>
      </c>
      <c r="FS9" s="7">
        <f t="shared" si="113"/>
        <v>8821.4285714285706</v>
      </c>
      <c r="FT9" s="7">
        <f t="shared" si="114"/>
        <v>8821.4285714285706</v>
      </c>
      <c r="FU9" s="7">
        <f t="shared" si="115"/>
        <v>8821.4285714285706</v>
      </c>
      <c r="FV9" s="7">
        <f t="shared" si="116"/>
        <v>8821.4285714285706</v>
      </c>
      <c r="FW9" s="7">
        <f t="shared" si="117"/>
        <v>8962.6787458147319</v>
      </c>
      <c r="FX9" s="7">
        <f t="shared" si="118"/>
        <v>9258.7445940290163</v>
      </c>
      <c r="FY9" s="7">
        <f t="shared" si="119"/>
        <v>9400.6879534040163</v>
      </c>
      <c r="FZ9" s="7">
        <f t="shared" si="120"/>
        <v>9674.2457798549094</v>
      </c>
      <c r="GA9" s="7">
        <f t="shared" si="121"/>
        <v>9946.5767996651775</v>
      </c>
      <c r="GB9" s="7">
        <f t="shared" si="122"/>
        <v>10311.309814453123</v>
      </c>
      <c r="GC9" s="7">
        <f t="shared" si="123"/>
        <v>10523.568289620534</v>
      </c>
      <c r="GD9" s="7">
        <f t="shared" si="124"/>
        <v>10714.285714285714</v>
      </c>
      <c r="GE9" s="7">
        <f t="shared" si="125"/>
        <v>10880.778285435266</v>
      </c>
      <c r="GF9" s="7">
        <f t="shared" si="126"/>
        <v>11235.809326171873</v>
      </c>
      <c r="GG9" s="7">
        <f t="shared" si="127"/>
        <v>11556.858607700891</v>
      </c>
      <c r="GH9" s="7">
        <f t="shared" si="128"/>
        <v>11671.439034598214</v>
      </c>
      <c r="GI9" s="7">
        <f t="shared" si="129"/>
        <v>12042.930385044641</v>
      </c>
      <c r="GJ9" s="7">
        <f t="shared" si="130"/>
        <v>12431.769670758928</v>
      </c>
      <c r="GK9" s="7">
        <f t="shared" si="131"/>
        <v>12775.839669363839</v>
      </c>
      <c r="GL9" s="7">
        <f t="shared" si="132"/>
        <v>12892.223249162946</v>
      </c>
      <c r="GM9" s="7">
        <f t="shared" si="133"/>
        <v>13233.974783761159</v>
      </c>
      <c r="GN9" s="7">
        <f t="shared" si="134"/>
        <v>13661.852155412946</v>
      </c>
      <c r="GO9" s="7">
        <f t="shared" si="135"/>
        <v>13928.571428571428</v>
      </c>
      <c r="GP9" s="7">
        <f t="shared" si="136"/>
        <v>14093.78226143973</v>
      </c>
      <c r="GQ9" s="7">
        <f t="shared" si="137"/>
        <v>14644.229561941964</v>
      </c>
      <c r="GR9" s="7">
        <f t="shared" si="138"/>
        <v>15032.184709821428</v>
      </c>
      <c r="GS9" s="7">
        <f t="shared" si="139"/>
        <v>15446.637834821428</v>
      </c>
      <c r="GT9" s="7">
        <f t="shared" si="140"/>
        <v>15993.160574776784</v>
      </c>
      <c r="GU9" s="7">
        <f t="shared" si="141"/>
        <v>16235.517229352678</v>
      </c>
      <c r="GV9" s="7">
        <f t="shared" si="142"/>
        <v>16599.333844866069</v>
      </c>
      <c r="GW9" s="7">
        <f t="shared" si="143"/>
        <v>17023.650251116069</v>
      </c>
      <c r="GX9" s="7">
        <f t="shared" si="144"/>
        <v>17296.859305245533</v>
      </c>
      <c r="GY9" s="7">
        <f t="shared" si="145"/>
        <v>17656.180245535714</v>
      </c>
      <c r="GZ9" s="7">
        <f t="shared" si="146"/>
        <v>18232.254464285714</v>
      </c>
      <c r="HA9" s="7">
        <f t="shared" si="147"/>
        <v>18639.662388392855</v>
      </c>
      <c r="HB9" s="7">
        <f t="shared" si="148"/>
        <v>19232.357352120533</v>
      </c>
      <c r="HC9" s="7">
        <f t="shared" si="149"/>
        <v>19850.367954799105</v>
      </c>
      <c r="HD9" s="7">
        <f t="shared" si="150"/>
        <v>20625.626046316964</v>
      </c>
      <c r="HE9" s="7">
        <f t="shared" si="151"/>
        <v>21252.193777901783</v>
      </c>
      <c r="HF9" s="7">
        <f t="shared" si="152"/>
        <v>21658.654785156246</v>
      </c>
      <c r="HG9" s="7">
        <f t="shared" si="153"/>
        <v>22504.324776785714</v>
      </c>
      <c r="HH9" s="7">
        <f t="shared" si="154"/>
        <v>23241.904994419641</v>
      </c>
      <c r="HI9" s="7">
        <f t="shared" si="155"/>
        <v>24054.378836495533</v>
      </c>
      <c r="HJ9" s="7">
        <f t="shared" si="156"/>
        <v>25167.687988281246</v>
      </c>
      <c r="HK9" s="7">
        <f t="shared" si="157"/>
        <v>25994.594029017855</v>
      </c>
      <c r="HL9" s="7">
        <f t="shared" si="158"/>
        <v>27067.184012276783</v>
      </c>
      <c r="HM9" s="7">
        <f t="shared" si="159"/>
        <v>28115.009416852678</v>
      </c>
      <c r="HN9" s="7">
        <f t="shared" si="160"/>
        <v>29444.43708147321</v>
      </c>
      <c r="HO9" s="7">
        <f t="shared" si="161"/>
        <v>30938.60212053571</v>
      </c>
      <c r="HP9" s="7">
        <f t="shared" si="162"/>
        <v>32311.289760044641</v>
      </c>
      <c r="HQ9" s="7">
        <f t="shared" si="163"/>
        <v>34107.101004464283</v>
      </c>
      <c r="HR9" s="7">
        <f t="shared" si="164"/>
        <v>35731.797572544638</v>
      </c>
      <c r="HS9" s="7">
        <f t="shared" si="165"/>
        <v>38065.670340401783</v>
      </c>
      <c r="HT9" s="7">
        <f t="shared" si="166"/>
        <v>40811.875697544638</v>
      </c>
      <c r="HU9" s="7">
        <f t="shared" si="167"/>
        <v>43241.113281249993</v>
      </c>
      <c r="HV9" s="7">
        <f t="shared" si="168"/>
        <v>46338.985770089283</v>
      </c>
      <c r="HW9" s="7">
        <f t="shared" si="169"/>
        <v>50483.583286830355</v>
      </c>
      <c r="HX9" s="7">
        <f t="shared" si="170"/>
        <v>55058.37751116071</v>
      </c>
      <c r="HY9" s="7">
        <f t="shared" si="171"/>
        <v>61004.478236607138</v>
      </c>
      <c r="HZ9" s="7">
        <f t="shared" si="172"/>
        <v>68396.19838169642</v>
      </c>
      <c r="IA9" s="7">
        <f t="shared" si="173"/>
        <v>82391.478205898049</v>
      </c>
      <c r="IB9" s="7">
        <f t="shared" si="174"/>
        <v>91718.319353254949</v>
      </c>
      <c r="IC9" s="7">
        <f t="shared" si="175"/>
        <v>149334.17273951316</v>
      </c>
      <c r="ID9" s="7">
        <f t="shared" si="176"/>
        <v>511586.63843269966</v>
      </c>
      <c r="IE9" s="7">
        <f t="shared" si="177"/>
        <v>174728.77786045329</v>
      </c>
      <c r="IF9" s="7">
        <f t="shared" si="178"/>
        <v>180032.28198929166</v>
      </c>
      <c r="IG9" s="7">
        <f t="shared" si="179"/>
        <v>189350.13616517017</v>
      </c>
      <c r="IH9" s="7">
        <f t="shared" si="180"/>
        <v>226307.03957012022</v>
      </c>
      <c r="II9" s="7">
        <f t="shared" si="181"/>
        <v>282212.67135733285</v>
      </c>
      <c r="IJ9" s="7">
        <f t="shared" si="182"/>
        <v>325758.04057838809</v>
      </c>
      <c r="IK9" s="7">
        <f t="shared" si="183"/>
        <v>337571.41307730583</v>
      </c>
      <c r="IL9" s="7">
        <f t="shared" si="184"/>
        <v>362687.72034977772</v>
      </c>
      <c r="IM9" s="7">
        <f t="shared" si="185"/>
        <v>596550.98988433473</v>
      </c>
      <c r="IN9" s="7">
        <f t="shared" si="186"/>
        <v>2440667.3134948215</v>
      </c>
      <c r="IO9" s="7">
        <f t="shared" si="187"/>
        <v>698897.57006780163</v>
      </c>
      <c r="IP9" s="7">
        <f t="shared" si="188"/>
        <v>711241.80369949108</v>
      </c>
      <c r="IQ9" s="7">
        <f t="shared" si="189"/>
        <v>734616.64489775593</v>
      </c>
      <c r="IR9" s="7">
        <f t="shared" si="190"/>
        <v>862863.38927322568</v>
      </c>
      <c r="IS9" s="7">
        <f t="shared" si="191"/>
        <v>1077446.7577167919</v>
      </c>
      <c r="IT9" s="7">
        <f t="shared" si="192"/>
        <v>1328003.7618654321</v>
      </c>
      <c r="IU9" s="7">
        <f t="shared" si="193"/>
        <v>1558170.702532361</v>
      </c>
      <c r="IV9" s="7">
        <f t="shared" si="194"/>
        <v>1939626.980544229</v>
      </c>
      <c r="IW9" s="7">
        <f t="shared" si="195"/>
        <v>2760891.9713709462</v>
      </c>
      <c r="IX9" s="7">
        <f t="shared" si="196"/>
        <v>12734913.552981146</v>
      </c>
      <c r="IY9" s="7">
        <f t="shared" si="197"/>
        <v>3686746.572154935</v>
      </c>
      <c r="IZ9" s="7">
        <f t="shared" si="198"/>
        <v>3981751.6128131212</v>
      </c>
      <c r="JA9" s="7">
        <f t="shared" si="199"/>
        <v>4344033.5051217275</v>
      </c>
      <c r="JB9" s="7">
        <f t="shared" si="200"/>
        <v>4801522.1040596114</v>
      </c>
      <c r="JC9" s="7">
        <f t="shared" si="201"/>
        <v>5400884.3880961193</v>
      </c>
      <c r="JD9" s="7">
        <f t="shared" si="202"/>
        <v>6227049.9283005008</v>
      </c>
      <c r="JE9" s="7">
        <f t="shared" si="203"/>
        <v>7454596.7240372235</v>
      </c>
      <c r="JF9" s="7">
        <f t="shared" si="204"/>
        <v>9517678.6531514898</v>
      </c>
      <c r="JG9" s="7">
        <f t="shared" si="205"/>
        <v>13959469.078706726</v>
      </c>
      <c r="JH9" s="7">
        <f t="shared" si="206"/>
        <v>67975402.962967098</v>
      </c>
    </row>
    <row r="10" spans="1:276" x14ac:dyDescent="0.2">
      <c r="A10" s="21">
        <f>'2001-2015 PNAD avginc'!A10</f>
        <v>2008</v>
      </c>
      <c r="B10" s="7">
        <f>'2001-2015 totinc_corrected'!B10</f>
        <v>1873073175619.2754</v>
      </c>
      <c r="C10" s="7">
        <f t="shared" si="74"/>
        <v>14937.126926289964</v>
      </c>
      <c r="D10" s="7">
        <f>'2001-2015 PNAD avginc'!D10</f>
        <v>125397152</v>
      </c>
      <c r="E10" s="7">
        <f>'2001-2015 PNAD avginc'!E10</f>
        <v>0</v>
      </c>
      <c r="F10" s="7">
        <f>'2001-2015 PNAD avginc'!F10</f>
        <v>0</v>
      </c>
      <c r="G10" s="7">
        <f>'2001-2015 PNAD avginc'!G10</f>
        <v>0</v>
      </c>
      <c r="H10" s="7">
        <f>'2001-2015 PNAD avginc'!H10</f>
        <v>0</v>
      </c>
      <c r="I10" s="7">
        <f>'2001-2015 PNAD avginc'!I10</f>
        <v>0</v>
      </c>
      <c r="J10" s="7">
        <f>'2001-2015 PNAD avginc'!J10</f>
        <v>0</v>
      </c>
      <c r="K10" s="7">
        <f>'2001-2015 PNAD avginc'!K10</f>
        <v>0</v>
      </c>
      <c r="L10" s="7">
        <f>'2001-2015 PNAD avginc'!L10</f>
        <v>0</v>
      </c>
      <c r="M10" s="7">
        <f>'2001-2015 PNAD avginc'!M10</f>
        <v>121.38238525390599</v>
      </c>
      <c r="N10" s="7">
        <f>'2001-2015 PNAD avginc'!N10</f>
        <v>766.55328369140602</v>
      </c>
      <c r="O10" s="7">
        <f>'2001-2015 PNAD avginc'!O10</f>
        <v>1205.23852539062</v>
      </c>
      <c r="P10" s="7">
        <f>'2001-2015 PNAD avginc'!P10</f>
        <v>1581.82922363281</v>
      </c>
      <c r="Q10" s="7">
        <f>'2001-2015 PNAD avginc'!Q10</f>
        <v>1857.93359375</v>
      </c>
      <c r="R10" s="7">
        <f>'2001-2015 PNAD avginc'!R10</f>
        <v>2279.8203125</v>
      </c>
      <c r="S10" s="7">
        <f>'2001-2015 PNAD avginc'!S10</f>
        <v>2431.16772460938</v>
      </c>
      <c r="T10" s="7">
        <f>'2001-2015 PNAD avginc'!T10</f>
        <v>2513.85815429688</v>
      </c>
      <c r="U10" s="7">
        <f>'2001-2015 PNAD avginc'!U10</f>
        <v>2696.46948242188</v>
      </c>
      <c r="V10" s="7">
        <f>'2001-2015 PNAD avginc'!V10</f>
        <v>2702.48413085938</v>
      </c>
      <c r="W10" s="7">
        <f>'2001-2015 PNAD avginc'!W10</f>
        <v>2911.15698242188</v>
      </c>
      <c r="X10" s="7">
        <f>'2001-2015 PNAD avginc'!X10</f>
        <v>3031.21166992188</v>
      </c>
      <c r="Y10" s="7">
        <f>'2001-2015 PNAD avginc'!Y10</f>
        <v>3268.13671875</v>
      </c>
      <c r="Z10" s="7">
        <f>'2001-2015 PNAD avginc'!Z10</f>
        <v>3526.2421875</v>
      </c>
      <c r="AA10" s="7">
        <f>'2001-2015 PNAD avginc'!AA10</f>
        <v>3601.34716796875</v>
      </c>
      <c r="AB10" s="7">
        <f>'2001-2015 PNAD avginc'!AB10</f>
        <v>3805.05859375</v>
      </c>
      <c r="AC10" s="7">
        <f>'2001-2015 PNAD avginc'!AC10</f>
        <v>3982.1376953125</v>
      </c>
      <c r="AD10" s="7">
        <f>'2001-2015 PNAD avginc'!AD10</f>
        <v>4212.72021484375</v>
      </c>
      <c r="AE10" s="7">
        <f>'2001-2015 PNAD avginc'!AE10</f>
        <v>4447.6572265625</v>
      </c>
      <c r="AF10" s="7">
        <f>'2001-2015 PNAD avginc'!AF10</f>
        <v>4688.734375</v>
      </c>
      <c r="AG10" s="7">
        <f>'2001-2015 PNAD avginc'!AG10</f>
        <v>4814.22314453125</v>
      </c>
      <c r="AH10" s="7">
        <f>'2001-2015 PNAD avginc'!AH10</f>
        <v>4965.17578125</v>
      </c>
      <c r="AI10" s="7">
        <f>'2001-2015 PNAD avginc'!AI10</f>
        <v>4980</v>
      </c>
      <c r="AJ10" s="7">
        <f>'2001-2015 PNAD avginc'!AJ10</f>
        <v>5064.728515625</v>
      </c>
      <c r="AK10" s="7">
        <f>'2001-2015 PNAD avginc'!AK10</f>
        <v>5193.37646484375</v>
      </c>
      <c r="AL10" s="7">
        <f>'2001-2015 PNAD avginc'!AL10</f>
        <v>5351.302734375</v>
      </c>
      <c r="AM10" s="7">
        <f>'2001-2015 PNAD avginc'!AM10</f>
        <v>5395</v>
      </c>
      <c r="AN10" s="7">
        <f>'2001-2015 PNAD avginc'!AN10</f>
        <v>5395</v>
      </c>
      <c r="AO10" s="7">
        <f>'2001-2015 PNAD avginc'!AO10</f>
        <v>5395</v>
      </c>
      <c r="AP10" s="7">
        <f>'2001-2015 PNAD avginc'!AP10</f>
        <v>5395</v>
      </c>
      <c r="AQ10" s="7">
        <f>'2001-2015 PNAD avginc'!AQ10</f>
        <v>5410.31298828125</v>
      </c>
      <c r="AR10" s="7">
        <f>'2001-2015 PNAD avginc'!AR10</f>
        <v>5576.84716796875</v>
      </c>
      <c r="AS10" s="7">
        <f>'2001-2015 PNAD avginc'!AS10</f>
        <v>5788.7021484375</v>
      </c>
      <c r="AT10" s="7">
        <f>'2001-2015 PNAD avginc'!AT10</f>
        <v>5943.7373046875</v>
      </c>
      <c r="AU10" s="7">
        <f>'2001-2015 PNAD avginc'!AU10</f>
        <v>6013.29931640625</v>
      </c>
      <c r="AV10" s="7">
        <f>'2001-2015 PNAD avginc'!AV10</f>
        <v>6188.56396484375</v>
      </c>
      <c r="AW10" s="7">
        <f>'2001-2015 PNAD avginc'!AW10</f>
        <v>6392.92529296875</v>
      </c>
      <c r="AX10" s="7">
        <f>'2001-2015 PNAD avginc'!AX10</f>
        <v>6508.7041015625</v>
      </c>
      <c r="AY10" s="7">
        <f>'2001-2015 PNAD avginc'!AY10</f>
        <v>6639.47509765625</v>
      </c>
      <c r="AZ10" s="7">
        <f>'2001-2015 PNAD avginc'!AZ10</f>
        <v>6864.583984375</v>
      </c>
      <c r="BA10" s="7">
        <f>'2001-2015 PNAD avginc'!BA10</f>
        <v>7099.1865234375</v>
      </c>
      <c r="BB10" s="7">
        <f>'2001-2015 PNAD avginc'!BB10</f>
        <v>7199.2587890625</v>
      </c>
      <c r="BC10" s="7">
        <f>'2001-2015 PNAD avginc'!BC10</f>
        <v>7317.99755859375</v>
      </c>
      <c r="BD10" s="7">
        <f>'2001-2015 PNAD avginc'!BD10</f>
        <v>7550.52490234375</v>
      </c>
      <c r="BE10" s="7">
        <f>'2001-2015 PNAD avginc'!BE10</f>
        <v>7771.333984375</v>
      </c>
      <c r="BF10" s="7">
        <f>'2001-2015 PNAD avginc'!BF10</f>
        <v>7802.427734375</v>
      </c>
      <c r="BG10" s="7">
        <f>'2001-2015 PNAD avginc'!BG10</f>
        <v>7973.8125</v>
      </c>
      <c r="BH10" s="7">
        <f>'2001-2015 PNAD avginc'!BH10</f>
        <v>8198.1875</v>
      </c>
      <c r="BI10" s="7">
        <f>'2001-2015 PNAD avginc'!BI10</f>
        <v>8420.041015625</v>
      </c>
      <c r="BJ10" s="7">
        <f>'2001-2015 PNAD avginc'!BJ10</f>
        <v>8599.720703125</v>
      </c>
      <c r="BK10" s="7">
        <f>'2001-2015 PNAD avginc'!BK10</f>
        <v>8887.9072265625</v>
      </c>
      <c r="BL10" s="7">
        <f>'2001-2015 PNAD avginc'!BL10</f>
        <v>9059.6767578125</v>
      </c>
      <c r="BM10" s="7">
        <f>'2001-2015 PNAD avginc'!BM10</f>
        <v>9236.876953125</v>
      </c>
      <c r="BN10" s="7">
        <f>'2001-2015 PNAD avginc'!BN10</f>
        <v>9557.791015625</v>
      </c>
      <c r="BO10" s="7">
        <f>'2001-2015 PNAD avginc'!BO10</f>
        <v>9729.669921875</v>
      </c>
      <c r="BP10" s="7">
        <f>'2001-2015 PNAD avginc'!BP10</f>
        <v>9981.498046875</v>
      </c>
      <c r="BQ10" s="7">
        <f>'2001-2015 PNAD avginc'!BQ10</f>
        <v>10282.9873046875</v>
      </c>
      <c r="BR10" s="7">
        <f>'2001-2015 PNAD avginc'!BR10</f>
        <v>10394.7529296875</v>
      </c>
      <c r="BS10" s="7">
        <f>'2001-2015 PNAD avginc'!BS10</f>
        <v>10590.677734375</v>
      </c>
      <c r="BT10" s="7">
        <f>'2001-2015 PNAD avginc'!BT10</f>
        <v>10831.5517578125</v>
      </c>
      <c r="BU10" s="7">
        <f>'2001-2015 PNAD avginc'!BU10</f>
        <v>11119.6220703125</v>
      </c>
      <c r="BV10" s="7">
        <f>'2001-2015 PNAD avginc'!BV10</f>
        <v>11530.302734375</v>
      </c>
      <c r="BW10" s="7">
        <f>'2001-2015 PNAD avginc'!BW10</f>
        <v>11825.4931640625</v>
      </c>
      <c r="BX10" s="7">
        <f>'2001-2015 PNAD avginc'!BX10</f>
        <v>12024.455078125</v>
      </c>
      <c r="BY10" s="7">
        <f>'2001-2015 PNAD avginc'!BY10</f>
        <v>12411.365234375</v>
      </c>
      <c r="BZ10" s="7">
        <f>'2001-2015 PNAD avginc'!BZ10</f>
        <v>12875.5478515625</v>
      </c>
      <c r="CA10" s="7">
        <f>'2001-2015 PNAD avginc'!CA10</f>
        <v>13115.458984375</v>
      </c>
      <c r="CB10" s="7">
        <f>'2001-2015 PNAD avginc'!CB10</f>
        <v>13624.9638671875</v>
      </c>
      <c r="CC10" s="7">
        <f>'2001-2015 PNAD avginc'!CC10</f>
        <v>14205.869140625</v>
      </c>
      <c r="CD10" s="7">
        <f>'2001-2015 PNAD avginc'!CD10</f>
        <v>14627.4453125</v>
      </c>
      <c r="CE10" s="7">
        <f>'2001-2015 PNAD avginc'!CE10</f>
        <v>15163.3974609375</v>
      </c>
      <c r="CF10" s="7">
        <f>'2001-2015 PNAD avginc'!CF10</f>
        <v>15638.0146484375</v>
      </c>
      <c r="CG10" s="7">
        <f>'2001-2015 PNAD avginc'!CG10</f>
        <v>16187.5224609375</v>
      </c>
      <c r="CH10" s="7">
        <f>'2001-2015 PNAD avginc'!CH10</f>
        <v>16901.5078125</v>
      </c>
      <c r="CI10" s="7">
        <f>'2001-2015 PNAD avginc'!CI10</f>
        <v>17718.39453125</v>
      </c>
      <c r="CJ10" s="7">
        <f>'2001-2015 PNAD avginc'!CJ10</f>
        <v>18255.63671875</v>
      </c>
      <c r="CK10" s="7">
        <f>'2001-2015 PNAD avginc'!CK10</f>
        <v>19201.521484375</v>
      </c>
      <c r="CL10" s="7">
        <f>'2001-2015 PNAD avginc'!CL10</f>
        <v>19999.517578125</v>
      </c>
      <c r="CM10" s="7">
        <f>'2001-2015 PNAD avginc'!CM10</f>
        <v>21132.76171875</v>
      </c>
      <c r="CN10" s="7">
        <f>'2001-2015 PNAD avginc'!CN10</f>
        <v>22414.267578125</v>
      </c>
      <c r="CO10" s="7">
        <f>'2001-2015 PNAD avginc'!CO10</f>
        <v>23774.501953125</v>
      </c>
      <c r="CP10" s="7">
        <f>'2001-2015 PNAD avginc'!CP10</f>
        <v>25093.2734375</v>
      </c>
      <c r="CQ10" s="7">
        <f>'2001-2015 PNAD avginc'!CQ10</f>
        <v>26625.869140625</v>
      </c>
      <c r="CR10" s="7">
        <f>'2001-2015 PNAD avginc'!CR10</f>
        <v>28919.12890625</v>
      </c>
      <c r="CS10" s="7">
        <f>'2001-2015 PNAD avginc'!CS10</f>
        <v>31097.794921875</v>
      </c>
      <c r="CT10" s="7">
        <f>'2001-2015 PNAD avginc'!CT10</f>
        <v>34061.57421875</v>
      </c>
      <c r="CU10" s="7">
        <f>'2001-2015 PNAD avginc'!CU10*'2007-2015 upgrade factors_y(p)'!CR4</f>
        <v>37693.790495732501</v>
      </c>
      <c r="CV10" s="7">
        <f>'2001-2015 PNAD avginc'!CV10*'2007-2015 upgrade factors_y(p)'!CS4</f>
        <v>44781.734089276899</v>
      </c>
      <c r="CW10" s="7">
        <f>'2001-2015 PNAD avginc'!CW10*'2007-2015 upgrade factors_y(p)'!CT4</f>
        <v>54200.946438554209</v>
      </c>
      <c r="CX10" s="7">
        <f>'2001-2015 PNAD avginc'!CX10*'2007-2015 upgrade factors_y(p)'!CU4</f>
        <v>68704.086964347007</v>
      </c>
      <c r="CY10" s="7">
        <f>'2001-2015 PNAD avginc'!CY10*'2007-2015 upgrade factors_y(p)'!CV4</f>
        <v>100290.938736647</v>
      </c>
      <c r="CZ10" s="7">
        <f>'2001-2015 PNAD avginc'!CZ10*'2007-2015 upgrade factors_y(p)'!CW4</f>
        <v>363103.00938100106</v>
      </c>
      <c r="DA10" s="7">
        <f>'2001-2015 PNAD avginc'!DA10*'2007-2015 upgrade factors_y(p)'!CX4</f>
        <v>128478.347741301</v>
      </c>
      <c r="DB10" s="7">
        <f>'2001-2015 PNAD avginc'!DB10*'2007-2015 upgrade factors_y(p)'!CY4</f>
        <v>137789.78949527501</v>
      </c>
      <c r="DC10" s="7">
        <f>'2001-2015 PNAD avginc'!DC10*'2007-2015 upgrade factors_y(p)'!CZ4</f>
        <v>150107.801313334</v>
      </c>
      <c r="DD10" s="7">
        <f>'2001-2015 PNAD avginc'!DD10*'2007-2015 upgrade factors_y(p)'!DA4</f>
        <v>166353.39137550999</v>
      </c>
      <c r="DE10" s="7">
        <f>'2001-2015 PNAD avginc'!DE10*'2007-2015 upgrade factors_y(p)'!DB4</f>
        <v>186556.52344579299</v>
      </c>
      <c r="DF10" s="7">
        <f>'2001-2015 PNAD avginc'!DF10*'2007-2015 upgrade factors_y(p)'!DC4</f>
        <v>207509.72946917999</v>
      </c>
      <c r="DG10" s="7">
        <f>'2001-2015 PNAD avginc'!DG10*'2007-2015 upgrade factors_y(p)'!DD4</f>
        <v>231111.82651890401</v>
      </c>
      <c r="DH10" s="7">
        <f>'2001-2015 PNAD avginc'!DH10*'2007-2015 upgrade factors_y(p)'!DE4</f>
        <v>280607.21789090498</v>
      </c>
      <c r="DI10" s="7">
        <f>'2001-2015 PNAD avginc'!DI10*'2007-2015 upgrade factors_y(p)'!DF4</f>
        <v>395066.17279814003</v>
      </c>
      <c r="DJ10" s="7">
        <f>'2001-2015 PNAD avginc'!DJ10*'2007-2015 upgrade factors_y(p)'!EB4</f>
        <v>1747449.2937616699</v>
      </c>
      <c r="DK10" s="7">
        <f>'2001-2015 PNAD avginc'!DK10*'2007-2015 upgrade factors_y(p)'!DG4</f>
        <v>486907.55716289999</v>
      </c>
      <c r="DL10" s="7">
        <f>'2001-2015 PNAD avginc'!DL10*'2007-2015 upgrade factors_y(p)'!DH4</f>
        <v>525365.38077508402</v>
      </c>
      <c r="DM10" s="7">
        <f>'2001-2015 PNAD avginc'!DM10*'2007-2015 upgrade factors_y(p)'!DI4</f>
        <v>579512.98615063704</v>
      </c>
      <c r="DN10" s="7">
        <f>'2001-2015 PNAD avginc'!DN10*'2007-2015 upgrade factors_y(p)'!DJ4</f>
        <v>653869.90191660204</v>
      </c>
      <c r="DO10" s="7">
        <f>'2001-2015 PNAD avginc'!DO10*'2007-2015 upgrade factors_y(p)'!DK4</f>
        <v>748714.37980071595</v>
      </c>
      <c r="DP10" s="7">
        <f>'2001-2015 PNAD avginc'!DP10*'2007-2015 upgrade factors_y(p)'!DL4</f>
        <v>857381.86385614297</v>
      </c>
      <c r="DQ10" s="7">
        <f>'2001-2015 PNAD avginc'!DQ10*'2007-2015 upgrade factors_y(p)'!DM4</f>
        <v>1012984.57589887</v>
      </c>
      <c r="DR10" s="7">
        <f>'2001-2015 PNAD avginc'!DR10*'2007-2015 upgrade factors_y(p)'!DN4</f>
        <v>1276324.6330681201</v>
      </c>
      <c r="DS10" s="7">
        <f>'2001-2015 PNAD avginc'!DS10*'2007-2015 upgrade factors_y(p)'!DO4</f>
        <v>1849280.44623072</v>
      </c>
      <c r="DT10" s="7">
        <f>'2001-2015 PNAD avginc'!DT10*'2007-2015 upgrade factors_y(p)'!EC4</f>
        <v>9484151.2127576992</v>
      </c>
      <c r="DU10" s="7">
        <f>'2001-2015 PNAD avginc'!DU10*'2007-2015 upgrade factors_y(p)'!DP4</f>
        <v>2500996.1218361799</v>
      </c>
      <c r="DV10" s="7">
        <f>'2001-2015 PNAD avginc'!DV10*'2007-2015 upgrade factors_y(p)'!DQ4</f>
        <v>2710039.35422525</v>
      </c>
      <c r="DW10" s="7">
        <f>'2001-2015 PNAD avginc'!DW10*'2007-2015 upgrade factors_y(p)'!DR4</f>
        <v>2967440.3552585398</v>
      </c>
      <c r="DX10" s="7">
        <f>'2001-2015 PNAD avginc'!DX10*'2007-2015 upgrade factors_y(p)'!DS4</f>
        <v>3293471.4925408899</v>
      </c>
      <c r="DY10" s="7">
        <f>'2001-2015 PNAD avginc'!DY10*'2007-2015 upgrade factors_y(p)'!DT4</f>
        <v>3722111.7165035801</v>
      </c>
      <c r="DZ10" s="7">
        <f>'2001-2015 PNAD avginc'!DZ10*'2007-2015 upgrade factors_y(p)'!DU4</f>
        <v>4315428.4323665099</v>
      </c>
      <c r="EA10" s="7">
        <f>'2001-2015 PNAD avginc'!EA10*'2007-2015 upgrade factors_y(p)'!DV4</f>
        <v>5201581.3417579904</v>
      </c>
      <c r="EB10" s="7">
        <f>'2001-2015 PNAD avginc'!EB10*'2007-2015 upgrade factors_y(p)'!DW4</f>
        <v>6701158.8938825298</v>
      </c>
      <c r="EC10" s="7">
        <f>'2001-2015 PNAD avginc'!EC10*'2007-2015 upgrade factors_y(p)'!DX4</f>
        <v>9963655.6810981799</v>
      </c>
      <c r="ED10" s="7">
        <f>'2001-2015 PNAD avginc'!ED10*'2007-2015 upgrade factors_y(p)'!ED4</f>
        <v>53465628.737786204</v>
      </c>
      <c r="EE10" s="7"/>
      <c r="EF10" s="7">
        <f t="shared" si="75"/>
        <v>3070611763310.2876</v>
      </c>
      <c r="EG10" s="66">
        <f>'National income components'!BG16</f>
        <v>61</v>
      </c>
      <c r="EH10" s="31">
        <f t="shared" si="76"/>
        <v>24487.093321786826</v>
      </c>
      <c r="EI10" s="7">
        <f t="shared" si="77"/>
        <v>0</v>
      </c>
      <c r="EJ10" s="7">
        <f t="shared" si="78"/>
        <v>0</v>
      </c>
      <c r="EK10" s="7">
        <f t="shared" si="79"/>
        <v>0</v>
      </c>
      <c r="EL10" s="7">
        <f t="shared" si="80"/>
        <v>0</v>
      </c>
      <c r="EM10" s="7">
        <f t="shared" si="81"/>
        <v>0</v>
      </c>
      <c r="EN10" s="7">
        <f t="shared" si="82"/>
        <v>0</v>
      </c>
      <c r="EO10" s="7">
        <f t="shared" si="83"/>
        <v>0</v>
      </c>
      <c r="EP10" s="7">
        <f t="shared" si="84"/>
        <v>0</v>
      </c>
      <c r="EQ10" s="7">
        <f t="shared" si="85"/>
        <v>198.98751680968195</v>
      </c>
      <c r="ER10" s="7">
        <f t="shared" si="86"/>
        <v>1256.6447273629608</v>
      </c>
      <c r="ES10" s="7">
        <f t="shared" si="87"/>
        <v>1975.8008612960984</v>
      </c>
      <c r="ET10" s="7">
        <f t="shared" si="88"/>
        <v>2593.1626616931312</v>
      </c>
      <c r="EU10" s="7">
        <f t="shared" si="89"/>
        <v>3045.7927766393445</v>
      </c>
      <c r="EV10" s="7">
        <f t="shared" si="90"/>
        <v>3737.4103483606559</v>
      </c>
      <c r="EW10" s="7">
        <f t="shared" si="91"/>
        <v>3985.5208600153774</v>
      </c>
      <c r="EX10" s="7">
        <f t="shared" si="92"/>
        <v>4121.0789414702949</v>
      </c>
      <c r="EY10" s="7">
        <f t="shared" si="93"/>
        <v>4420.4417744620987</v>
      </c>
      <c r="EZ10" s="7">
        <f t="shared" si="94"/>
        <v>4430.3018538678361</v>
      </c>
      <c r="FA10" s="7">
        <f t="shared" si="95"/>
        <v>4772.3884957735736</v>
      </c>
      <c r="FB10" s="7">
        <f t="shared" si="96"/>
        <v>4969.1994588883281</v>
      </c>
      <c r="FC10" s="7">
        <f t="shared" si="97"/>
        <v>5357.6011782786891</v>
      </c>
      <c r="FD10" s="7">
        <f t="shared" si="98"/>
        <v>5780.7248975409839</v>
      </c>
      <c r="FE10" s="7">
        <f t="shared" si="99"/>
        <v>5903.8478163422133</v>
      </c>
      <c r="FF10" s="7">
        <f t="shared" si="100"/>
        <v>6237.8009733606559</v>
      </c>
      <c r="FG10" s="7">
        <f t="shared" si="101"/>
        <v>6528.0945824795081</v>
      </c>
      <c r="FH10" s="7">
        <f t="shared" si="102"/>
        <v>6906.0987128586066</v>
      </c>
      <c r="FI10" s="7">
        <f t="shared" si="103"/>
        <v>7291.2413550204919</v>
      </c>
      <c r="FJ10" s="7">
        <f t="shared" si="104"/>
        <v>7686.4497950819677</v>
      </c>
      <c r="FK10" s="7">
        <f t="shared" si="105"/>
        <v>7892.1690893954919</v>
      </c>
      <c r="FL10" s="7">
        <f t="shared" si="106"/>
        <v>8139.6324282786891</v>
      </c>
      <c r="FM10" s="7">
        <f t="shared" si="107"/>
        <v>8163.9344262295081</v>
      </c>
      <c r="FN10" s="7">
        <f t="shared" si="108"/>
        <v>8302.8336321721308</v>
      </c>
      <c r="FO10" s="7">
        <f t="shared" si="109"/>
        <v>8513.7319095799176</v>
      </c>
      <c r="FP10" s="7">
        <f t="shared" si="110"/>
        <v>8772.6274334016398</v>
      </c>
      <c r="FQ10" s="7">
        <f t="shared" si="111"/>
        <v>8844.2622950819677</v>
      </c>
      <c r="FR10" s="7">
        <f t="shared" si="112"/>
        <v>8844.2622950819677</v>
      </c>
      <c r="FS10" s="7">
        <f t="shared" si="113"/>
        <v>8844.2622950819677</v>
      </c>
      <c r="FT10" s="7">
        <f t="shared" si="114"/>
        <v>8844.2622950819677</v>
      </c>
      <c r="FU10" s="7">
        <f t="shared" si="115"/>
        <v>8869.3655545594265</v>
      </c>
      <c r="FV10" s="7">
        <f t="shared" si="116"/>
        <v>9142.3724065061469</v>
      </c>
      <c r="FW10" s="7">
        <f t="shared" si="117"/>
        <v>9489.6756531762294</v>
      </c>
      <c r="FX10" s="7">
        <f t="shared" si="118"/>
        <v>9743.8316470286882</v>
      </c>
      <c r="FY10" s="7">
        <f t="shared" si="119"/>
        <v>9857.8677318135251</v>
      </c>
      <c r="FZ10" s="7">
        <f t="shared" si="120"/>
        <v>10145.186827612704</v>
      </c>
      <c r="GA10" s="7">
        <f t="shared" si="121"/>
        <v>10480.205398309427</v>
      </c>
      <c r="GB10" s="7">
        <f t="shared" si="122"/>
        <v>10670.006723872952</v>
      </c>
      <c r="GC10" s="7">
        <f t="shared" si="123"/>
        <v>10884.385405993853</v>
      </c>
      <c r="GD10" s="7">
        <f t="shared" si="124"/>
        <v>11253.416367827869</v>
      </c>
      <c r="GE10" s="7">
        <f t="shared" si="125"/>
        <v>11638.010694159837</v>
      </c>
      <c r="GF10" s="7">
        <f t="shared" si="126"/>
        <v>11802.06358862705</v>
      </c>
      <c r="GG10" s="7">
        <f t="shared" si="127"/>
        <v>11996.717309170082</v>
      </c>
      <c r="GH10" s="7">
        <f t="shared" si="128"/>
        <v>12377.90967597336</v>
      </c>
      <c r="GI10" s="7">
        <f t="shared" si="129"/>
        <v>12739.891777663935</v>
      </c>
      <c r="GJ10" s="7">
        <f t="shared" si="130"/>
        <v>12790.865138319672</v>
      </c>
      <c r="GK10" s="7">
        <f t="shared" si="131"/>
        <v>13071.823770491803</v>
      </c>
      <c r="GL10" s="7">
        <f t="shared" si="132"/>
        <v>13439.651639344263</v>
      </c>
      <c r="GM10" s="7">
        <f t="shared" si="133"/>
        <v>13803.345927254099</v>
      </c>
      <c r="GN10" s="7">
        <f t="shared" si="134"/>
        <v>14097.902792008197</v>
      </c>
      <c r="GO10" s="7">
        <f t="shared" si="135"/>
        <v>14570.339715676229</v>
      </c>
      <c r="GP10" s="7">
        <f t="shared" si="136"/>
        <v>14851.929111168032</v>
      </c>
      <c r="GQ10" s="7">
        <f t="shared" si="137"/>
        <v>15142.421234631149</v>
      </c>
      <c r="GR10" s="7">
        <f t="shared" si="138"/>
        <v>15668.509861680328</v>
      </c>
      <c r="GS10" s="7">
        <f t="shared" si="139"/>
        <v>15950.278560450821</v>
      </c>
      <c r="GT10" s="7">
        <f t="shared" si="140"/>
        <v>16363.111552254099</v>
      </c>
      <c r="GU10" s="7">
        <f t="shared" si="141"/>
        <v>16857.356237192624</v>
      </c>
      <c r="GV10" s="7">
        <f t="shared" si="142"/>
        <v>17040.578573258197</v>
      </c>
      <c r="GW10" s="7">
        <f t="shared" si="143"/>
        <v>17361.766777663935</v>
      </c>
      <c r="GX10" s="7">
        <f t="shared" si="144"/>
        <v>17756.642225922133</v>
      </c>
      <c r="GY10" s="7">
        <f t="shared" si="145"/>
        <v>18228.888639856559</v>
      </c>
      <c r="GZ10" s="7">
        <f t="shared" si="146"/>
        <v>18902.13563012295</v>
      </c>
      <c r="HA10" s="7">
        <f t="shared" si="147"/>
        <v>19386.054367315573</v>
      </c>
      <c r="HB10" s="7">
        <f t="shared" si="148"/>
        <v>19712.221439549179</v>
      </c>
      <c r="HC10" s="7">
        <f t="shared" si="149"/>
        <v>20346.500384221312</v>
      </c>
      <c r="HD10" s="7">
        <f t="shared" si="150"/>
        <v>21107.455494364756</v>
      </c>
      <c r="HE10" s="7">
        <f t="shared" si="151"/>
        <v>21500.752433401642</v>
      </c>
      <c r="HF10" s="7">
        <f t="shared" si="152"/>
        <v>22336.006339651642</v>
      </c>
      <c r="HG10" s="7">
        <f t="shared" si="153"/>
        <v>23288.310066598362</v>
      </c>
      <c r="HH10" s="7">
        <f t="shared" si="154"/>
        <v>23979.418545081968</v>
      </c>
      <c r="HI10" s="7">
        <f t="shared" si="155"/>
        <v>24858.028624487706</v>
      </c>
      <c r="HJ10" s="7">
        <f t="shared" si="156"/>
        <v>25636.089587602459</v>
      </c>
      <c r="HK10" s="7">
        <f t="shared" si="157"/>
        <v>26536.922067110656</v>
      </c>
      <c r="HL10" s="7">
        <f t="shared" si="158"/>
        <v>27707.389856557376</v>
      </c>
      <c r="HM10" s="7">
        <f t="shared" si="159"/>
        <v>29046.548411885247</v>
      </c>
      <c r="HN10" s="7">
        <f t="shared" si="160"/>
        <v>29927.273309426229</v>
      </c>
      <c r="HO10" s="7">
        <f t="shared" si="161"/>
        <v>31477.904072745903</v>
      </c>
      <c r="HP10" s="7">
        <f t="shared" si="162"/>
        <v>32786.094390368853</v>
      </c>
      <c r="HQ10" s="7">
        <f t="shared" si="163"/>
        <v>34643.871670081971</v>
      </c>
      <c r="HR10" s="7">
        <f t="shared" si="164"/>
        <v>36744.7009477459</v>
      </c>
      <c r="HS10" s="7">
        <f t="shared" si="165"/>
        <v>38974.593365778688</v>
      </c>
      <c r="HT10" s="7">
        <f t="shared" si="166"/>
        <v>41136.513831967211</v>
      </c>
      <c r="HU10" s="7">
        <f t="shared" si="167"/>
        <v>43648.965804303283</v>
      </c>
      <c r="HV10" s="7">
        <f t="shared" si="168"/>
        <v>47408.408043032789</v>
      </c>
      <c r="HW10" s="7">
        <f t="shared" si="169"/>
        <v>50979.991675204918</v>
      </c>
      <c r="HX10" s="7">
        <f t="shared" si="170"/>
        <v>55838.6462602459</v>
      </c>
      <c r="HY10" s="7">
        <f t="shared" si="171"/>
        <v>61793.099173331968</v>
      </c>
      <c r="HZ10" s="7">
        <f t="shared" si="172"/>
        <v>73412.678834880164</v>
      </c>
      <c r="IA10" s="7">
        <f t="shared" si="173"/>
        <v>88854.010555006898</v>
      </c>
      <c r="IB10" s="7">
        <f t="shared" si="174"/>
        <v>112629.65076122461</v>
      </c>
      <c r="IC10" s="7">
        <f t="shared" si="175"/>
        <v>164411.37497810984</v>
      </c>
      <c r="ID10" s="7">
        <f t="shared" si="176"/>
        <v>595250.83505082142</v>
      </c>
      <c r="IE10" s="7">
        <f t="shared" si="177"/>
        <v>210620.2421988541</v>
      </c>
      <c r="IF10" s="7">
        <f t="shared" si="178"/>
        <v>225884.90081192626</v>
      </c>
      <c r="IG10" s="7">
        <f t="shared" si="179"/>
        <v>246078.36280874428</v>
      </c>
      <c r="IH10" s="7">
        <f t="shared" si="180"/>
        <v>272710.4776647705</v>
      </c>
      <c r="II10" s="7">
        <f t="shared" si="181"/>
        <v>305830.36630457867</v>
      </c>
      <c r="IJ10" s="7">
        <f t="shared" si="182"/>
        <v>340179.88437570492</v>
      </c>
      <c r="IK10" s="7">
        <f t="shared" si="183"/>
        <v>378871.84675230167</v>
      </c>
      <c r="IL10" s="7">
        <f t="shared" si="184"/>
        <v>460011.83260804095</v>
      </c>
      <c r="IM10" s="7">
        <f t="shared" si="185"/>
        <v>647649.46360350831</v>
      </c>
      <c r="IN10" s="7">
        <f t="shared" si="186"/>
        <v>2864670.9733797866</v>
      </c>
      <c r="IO10" s="7">
        <f t="shared" si="187"/>
        <v>798209.11010311474</v>
      </c>
      <c r="IP10" s="7">
        <f t="shared" si="188"/>
        <v>861254.72258210497</v>
      </c>
      <c r="IQ10" s="7">
        <f t="shared" si="189"/>
        <v>950021.2887715362</v>
      </c>
      <c r="IR10" s="7">
        <f t="shared" si="190"/>
        <v>1071917.8719944295</v>
      </c>
      <c r="IS10" s="7">
        <f t="shared" si="191"/>
        <v>1227400.6226241246</v>
      </c>
      <c r="IT10" s="7">
        <f t="shared" si="192"/>
        <v>1405544.0391084312</v>
      </c>
      <c r="IU10" s="7">
        <f t="shared" si="193"/>
        <v>1660630.4522932295</v>
      </c>
      <c r="IV10" s="7">
        <f t="shared" si="194"/>
        <v>2092335.4640460985</v>
      </c>
      <c r="IW10" s="7">
        <f t="shared" si="195"/>
        <v>3031607.2889028196</v>
      </c>
      <c r="IX10" s="7">
        <f t="shared" si="196"/>
        <v>15547788.873373277</v>
      </c>
      <c r="IY10" s="7">
        <f t="shared" si="197"/>
        <v>4099993.6423543934</v>
      </c>
      <c r="IZ10" s="7">
        <f t="shared" si="198"/>
        <v>4442687.4659430329</v>
      </c>
      <c r="JA10" s="7">
        <f t="shared" si="199"/>
        <v>4864656.3200959666</v>
      </c>
      <c r="JB10" s="7">
        <f t="shared" si="200"/>
        <v>5399133.5943293273</v>
      </c>
      <c r="JC10" s="7">
        <f t="shared" si="201"/>
        <v>6101822.4860714432</v>
      </c>
      <c r="JD10" s="7">
        <f t="shared" si="202"/>
        <v>7074472.8399450984</v>
      </c>
      <c r="JE10" s="7">
        <f t="shared" si="203"/>
        <v>8527182.5274721161</v>
      </c>
      <c r="JF10" s="7">
        <f t="shared" si="204"/>
        <v>10985506.383413984</v>
      </c>
      <c r="JG10" s="7">
        <f t="shared" si="205"/>
        <v>16333861.772292098</v>
      </c>
      <c r="JH10" s="7">
        <f t="shared" si="206"/>
        <v>87648571.701288864</v>
      </c>
    </row>
    <row r="11" spans="1:276" x14ac:dyDescent="0.2">
      <c r="A11" s="21">
        <f>'2001-2015 PNAD avginc'!A11</f>
        <v>2009</v>
      </c>
      <c r="B11" s="7">
        <f>'2001-2015 totinc_corrected'!B11</f>
        <v>2013935641329.6118</v>
      </c>
      <c r="C11" s="7">
        <f t="shared" si="74"/>
        <v>15769.25051140994</v>
      </c>
      <c r="D11" s="7">
        <f>'2001-2015 PNAD avginc'!D11</f>
        <v>127712832</v>
      </c>
      <c r="E11" s="7">
        <f>'2001-2015 PNAD avginc'!E11</f>
        <v>0</v>
      </c>
      <c r="F11" s="7">
        <f>'2001-2015 PNAD avginc'!F11</f>
        <v>0</v>
      </c>
      <c r="G11" s="7">
        <f>'2001-2015 PNAD avginc'!G11</f>
        <v>0</v>
      </c>
      <c r="H11" s="7">
        <f>'2001-2015 PNAD avginc'!H11</f>
        <v>0</v>
      </c>
      <c r="I11" s="7">
        <f>'2001-2015 PNAD avginc'!I11</f>
        <v>0</v>
      </c>
      <c r="J11" s="7">
        <f>'2001-2015 PNAD avginc'!J11</f>
        <v>0</v>
      </c>
      <c r="K11" s="7">
        <f>'2001-2015 PNAD avginc'!K11</f>
        <v>0</v>
      </c>
      <c r="L11" s="7">
        <f>'2001-2015 PNAD avginc'!L11</f>
        <v>0</v>
      </c>
      <c r="M11" s="7">
        <f>'2001-2015 PNAD avginc'!M11</f>
        <v>9.3555507659912092</v>
      </c>
      <c r="N11" s="7">
        <f>'2001-2015 PNAD avginc'!N11</f>
        <v>598.21478271484398</v>
      </c>
      <c r="O11" s="7">
        <f>'2001-2015 PNAD avginc'!O11</f>
        <v>1120.67651367188</v>
      </c>
      <c r="P11" s="7">
        <f>'2001-2015 PNAD avginc'!P11</f>
        <v>1491.05786132812</v>
      </c>
      <c r="Q11" s="7">
        <f>'2001-2015 PNAD avginc'!Q11</f>
        <v>1852.00073242188</v>
      </c>
      <c r="R11" s="7">
        <f>'2001-2015 PNAD avginc'!R11</f>
        <v>2279.79541015625</v>
      </c>
      <c r="S11" s="7">
        <f>'2001-2015 PNAD avginc'!S11</f>
        <v>2478.259765625</v>
      </c>
      <c r="T11" s="7">
        <f>'2001-2015 PNAD avginc'!T11</f>
        <v>2780.29223632812</v>
      </c>
      <c r="U11" s="7">
        <f>'2001-2015 PNAD avginc'!U11</f>
        <v>2921.35546875</v>
      </c>
      <c r="V11" s="7">
        <f>'2001-2015 PNAD avginc'!V11</f>
        <v>3014.80590820312</v>
      </c>
      <c r="W11" s="7">
        <f>'2001-2015 PNAD avginc'!W11</f>
        <v>3022.5</v>
      </c>
      <c r="X11" s="7">
        <f>'2001-2015 PNAD avginc'!X11</f>
        <v>3188.97802734375</v>
      </c>
      <c r="Y11" s="7">
        <f>'2001-2015 PNAD avginc'!Y11</f>
        <v>3474.81982421875</v>
      </c>
      <c r="Z11" s="7">
        <f>'2001-2015 PNAD avginc'!Z11</f>
        <v>3601.4609375</v>
      </c>
      <c r="AA11" s="7">
        <f>'2001-2015 PNAD avginc'!AA11</f>
        <v>3800.25463867188</v>
      </c>
      <c r="AB11" s="7">
        <f>'2001-2015 PNAD avginc'!AB11</f>
        <v>4017.87182617188</v>
      </c>
      <c r="AC11" s="7">
        <f>'2001-2015 PNAD avginc'!AC11</f>
        <v>4228.517578125</v>
      </c>
      <c r="AD11" s="7">
        <f>'2001-2015 PNAD avginc'!AD11</f>
        <v>4485.43359375</v>
      </c>
      <c r="AE11" s="7">
        <f>'2001-2015 PNAD avginc'!AE11</f>
        <v>4717.5498046875</v>
      </c>
      <c r="AF11" s="7">
        <f>'2001-2015 PNAD avginc'!AF11</f>
        <v>4826.9599609375</v>
      </c>
      <c r="AG11" s="7">
        <f>'2001-2015 PNAD avginc'!AG11</f>
        <v>5115.90576171875</v>
      </c>
      <c r="AH11" s="7">
        <f>'2001-2015 PNAD avginc'!AH11</f>
        <v>5337.87548828125</v>
      </c>
      <c r="AI11" s="7">
        <f>'2001-2015 PNAD avginc'!AI11</f>
        <v>5547.98291015625</v>
      </c>
      <c r="AJ11" s="7">
        <f>'2001-2015 PNAD avginc'!AJ11</f>
        <v>5580</v>
      </c>
      <c r="AK11" s="7">
        <f>'2001-2015 PNAD avginc'!AK11</f>
        <v>5681.24609375</v>
      </c>
      <c r="AL11" s="7">
        <f>'2001-2015 PNAD avginc'!AL11</f>
        <v>5830.9931640625</v>
      </c>
      <c r="AM11" s="7">
        <f>'2001-2015 PNAD avginc'!AM11</f>
        <v>5987.62890625</v>
      </c>
      <c r="AN11" s="7">
        <f>'2001-2015 PNAD avginc'!AN11</f>
        <v>6028.24853515625</v>
      </c>
      <c r="AO11" s="7">
        <f>'2001-2015 PNAD avginc'!AO11</f>
        <v>6045</v>
      </c>
      <c r="AP11" s="7">
        <f>'2001-2015 PNAD avginc'!AP11</f>
        <v>6045</v>
      </c>
      <c r="AQ11" s="7">
        <f>'2001-2015 PNAD avginc'!AQ11</f>
        <v>6045</v>
      </c>
      <c r="AR11" s="7">
        <f>'2001-2015 PNAD avginc'!AR11</f>
        <v>6045</v>
      </c>
      <c r="AS11" s="7">
        <f>'2001-2015 PNAD avginc'!AS11</f>
        <v>6110.14404296875</v>
      </c>
      <c r="AT11" s="7">
        <f>'2001-2015 PNAD avginc'!AT11</f>
        <v>6322.27734375</v>
      </c>
      <c r="AU11" s="7">
        <f>'2001-2015 PNAD avginc'!AU11</f>
        <v>6492.1513671875</v>
      </c>
      <c r="AV11" s="7">
        <f>'2001-2015 PNAD avginc'!AV11</f>
        <v>6605.30517578125</v>
      </c>
      <c r="AW11" s="7">
        <f>'2001-2015 PNAD avginc'!AW11</f>
        <v>6813.4951171875</v>
      </c>
      <c r="AX11" s="7">
        <f>'2001-2015 PNAD avginc'!AX11</f>
        <v>7048.4169921875</v>
      </c>
      <c r="AY11" s="7">
        <f>'2001-2015 PNAD avginc'!AY11</f>
        <v>7191.525390625</v>
      </c>
      <c r="AZ11" s="7">
        <f>'2001-2015 PNAD avginc'!AZ11</f>
        <v>7296.94677734375</v>
      </c>
      <c r="BA11" s="7">
        <f>'2001-2015 PNAD avginc'!BA11</f>
        <v>7553.79052734375</v>
      </c>
      <c r="BB11" s="7">
        <f>'2001-2015 PNAD avginc'!BB11</f>
        <v>7778.330078125</v>
      </c>
      <c r="BC11" s="7">
        <f>'2001-2015 PNAD avginc'!BC11</f>
        <v>7804.75244140625</v>
      </c>
      <c r="BD11" s="7">
        <f>'2001-2015 PNAD avginc'!BD11</f>
        <v>8000.7431640625</v>
      </c>
      <c r="BE11" s="7">
        <f>'2001-2015 PNAD avginc'!BE11</f>
        <v>8277.423828125</v>
      </c>
      <c r="BF11" s="7">
        <f>'2001-2015 PNAD avginc'!BF11</f>
        <v>8428.74609375</v>
      </c>
      <c r="BG11" s="7">
        <f>'2001-2015 PNAD avginc'!BG11</f>
        <v>8616.2958984375</v>
      </c>
      <c r="BH11" s="7">
        <f>'2001-2015 PNAD avginc'!BH11</f>
        <v>8890.876953125</v>
      </c>
      <c r="BI11" s="7">
        <f>'2001-2015 PNAD avginc'!BI11</f>
        <v>9052.615234375</v>
      </c>
      <c r="BJ11" s="7">
        <f>'2001-2015 PNAD avginc'!BJ11</f>
        <v>9152.0419921875</v>
      </c>
      <c r="BK11" s="7">
        <f>'2001-2015 PNAD avginc'!BK11</f>
        <v>9445.8603515625</v>
      </c>
      <c r="BL11" s="7">
        <f>'2001-2015 PNAD avginc'!BL11</f>
        <v>9649.1474609375</v>
      </c>
      <c r="BM11" s="7">
        <f>'2001-2015 PNAD avginc'!BM11</f>
        <v>9847.02734375</v>
      </c>
      <c r="BN11" s="7">
        <f>'2001-2015 PNAD avginc'!BN11</f>
        <v>10179.0703125</v>
      </c>
      <c r="BO11" s="7">
        <f>'2001-2015 PNAD avginc'!BO11</f>
        <v>10400.681640625</v>
      </c>
      <c r="BP11" s="7">
        <f>'2001-2015 PNAD avginc'!BP11</f>
        <v>10670.0625</v>
      </c>
      <c r="BQ11" s="7">
        <f>'2001-2015 PNAD avginc'!BQ11</f>
        <v>10932.4765625</v>
      </c>
      <c r="BR11" s="7">
        <f>'2001-2015 PNAD avginc'!BR11</f>
        <v>11243.064453125</v>
      </c>
      <c r="BS11" s="7">
        <f>'2001-2015 PNAD avginc'!BS11</f>
        <v>11568.662109375</v>
      </c>
      <c r="BT11" s="7">
        <f>'2001-2015 PNAD avginc'!BT11</f>
        <v>11720.09765625</v>
      </c>
      <c r="BU11" s="7">
        <f>'2001-2015 PNAD avginc'!BU11</f>
        <v>11979.39453125</v>
      </c>
      <c r="BV11" s="7">
        <f>'2001-2015 PNAD avginc'!BV11</f>
        <v>12100.6904296875</v>
      </c>
      <c r="BW11" s="7">
        <f>'2001-2015 PNAD avginc'!BW11</f>
        <v>12469.7080078125</v>
      </c>
      <c r="BX11" s="7">
        <f>'2001-2015 PNAD avginc'!BX11</f>
        <v>12876.7216796875</v>
      </c>
      <c r="BY11" s="7">
        <f>'2001-2015 PNAD avginc'!BY11</f>
        <v>13101.1630859375</v>
      </c>
      <c r="BZ11" s="7">
        <f>'2001-2015 PNAD avginc'!BZ11</f>
        <v>13582.87890625</v>
      </c>
      <c r="CA11" s="7">
        <f>'2001-2015 PNAD avginc'!CA11</f>
        <v>14108.4833984375</v>
      </c>
      <c r="CB11" s="7">
        <f>'2001-2015 PNAD avginc'!CB11</f>
        <v>14493.357421875</v>
      </c>
      <c r="CC11" s="7">
        <f>'2001-2015 PNAD avginc'!CC11</f>
        <v>15008.2919921875</v>
      </c>
      <c r="CD11" s="7">
        <f>'2001-2015 PNAD avginc'!CD11</f>
        <v>15535.693359375</v>
      </c>
      <c r="CE11" s="7">
        <f>'2001-2015 PNAD avginc'!CE11</f>
        <v>15970.0302734375</v>
      </c>
      <c r="CF11" s="7">
        <f>'2001-2015 PNAD avginc'!CF11</f>
        <v>16647.1953125</v>
      </c>
      <c r="CG11" s="7">
        <f>'2001-2015 PNAD avginc'!CG11</f>
        <v>17308.4765625</v>
      </c>
      <c r="CH11" s="7">
        <f>'2001-2015 PNAD avginc'!CH11</f>
        <v>17951.37890625</v>
      </c>
      <c r="CI11" s="7">
        <f>'2001-2015 PNAD avginc'!CI11</f>
        <v>18507.458984375</v>
      </c>
      <c r="CJ11" s="7">
        <f>'2001-2015 PNAD avginc'!CJ11</f>
        <v>19364.9609375</v>
      </c>
      <c r="CK11" s="7">
        <f>'2001-2015 PNAD avginc'!CK11</f>
        <v>20200.3515625</v>
      </c>
      <c r="CL11" s="7">
        <f>'2001-2015 PNAD avginc'!CL11</f>
        <v>21214.376953125</v>
      </c>
      <c r="CM11" s="7">
        <f>'2001-2015 PNAD avginc'!CM11</f>
        <v>22420.2578125</v>
      </c>
      <c r="CN11" s="7">
        <f>'2001-2015 PNAD avginc'!CN11</f>
        <v>23695.154296875</v>
      </c>
      <c r="CO11" s="7">
        <f>'2001-2015 PNAD avginc'!CO11</f>
        <v>24779.56640625</v>
      </c>
      <c r="CP11" s="7">
        <f>'2001-2015 PNAD avginc'!CP11</f>
        <v>26314.107421875</v>
      </c>
      <c r="CQ11" s="7">
        <f>'2001-2015 PNAD avginc'!CQ11</f>
        <v>28145.298828125</v>
      </c>
      <c r="CR11" s="7">
        <f>'2001-2015 PNAD avginc'!CR11</f>
        <v>30183.876953125</v>
      </c>
      <c r="CS11" s="7">
        <f>'2001-2015 PNAD avginc'!CS11</f>
        <v>32618.62890625</v>
      </c>
      <c r="CT11" s="7">
        <f>'2001-2015 PNAD avginc'!CT11*'2007-2015 upgrade factors_y(p)'!CQ5</f>
        <v>35948.094695893502</v>
      </c>
      <c r="CU11" s="7">
        <f>'2001-2015 PNAD avginc'!CU11*'2007-2015 upgrade factors_y(p)'!CR5</f>
        <v>41203.796308909405</v>
      </c>
      <c r="CV11" s="7">
        <f>'2001-2015 PNAD avginc'!CV11*'2007-2015 upgrade factors_y(p)'!CS5</f>
        <v>49226.240657747105</v>
      </c>
      <c r="CW11" s="7">
        <f>'2001-2015 PNAD avginc'!CW11*'2007-2015 upgrade factors_y(p)'!CT5</f>
        <v>59853.791009672597</v>
      </c>
      <c r="CX11" s="7">
        <f>'2001-2015 PNAD avginc'!CX11*'2007-2015 upgrade factors_y(p)'!CU5</f>
        <v>75039.990536436395</v>
      </c>
      <c r="CY11" s="7">
        <f>'2001-2015 PNAD avginc'!CY11*'2007-2015 upgrade factors_y(p)'!CV5</f>
        <v>109434.60126223099</v>
      </c>
      <c r="CZ11" s="7">
        <f>'2001-2015 PNAD avginc'!CZ11*'2007-2015 upgrade factors_y(p)'!CW5</f>
        <v>365348.96365107608</v>
      </c>
      <c r="DA11" s="7">
        <f>'2001-2015 PNAD avginc'!DA11*'2007-2015 upgrade factors_y(p)'!CX5</f>
        <v>138948.865456901</v>
      </c>
      <c r="DB11" s="7">
        <f>'2001-2015 PNAD avginc'!DB11*'2007-2015 upgrade factors_y(p)'!CY5</f>
        <v>148222.68516013501</v>
      </c>
      <c r="DC11" s="7">
        <f>'2001-2015 PNAD avginc'!DC11*'2007-2015 upgrade factors_y(p)'!CZ5</f>
        <v>160783.45330306</v>
      </c>
      <c r="DD11" s="7">
        <f>'2001-2015 PNAD avginc'!DD11*'2007-2015 upgrade factors_y(p)'!DA5</f>
        <v>177935.544936391</v>
      </c>
      <c r="DE11" s="7">
        <f>'2001-2015 PNAD avginc'!DE11*'2007-2015 upgrade factors_y(p)'!DB5</f>
        <v>200445.45617147</v>
      </c>
      <c r="DF11" s="7">
        <f>'2001-2015 PNAD avginc'!DF11*'2007-2015 upgrade factors_y(p)'!DC5</f>
        <v>225403.75690591699</v>
      </c>
      <c r="DG11" s="7">
        <f>'2001-2015 PNAD avginc'!DG11*'2007-2015 upgrade factors_y(p)'!DD5</f>
        <v>249262.89867610901</v>
      </c>
      <c r="DH11" s="7">
        <f>'2001-2015 PNAD avginc'!DH11*'2007-2015 upgrade factors_y(p)'!DE5</f>
        <v>293662.77767683199</v>
      </c>
      <c r="DI11" s="7">
        <f>'2001-2015 PNAD avginc'!DI11*'2007-2015 upgrade factors_y(p)'!DF5</f>
        <v>417339.50449959101</v>
      </c>
      <c r="DJ11" s="7">
        <f>'2001-2015 PNAD avginc'!DJ11*'2007-2015 upgrade factors_y(p)'!EB5</f>
        <v>1641484.6937243501</v>
      </c>
      <c r="DK11" s="7">
        <f>'2001-2015 PNAD avginc'!DK11*'2007-2015 upgrade factors_y(p)'!DG5</f>
        <v>510954.57979230297</v>
      </c>
      <c r="DL11" s="7">
        <f>'2001-2015 PNAD avginc'!DL11*'2007-2015 upgrade factors_y(p)'!DH5</f>
        <v>543365.54291993903</v>
      </c>
      <c r="DM11" s="7">
        <f>'2001-2015 PNAD avginc'!DM11*'2007-2015 upgrade factors_y(p)'!DI5</f>
        <v>592154.54263361997</v>
      </c>
      <c r="DN11" s="7">
        <f>'2001-2015 PNAD avginc'!DN11*'2007-2015 upgrade factors_y(p)'!DJ5</f>
        <v>663698.24967360997</v>
      </c>
      <c r="DO11" s="7">
        <f>'2001-2015 PNAD avginc'!DO11*'2007-2015 upgrade factors_y(p)'!DK5</f>
        <v>764583.85279864201</v>
      </c>
      <c r="DP11" s="7">
        <f>'2001-2015 PNAD avginc'!DP11*'2007-2015 upgrade factors_y(p)'!DL5</f>
        <v>889768.70831319306</v>
      </c>
      <c r="DQ11" s="7">
        <f>'2001-2015 PNAD avginc'!DQ11*'2007-2015 upgrade factors_y(p)'!DM5</f>
        <v>1046708.17463009</v>
      </c>
      <c r="DR11" s="7">
        <f>'2001-2015 PNAD avginc'!DR11*'2007-2015 upgrade factors_y(p)'!DN5</f>
        <v>1307181.5127725899</v>
      </c>
      <c r="DS11" s="7">
        <f>'2001-2015 PNAD avginc'!DS11*'2007-2015 upgrade factors_y(p)'!DO5</f>
        <v>1864019.4953400597</v>
      </c>
      <c r="DT11" s="7">
        <f>'2001-2015 PNAD avginc'!DT11*'2007-2015 upgrade factors_y(p)'!EC5</f>
        <v>8232412.2783701904</v>
      </c>
      <c r="DU11" s="7">
        <f>'2001-2015 PNAD avginc'!DU11*'2007-2015 upgrade factors_y(p)'!DP5</f>
        <v>2488006.5121798301</v>
      </c>
      <c r="DV11" s="7">
        <f>'2001-2015 PNAD avginc'!DV11*'2007-2015 upgrade factors_y(p)'!DQ5</f>
        <v>2685936.7195871398</v>
      </c>
      <c r="DW11" s="7">
        <f>'2001-2015 PNAD avginc'!DW11*'2007-2015 upgrade factors_y(p)'!DR5</f>
        <v>2928569.69537768</v>
      </c>
      <c r="DX11" s="7">
        <f>'2001-2015 PNAD avginc'!DX11*'2007-2015 upgrade factors_y(p)'!DS5</f>
        <v>3234341.1406959002</v>
      </c>
      <c r="DY11" s="7">
        <f>'2001-2015 PNAD avginc'!DY11*'2007-2015 upgrade factors_y(p)'!DT5</f>
        <v>3633989.0728489095</v>
      </c>
      <c r="DZ11" s="7">
        <f>'2001-2015 PNAD avginc'!DZ11*'2007-2015 upgrade factors_y(p)'!DU5</f>
        <v>4183313.7791215898</v>
      </c>
      <c r="EA11" s="7">
        <f>'2001-2015 PNAD avginc'!EA11*'2007-2015 upgrade factors_y(p)'!DV5</f>
        <v>4996665.46763888</v>
      </c>
      <c r="EB11" s="7">
        <f>'2001-2015 PNAD avginc'!EB11*'2007-2015 upgrade factors_y(p)'!DW5</f>
        <v>6357288.0457324497</v>
      </c>
      <c r="EC11" s="7">
        <f>'2001-2015 PNAD avginc'!EC11*'2007-2015 upgrade factors_y(p)'!DX5</f>
        <v>9265981.07181946</v>
      </c>
      <c r="ED11" s="7">
        <f>'2001-2015 PNAD avginc'!ED11*'2007-2015 upgrade factors_y(p)'!ED5</f>
        <v>42550031.278449699</v>
      </c>
      <c r="EE11" s="7"/>
      <c r="EF11" s="7">
        <f t="shared" si="75"/>
        <v>3098362525122.4795</v>
      </c>
      <c r="EG11" s="66">
        <f>'National income components'!BG17</f>
        <v>65</v>
      </c>
      <c r="EH11" s="31">
        <f t="shared" si="76"/>
        <v>24260.385402169137</v>
      </c>
      <c r="EI11" s="7">
        <f t="shared" si="77"/>
        <v>0</v>
      </c>
      <c r="EJ11" s="7">
        <f t="shared" si="78"/>
        <v>0</v>
      </c>
      <c r="EK11" s="7">
        <f t="shared" si="79"/>
        <v>0</v>
      </c>
      <c r="EL11" s="7">
        <f t="shared" si="80"/>
        <v>0</v>
      </c>
      <c r="EM11" s="7">
        <f t="shared" si="81"/>
        <v>0</v>
      </c>
      <c r="EN11" s="7">
        <f t="shared" si="82"/>
        <v>0</v>
      </c>
      <c r="EO11" s="7">
        <f t="shared" si="83"/>
        <v>0</v>
      </c>
      <c r="EP11" s="7">
        <f t="shared" si="84"/>
        <v>0</v>
      </c>
      <c r="EQ11" s="7">
        <f t="shared" si="85"/>
        <v>14.39315502460186</v>
      </c>
      <c r="ER11" s="7">
        <f t="shared" si="86"/>
        <v>920.33043494591379</v>
      </c>
      <c r="ES11" s="7">
        <f t="shared" si="87"/>
        <v>1724.1177133413537</v>
      </c>
      <c r="ET11" s="7">
        <f t="shared" si="88"/>
        <v>2293.9351712740308</v>
      </c>
      <c r="EU11" s="7">
        <f t="shared" si="89"/>
        <v>2849.2318960336615</v>
      </c>
      <c r="EV11" s="7">
        <f t="shared" si="90"/>
        <v>3507.3775540865386</v>
      </c>
      <c r="EW11" s="7">
        <f t="shared" si="91"/>
        <v>3812.7073317307691</v>
      </c>
      <c r="EX11" s="7">
        <f t="shared" si="92"/>
        <v>4277.3726712740308</v>
      </c>
      <c r="EY11" s="7">
        <f t="shared" si="93"/>
        <v>4494.3930288461534</v>
      </c>
      <c r="EZ11" s="7">
        <f t="shared" si="94"/>
        <v>4638.162935697108</v>
      </c>
      <c r="FA11" s="7">
        <f t="shared" si="95"/>
        <v>4650</v>
      </c>
      <c r="FB11" s="7">
        <f t="shared" si="96"/>
        <v>4906.1200420673076</v>
      </c>
      <c r="FC11" s="7">
        <f t="shared" si="97"/>
        <v>5345.8766526442305</v>
      </c>
      <c r="FD11" s="7">
        <f t="shared" si="98"/>
        <v>5540.7091346153848</v>
      </c>
      <c r="FE11" s="7">
        <f t="shared" si="99"/>
        <v>5846.5455979567387</v>
      </c>
      <c r="FF11" s="7">
        <f t="shared" si="100"/>
        <v>6181.3412710336615</v>
      </c>
      <c r="FG11" s="7">
        <f t="shared" si="101"/>
        <v>6505.4116586538457</v>
      </c>
      <c r="FH11" s="7">
        <f t="shared" si="102"/>
        <v>6900.6670673076924</v>
      </c>
      <c r="FI11" s="7">
        <f t="shared" si="103"/>
        <v>7257.768930288461</v>
      </c>
      <c r="FJ11" s="7">
        <f t="shared" si="104"/>
        <v>7426.0922475961534</v>
      </c>
      <c r="FK11" s="7">
        <f t="shared" si="105"/>
        <v>7870.6242487980762</v>
      </c>
      <c r="FL11" s="7">
        <f t="shared" si="106"/>
        <v>8212.1161358173067</v>
      </c>
      <c r="FM11" s="7">
        <f t="shared" si="107"/>
        <v>8535.3583233173067</v>
      </c>
      <c r="FN11" s="7">
        <f t="shared" si="108"/>
        <v>8584.6153846153848</v>
      </c>
      <c r="FO11" s="7">
        <f t="shared" si="109"/>
        <v>8740.3786057692305</v>
      </c>
      <c r="FP11" s="7">
        <f t="shared" si="110"/>
        <v>8970.7587139423067</v>
      </c>
      <c r="FQ11" s="7">
        <f t="shared" si="111"/>
        <v>9211.7367788461543</v>
      </c>
      <c r="FR11" s="7">
        <f t="shared" si="112"/>
        <v>9274.228515625</v>
      </c>
      <c r="FS11" s="7">
        <f t="shared" si="113"/>
        <v>9300</v>
      </c>
      <c r="FT11" s="7">
        <f t="shared" si="114"/>
        <v>9300</v>
      </c>
      <c r="FU11" s="7">
        <f t="shared" si="115"/>
        <v>9300</v>
      </c>
      <c r="FV11" s="7">
        <f t="shared" si="116"/>
        <v>9300</v>
      </c>
      <c r="FW11" s="7">
        <f t="shared" si="117"/>
        <v>9400.2216045673067</v>
      </c>
      <c r="FX11" s="7">
        <f t="shared" si="118"/>
        <v>9726.5805288461543</v>
      </c>
      <c r="FY11" s="7">
        <f t="shared" si="119"/>
        <v>9987.925180288461</v>
      </c>
      <c r="FZ11" s="7">
        <f t="shared" si="120"/>
        <v>10162.007962740385</v>
      </c>
      <c r="GA11" s="7">
        <f t="shared" si="121"/>
        <v>10482.300180288461</v>
      </c>
      <c r="GB11" s="7">
        <f t="shared" si="122"/>
        <v>10843.71844951923</v>
      </c>
      <c r="GC11" s="7">
        <f t="shared" si="123"/>
        <v>11063.885216346154</v>
      </c>
      <c r="GD11" s="7">
        <f t="shared" si="124"/>
        <v>11226.07196514423</v>
      </c>
      <c r="GE11" s="7">
        <f t="shared" si="125"/>
        <v>11621.216195913461</v>
      </c>
      <c r="GF11" s="7">
        <f t="shared" si="126"/>
        <v>11966.661658653846</v>
      </c>
      <c r="GG11" s="7">
        <f t="shared" si="127"/>
        <v>12007.311448317307</v>
      </c>
      <c r="GH11" s="7">
        <f t="shared" si="128"/>
        <v>12308.83563701923</v>
      </c>
      <c r="GI11" s="7">
        <f t="shared" si="129"/>
        <v>12734.498197115385</v>
      </c>
      <c r="GJ11" s="7">
        <f t="shared" si="130"/>
        <v>12967.301682692307</v>
      </c>
      <c r="GK11" s="7">
        <f t="shared" si="131"/>
        <v>13255.83984375</v>
      </c>
      <c r="GL11" s="7">
        <f t="shared" si="132"/>
        <v>13678.272235576922</v>
      </c>
      <c r="GM11" s="7">
        <f t="shared" si="133"/>
        <v>13927.100360576922</v>
      </c>
      <c r="GN11" s="7">
        <f t="shared" si="134"/>
        <v>14080.064603365385</v>
      </c>
      <c r="GO11" s="7">
        <f t="shared" si="135"/>
        <v>14532.092848557691</v>
      </c>
      <c r="GP11" s="7">
        <f t="shared" si="136"/>
        <v>14844.842247596152</v>
      </c>
      <c r="GQ11" s="7">
        <f t="shared" si="137"/>
        <v>15149.272836538461</v>
      </c>
      <c r="GR11" s="7">
        <f t="shared" si="138"/>
        <v>15660.108173076922</v>
      </c>
      <c r="GS11" s="7">
        <f t="shared" si="139"/>
        <v>16001.048677884615</v>
      </c>
      <c r="GT11" s="7">
        <f t="shared" si="140"/>
        <v>16415.48076923077</v>
      </c>
      <c r="GU11" s="7">
        <f t="shared" si="141"/>
        <v>16819.194711538461</v>
      </c>
      <c r="GV11" s="7">
        <f t="shared" si="142"/>
        <v>17297.022235576922</v>
      </c>
      <c r="GW11" s="7">
        <f t="shared" si="143"/>
        <v>17797.94170673077</v>
      </c>
      <c r="GX11" s="7">
        <f t="shared" si="144"/>
        <v>18030.919471153844</v>
      </c>
      <c r="GY11" s="7">
        <f t="shared" si="145"/>
        <v>18429.837740384613</v>
      </c>
      <c r="GZ11" s="7">
        <f t="shared" si="146"/>
        <v>18616.446814903844</v>
      </c>
      <c r="HA11" s="7">
        <f t="shared" si="147"/>
        <v>19184.166165865383</v>
      </c>
      <c r="HB11" s="7">
        <f t="shared" si="148"/>
        <v>19810.341045673078</v>
      </c>
      <c r="HC11" s="7">
        <f t="shared" si="149"/>
        <v>20155.635516826922</v>
      </c>
      <c r="HD11" s="7">
        <f t="shared" si="150"/>
        <v>20896.736778846152</v>
      </c>
      <c r="HE11" s="7">
        <f t="shared" si="151"/>
        <v>21705.35907451923</v>
      </c>
      <c r="HF11" s="7">
        <f t="shared" si="152"/>
        <v>22297.47295673077</v>
      </c>
      <c r="HG11" s="7">
        <f t="shared" si="153"/>
        <v>23089.67998798077</v>
      </c>
      <c r="HH11" s="7">
        <f t="shared" si="154"/>
        <v>23901.06670673077</v>
      </c>
      <c r="HI11" s="7">
        <f t="shared" si="155"/>
        <v>24569.27734375</v>
      </c>
      <c r="HJ11" s="7">
        <f t="shared" si="156"/>
        <v>25611.069711538461</v>
      </c>
      <c r="HK11" s="7">
        <f t="shared" si="157"/>
        <v>26628.42548076923</v>
      </c>
      <c r="HL11" s="7">
        <f t="shared" si="158"/>
        <v>27617.506009615383</v>
      </c>
      <c r="HM11" s="7">
        <f t="shared" si="159"/>
        <v>28473.013822115383</v>
      </c>
      <c r="HN11" s="7">
        <f t="shared" si="160"/>
        <v>29792.247596153844</v>
      </c>
      <c r="HO11" s="7">
        <f t="shared" si="161"/>
        <v>31077.463942307691</v>
      </c>
      <c r="HP11" s="7">
        <f t="shared" si="162"/>
        <v>32637.503004807691</v>
      </c>
      <c r="HQ11" s="7">
        <f t="shared" si="163"/>
        <v>34492.704326923078</v>
      </c>
      <c r="HR11" s="7">
        <f t="shared" si="164"/>
        <v>36454.083533653844</v>
      </c>
      <c r="HS11" s="7">
        <f t="shared" si="165"/>
        <v>38122.409855769227</v>
      </c>
      <c r="HT11" s="7">
        <f t="shared" si="166"/>
        <v>40483.2421875</v>
      </c>
      <c r="HU11" s="7">
        <f t="shared" si="167"/>
        <v>43300.459735576922</v>
      </c>
      <c r="HV11" s="7">
        <f t="shared" si="168"/>
        <v>46436.733774038461</v>
      </c>
      <c r="HW11" s="7">
        <f t="shared" si="169"/>
        <v>50182.506009615383</v>
      </c>
      <c r="HX11" s="7">
        <f t="shared" si="170"/>
        <v>55304.761070605389</v>
      </c>
      <c r="HY11" s="7">
        <f t="shared" si="171"/>
        <v>63390.455859860624</v>
      </c>
      <c r="HZ11" s="7">
        <f t="shared" si="172"/>
        <v>75732.677934995547</v>
      </c>
      <c r="IA11" s="7">
        <f t="shared" si="173"/>
        <v>92082.755399496295</v>
      </c>
      <c r="IB11" s="7">
        <f t="shared" si="174"/>
        <v>115446.13928682522</v>
      </c>
      <c r="IC11" s="7">
        <f t="shared" si="175"/>
        <v>168360.9250188169</v>
      </c>
      <c r="ID11" s="7">
        <f t="shared" si="176"/>
        <v>562075.32869396312</v>
      </c>
      <c r="IE11" s="7">
        <f t="shared" si="177"/>
        <v>213767.48531830922</v>
      </c>
      <c r="IF11" s="7">
        <f t="shared" si="178"/>
        <v>228034.90024636153</v>
      </c>
      <c r="IG11" s="7">
        <f t="shared" si="179"/>
        <v>247359.15892778459</v>
      </c>
      <c r="IH11" s="7">
        <f t="shared" si="180"/>
        <v>273746.9922098323</v>
      </c>
      <c r="II11" s="7">
        <f t="shared" si="181"/>
        <v>308377.62487918459</v>
      </c>
      <c r="IJ11" s="7">
        <f t="shared" si="182"/>
        <v>346775.01062448765</v>
      </c>
      <c r="IK11" s="7">
        <f t="shared" si="183"/>
        <v>383481.38257862924</v>
      </c>
      <c r="IL11" s="7">
        <f t="shared" si="184"/>
        <v>451788.88873358764</v>
      </c>
      <c r="IM11" s="7">
        <f t="shared" si="185"/>
        <v>642060.77615321695</v>
      </c>
      <c r="IN11" s="7">
        <f t="shared" si="186"/>
        <v>2525361.067268231</v>
      </c>
      <c r="IO11" s="7">
        <f t="shared" si="187"/>
        <v>786083.96891123534</v>
      </c>
      <c r="IP11" s="7">
        <f t="shared" si="188"/>
        <v>835946.98910759843</v>
      </c>
      <c r="IQ11" s="7">
        <f t="shared" si="189"/>
        <v>911006.98866710765</v>
      </c>
      <c r="IR11" s="7">
        <f t="shared" si="190"/>
        <v>1021074.2302670922</v>
      </c>
      <c r="IS11" s="7">
        <f t="shared" si="191"/>
        <v>1176282.8504594492</v>
      </c>
      <c r="IT11" s="7">
        <f t="shared" si="192"/>
        <v>1368874.9358664509</v>
      </c>
      <c r="IU11" s="7">
        <f t="shared" si="193"/>
        <v>1610320.2686616769</v>
      </c>
      <c r="IV11" s="7">
        <f t="shared" si="194"/>
        <v>2011048.4811885997</v>
      </c>
      <c r="IW11" s="7">
        <f t="shared" si="195"/>
        <v>2867722.3005231689</v>
      </c>
      <c r="IX11" s="7">
        <f t="shared" si="196"/>
        <v>12665249.659031061</v>
      </c>
      <c r="IY11" s="7">
        <f t="shared" si="197"/>
        <v>3827702.3264305079</v>
      </c>
      <c r="IZ11" s="7">
        <f t="shared" si="198"/>
        <v>4132210.3378263689</v>
      </c>
      <c r="JA11" s="7">
        <f t="shared" si="199"/>
        <v>4505491.8390425844</v>
      </c>
      <c r="JB11" s="7">
        <f t="shared" si="200"/>
        <v>4975909.4472244615</v>
      </c>
      <c r="JC11" s="7">
        <f t="shared" si="201"/>
        <v>5590752.419767553</v>
      </c>
      <c r="JD11" s="7">
        <f t="shared" si="202"/>
        <v>6435867.352494753</v>
      </c>
      <c r="JE11" s="7">
        <f t="shared" si="203"/>
        <v>7687177.6425213534</v>
      </c>
      <c r="JF11" s="7">
        <f t="shared" si="204"/>
        <v>9780443.1472806912</v>
      </c>
      <c r="JG11" s="7">
        <f t="shared" si="205"/>
        <v>14255355.495106861</v>
      </c>
      <c r="JH11" s="7">
        <f t="shared" si="206"/>
        <v>65461586.582230307</v>
      </c>
    </row>
    <row r="12" spans="1:276" s="7" customFormat="1" x14ac:dyDescent="0.2">
      <c r="A12" s="15">
        <f>'2001-2015 PNAD avginc'!A12</f>
        <v>2010</v>
      </c>
      <c r="B12" s="7">
        <f>'2001-2015 totinc_corrected'!B12</f>
        <v>2263796201654.2148</v>
      </c>
      <c r="C12" s="7">
        <f>B12/D12</f>
        <v>17506.969094310603</v>
      </c>
      <c r="D12" s="7">
        <f>'2001-2015 PNAD avginc'!D12</f>
        <v>129308288</v>
      </c>
      <c r="E12" s="7">
        <f>'2001-2015 PNAD avginc'!E12</f>
        <v>0</v>
      </c>
      <c r="F12" s="7">
        <f>'2001-2015 PNAD avginc'!F12</f>
        <v>0</v>
      </c>
      <c r="G12" s="7">
        <f>'2001-2015 PNAD avginc'!G12</f>
        <v>0</v>
      </c>
      <c r="H12" s="7">
        <f>'2001-2015 PNAD avginc'!H12</f>
        <v>0</v>
      </c>
      <c r="I12" s="7">
        <f>'2001-2015 PNAD avginc'!I12</f>
        <v>0</v>
      </c>
      <c r="J12" s="7">
        <f>'2001-2015 PNAD avginc'!J12</f>
        <v>0</v>
      </c>
      <c r="K12" s="7">
        <f>'2001-2015 PNAD avginc'!K12</f>
        <v>0</v>
      </c>
      <c r="L12" s="7">
        <f>'2001-2015 PNAD avginc'!L12</f>
        <v>0</v>
      </c>
      <c r="M12" s="7">
        <f>'2001-2015 PNAD avginc'!M12</f>
        <v>4.6777753829956046</v>
      </c>
      <c r="N12" s="7">
        <f>'2001-2015 PNAD avginc'!N12</f>
        <v>509.70431518554699</v>
      </c>
      <c r="O12" s="7">
        <f>'2001-2015 PNAD avginc'!O12</f>
        <v>1200.8408203125</v>
      </c>
      <c r="P12" s="7">
        <f>'2001-2015 PNAD avginc'!P12</f>
        <v>1670.2257690429651</v>
      </c>
      <c r="Q12" s="7">
        <f>'2001-2015 PNAD avginc'!Q12</f>
        <v>2102.9180908203152</v>
      </c>
      <c r="R12" s="7">
        <f>'2001-2015 PNAD avginc'!R12</f>
        <v>2548.300048828125</v>
      </c>
      <c r="S12" s="7">
        <f>'2001-2015 PNAD avginc'!S12</f>
        <v>2840.0147705078098</v>
      </c>
      <c r="T12" s="7">
        <f>'2001-2015 PNAD avginc'!T12</f>
        <v>3075.52221679687</v>
      </c>
      <c r="U12" s="7">
        <f>'2001-2015 PNAD avginc'!U12</f>
        <v>3231.927734375</v>
      </c>
      <c r="V12" s="7">
        <f>'2001-2015 PNAD avginc'!V12</f>
        <v>3291.4407958984348</v>
      </c>
      <c r="W12" s="7">
        <f>'2001-2015 PNAD avginc'!W12</f>
        <v>3338.2103271484402</v>
      </c>
      <c r="X12" s="7">
        <f>'2001-2015 PNAD avginc'!X12</f>
        <v>3596.903564453125</v>
      </c>
      <c r="Y12" s="7">
        <f>'2001-2015 PNAD avginc'!Y12</f>
        <v>3882.28271484375</v>
      </c>
      <c r="Z12" s="7">
        <f>'2001-2015 PNAD avginc'!Z12</f>
        <v>4110.9423828125</v>
      </c>
      <c r="AA12" s="7">
        <f>'2001-2015 PNAD avginc'!AA12</f>
        <v>4300.9583740234402</v>
      </c>
      <c r="AB12" s="7">
        <f>'2001-2015 PNAD avginc'!AB12</f>
        <v>4536.5997314453152</v>
      </c>
      <c r="AC12" s="7">
        <f>'2001-2015 PNAD avginc'!AC12</f>
        <v>4766.521484375</v>
      </c>
      <c r="AD12" s="7">
        <f>'2001-2015 PNAD avginc'!AD12</f>
        <v>5063.76708984375</v>
      </c>
      <c r="AE12" s="7">
        <f>'2001-2015 PNAD avginc'!AE12</f>
        <v>5334.621337890625</v>
      </c>
      <c r="AF12" s="7">
        <f>'2001-2015 PNAD avginc'!AF12</f>
        <v>5466.755859375</v>
      </c>
      <c r="AG12" s="7">
        <f>'2001-2015 PNAD avginc'!AG12</f>
        <v>5801.50537109375</v>
      </c>
      <c r="AH12" s="7">
        <f>'2001-2015 PNAD avginc'!AH12</f>
        <v>5938.937744140625</v>
      </c>
      <c r="AI12" s="7">
        <f>'2001-2015 PNAD avginc'!AI12</f>
        <v>6053.438232421875</v>
      </c>
      <c r="AJ12" s="7">
        <f>'2001-2015 PNAD avginc'!AJ12</f>
        <v>6186.982177734375</v>
      </c>
      <c r="AK12" s="7">
        <f>'2001-2015 PNAD avginc'!AK12</f>
        <v>6351.603759765625</v>
      </c>
      <c r="AL12" s="7">
        <f>'2001-2015 PNAD avginc'!AL12</f>
        <v>6457.99658203125</v>
      </c>
      <c r="AM12" s="7">
        <f>'2001-2015 PNAD avginc'!AM12</f>
        <v>6536.314453125</v>
      </c>
      <c r="AN12" s="7">
        <f>'2001-2015 PNAD avginc'!AN12</f>
        <v>6556.624267578125</v>
      </c>
      <c r="AO12" s="7">
        <f>'2001-2015 PNAD avginc'!AO12</f>
        <v>6565</v>
      </c>
      <c r="AP12" s="7">
        <f>'2001-2015 PNAD avginc'!AP12</f>
        <v>6565.45166015625</v>
      </c>
      <c r="AQ12" s="7">
        <f>'2001-2015 PNAD avginc'!AQ12</f>
        <v>6599.590087890625</v>
      </c>
      <c r="AR12" s="7">
        <f>'2001-2015 PNAD avginc'!AR12</f>
        <v>6630.35888671875</v>
      </c>
      <c r="AS12" s="7">
        <f>'2001-2015 PNAD avginc'!AS12</f>
        <v>6796.03466796875</v>
      </c>
      <c r="AT12" s="7">
        <f>'2001-2015 PNAD avginc'!AT12</f>
        <v>7046.06787109375</v>
      </c>
      <c r="AU12" s="7">
        <f>'2001-2015 PNAD avginc'!AU12</f>
        <v>7150.22900390625</v>
      </c>
      <c r="AV12" s="7">
        <f>'2001-2015 PNAD avginc'!AV12</f>
        <v>7335.518798828125</v>
      </c>
      <c r="AW12" s="7">
        <f>'2001-2015 PNAD avginc'!AW12</f>
        <v>7583.47412109375</v>
      </c>
      <c r="AX12" s="7">
        <f>'2001-2015 PNAD avginc'!AX12</f>
        <v>7764.267578125</v>
      </c>
      <c r="AY12" s="7">
        <f>'2001-2015 PNAD avginc'!AY12</f>
        <v>7983.39111328125</v>
      </c>
      <c r="AZ12" s="7">
        <f>'2001-2015 PNAD avginc'!AZ12</f>
        <v>8152.390869140625</v>
      </c>
      <c r="BA12" s="7">
        <f>'2001-2015 PNAD avginc'!BA12</f>
        <v>8330.763427734375</v>
      </c>
      <c r="BB12" s="7">
        <f>'2001-2015 PNAD avginc'!BB12</f>
        <v>8574.87841796875</v>
      </c>
      <c r="BC12" s="7">
        <f>'2001-2015 PNAD avginc'!BC12</f>
        <v>8697.592041015625</v>
      </c>
      <c r="BD12" s="7">
        <f>'2001-2015 PNAD avginc'!BD12</f>
        <v>8871.08203125</v>
      </c>
      <c r="BE12" s="7">
        <f>'2001-2015 PNAD avginc'!BE12</f>
        <v>9116.8154296875</v>
      </c>
      <c r="BF12" s="7">
        <f>'2001-2015 PNAD avginc'!BF12</f>
        <v>9340.08984375</v>
      </c>
      <c r="BG12" s="7">
        <f>'2001-2015 PNAD avginc'!BG12</f>
        <v>9508.14794921875</v>
      </c>
      <c r="BH12" s="7">
        <f>'2001-2015 PNAD avginc'!BH12</f>
        <v>9730.314453125</v>
      </c>
      <c r="BI12" s="7">
        <f>'2001-2015 PNAD avginc'!BI12</f>
        <v>9934.20751953125</v>
      </c>
      <c r="BJ12" s="7">
        <f>'2001-2015 PNAD avginc'!BJ12</f>
        <v>10125.357421875</v>
      </c>
      <c r="BK12" s="7">
        <f>'2001-2015 PNAD avginc'!BK12</f>
        <v>10442.20361328125</v>
      </c>
      <c r="BL12" s="7">
        <f>'2001-2015 PNAD avginc'!BL12</f>
        <v>10680.85693359375</v>
      </c>
      <c r="BM12" s="7">
        <f>'2001-2015 PNAD avginc'!BM12</f>
        <v>10909.322265625</v>
      </c>
      <c r="BN12" s="7">
        <f>'2001-2015 PNAD avginc'!BN12</f>
        <v>11144.98388671875</v>
      </c>
      <c r="BO12" s="7">
        <f>'2001-2015 PNAD avginc'!BO12</f>
        <v>11441.9658203125</v>
      </c>
      <c r="BP12" s="7">
        <f>'2001-2015 PNAD avginc'!BP12</f>
        <v>11785.23046875</v>
      </c>
      <c r="BQ12" s="7">
        <f>'2001-2015 PNAD avginc'!BQ12</f>
        <v>11976.970703125</v>
      </c>
      <c r="BR12" s="7">
        <f>'2001-2015 PNAD avginc'!BR12</f>
        <v>12252.76806640625</v>
      </c>
      <c r="BS12" s="7">
        <f>'2001-2015 PNAD avginc'!BS12</f>
        <v>12596.71533203125</v>
      </c>
      <c r="BT12" s="7">
        <f>'2001-2015 PNAD avginc'!BT12</f>
        <v>12820.52587890625</v>
      </c>
      <c r="BU12" s="7">
        <f>'2001-2015 PNAD avginc'!BU12</f>
        <v>13114.52734375</v>
      </c>
      <c r="BV12" s="7">
        <f>'2001-2015 PNAD avginc'!BV12</f>
        <v>13290.13671875</v>
      </c>
      <c r="BW12" s="7">
        <f>'2001-2015 PNAD avginc'!BW12</f>
        <v>13710.4736328125</v>
      </c>
      <c r="BX12" s="7">
        <f>'2001-2015 PNAD avginc'!BX12</f>
        <v>14151.962890625</v>
      </c>
      <c r="BY12" s="7">
        <f>'2001-2015 PNAD avginc'!BY12</f>
        <v>14374.7294921875</v>
      </c>
      <c r="BZ12" s="7">
        <f>'2001-2015 PNAD avginc'!BZ12</f>
        <v>14882.23779296875</v>
      </c>
      <c r="CA12" s="7">
        <f>'2001-2015 PNAD avginc'!CA12</f>
        <v>15423.04052734375</v>
      </c>
      <c r="CB12" s="7">
        <f>'2001-2015 PNAD avginc'!CB12</f>
        <v>15891.6982421875</v>
      </c>
      <c r="CC12" s="7">
        <f>'2001-2015 PNAD avginc'!CC12</f>
        <v>16472.06005859375</v>
      </c>
      <c r="CD12" s="7">
        <f>'2001-2015 PNAD avginc'!CD12</f>
        <v>16951.8125</v>
      </c>
      <c r="CE12" s="7">
        <f>'2001-2015 PNAD avginc'!CE12</f>
        <v>17543.39111328125</v>
      </c>
      <c r="CF12" s="7">
        <f>'2001-2015 PNAD avginc'!CF12</f>
        <v>18105.96875</v>
      </c>
      <c r="CG12" s="7">
        <f>'2001-2015 PNAD avginc'!CG12</f>
        <v>18796.7666015625</v>
      </c>
      <c r="CH12" s="7">
        <f>'2001-2015 PNAD avginc'!CH12</f>
        <v>19495.373046875</v>
      </c>
      <c r="CI12" s="7">
        <f>'2001-2015 PNAD avginc'!CI12</f>
        <v>20216.787109375</v>
      </c>
      <c r="CJ12" s="7">
        <f>'2001-2015 PNAD avginc'!CJ12</f>
        <v>21194.2109375</v>
      </c>
      <c r="CK12" s="7">
        <f>'2001-2015 PNAD avginc'!CK12</f>
        <v>22076.90625</v>
      </c>
      <c r="CL12" s="7">
        <f>'2001-2015 PNAD avginc'!CL12</f>
        <v>23091.0048828125</v>
      </c>
      <c r="CM12" s="7">
        <f>'2001-2015 PNAD avginc'!CM12</f>
        <v>24259.3076171875</v>
      </c>
      <c r="CN12" s="7">
        <f>'2001-2015 PNAD avginc'!CN12</f>
        <v>25556.6904296875</v>
      </c>
      <c r="CO12" s="7">
        <f>'2001-2015 PNAD avginc'!CO12</f>
        <v>26960.6416015625</v>
      </c>
      <c r="CP12" s="7">
        <f>'2001-2015 PNAD avginc'!CP12</f>
        <v>28491.359375</v>
      </c>
      <c r="CQ12" s="7">
        <f>'2001-2015 PNAD avginc'!CQ12</f>
        <v>30471.8330078125</v>
      </c>
      <c r="CR12" s="7">
        <f>'2001-2015 PNAD avginc'!CR12</f>
        <v>32722.3232421875</v>
      </c>
      <c r="CS12" s="7">
        <f>'2001-2015 PNAD avginc'!CS12*'2007-2015 upgrade factors_y(p)'!CP6</f>
        <v>35842.496056761098</v>
      </c>
      <c r="CT12" s="7">
        <f>'2001-2015 PNAD avginc'!CT12*'2007-2015 upgrade factors_y(p)'!CQ6</f>
        <v>39745.720064231697</v>
      </c>
      <c r="CU12" s="7">
        <f>'2001-2015 PNAD avginc'!CU12*'2007-2015 upgrade factors_y(p)'!CR6</f>
        <v>45928.968439169999</v>
      </c>
      <c r="CV12" s="7">
        <f>'2001-2015 PNAD avginc'!CV12*'2007-2015 upgrade factors_y(p)'!CS6</f>
        <v>55446.967800628503</v>
      </c>
      <c r="CW12" s="7">
        <f>'2001-2015 PNAD avginc'!CW12*'2007-2015 upgrade factors_y(p)'!CT6</f>
        <v>66732.475458233195</v>
      </c>
      <c r="CX12" s="7">
        <f>'2001-2015 PNAD avginc'!CX12*'2007-2015 upgrade factors_y(p)'!CU6</f>
        <v>82597.696429638803</v>
      </c>
      <c r="CY12" s="7">
        <f>'2001-2015 PNAD avginc'!CY12*'2007-2015 upgrade factors_y(p)'!CV6</f>
        <v>121912.110874876</v>
      </c>
      <c r="CZ12" s="7">
        <f>'2001-2015 PNAD avginc'!CZ12*'2007-2015 upgrade factors_y(p)'!CW6</f>
        <v>416036.127190097</v>
      </c>
      <c r="DA12" s="7">
        <f>'2001-2015 PNAD avginc'!DA12*'2007-2015 upgrade factors_y(p)'!CX6</f>
        <v>151415.44912458101</v>
      </c>
      <c r="DB12" s="7">
        <f>'2001-2015 PNAD avginc'!DB12*'2007-2015 upgrade factors_y(p)'!CY6</f>
        <v>161866.06571920001</v>
      </c>
      <c r="DC12" s="7">
        <f>'2001-2015 PNAD avginc'!DC12*'2007-2015 upgrade factors_y(p)'!CZ6</f>
        <v>177091.27842382001</v>
      </c>
      <c r="DD12" s="7">
        <f>'2001-2015 PNAD avginc'!DD12*'2007-2015 upgrade factors_y(p)'!DA6</f>
        <v>198783.77092021599</v>
      </c>
      <c r="DE12" s="7">
        <f>'2001-2015 PNAD avginc'!DE12*'2007-2015 upgrade factors_y(p)'!DB6</f>
        <v>226777.48384664601</v>
      </c>
      <c r="DF12" s="7">
        <f>'2001-2015 PNAD avginc'!DF12*'2007-2015 upgrade factors_y(p)'!DC6</f>
        <v>252578.56153328801</v>
      </c>
      <c r="DG12" s="7">
        <f>'2001-2015 PNAD avginc'!DG12*'2007-2015 upgrade factors_y(p)'!DD6</f>
        <v>272247.29147826298</v>
      </c>
      <c r="DH12" s="7">
        <f>'2001-2015 PNAD avginc'!DH12*'2007-2015 upgrade factors_y(p)'!DE6</f>
        <v>322339.20194212801</v>
      </c>
      <c r="DI12" s="7">
        <f>'2001-2015 PNAD avginc'!DI12*'2007-2015 upgrade factors_y(p)'!DF6</f>
        <v>470848.08866167691</v>
      </c>
      <c r="DJ12" s="7">
        <f>'2001-2015 PNAD avginc'!DJ12*'2007-2015 upgrade factors_y(p)'!EB6</f>
        <v>1926414.0802511501</v>
      </c>
      <c r="DK12" s="7">
        <f>'2001-2015 PNAD avginc'!DK12*'2007-2015 upgrade factors_y(p)'!DG6</f>
        <v>560752.87453649705</v>
      </c>
      <c r="DL12" s="7">
        <f>'2001-2015 PNAD avginc'!DL12*'2007-2015 upgrade factors_y(p)'!DH6</f>
        <v>605322.70201615104</v>
      </c>
      <c r="DM12" s="7">
        <f>'2001-2015 PNAD avginc'!DM12*'2007-2015 upgrade factors_y(p)'!DI6</f>
        <v>672884.11541710899</v>
      </c>
      <c r="DN12" s="7">
        <f>'2001-2015 PNAD avginc'!DN12*'2007-2015 upgrade factors_y(p)'!DJ6</f>
        <v>770033.06204840494</v>
      </c>
      <c r="DO12" s="7">
        <f>'2001-2015 PNAD avginc'!DO12*'2007-2015 upgrade factors_y(p)'!DK6</f>
        <v>899457.84585760697</v>
      </c>
      <c r="DP12" s="7">
        <f>'2001-2015 PNAD avginc'!DP12*'2007-2015 upgrade factors_y(p)'!DL6</f>
        <v>1039423.61572197</v>
      </c>
      <c r="DQ12" s="7">
        <f>'2001-2015 PNAD avginc'!DQ12*'2007-2015 upgrade factors_y(p)'!DM6</f>
        <v>1223652.67786166</v>
      </c>
      <c r="DR12" s="7">
        <f>'2001-2015 PNAD avginc'!DR12*'2007-2015 upgrade factors_y(p)'!DN6</f>
        <v>1531958.1352365599</v>
      </c>
      <c r="DS12" s="7">
        <f>'2001-2015 PNAD avginc'!DS12*'2007-2015 upgrade factors_y(p)'!DO6</f>
        <v>2191439.6492256499</v>
      </c>
      <c r="DT12" s="7">
        <f>'2001-2015 PNAD avginc'!DT12*'2007-2015 upgrade factors_y(p)'!EC6</f>
        <v>9769216.1245907005</v>
      </c>
      <c r="DU12" s="7">
        <f>'2001-2015 PNAD avginc'!DU12*'2007-2015 upgrade factors_y(p)'!DP6</f>
        <v>2930820.1999867898</v>
      </c>
      <c r="DV12" s="7">
        <f>'2001-2015 PNAD avginc'!DV12*'2007-2015 upgrade factors_y(p)'!DQ6</f>
        <v>3165441.80205792</v>
      </c>
      <c r="DW12" s="7">
        <f>'2001-2015 PNAD avginc'!DW12*'2007-2015 upgrade factors_y(p)'!DR6</f>
        <v>3453096.1765335901</v>
      </c>
      <c r="DX12" s="7">
        <f>'2001-2015 PNAD avginc'!DX12*'2007-2015 upgrade factors_y(p)'!DS6</f>
        <v>3815666.4836996007</v>
      </c>
      <c r="DY12" s="7">
        <f>'2001-2015 PNAD avginc'!DY12*'2007-2015 upgrade factors_y(p)'!DT6</f>
        <v>4289645.1638579099</v>
      </c>
      <c r="DZ12" s="7">
        <f>'2001-2015 PNAD avginc'!DZ12*'2007-2015 upgrade factors_y(p)'!DU6</f>
        <v>4941292.5369341699</v>
      </c>
      <c r="EA12" s="7">
        <f>'2001-2015 PNAD avginc'!EA12*'2007-2015 upgrade factors_y(p)'!DV6</f>
        <v>5906428.6090150001</v>
      </c>
      <c r="EB12" s="7">
        <f>'2001-2015 PNAD avginc'!EB12*'2007-2015 upgrade factors_y(p)'!DW6</f>
        <v>7521587.8389555812</v>
      </c>
      <c r="EC12" s="7">
        <f>'2001-2015 PNAD avginc'!EC12*'2007-2015 upgrade factors_y(p)'!DX6</f>
        <v>10976442.0397831</v>
      </c>
      <c r="ED12" s="7">
        <f>'2001-2015 PNAD avginc'!ED12*'2007-2015 upgrade factors_y(p)'!ED6</f>
        <v>50691740.394784898</v>
      </c>
      <c r="EF12" s="7">
        <f t="shared" si="75"/>
        <v>3188445354442.5562</v>
      </c>
      <c r="EG12" s="66">
        <f>'National income components'!BG18</f>
        <v>71</v>
      </c>
      <c r="EH12" s="31">
        <f t="shared" si="76"/>
        <v>24657.702949733244</v>
      </c>
      <c r="EI12" s="7">
        <f t="shared" si="77"/>
        <v>0</v>
      </c>
      <c r="EJ12" s="7">
        <f t="shared" si="78"/>
        <v>0</v>
      </c>
      <c r="EK12" s="7">
        <f t="shared" si="79"/>
        <v>0</v>
      </c>
      <c r="EL12" s="7">
        <f t="shared" si="80"/>
        <v>0</v>
      </c>
      <c r="EM12" s="7">
        <f t="shared" si="81"/>
        <v>0</v>
      </c>
      <c r="EN12" s="7">
        <f t="shared" si="82"/>
        <v>0</v>
      </c>
      <c r="EO12" s="7">
        <f t="shared" si="83"/>
        <v>0</v>
      </c>
      <c r="EP12" s="7">
        <f t="shared" si="84"/>
        <v>0</v>
      </c>
      <c r="EQ12" s="7">
        <f t="shared" si="85"/>
        <v>6.5884160323881762</v>
      </c>
      <c r="ER12" s="7">
        <f t="shared" si="86"/>
        <v>717.89340166978457</v>
      </c>
      <c r="ES12" s="7">
        <f t="shared" si="87"/>
        <v>1691.3250990316901</v>
      </c>
      <c r="ET12" s="7">
        <f t="shared" si="88"/>
        <v>2352.4306606238947</v>
      </c>
      <c r="EU12" s="7">
        <f t="shared" si="89"/>
        <v>2961.8564659441063</v>
      </c>
      <c r="EV12" s="7">
        <f t="shared" si="90"/>
        <v>3589.154998349472</v>
      </c>
      <c r="EW12" s="7">
        <f t="shared" si="91"/>
        <v>4000.0208035321266</v>
      </c>
      <c r="EX12" s="7">
        <f t="shared" si="92"/>
        <v>4331.7214321082674</v>
      </c>
      <c r="EY12" s="7">
        <f t="shared" si="93"/>
        <v>4552.0108934859154</v>
      </c>
      <c r="EZ12" s="7">
        <f t="shared" si="94"/>
        <v>4635.8321068992045</v>
      </c>
      <c r="FA12" s="7">
        <f t="shared" si="95"/>
        <v>4701.7046861245635</v>
      </c>
      <c r="FB12" s="7">
        <f t="shared" si="96"/>
        <v>5066.0613583846834</v>
      </c>
      <c r="FC12" s="7">
        <f t="shared" si="97"/>
        <v>5468.0038237235922</v>
      </c>
      <c r="FD12" s="7">
        <f t="shared" si="98"/>
        <v>5790.0596941021131</v>
      </c>
      <c r="FE12" s="7">
        <f t="shared" si="99"/>
        <v>6057.6878507372403</v>
      </c>
      <c r="FF12" s="7">
        <f t="shared" si="100"/>
        <v>6389.5770865426975</v>
      </c>
      <c r="FG12" s="7">
        <f t="shared" si="101"/>
        <v>6713.4105413732395</v>
      </c>
      <c r="FH12" s="7">
        <f t="shared" si="102"/>
        <v>7132.0663237235922</v>
      </c>
      <c r="FI12" s="7">
        <f t="shared" si="103"/>
        <v>7513.5511801276416</v>
      </c>
      <c r="FJ12" s="7">
        <f t="shared" si="104"/>
        <v>7699.656139964789</v>
      </c>
      <c r="FK12" s="7">
        <f t="shared" si="105"/>
        <v>8171.1343254841549</v>
      </c>
      <c r="FL12" s="7">
        <f t="shared" si="106"/>
        <v>8364.7010480853878</v>
      </c>
      <c r="FM12" s="7">
        <f t="shared" si="107"/>
        <v>8525.9693414392605</v>
      </c>
      <c r="FN12" s="7">
        <f t="shared" si="108"/>
        <v>8714.0594052596844</v>
      </c>
      <c r="FO12" s="7">
        <f t="shared" si="109"/>
        <v>8945.920788402289</v>
      </c>
      <c r="FP12" s="7">
        <f t="shared" si="110"/>
        <v>9095.7698338468308</v>
      </c>
      <c r="FQ12" s="7">
        <f t="shared" si="111"/>
        <v>9206.0766945422547</v>
      </c>
      <c r="FR12" s="7">
        <f t="shared" si="112"/>
        <v>9234.6820670114448</v>
      </c>
      <c r="FS12" s="7">
        <f t="shared" si="113"/>
        <v>9246.4788732394372</v>
      </c>
      <c r="FT12" s="7">
        <f t="shared" si="114"/>
        <v>9247.1150143045779</v>
      </c>
      <c r="FU12" s="7">
        <f t="shared" si="115"/>
        <v>9295.1973068882053</v>
      </c>
      <c r="FV12" s="7">
        <f t="shared" si="116"/>
        <v>9338.533643265846</v>
      </c>
      <c r="FW12" s="7">
        <f t="shared" si="117"/>
        <v>9571.8798140404942</v>
      </c>
      <c r="FX12" s="7">
        <f t="shared" si="118"/>
        <v>9924.0392550616198</v>
      </c>
      <c r="FY12" s="7">
        <f t="shared" si="119"/>
        <v>10070.745075924297</v>
      </c>
      <c r="FZ12" s="7">
        <f t="shared" si="120"/>
        <v>10331.716618067781</v>
      </c>
      <c r="GA12" s="7">
        <f t="shared" si="121"/>
        <v>10680.949466329226</v>
      </c>
      <c r="GB12" s="7">
        <f t="shared" si="122"/>
        <v>10935.588138204226</v>
      </c>
      <c r="GC12" s="7">
        <f t="shared" si="123"/>
        <v>11244.212835607395</v>
      </c>
      <c r="GD12" s="7">
        <f t="shared" si="124"/>
        <v>11482.240660761445</v>
      </c>
      <c r="GE12" s="7">
        <f t="shared" si="125"/>
        <v>11733.469616527289</v>
      </c>
      <c r="GF12" s="7">
        <f t="shared" si="126"/>
        <v>12077.293546434859</v>
      </c>
      <c r="GG12" s="7">
        <f t="shared" si="127"/>
        <v>12250.129635233276</v>
      </c>
      <c r="GH12" s="7">
        <f t="shared" si="128"/>
        <v>12494.48173415493</v>
      </c>
      <c r="GI12" s="7">
        <f t="shared" si="129"/>
        <v>12840.585112235916</v>
      </c>
      <c r="GJ12" s="7">
        <f t="shared" si="130"/>
        <v>13155.056117957747</v>
      </c>
      <c r="GK12" s="7">
        <f t="shared" si="131"/>
        <v>13391.757674955987</v>
      </c>
      <c r="GL12" s="7">
        <f t="shared" si="132"/>
        <v>13704.668243838029</v>
      </c>
      <c r="GM12" s="7">
        <f t="shared" si="133"/>
        <v>13991.841576804578</v>
      </c>
      <c r="GN12" s="7">
        <f t="shared" si="134"/>
        <v>14261.06679137324</v>
      </c>
      <c r="GO12" s="7">
        <f t="shared" si="135"/>
        <v>14707.329032790494</v>
      </c>
      <c r="GP12" s="7">
        <f t="shared" si="136"/>
        <v>15043.460469850354</v>
      </c>
      <c r="GQ12" s="7">
        <f t="shared" si="137"/>
        <v>15365.242627640846</v>
      </c>
      <c r="GR12" s="7">
        <f t="shared" si="138"/>
        <v>15697.160403829226</v>
      </c>
      <c r="GS12" s="7">
        <f t="shared" si="139"/>
        <v>16115.444817341549</v>
      </c>
      <c r="GT12" s="7">
        <f t="shared" si="140"/>
        <v>16598.916153169015</v>
      </c>
      <c r="GU12" s="7">
        <f t="shared" si="141"/>
        <v>16868.972821302817</v>
      </c>
      <c r="GV12" s="7">
        <f t="shared" si="142"/>
        <v>17257.419811839791</v>
      </c>
      <c r="GW12" s="7">
        <f t="shared" si="143"/>
        <v>17741.852580325703</v>
      </c>
      <c r="GX12" s="7">
        <f t="shared" si="144"/>
        <v>18057.078702684859</v>
      </c>
      <c r="GY12" s="7">
        <f t="shared" si="145"/>
        <v>18471.165272887323</v>
      </c>
      <c r="GZ12" s="7">
        <f t="shared" si="146"/>
        <v>18718.50242077465</v>
      </c>
      <c r="HA12" s="7">
        <f t="shared" si="147"/>
        <v>19310.52624339789</v>
      </c>
      <c r="HB12" s="7">
        <f t="shared" si="148"/>
        <v>19932.342099471833</v>
      </c>
      <c r="HC12" s="7">
        <f t="shared" si="149"/>
        <v>20246.097876320422</v>
      </c>
      <c r="HD12" s="7">
        <f t="shared" si="150"/>
        <v>20960.898299955988</v>
      </c>
      <c r="HE12" s="7">
        <f t="shared" si="151"/>
        <v>21722.592292033452</v>
      </c>
      <c r="HF12" s="7">
        <f t="shared" si="152"/>
        <v>22382.673580545776</v>
      </c>
      <c r="HG12" s="7">
        <f t="shared" si="153"/>
        <v>23200.084589568662</v>
      </c>
      <c r="HH12" s="7">
        <f t="shared" si="154"/>
        <v>23875.792253521129</v>
      </c>
      <c r="HI12" s="7">
        <f t="shared" si="155"/>
        <v>24709.00156800176</v>
      </c>
      <c r="HJ12" s="7">
        <f t="shared" si="156"/>
        <v>25501.364436619719</v>
      </c>
      <c r="HK12" s="7">
        <f t="shared" si="157"/>
        <v>26474.319157130281</v>
      </c>
      <c r="HL12" s="7">
        <f t="shared" si="158"/>
        <v>27458.271897007042</v>
      </c>
      <c r="HM12" s="7">
        <f t="shared" si="159"/>
        <v>28474.34804137324</v>
      </c>
      <c r="HN12" s="7">
        <f t="shared" si="160"/>
        <v>29851.001320422536</v>
      </c>
      <c r="HO12" s="7">
        <f t="shared" si="161"/>
        <v>31094.234154929578</v>
      </c>
      <c r="HP12" s="7">
        <f t="shared" si="162"/>
        <v>32522.542088468312</v>
      </c>
      <c r="HQ12" s="7">
        <f t="shared" si="163"/>
        <v>34168.038897447186</v>
      </c>
      <c r="HR12" s="7">
        <f t="shared" si="164"/>
        <v>35995.338633362677</v>
      </c>
      <c r="HS12" s="7">
        <f t="shared" si="165"/>
        <v>37972.73465008803</v>
      </c>
      <c r="HT12" s="7">
        <f t="shared" si="166"/>
        <v>40128.675176056342</v>
      </c>
      <c r="HU12" s="7">
        <f t="shared" si="167"/>
        <v>42918.074658890844</v>
      </c>
      <c r="HV12" s="7">
        <f t="shared" si="168"/>
        <v>46087.779214348593</v>
      </c>
      <c r="HW12" s="7">
        <f t="shared" si="169"/>
        <v>50482.388812339574</v>
      </c>
      <c r="HX12" s="7">
        <f t="shared" si="170"/>
        <v>55979.887414410841</v>
      </c>
      <c r="HY12" s="7">
        <f t="shared" si="171"/>
        <v>64688.687942492958</v>
      </c>
      <c r="HZ12" s="7">
        <f t="shared" si="172"/>
        <v>78094.320845955648</v>
      </c>
      <c r="IA12" s="7">
        <f t="shared" si="173"/>
        <v>93989.402053849582</v>
      </c>
      <c r="IB12" s="7">
        <f t="shared" si="174"/>
        <v>116334.78370371663</v>
      </c>
      <c r="IC12" s="7">
        <f t="shared" si="175"/>
        <v>171707.19841531833</v>
      </c>
      <c r="ID12" s="7">
        <f t="shared" si="176"/>
        <v>585966.37632408028</v>
      </c>
      <c r="IE12" s="7">
        <f t="shared" si="177"/>
        <v>213261.19595011411</v>
      </c>
      <c r="IF12" s="7">
        <f t="shared" si="178"/>
        <v>227980.37425239439</v>
      </c>
      <c r="IG12" s="7">
        <f t="shared" si="179"/>
        <v>249424.33580819721</v>
      </c>
      <c r="IH12" s="7">
        <f t="shared" si="180"/>
        <v>279977.14214114932</v>
      </c>
      <c r="II12" s="7">
        <f t="shared" si="181"/>
        <v>319404.90682626201</v>
      </c>
      <c r="IJ12" s="7">
        <f t="shared" si="182"/>
        <v>355744.45286378596</v>
      </c>
      <c r="IK12" s="7">
        <f t="shared" si="183"/>
        <v>383446.88940600422</v>
      </c>
      <c r="IL12" s="7">
        <f t="shared" si="184"/>
        <v>453998.8759748282</v>
      </c>
      <c r="IM12" s="7">
        <f t="shared" si="185"/>
        <v>663166.32205869991</v>
      </c>
      <c r="IN12" s="7">
        <f t="shared" si="186"/>
        <v>2713259.2679593666</v>
      </c>
      <c r="IO12" s="7">
        <f t="shared" si="187"/>
        <v>789792.7810373198</v>
      </c>
      <c r="IP12" s="7">
        <f t="shared" si="188"/>
        <v>852567.18593824096</v>
      </c>
      <c r="IQ12" s="7">
        <f t="shared" si="189"/>
        <v>947724.10622128029</v>
      </c>
      <c r="IR12" s="7">
        <f t="shared" si="190"/>
        <v>1084553.6085188803</v>
      </c>
      <c r="IS12" s="7">
        <f t="shared" si="191"/>
        <v>1266842.0364191649</v>
      </c>
      <c r="IT12" s="7">
        <f t="shared" si="192"/>
        <v>1463976.9235520705</v>
      </c>
      <c r="IU12" s="7">
        <f t="shared" si="193"/>
        <v>1723454.475861493</v>
      </c>
      <c r="IV12" s="7">
        <f t="shared" si="194"/>
        <v>2157687.5144176902</v>
      </c>
      <c r="IW12" s="7">
        <f t="shared" si="195"/>
        <v>3086534.7172192251</v>
      </c>
      <c r="IX12" s="7">
        <f t="shared" si="196"/>
        <v>13759459.330409437</v>
      </c>
      <c r="IY12" s="7">
        <f t="shared" si="197"/>
        <v>4127915.7746292818</v>
      </c>
      <c r="IZ12" s="7">
        <f t="shared" si="198"/>
        <v>4458368.7352928454</v>
      </c>
      <c r="JA12" s="7">
        <f t="shared" si="199"/>
        <v>4863515.7415966056</v>
      </c>
      <c r="JB12" s="7">
        <f t="shared" si="200"/>
        <v>5374178.1460557757</v>
      </c>
      <c r="JC12" s="7">
        <f t="shared" si="201"/>
        <v>6041753.7519125491</v>
      </c>
      <c r="JD12" s="7">
        <f t="shared" si="202"/>
        <v>6959566.9534284091</v>
      </c>
      <c r="JE12" s="7">
        <f t="shared" si="203"/>
        <v>8318913.5338239437</v>
      </c>
      <c r="JF12" s="7">
        <f t="shared" si="204"/>
        <v>10593785.688669832</v>
      </c>
      <c r="JG12" s="7">
        <f t="shared" si="205"/>
        <v>15459777.520821268</v>
      </c>
      <c r="JH12" s="7">
        <f t="shared" si="206"/>
        <v>71396817.45744352</v>
      </c>
    </row>
    <row r="13" spans="1:276" x14ac:dyDescent="0.2">
      <c r="A13" s="21">
        <f>'2001-2015 PNAD avginc'!A13</f>
        <v>2011</v>
      </c>
      <c r="B13" s="7">
        <f>'2001-2015 totinc_corrected'!B13</f>
        <v>2572804972692.2314</v>
      </c>
      <c r="C13" s="7">
        <f t="shared" si="74"/>
        <v>19654.174082998201</v>
      </c>
      <c r="D13" s="7">
        <f>'2001-2015 PNAD avginc'!D13</f>
        <v>130903744</v>
      </c>
      <c r="E13" s="7">
        <f>'2001-2015 PNAD avginc'!E13</f>
        <v>0</v>
      </c>
      <c r="F13" s="7">
        <f>'2001-2015 PNAD avginc'!F13</f>
        <v>0</v>
      </c>
      <c r="G13" s="7">
        <f>'2001-2015 PNAD avginc'!G13</f>
        <v>0</v>
      </c>
      <c r="H13" s="7">
        <f>'2001-2015 PNAD avginc'!H13</f>
        <v>0</v>
      </c>
      <c r="I13" s="7">
        <f>'2001-2015 PNAD avginc'!I13</f>
        <v>0</v>
      </c>
      <c r="J13" s="7">
        <f>'2001-2015 PNAD avginc'!J13</f>
        <v>0</v>
      </c>
      <c r="K13" s="7">
        <f>'2001-2015 PNAD avginc'!K13</f>
        <v>0</v>
      </c>
      <c r="L13" s="7">
        <f>'2001-2015 PNAD avginc'!L13</f>
        <v>0</v>
      </c>
      <c r="M13" s="7">
        <f>'2001-2015 PNAD avginc'!M13</f>
        <v>0</v>
      </c>
      <c r="N13" s="7">
        <f>'2001-2015 PNAD avginc'!N13</f>
        <v>421.19384765625</v>
      </c>
      <c r="O13" s="7">
        <f>'2001-2015 PNAD avginc'!O13</f>
        <v>1281.00512695312</v>
      </c>
      <c r="P13" s="7">
        <f>'2001-2015 PNAD avginc'!P13</f>
        <v>1849.39367675781</v>
      </c>
      <c r="Q13" s="7">
        <f>'2001-2015 PNAD avginc'!Q13</f>
        <v>2353.83544921875</v>
      </c>
      <c r="R13" s="7">
        <f>'2001-2015 PNAD avginc'!R13</f>
        <v>2816.8046875</v>
      </c>
      <c r="S13" s="7">
        <f>'2001-2015 PNAD avginc'!S13</f>
        <v>3201.76977539062</v>
      </c>
      <c r="T13" s="7">
        <f>'2001-2015 PNAD avginc'!T13</f>
        <v>3370.75219726562</v>
      </c>
      <c r="U13" s="7">
        <f>'2001-2015 PNAD avginc'!U13</f>
        <v>3542.5</v>
      </c>
      <c r="V13" s="7">
        <f>'2001-2015 PNAD avginc'!V13</f>
        <v>3568.07568359375</v>
      </c>
      <c r="W13" s="7">
        <f>'2001-2015 PNAD avginc'!W13</f>
        <v>3653.92065429688</v>
      </c>
      <c r="X13" s="7">
        <f>'2001-2015 PNAD avginc'!X13</f>
        <v>4004.8291015625</v>
      </c>
      <c r="Y13" s="7">
        <f>'2001-2015 PNAD avginc'!Y13</f>
        <v>4289.74560546875</v>
      </c>
      <c r="Z13" s="7">
        <f>'2001-2015 PNAD avginc'!Z13</f>
        <v>4620.423828125</v>
      </c>
      <c r="AA13" s="7">
        <f>'2001-2015 PNAD avginc'!AA13</f>
        <v>4801.662109375</v>
      </c>
      <c r="AB13" s="7">
        <f>'2001-2015 PNAD avginc'!AB13</f>
        <v>5055.32763671875</v>
      </c>
      <c r="AC13" s="7">
        <f>'2001-2015 PNAD avginc'!AC13</f>
        <v>5304.525390625</v>
      </c>
      <c r="AD13" s="7">
        <f>'2001-2015 PNAD avginc'!AD13</f>
        <v>5642.1005859375</v>
      </c>
      <c r="AE13" s="7">
        <f>'2001-2015 PNAD avginc'!AE13</f>
        <v>5951.69287109375</v>
      </c>
      <c r="AF13" s="7">
        <f>'2001-2015 PNAD avginc'!AF13</f>
        <v>6106.5517578125</v>
      </c>
      <c r="AG13" s="7">
        <f>'2001-2015 PNAD avginc'!AG13</f>
        <v>6487.10498046875</v>
      </c>
      <c r="AH13" s="7">
        <f>'2001-2015 PNAD avginc'!AH13</f>
        <v>6540</v>
      </c>
      <c r="AI13" s="7">
        <f>'2001-2015 PNAD avginc'!AI13</f>
        <v>6558.8935546875</v>
      </c>
      <c r="AJ13" s="7">
        <f>'2001-2015 PNAD avginc'!AJ13</f>
        <v>6793.96435546875</v>
      </c>
      <c r="AK13" s="7">
        <f>'2001-2015 PNAD avginc'!AK13</f>
        <v>7021.96142578125</v>
      </c>
      <c r="AL13" s="7">
        <f>'2001-2015 PNAD avginc'!AL13</f>
        <v>7085</v>
      </c>
      <c r="AM13" s="7">
        <f>'2001-2015 PNAD avginc'!AM13</f>
        <v>7085</v>
      </c>
      <c r="AN13" s="7">
        <f>'2001-2015 PNAD avginc'!AN13</f>
        <v>7085</v>
      </c>
      <c r="AO13" s="7">
        <f>'2001-2015 PNAD avginc'!AO13</f>
        <v>7085</v>
      </c>
      <c r="AP13" s="7">
        <f>'2001-2015 PNAD avginc'!AP13</f>
        <v>7085.9033203125</v>
      </c>
      <c r="AQ13" s="7">
        <f>'2001-2015 PNAD avginc'!AQ13</f>
        <v>7154.18017578125</v>
      </c>
      <c r="AR13" s="7">
        <f>'2001-2015 PNAD avginc'!AR13</f>
        <v>7215.7177734375</v>
      </c>
      <c r="AS13" s="7">
        <f>'2001-2015 PNAD avginc'!AS13</f>
        <v>7481.92529296875</v>
      </c>
      <c r="AT13" s="7">
        <f>'2001-2015 PNAD avginc'!AT13</f>
        <v>7769.8583984375</v>
      </c>
      <c r="AU13" s="7">
        <f>'2001-2015 PNAD avginc'!AU13</f>
        <v>7808.306640625</v>
      </c>
      <c r="AV13" s="7">
        <f>'2001-2015 PNAD avginc'!AV13</f>
        <v>8065.732421875</v>
      </c>
      <c r="AW13" s="7">
        <f>'2001-2015 PNAD avginc'!AW13</f>
        <v>8353.453125</v>
      </c>
      <c r="AX13" s="7">
        <f>'2001-2015 PNAD avginc'!AX13</f>
        <v>8480.1181640625</v>
      </c>
      <c r="AY13" s="7">
        <f>'2001-2015 PNAD avginc'!AY13</f>
        <v>8775.2568359375</v>
      </c>
      <c r="AZ13" s="7">
        <f>'2001-2015 PNAD avginc'!AZ13</f>
        <v>9007.8349609375</v>
      </c>
      <c r="BA13" s="7">
        <f>'2001-2015 PNAD avginc'!BA13</f>
        <v>9107.736328125</v>
      </c>
      <c r="BB13" s="7">
        <f>'2001-2015 PNAD avginc'!BB13</f>
        <v>9371.4267578125</v>
      </c>
      <c r="BC13" s="7">
        <f>'2001-2015 PNAD avginc'!BC13</f>
        <v>9590.431640625</v>
      </c>
      <c r="BD13" s="7">
        <f>'2001-2015 PNAD avginc'!BD13</f>
        <v>9741.4208984375</v>
      </c>
      <c r="BE13" s="7">
        <f>'2001-2015 PNAD avginc'!BE13</f>
        <v>9956.20703125</v>
      </c>
      <c r="BF13" s="7">
        <f>'2001-2015 PNAD avginc'!BF13</f>
        <v>10251.43359375</v>
      </c>
      <c r="BG13" s="7">
        <f>'2001-2015 PNAD avginc'!BG13</f>
        <v>10400</v>
      </c>
      <c r="BH13" s="7">
        <f>'2001-2015 PNAD avginc'!BH13</f>
        <v>10569.751953125</v>
      </c>
      <c r="BI13" s="7">
        <f>'2001-2015 PNAD avginc'!BI13</f>
        <v>10815.7998046875</v>
      </c>
      <c r="BJ13" s="7">
        <f>'2001-2015 PNAD avginc'!BJ13</f>
        <v>11098.6728515625</v>
      </c>
      <c r="BK13" s="7">
        <f>'2001-2015 PNAD avginc'!BK13</f>
        <v>11438.546875</v>
      </c>
      <c r="BL13" s="7">
        <f>'2001-2015 PNAD avginc'!BL13</f>
        <v>11712.56640625</v>
      </c>
      <c r="BM13" s="7">
        <f>'2001-2015 PNAD avginc'!BM13</f>
        <v>11971.6171875</v>
      </c>
      <c r="BN13" s="7">
        <f>'2001-2015 PNAD avginc'!BN13</f>
        <v>12110.8974609375</v>
      </c>
      <c r="BO13" s="7">
        <f>'2001-2015 PNAD avginc'!BO13</f>
        <v>12483.25</v>
      </c>
      <c r="BP13" s="7">
        <f>'2001-2015 PNAD avginc'!BP13</f>
        <v>12900.3984375</v>
      </c>
      <c r="BQ13" s="7">
        <f>'2001-2015 PNAD avginc'!BQ13</f>
        <v>13021.46484375</v>
      </c>
      <c r="BR13" s="7">
        <f>'2001-2015 PNAD avginc'!BR13</f>
        <v>13262.4716796875</v>
      </c>
      <c r="BS13" s="7">
        <f>'2001-2015 PNAD avginc'!BS13</f>
        <v>13624.7685546875</v>
      </c>
      <c r="BT13" s="7">
        <f>'2001-2015 PNAD avginc'!BT13</f>
        <v>13920.9541015625</v>
      </c>
      <c r="BU13" s="7">
        <f>'2001-2015 PNAD avginc'!BU13</f>
        <v>14249.66015625</v>
      </c>
      <c r="BV13" s="7">
        <f>'2001-2015 PNAD avginc'!BV13</f>
        <v>14479.5830078125</v>
      </c>
      <c r="BW13" s="7">
        <f>'2001-2015 PNAD avginc'!BW13</f>
        <v>14951.2392578125</v>
      </c>
      <c r="BX13" s="7">
        <f>'2001-2015 PNAD avginc'!BX13</f>
        <v>15427.2041015625</v>
      </c>
      <c r="BY13" s="7">
        <f>'2001-2015 PNAD avginc'!BY13</f>
        <v>15648.2958984375</v>
      </c>
      <c r="BZ13" s="7">
        <f>'2001-2015 PNAD avginc'!BZ13</f>
        <v>16181.5966796875</v>
      </c>
      <c r="CA13" s="7">
        <f>'2001-2015 PNAD avginc'!CA13</f>
        <v>16737.59765625</v>
      </c>
      <c r="CB13" s="7">
        <f>'2001-2015 PNAD avginc'!CB13</f>
        <v>17290.0390625</v>
      </c>
      <c r="CC13" s="7">
        <f>'2001-2015 PNAD avginc'!CC13</f>
        <v>17935.828125</v>
      </c>
      <c r="CD13" s="7">
        <f>'2001-2015 PNAD avginc'!CD13</f>
        <v>18367.931640625</v>
      </c>
      <c r="CE13" s="7">
        <f>'2001-2015 PNAD avginc'!CE13</f>
        <v>19116.751953125</v>
      </c>
      <c r="CF13" s="7">
        <f>'2001-2015 PNAD avginc'!CF13</f>
        <v>19564.7421875</v>
      </c>
      <c r="CG13" s="7">
        <f>'2001-2015 PNAD avginc'!CG13</f>
        <v>20285.056640625</v>
      </c>
      <c r="CH13" s="7">
        <f>'2001-2015 PNAD avginc'!CH13</f>
        <v>21039.3671875</v>
      </c>
      <c r="CI13" s="7">
        <f>'2001-2015 PNAD avginc'!CI13</f>
        <v>21926.115234375</v>
      </c>
      <c r="CJ13" s="7">
        <f>'2001-2015 PNAD avginc'!CJ13</f>
        <v>23023.4609375</v>
      </c>
      <c r="CK13" s="7">
        <f>'2001-2015 PNAD avginc'!CK13</f>
        <v>23953.4609375</v>
      </c>
      <c r="CL13" s="7">
        <f>'2001-2015 PNAD avginc'!CL13</f>
        <v>24967.6328125</v>
      </c>
      <c r="CM13" s="7">
        <f>'2001-2015 PNAD avginc'!CM13</f>
        <v>26098.357421875</v>
      </c>
      <c r="CN13" s="7">
        <f>'2001-2015 PNAD avginc'!CN13</f>
        <v>27418.2265625</v>
      </c>
      <c r="CO13" s="7">
        <f>'2001-2015 PNAD avginc'!CO13</f>
        <v>29141.716796875</v>
      </c>
      <c r="CP13" s="7">
        <f>'2001-2015 PNAD avginc'!CP13</f>
        <v>30668.611328125</v>
      </c>
      <c r="CQ13" s="7">
        <f>'2001-2015 PNAD avginc'!CQ13*'2007-2015 upgrade factors_y(p)'!CN7</f>
        <v>33815.328618820502</v>
      </c>
      <c r="CR13" s="7">
        <f>'2001-2015 PNAD avginc'!CR13*'2007-2015 upgrade factors_y(p)'!CO7</f>
        <v>36930.767375039199</v>
      </c>
      <c r="CS13" s="7">
        <f>'2001-2015 PNAD avginc'!CS13*'2007-2015 upgrade factors_y(p)'!CP7</f>
        <v>40227.410365053198</v>
      </c>
      <c r="CT13" s="7">
        <f>'2001-2015 PNAD avginc'!CT13*'2007-2015 upgrade factors_y(p)'!CQ7</f>
        <v>44776.3466091718</v>
      </c>
      <c r="CU13" s="7">
        <f>'2001-2015 PNAD avginc'!CU13*'2007-2015 upgrade factors_y(p)'!CR7</f>
        <v>52047.219248189802</v>
      </c>
      <c r="CV13" s="7">
        <f>'2001-2015 PNAD avginc'!CV13*'2007-2015 upgrade factors_y(p)'!CS7</f>
        <v>62629.942137991289</v>
      </c>
      <c r="CW13" s="7">
        <f>'2001-2015 PNAD avginc'!CW13*'2007-2015 upgrade factors_y(p)'!CT7</f>
        <v>74367.411321273496</v>
      </c>
      <c r="CX13" s="7">
        <f>'2001-2015 PNAD avginc'!CX13*'2007-2015 upgrade factors_y(p)'!CU7</f>
        <v>93392.111291053603</v>
      </c>
      <c r="CY13" s="7">
        <f>'2001-2015 PNAD avginc'!CY13*'2007-2015 upgrade factors_y(p)'!CV7</f>
        <v>137004.99601562001</v>
      </c>
      <c r="CZ13" s="7">
        <f>'2001-2015 PNAD avginc'!CZ13*'2007-2015 upgrade factors_y(p)'!CW7</f>
        <v>493627.26191428705</v>
      </c>
      <c r="DA13" s="7">
        <f>'2001-2015 PNAD avginc'!DA13*'2007-2015 upgrade factors_y(p)'!CX7</f>
        <v>171665.11151491501</v>
      </c>
      <c r="DB13" s="7">
        <f>'2001-2015 PNAD avginc'!DB13*'2007-2015 upgrade factors_y(p)'!CY7</f>
        <v>185428.66450743901</v>
      </c>
      <c r="DC13" s="7">
        <f>'2001-2015 PNAD avginc'!DC13*'2007-2015 upgrade factors_y(p)'!CZ7</f>
        <v>204556.30243994601</v>
      </c>
      <c r="DD13" s="7">
        <f>'2001-2015 PNAD avginc'!DD13*'2007-2015 upgrade factors_y(p)'!DA7</f>
        <v>229818.71969523199</v>
      </c>
      <c r="DE13" s="7">
        <f>'2001-2015 PNAD avginc'!DE13*'2007-2015 upgrade factors_y(p)'!DB7</f>
        <v>258083.60653632999</v>
      </c>
      <c r="DF13" s="7">
        <f>'2001-2015 PNAD avginc'!DF13*'2007-2015 upgrade factors_y(p)'!DC7</f>
        <v>279923.04133090097</v>
      </c>
      <c r="DG13" s="7">
        <f>'2001-2015 PNAD avginc'!DG13*'2007-2015 upgrade factors_y(p)'!DD7</f>
        <v>304737.30224669998</v>
      </c>
      <c r="DH13" s="7">
        <f>'2001-2015 PNAD avginc'!DH13*'2007-2015 upgrade factors_y(p)'!DE7</f>
        <v>378311.55595726002</v>
      </c>
      <c r="DI13" s="7">
        <f>'2001-2015 PNAD avginc'!DI13*'2007-2015 upgrade factors_y(p)'!DF7</f>
        <v>536715.91318198002</v>
      </c>
      <c r="DJ13" s="7">
        <f>'2001-2015 PNAD avginc'!DJ13*'2007-2015 upgrade factors_y(p)'!EB7</f>
        <v>2387032.40173217</v>
      </c>
      <c r="DK13" s="7">
        <f>'2001-2015 PNAD avginc'!DK13*'2007-2015 upgrade factors_y(p)'!DG7</f>
        <v>657885.44348664302</v>
      </c>
      <c r="DL13" s="7">
        <f>'2001-2015 PNAD avginc'!DL13*'2007-2015 upgrade factors_y(p)'!DH7</f>
        <v>722766.64817961596</v>
      </c>
      <c r="DM13" s="7">
        <f>'2001-2015 PNAD avginc'!DM13*'2007-2015 upgrade factors_y(p)'!DI7</f>
        <v>812574.88118835201</v>
      </c>
      <c r="DN13" s="7">
        <f>'2001-2015 PNAD avginc'!DN13*'2007-2015 upgrade factors_y(p)'!DJ7</f>
        <v>930403.21107825695</v>
      </c>
      <c r="DO13" s="7">
        <f>'2001-2015 PNAD avginc'!DO13*'2007-2015 upgrade factors_y(p)'!DK7</f>
        <v>1061317.3666093801</v>
      </c>
      <c r="DP13" s="7">
        <f>'2001-2015 PNAD avginc'!DP13*'2007-2015 upgrade factors_y(p)'!DL7</f>
        <v>1210923.8610065</v>
      </c>
      <c r="DQ13" s="7">
        <f>'2001-2015 PNAD avginc'!DQ13*'2007-2015 upgrade factors_y(p)'!DM7</f>
        <v>1432262.0534478903</v>
      </c>
      <c r="DR13" s="7">
        <f>'2001-2015 PNAD avginc'!DR13*'2007-2015 upgrade factors_y(p)'!DN7</f>
        <v>1804991.4248658</v>
      </c>
      <c r="DS13" s="7">
        <f>'2001-2015 PNAD avginc'!DS13*'2007-2015 upgrade factors_y(p)'!DO7</f>
        <v>2609841.28352036</v>
      </c>
      <c r="DT13" s="7">
        <f>'2001-2015 PNAD avginc'!DT13*'2007-2015 upgrade factors_y(p)'!EC7</f>
        <v>12627357.8439399</v>
      </c>
      <c r="DU13" s="7">
        <f>'2001-2015 PNAD avginc'!DU13*'2007-2015 upgrade factors_y(p)'!DP7</f>
        <v>3519481.1217889301</v>
      </c>
      <c r="DV13" s="7">
        <f>'2001-2015 PNAD avginc'!DV13*'2007-2015 upgrade factors_y(p)'!DQ7</f>
        <v>3809866.00502139</v>
      </c>
      <c r="DW13" s="7">
        <f>'2001-2015 PNAD avginc'!DW13*'2007-2015 upgrade factors_y(p)'!DR7</f>
        <v>4166742.6482667401</v>
      </c>
      <c r="DX13" s="7">
        <f>'2001-2015 PNAD avginc'!DX13*'2007-2015 upgrade factors_y(p)'!DS7</f>
        <v>4617791.1533030504</v>
      </c>
      <c r="DY13" s="7">
        <f>'2001-2015 PNAD avginc'!DY13*'2007-2015 upgrade factors_y(p)'!DT7</f>
        <v>5209301.9964737901</v>
      </c>
      <c r="DZ13" s="7">
        <f>'2001-2015 PNAD avginc'!DZ13*'2007-2015 upgrade factors_y(p)'!DU7</f>
        <v>6025606.7923929896</v>
      </c>
      <c r="EA13" s="7">
        <f>'2001-2015 PNAD avginc'!EA13*'2007-2015 upgrade factors_y(p)'!DV7</f>
        <v>7240272.9555708002</v>
      </c>
      <c r="EB13" s="7">
        <f>'2001-2015 PNAD avginc'!EB13*'2007-2015 upgrade factors_y(p)'!DW7</f>
        <v>9285646.0328126904</v>
      </c>
      <c r="EC13" s="7">
        <f>'2001-2015 PNAD avginc'!EC13*'2007-2015 upgrade factors_y(p)'!DX7</f>
        <v>13702195.515291899</v>
      </c>
      <c r="ED13" s="7">
        <f>'2001-2015 PNAD avginc'!ED13*'2007-2015 upgrade factors_y(p)'!ED7</f>
        <v>68696674.218068004</v>
      </c>
      <c r="EE13" s="7"/>
      <c r="EF13" s="7">
        <f t="shared" si="75"/>
        <v>3341305159340.5601</v>
      </c>
      <c r="EG13" s="66">
        <f>'National income components'!BG19</f>
        <v>77</v>
      </c>
      <c r="EH13" s="31">
        <f t="shared" si="76"/>
        <v>25524.901406491168</v>
      </c>
      <c r="EI13" s="7">
        <f t="shared" si="77"/>
        <v>0</v>
      </c>
      <c r="EJ13" s="7">
        <f t="shared" si="78"/>
        <v>0</v>
      </c>
      <c r="EK13" s="7">
        <f t="shared" si="79"/>
        <v>0</v>
      </c>
      <c r="EL13" s="7">
        <f t="shared" si="80"/>
        <v>0</v>
      </c>
      <c r="EM13" s="7">
        <f t="shared" si="81"/>
        <v>0</v>
      </c>
      <c r="EN13" s="7">
        <f t="shared" si="82"/>
        <v>0</v>
      </c>
      <c r="EO13" s="7">
        <f t="shared" si="83"/>
        <v>0</v>
      </c>
      <c r="EP13" s="7">
        <f t="shared" si="84"/>
        <v>0</v>
      </c>
      <c r="EQ13" s="7">
        <f t="shared" si="85"/>
        <v>0</v>
      </c>
      <c r="ER13" s="7">
        <f t="shared" si="86"/>
        <v>547.00499695616884</v>
      </c>
      <c r="ES13" s="7">
        <f t="shared" si="87"/>
        <v>1663.6430220170389</v>
      </c>
      <c r="ET13" s="7">
        <f t="shared" si="88"/>
        <v>2401.8099698153378</v>
      </c>
      <c r="EU13" s="7">
        <f t="shared" si="89"/>
        <v>3056.9291548295455</v>
      </c>
      <c r="EV13" s="7">
        <f t="shared" si="90"/>
        <v>3658.1879058441559</v>
      </c>
      <c r="EW13" s="7">
        <f t="shared" si="91"/>
        <v>4158.1425654423638</v>
      </c>
      <c r="EX13" s="7">
        <f t="shared" si="92"/>
        <v>4377.6002561891164</v>
      </c>
      <c r="EY13" s="7">
        <f t="shared" si="93"/>
        <v>4600.6493506493507</v>
      </c>
      <c r="EZ13" s="7">
        <f t="shared" si="94"/>
        <v>4633.864524147727</v>
      </c>
      <c r="FA13" s="7">
        <f t="shared" si="95"/>
        <v>4745.3514990868571</v>
      </c>
      <c r="FB13" s="7">
        <f t="shared" si="96"/>
        <v>5201.0767552759735</v>
      </c>
      <c r="FC13" s="7">
        <f t="shared" si="97"/>
        <v>5571.098188920454</v>
      </c>
      <c r="FD13" s="7">
        <f t="shared" si="98"/>
        <v>6000.5504261363631</v>
      </c>
      <c r="FE13" s="7">
        <f t="shared" si="99"/>
        <v>6235.9248173701299</v>
      </c>
      <c r="FF13" s="7">
        <f t="shared" si="100"/>
        <v>6565.3605671672076</v>
      </c>
      <c r="FG13" s="7">
        <f t="shared" si="101"/>
        <v>6888.9940137987014</v>
      </c>
      <c r="FH13" s="7">
        <f t="shared" si="102"/>
        <v>7327.4033583603896</v>
      </c>
      <c r="FI13" s="7">
        <f t="shared" si="103"/>
        <v>7729.4712611607138</v>
      </c>
      <c r="FJ13" s="7">
        <f t="shared" si="104"/>
        <v>7930.5866984577924</v>
      </c>
      <c r="FK13" s="7">
        <f t="shared" si="105"/>
        <v>8424.8116629464275</v>
      </c>
      <c r="FL13" s="7">
        <f t="shared" si="106"/>
        <v>8493.5064935064929</v>
      </c>
      <c r="FM13" s="7">
        <f t="shared" si="107"/>
        <v>8518.0435775162332</v>
      </c>
      <c r="FN13" s="7">
        <f t="shared" si="108"/>
        <v>8823.3303317775972</v>
      </c>
      <c r="FO13" s="7">
        <f t="shared" si="109"/>
        <v>9119.4304230925318</v>
      </c>
      <c r="FP13" s="7">
        <f t="shared" si="110"/>
        <v>9201.2987012987014</v>
      </c>
      <c r="FQ13" s="7">
        <f t="shared" si="111"/>
        <v>9201.2987012987014</v>
      </c>
      <c r="FR13" s="7">
        <f t="shared" si="112"/>
        <v>9201.2987012987014</v>
      </c>
      <c r="FS13" s="7">
        <f t="shared" si="113"/>
        <v>9201.2987012987014</v>
      </c>
      <c r="FT13" s="7">
        <f t="shared" si="114"/>
        <v>9202.4718445616872</v>
      </c>
      <c r="FU13" s="7">
        <f t="shared" si="115"/>
        <v>9291.1430854301943</v>
      </c>
      <c r="FV13" s="7">
        <f t="shared" si="116"/>
        <v>9371.0620434253251</v>
      </c>
      <c r="FW13" s="7">
        <f t="shared" si="117"/>
        <v>9716.7860947646095</v>
      </c>
      <c r="FX13" s="7">
        <f t="shared" si="118"/>
        <v>10090.725192775973</v>
      </c>
      <c r="FY13" s="7">
        <f t="shared" si="119"/>
        <v>10140.657974837663</v>
      </c>
      <c r="FZ13" s="7">
        <f t="shared" si="120"/>
        <v>10474.977171266233</v>
      </c>
      <c r="GA13" s="7">
        <f t="shared" si="121"/>
        <v>10848.640422077922</v>
      </c>
      <c r="GB13" s="7">
        <f t="shared" si="122"/>
        <v>11013.140472808442</v>
      </c>
      <c r="GC13" s="7">
        <f t="shared" si="123"/>
        <v>11396.437449269481</v>
      </c>
      <c r="GD13" s="7">
        <f t="shared" si="124"/>
        <v>11698.486962256493</v>
      </c>
      <c r="GE13" s="7">
        <f t="shared" si="125"/>
        <v>11828.228997564935</v>
      </c>
      <c r="GF13" s="7">
        <f t="shared" si="126"/>
        <v>12170.684101055194</v>
      </c>
      <c r="GG13" s="7">
        <f t="shared" si="127"/>
        <v>12455.106026785714</v>
      </c>
      <c r="GH13" s="7">
        <f t="shared" si="128"/>
        <v>12651.195971996753</v>
      </c>
      <c r="GI13" s="7">
        <f t="shared" si="129"/>
        <v>12930.139001623376</v>
      </c>
      <c r="GJ13" s="7">
        <f t="shared" si="130"/>
        <v>13313.550121753246</v>
      </c>
      <c r="GK13" s="7">
        <f t="shared" si="131"/>
        <v>13506.493506493507</v>
      </c>
      <c r="GL13" s="7">
        <f t="shared" si="132"/>
        <v>13726.950588474027</v>
      </c>
      <c r="GM13" s="7">
        <f t="shared" si="133"/>
        <v>14046.493252840908</v>
      </c>
      <c r="GN13" s="7">
        <f t="shared" si="134"/>
        <v>14413.860846185065</v>
      </c>
      <c r="GO13" s="7">
        <f t="shared" si="135"/>
        <v>14855.255681818182</v>
      </c>
      <c r="GP13" s="7">
        <f t="shared" si="136"/>
        <v>15211.125202922078</v>
      </c>
      <c r="GQ13" s="7">
        <f t="shared" si="137"/>
        <v>15547.554788961039</v>
      </c>
      <c r="GR13" s="7">
        <f t="shared" si="138"/>
        <v>15728.438260957791</v>
      </c>
      <c r="GS13" s="7">
        <f t="shared" si="139"/>
        <v>16212.012987012986</v>
      </c>
      <c r="GT13" s="7">
        <f t="shared" si="140"/>
        <v>16753.764204545456</v>
      </c>
      <c r="GU13" s="7">
        <f t="shared" si="141"/>
        <v>16910.993303571428</v>
      </c>
      <c r="GV13" s="7">
        <f t="shared" si="142"/>
        <v>17223.98919439935</v>
      </c>
      <c r="GW13" s="7">
        <f t="shared" si="143"/>
        <v>17694.504616477272</v>
      </c>
      <c r="GX13" s="7">
        <f t="shared" si="144"/>
        <v>18079.161170860389</v>
      </c>
      <c r="GY13" s="7">
        <f t="shared" si="145"/>
        <v>18506.052150974025</v>
      </c>
      <c r="GZ13" s="7">
        <f t="shared" si="146"/>
        <v>18804.65325689935</v>
      </c>
      <c r="HA13" s="7">
        <f t="shared" si="147"/>
        <v>19417.193841314936</v>
      </c>
      <c r="HB13" s="7">
        <f t="shared" si="148"/>
        <v>20035.330002029219</v>
      </c>
      <c r="HC13" s="7">
        <f t="shared" si="149"/>
        <v>20322.462205762986</v>
      </c>
      <c r="HD13" s="7">
        <f t="shared" si="150"/>
        <v>21015.060622970777</v>
      </c>
      <c r="HE13" s="7">
        <f t="shared" si="151"/>
        <v>21737.139813311689</v>
      </c>
      <c r="HF13" s="7">
        <f t="shared" si="152"/>
        <v>22454.596185064933</v>
      </c>
      <c r="HG13" s="7">
        <f t="shared" si="153"/>
        <v>23293.283279220777</v>
      </c>
      <c r="HH13" s="7">
        <f t="shared" si="154"/>
        <v>23854.456676136364</v>
      </c>
      <c r="HI13" s="7">
        <f t="shared" si="155"/>
        <v>24826.950588474025</v>
      </c>
      <c r="HJ13" s="7">
        <f t="shared" si="156"/>
        <v>25408.756087662336</v>
      </c>
      <c r="HK13" s="7">
        <f t="shared" si="157"/>
        <v>26344.229403409092</v>
      </c>
      <c r="HL13" s="7">
        <f t="shared" si="158"/>
        <v>27323.853490259738</v>
      </c>
      <c r="HM13" s="7">
        <f t="shared" si="159"/>
        <v>28475.474330357141</v>
      </c>
      <c r="HN13" s="7">
        <f t="shared" si="160"/>
        <v>29900.598620129869</v>
      </c>
      <c r="HO13" s="7">
        <f t="shared" si="161"/>
        <v>31108.390827922078</v>
      </c>
      <c r="HP13" s="7">
        <f t="shared" si="162"/>
        <v>32425.497159090908</v>
      </c>
      <c r="HQ13" s="7">
        <f t="shared" si="163"/>
        <v>33893.970677759738</v>
      </c>
      <c r="HR13" s="7">
        <f t="shared" si="164"/>
        <v>35608.086444805194</v>
      </c>
      <c r="HS13" s="7">
        <f t="shared" si="165"/>
        <v>37846.385450487011</v>
      </c>
      <c r="HT13" s="7">
        <f t="shared" si="166"/>
        <v>39829.3653612013</v>
      </c>
      <c r="HU13" s="7">
        <f t="shared" si="167"/>
        <v>43916.011193273378</v>
      </c>
      <c r="HV13" s="7">
        <f t="shared" si="168"/>
        <v>47962.035551998961</v>
      </c>
      <c r="HW13" s="7">
        <f t="shared" si="169"/>
        <v>52243.390084484672</v>
      </c>
      <c r="HX13" s="7">
        <f t="shared" si="170"/>
        <v>58151.099492430905</v>
      </c>
      <c r="HY13" s="7">
        <f t="shared" si="171"/>
        <v>67593.791231415322</v>
      </c>
      <c r="HZ13" s="7">
        <f t="shared" si="172"/>
        <v>81337.587192196472</v>
      </c>
      <c r="IA13" s="7">
        <f t="shared" si="173"/>
        <v>96581.053663991552</v>
      </c>
      <c r="IB13" s="7">
        <f t="shared" si="174"/>
        <v>121288.45622214754</v>
      </c>
      <c r="IC13" s="7">
        <f t="shared" si="175"/>
        <v>177928.56625405196</v>
      </c>
      <c r="ID13" s="7">
        <f t="shared" si="176"/>
        <v>641074.36612245068</v>
      </c>
      <c r="IE13" s="7">
        <f t="shared" si="177"/>
        <v>222941.7032661234</v>
      </c>
      <c r="IF13" s="7">
        <f t="shared" si="178"/>
        <v>240816.44741225845</v>
      </c>
      <c r="IG13" s="7">
        <f t="shared" si="179"/>
        <v>265657.53563629353</v>
      </c>
      <c r="IH13" s="7">
        <f t="shared" si="180"/>
        <v>298465.86973406753</v>
      </c>
      <c r="II13" s="7">
        <f t="shared" si="181"/>
        <v>335173.51498224674</v>
      </c>
      <c r="IJ13" s="7">
        <f t="shared" si="182"/>
        <v>363536.41731285839</v>
      </c>
      <c r="IK13" s="7">
        <f t="shared" si="183"/>
        <v>395762.73019051948</v>
      </c>
      <c r="IL13" s="7">
        <f t="shared" si="184"/>
        <v>491313.70903540263</v>
      </c>
      <c r="IM13" s="7">
        <f t="shared" si="185"/>
        <v>697033.65348309092</v>
      </c>
      <c r="IN13" s="7">
        <f t="shared" si="186"/>
        <v>3100042.0801716493</v>
      </c>
      <c r="IO13" s="7">
        <f t="shared" si="187"/>
        <v>854396.6798527831</v>
      </c>
      <c r="IP13" s="7">
        <f t="shared" si="188"/>
        <v>938657.98464885191</v>
      </c>
      <c r="IQ13" s="7">
        <f t="shared" si="189"/>
        <v>1055292.0534913663</v>
      </c>
      <c r="IR13" s="7">
        <f t="shared" si="190"/>
        <v>1208315.8585431909</v>
      </c>
      <c r="IS13" s="7">
        <f t="shared" si="191"/>
        <v>1378334.2423498442</v>
      </c>
      <c r="IT13" s="7">
        <f t="shared" si="192"/>
        <v>1572628.3909175324</v>
      </c>
      <c r="IU13" s="7">
        <f t="shared" si="193"/>
        <v>1860080.588893364</v>
      </c>
      <c r="IV13" s="7">
        <f t="shared" si="194"/>
        <v>2344144.7076179218</v>
      </c>
      <c r="IW13" s="7">
        <f t="shared" si="195"/>
        <v>3389404.264312156</v>
      </c>
      <c r="IX13" s="7">
        <f t="shared" si="196"/>
        <v>16399166.031090779</v>
      </c>
      <c r="IY13" s="7">
        <f t="shared" si="197"/>
        <v>4570754.7036219873</v>
      </c>
      <c r="IZ13" s="7">
        <f t="shared" si="198"/>
        <v>4947877.9285992077</v>
      </c>
      <c r="JA13" s="7">
        <f t="shared" si="199"/>
        <v>5411354.0886581037</v>
      </c>
      <c r="JB13" s="7">
        <f t="shared" si="200"/>
        <v>5997131.3679260397</v>
      </c>
      <c r="JC13" s="7">
        <f t="shared" si="201"/>
        <v>6765327.2681477796</v>
      </c>
      <c r="JD13" s="7">
        <f t="shared" si="202"/>
        <v>7825463.366744142</v>
      </c>
      <c r="JE13" s="7">
        <f t="shared" si="203"/>
        <v>9402951.8903516885</v>
      </c>
      <c r="JF13" s="7">
        <f t="shared" si="204"/>
        <v>12059280.562094403</v>
      </c>
      <c r="JG13" s="7">
        <f t="shared" si="205"/>
        <v>17795059.110768702</v>
      </c>
      <c r="JH13" s="7">
        <f t="shared" si="206"/>
        <v>89216460.023464933</v>
      </c>
    </row>
    <row r="14" spans="1:276" x14ac:dyDescent="0.2">
      <c r="A14" s="21">
        <f>'2001-2015 PNAD avginc'!A14</f>
        <v>2012</v>
      </c>
      <c r="B14" s="7">
        <f>'2001-2015 totinc_corrected'!B14</f>
        <v>2945994235351.8975</v>
      </c>
      <c r="C14" s="7">
        <f t="shared" si="74"/>
        <v>22027.429477333517</v>
      </c>
      <c r="D14" s="7">
        <f>'2001-2015 PNAD avginc'!D14</f>
        <v>133742080</v>
      </c>
      <c r="E14" s="7">
        <f>'2001-2015 PNAD avginc'!E14</f>
        <v>0</v>
      </c>
      <c r="F14" s="7">
        <f>'2001-2015 PNAD avginc'!F14</f>
        <v>0</v>
      </c>
      <c r="G14" s="7">
        <f>'2001-2015 PNAD avginc'!G14</f>
        <v>0</v>
      </c>
      <c r="H14" s="7">
        <f>'2001-2015 PNAD avginc'!H14</f>
        <v>0</v>
      </c>
      <c r="I14" s="7">
        <f>'2001-2015 PNAD avginc'!I14</f>
        <v>0</v>
      </c>
      <c r="J14" s="7">
        <f>'2001-2015 PNAD avginc'!J14</f>
        <v>0</v>
      </c>
      <c r="K14" s="7">
        <f>'2001-2015 PNAD avginc'!K14</f>
        <v>0</v>
      </c>
      <c r="L14" s="7">
        <f>'2001-2015 PNAD avginc'!L14</f>
        <v>0</v>
      </c>
      <c r="M14" s="7">
        <f>'2001-2015 PNAD avginc'!M14</f>
        <v>0</v>
      </c>
      <c r="N14" s="7">
        <f>'2001-2015 PNAD avginc'!N14</f>
        <v>482.23544311523398</v>
      </c>
      <c r="O14" s="7">
        <f>'2001-2015 PNAD avginc'!O14</f>
        <v>1454.64611816406</v>
      </c>
      <c r="P14" s="7">
        <f>'2001-2015 PNAD avginc'!P14</f>
        <v>2101.28759765625</v>
      </c>
      <c r="Q14" s="7">
        <f>'2001-2015 PNAD avginc'!Q14</f>
        <v>2629.98828125</v>
      </c>
      <c r="R14" s="7">
        <f>'2001-2015 PNAD avginc'!R14</f>
        <v>3270.45703125</v>
      </c>
      <c r="S14" s="7">
        <f>'2001-2015 PNAD avginc'!S14</f>
        <v>3648.55395507812</v>
      </c>
      <c r="T14" s="7">
        <f>'2001-2015 PNAD avginc'!T14</f>
        <v>3767.4423828125</v>
      </c>
      <c r="U14" s="7">
        <f>'2001-2015 PNAD avginc'!U14</f>
        <v>4034.20068359375</v>
      </c>
      <c r="V14" s="7">
        <f>'2001-2015 PNAD avginc'!V14</f>
        <v>4046.94262695312</v>
      </c>
      <c r="W14" s="7">
        <f>'2001-2015 PNAD avginc'!W14</f>
        <v>4253.2666015625</v>
      </c>
      <c r="X14" s="7">
        <f>'2001-2015 PNAD avginc'!X14</f>
        <v>4664.76953125</v>
      </c>
      <c r="Y14" s="7">
        <f>'2001-2015 PNAD avginc'!Y14</f>
        <v>4834.98193359375</v>
      </c>
      <c r="Z14" s="7">
        <f>'2001-2015 PNAD avginc'!Z14</f>
        <v>5174.15234375</v>
      </c>
      <c r="AA14" s="7">
        <f>'2001-2015 PNAD avginc'!AA14</f>
        <v>5476.45751953125</v>
      </c>
      <c r="AB14" s="7">
        <f>'2001-2015 PNAD avginc'!AB14</f>
        <v>5868.72119140625</v>
      </c>
      <c r="AC14" s="7">
        <f>'2001-2015 PNAD avginc'!AC14</f>
        <v>6021.73388671875</v>
      </c>
      <c r="AD14" s="7">
        <f>'2001-2015 PNAD avginc'!AD14</f>
        <v>6375.4716796875</v>
      </c>
      <c r="AE14" s="7">
        <f>'2001-2015 PNAD avginc'!AE14</f>
        <v>6730.09765625</v>
      </c>
      <c r="AF14" s="7">
        <f>'2001-2015 PNAD avginc'!AF14</f>
        <v>7174.97021484375</v>
      </c>
      <c r="AG14" s="7">
        <f>'2001-2015 PNAD avginc'!AG14</f>
        <v>7360.91064453125</v>
      </c>
      <c r="AH14" s="7">
        <f>'2001-2015 PNAD avginc'!AH14</f>
        <v>7464</v>
      </c>
      <c r="AI14" s="7">
        <f>'2001-2015 PNAD avginc'!AI14</f>
        <v>7551.03271484375</v>
      </c>
      <c r="AJ14" s="7">
        <f>'2001-2015 PNAD avginc'!AJ14</f>
        <v>7784.8828125</v>
      </c>
      <c r="AK14" s="7">
        <f>'2001-2015 PNAD avginc'!AK14</f>
        <v>7897.212890625</v>
      </c>
      <c r="AL14" s="7">
        <f>'2001-2015 PNAD avginc'!AL14</f>
        <v>8086</v>
      </c>
      <c r="AM14" s="7">
        <f>'2001-2015 PNAD avginc'!AM14</f>
        <v>8086</v>
      </c>
      <c r="AN14" s="7">
        <f>'2001-2015 PNAD avginc'!AN14</f>
        <v>8086</v>
      </c>
      <c r="AO14" s="7">
        <f>'2001-2015 PNAD avginc'!AO14</f>
        <v>8086</v>
      </c>
      <c r="AP14" s="7">
        <f>'2001-2015 PNAD avginc'!AP14</f>
        <v>8086</v>
      </c>
      <c r="AQ14" s="7">
        <f>'2001-2015 PNAD avginc'!AQ14</f>
        <v>8094.3076171875</v>
      </c>
      <c r="AR14" s="7">
        <f>'2001-2015 PNAD avginc'!AR14</f>
        <v>8328.4755859375</v>
      </c>
      <c r="AS14" s="7">
        <f>'2001-2015 PNAD avginc'!AS14</f>
        <v>8487.1171875</v>
      </c>
      <c r="AT14" s="7">
        <f>'2001-2015 PNAD avginc'!AT14</f>
        <v>8814.56640625</v>
      </c>
      <c r="AU14" s="7">
        <f>'2001-2015 PNAD avginc'!AU14</f>
        <v>9032.8857421875</v>
      </c>
      <c r="AV14" s="7">
        <f>'2001-2015 PNAD avginc'!AV14</f>
        <v>9162.595703125</v>
      </c>
      <c r="AW14" s="7">
        <f>'2001-2015 PNAD avginc'!AW14</f>
        <v>9467.470703125</v>
      </c>
      <c r="AX14" s="7">
        <f>'2001-2015 PNAD avginc'!AX14</f>
        <v>9650.4130859375</v>
      </c>
      <c r="AY14" s="7">
        <f>'2001-2015 PNAD avginc'!AY14</f>
        <v>9815.7255859375</v>
      </c>
      <c r="AZ14" s="7">
        <f>'2001-2015 PNAD avginc'!AZ14</f>
        <v>10131.7138671875</v>
      </c>
      <c r="BA14" s="7">
        <f>'2001-2015 PNAD avginc'!BA14</f>
        <v>10389.9765625</v>
      </c>
      <c r="BB14" s="7">
        <f>'2001-2015 PNAD avginc'!BB14</f>
        <v>10518.583984375</v>
      </c>
      <c r="BC14" s="7">
        <f>'2001-2015 PNAD avginc'!BC14</f>
        <v>10834.982421875</v>
      </c>
      <c r="BD14" s="7">
        <f>'2001-2015 PNAD avginc'!BD14</f>
        <v>11103.9365234375</v>
      </c>
      <c r="BE14" s="7">
        <f>'2001-2015 PNAD avginc'!BE14</f>
        <v>11437.115234375</v>
      </c>
      <c r="BF14" s="7">
        <f>'2001-2015 PNAD avginc'!BF14</f>
        <v>11699.94140625</v>
      </c>
      <c r="BG14" s="7">
        <f>'2001-2015 PNAD avginc'!BG14</f>
        <v>11890.9609375</v>
      </c>
      <c r="BH14" s="7">
        <f>'2001-2015 PNAD avginc'!BH14</f>
        <v>12009.4619140625</v>
      </c>
      <c r="BI14" s="7">
        <f>'2001-2015 PNAD avginc'!BI14</f>
        <v>12239.1435546875</v>
      </c>
      <c r="BJ14" s="7">
        <f>'2001-2015 PNAD avginc'!BJ14</f>
        <v>12579.5283203125</v>
      </c>
      <c r="BK14" s="7">
        <f>'2001-2015 PNAD avginc'!BK14</f>
        <v>12957.88671875</v>
      </c>
      <c r="BL14" s="7">
        <f>'2001-2015 PNAD avginc'!BL14</f>
        <v>13046.9951171875</v>
      </c>
      <c r="BM14" s="7">
        <f>'2001-2015 PNAD avginc'!BM14</f>
        <v>13405.9326171875</v>
      </c>
      <c r="BN14" s="7">
        <f>'2001-2015 PNAD avginc'!BN14</f>
        <v>13843.0517578125</v>
      </c>
      <c r="BO14" s="7">
        <f>'2001-2015 PNAD avginc'!BO14</f>
        <v>14281.71875</v>
      </c>
      <c r="BP14" s="7">
        <f>'2001-2015 PNAD avginc'!BP14</f>
        <v>14510.4462890625</v>
      </c>
      <c r="BQ14" s="7">
        <f>'2001-2015 PNAD avginc'!BQ14</f>
        <v>14942.70703125</v>
      </c>
      <c r="BR14" s="7">
        <f>'2001-2015 PNAD avginc'!BR14</f>
        <v>15343.599609375</v>
      </c>
      <c r="BS14" s="7">
        <f>'2001-2015 PNAD avginc'!BS14</f>
        <v>15575.5712890625</v>
      </c>
      <c r="BT14" s="7">
        <f>'2001-2015 PNAD avginc'!BT14</f>
        <v>15653.9404296875</v>
      </c>
      <c r="BU14" s="7">
        <f>'2001-2015 PNAD avginc'!BU14</f>
        <v>16097.06640625</v>
      </c>
      <c r="BV14" s="7">
        <f>'2001-2015 PNAD avginc'!BV14</f>
        <v>16385.03515625</v>
      </c>
      <c r="BW14" s="7">
        <f>'2001-2015 PNAD avginc'!BW14</f>
        <v>16866.529296875</v>
      </c>
      <c r="BX14" s="7">
        <f>'2001-2015 PNAD avginc'!BX14</f>
        <v>17361.7109375</v>
      </c>
      <c r="BY14" s="7">
        <f>'2001-2015 PNAD avginc'!BY14</f>
        <v>17944.490234375</v>
      </c>
      <c r="BZ14" s="7">
        <f>'2001-2015 PNAD avginc'!BZ14</f>
        <v>18195.560546875</v>
      </c>
      <c r="CA14" s="7">
        <f>'2001-2015 PNAD avginc'!CA14</f>
        <v>18830.771484375</v>
      </c>
      <c r="CB14" s="7">
        <f>'2001-2015 PNAD avginc'!CB14</f>
        <v>19419.4609375</v>
      </c>
      <c r="CC14" s="7">
        <f>'2001-2015 PNAD avginc'!CC14</f>
        <v>19770.615234375</v>
      </c>
      <c r="CD14" s="7">
        <f>'2001-2015 PNAD avginc'!CD14</f>
        <v>20571.220703125</v>
      </c>
      <c r="CE14" s="7">
        <f>'2001-2015 PNAD avginc'!CE14</f>
        <v>21294.169921875</v>
      </c>
      <c r="CF14" s="7">
        <f>'2001-2015 PNAD avginc'!CF14</f>
        <v>22151.630859375</v>
      </c>
      <c r="CG14" s="7">
        <f>'2001-2015 PNAD avginc'!CG14</f>
        <v>23046.818359375</v>
      </c>
      <c r="CH14" s="7">
        <f>'2001-2015 PNAD avginc'!CH14</f>
        <v>23802.9140625</v>
      </c>
      <c r="CI14" s="7">
        <f>'2001-2015 PNAD avginc'!CI14</f>
        <v>24351.662109375</v>
      </c>
      <c r="CJ14" s="7">
        <f>'2001-2015 PNAD avginc'!CJ14</f>
        <v>25515.88671875</v>
      </c>
      <c r="CK14" s="7">
        <f>'2001-2015 PNAD avginc'!CK14</f>
        <v>26353.001953125</v>
      </c>
      <c r="CL14" s="7">
        <f>'2001-2015 PNAD avginc'!CL14</f>
        <v>27674.341796875</v>
      </c>
      <c r="CM14" s="7">
        <f>'2001-2015 PNAD avginc'!CM14</f>
        <v>29328.083984375</v>
      </c>
      <c r="CN14" s="7">
        <f>'2001-2015 PNAD avginc'!CN14</f>
        <v>30621.529296875</v>
      </c>
      <c r="CO14" s="7">
        <f>'2001-2015 PNAD avginc'!CO14*'2007-2015 upgrade factors_y(p)'!CL8</f>
        <v>32821.776539908402</v>
      </c>
      <c r="CP14" s="7">
        <f>'2001-2015 PNAD avginc'!CP14*'2007-2015 upgrade factors_y(p)'!CM8</f>
        <v>36249.331249376497</v>
      </c>
      <c r="CQ14" s="7">
        <f>'2001-2015 PNAD avginc'!CQ14*'2007-2015 upgrade factors_y(p)'!CN8</f>
        <v>39811.967092264102</v>
      </c>
      <c r="CR14" s="7">
        <f>'2001-2015 PNAD avginc'!CR14*'2007-2015 upgrade factors_y(p)'!CO8</f>
        <v>43259.443422503296</v>
      </c>
      <c r="CS14" s="7">
        <f>'2001-2015 PNAD avginc'!CS14*'2007-2015 upgrade factors_y(p)'!CP8</f>
        <v>47120.756483362398</v>
      </c>
      <c r="CT14" s="7">
        <f>'2001-2015 PNAD avginc'!CT14*'2007-2015 upgrade factors_y(p)'!CQ8</f>
        <v>52466.2926279319</v>
      </c>
      <c r="CU14" s="7">
        <f>'2001-2015 PNAD avginc'!CU14*'2007-2015 upgrade factors_y(p)'!CR8</f>
        <v>60603.369900064303</v>
      </c>
      <c r="CV14" s="7">
        <f>'2001-2015 PNAD avginc'!CV14*'2007-2015 upgrade factors_y(p)'!CS8</f>
        <v>72213.139482251703</v>
      </c>
      <c r="CW14" s="7">
        <f>'2001-2015 PNAD avginc'!CW14*'2007-2015 upgrade factors_y(p)'!CT8</f>
        <v>85473.118316221997</v>
      </c>
      <c r="CX14" s="7">
        <f>'2001-2015 PNAD avginc'!CX14*'2007-2015 upgrade factors_y(p)'!CU8</f>
        <v>106500.489032467</v>
      </c>
      <c r="CY14" s="7">
        <f>'2001-2015 PNAD avginc'!CY14*'2007-2015 upgrade factors_y(p)'!CV8</f>
        <v>154113.63270097401</v>
      </c>
      <c r="CZ14" s="7">
        <f>'2001-2015 PNAD avginc'!CZ14*'2007-2015 upgrade factors_y(p)'!CW8</f>
        <v>526777.96319193405</v>
      </c>
      <c r="DA14" s="7">
        <f>'2001-2015 PNAD avginc'!DA14*'2007-2015 upgrade factors_y(p)'!CX8</f>
        <v>193043.69125974301</v>
      </c>
      <c r="DB14" s="7">
        <f>'2001-2015 PNAD avginc'!DB14*'2007-2015 upgrade factors_y(p)'!CY8</f>
        <v>207036.78997972299</v>
      </c>
      <c r="DC14" s="7">
        <f>'2001-2015 PNAD avginc'!DC14*'2007-2015 upgrade factors_y(p)'!CZ8</f>
        <v>226236.187533107</v>
      </c>
      <c r="DD14" s="7">
        <f>'2001-2015 PNAD avginc'!DD14*'2007-2015 upgrade factors_y(p)'!DA8</f>
        <v>252072.95685126301</v>
      </c>
      <c r="DE14" s="7">
        <f>'2001-2015 PNAD avginc'!DE14*'2007-2015 upgrade factors_y(p)'!DB8</f>
        <v>283805.742998612</v>
      </c>
      <c r="DF14" s="7">
        <f>'2001-2015 PNAD avginc'!DF14*'2007-2015 upgrade factors_y(p)'!DC8</f>
        <v>313531.33791373001</v>
      </c>
      <c r="DG14" s="7">
        <f>'2001-2015 PNAD avginc'!DG14*'2007-2015 upgrade factors_y(p)'!DD8</f>
        <v>343301.88644320599</v>
      </c>
      <c r="DH14" s="7">
        <f>'2001-2015 PNAD avginc'!DH14*'2007-2015 upgrade factors_y(p)'!DE8</f>
        <v>418000.85795802699</v>
      </c>
      <c r="DI14" s="7">
        <f>'2001-2015 PNAD avginc'!DI14*'2007-2015 upgrade factors_y(p)'!DF8</f>
        <v>601599.22886533302</v>
      </c>
      <c r="DJ14" s="7">
        <f>'2001-2015 PNAD avginc'!DJ14*'2007-2015 upgrade factors_y(p)'!EB8</f>
        <v>2429150.9521165998</v>
      </c>
      <c r="DK14" s="7">
        <f>'2001-2015 PNAD avginc'!DK14*'2007-2015 upgrade factors_y(p)'!DG8</f>
        <v>742614.29153047001</v>
      </c>
      <c r="DL14" s="7">
        <f>'2001-2015 PNAD avginc'!DL14*'2007-2015 upgrade factors_y(p)'!DH8</f>
        <v>807531.23824805301</v>
      </c>
      <c r="DM14" s="7">
        <f>'2001-2015 PNAD avginc'!DM14*'2007-2015 upgrade factors_y(p)'!DI8</f>
        <v>898618.578552983</v>
      </c>
      <c r="DN14" s="7">
        <f>'2001-2015 PNAD avginc'!DN14*'2007-2015 upgrade factors_y(p)'!DJ8</f>
        <v>1021601.1403831401</v>
      </c>
      <c r="DO14" s="7">
        <f>'2001-2015 PNAD avginc'!DO14*'2007-2015 upgrade factors_y(p)'!DK8</f>
        <v>1170385.9588288199</v>
      </c>
      <c r="DP14" s="7">
        <f>'2001-2015 PNAD avginc'!DP14*'2007-2015 upgrade factors_y(p)'!DL8</f>
        <v>1337645.16906615</v>
      </c>
      <c r="DQ14" s="7">
        <f>'2001-2015 PNAD avginc'!DQ14*'2007-2015 upgrade factors_y(p)'!DM8</f>
        <v>1578854.37772037</v>
      </c>
      <c r="DR14" s="7">
        <f>'2001-2015 PNAD avginc'!DR14*'2007-2015 upgrade factors_y(p)'!DN8</f>
        <v>1980107.08263036</v>
      </c>
      <c r="DS14" s="7">
        <f>'2001-2015 PNAD avginc'!DS14*'2007-2015 upgrade factors_y(p)'!DO8</f>
        <v>2830598.4115251699</v>
      </c>
      <c r="DT14" s="7">
        <f>'2001-2015 PNAD avginc'!DT14*'2007-2015 upgrade factors_y(p)'!EC8</f>
        <v>11923553.2726814</v>
      </c>
      <c r="DU14" s="7">
        <f>'2001-2015 PNAD avginc'!DU14*'2007-2015 upgrade factors_y(p)'!DP8</f>
        <v>3776744.3670263598</v>
      </c>
      <c r="DV14" s="7">
        <f>'2001-2015 PNAD avginc'!DV14*'2007-2015 upgrade factors_y(p)'!DQ8</f>
        <v>4075240.8233658699</v>
      </c>
      <c r="DW14" s="7">
        <f>'2001-2015 PNAD avginc'!DW14*'2007-2015 upgrade factors_y(p)'!DR8</f>
        <v>4440362.9699947499</v>
      </c>
      <c r="DX14" s="7">
        <f>'2001-2015 PNAD avginc'!DX14*'2007-2015 upgrade factors_y(p)'!DS8</f>
        <v>4899368.8094188599</v>
      </c>
      <c r="DY14" s="7">
        <f>'2001-2015 PNAD avginc'!DY14*'2007-2015 upgrade factors_y(p)'!DT8</f>
        <v>5497590.0840860698</v>
      </c>
      <c r="DZ14" s="7">
        <f>'2001-2015 PNAD avginc'!DZ14*'2007-2015 upgrade factors_y(p)'!DU8</f>
        <v>6317073.2785076303</v>
      </c>
      <c r="EA14" s="7">
        <f>'2001-2015 PNAD avginc'!EA14*'2007-2015 upgrade factors_y(p)'!DV8</f>
        <v>7525339.7848436199</v>
      </c>
      <c r="EB14" s="7">
        <f>'2001-2015 PNAD avginc'!EB14*'2007-2015 upgrade factors_y(p)'!DW8</f>
        <v>9535368.4760963209</v>
      </c>
      <c r="EC14" s="7">
        <f>'2001-2015 PNAD avginc'!EC14*'2007-2015 upgrade factors_y(p)'!DX8</f>
        <v>13796052.4798807</v>
      </c>
      <c r="ED14" s="7">
        <f>'2001-2015 PNAD avginc'!ED14*'2007-2015 upgrade factors_y(p)'!ED8</f>
        <v>59372391.6532479</v>
      </c>
      <c r="EE14" s="7"/>
      <c r="EF14" s="7">
        <f t="shared" si="75"/>
        <v>3637029920187.5273</v>
      </c>
      <c r="EG14" s="66">
        <f>'National income components'!BG20</f>
        <v>81</v>
      </c>
      <c r="EH14" s="31">
        <f t="shared" si="76"/>
        <v>27194.357379424095</v>
      </c>
      <c r="EI14" s="7">
        <f t="shared" si="77"/>
        <v>0</v>
      </c>
      <c r="EJ14" s="7">
        <f t="shared" si="78"/>
        <v>0</v>
      </c>
      <c r="EK14" s="7">
        <f t="shared" si="79"/>
        <v>0</v>
      </c>
      <c r="EL14" s="7">
        <f t="shared" si="80"/>
        <v>0</v>
      </c>
      <c r="EM14" s="7">
        <f t="shared" si="81"/>
        <v>0</v>
      </c>
      <c r="EN14" s="7">
        <f t="shared" si="82"/>
        <v>0</v>
      </c>
      <c r="EO14" s="7">
        <f t="shared" si="83"/>
        <v>0</v>
      </c>
      <c r="EP14" s="7">
        <f t="shared" si="84"/>
        <v>0</v>
      </c>
      <c r="EQ14" s="7">
        <f t="shared" si="85"/>
        <v>0</v>
      </c>
      <c r="ER14" s="7">
        <f t="shared" si="86"/>
        <v>595.35239890769628</v>
      </c>
      <c r="ES14" s="7">
        <f t="shared" si="87"/>
        <v>1795.8594051408147</v>
      </c>
      <c r="ET14" s="7">
        <f t="shared" si="88"/>
        <v>2594.1822193287035</v>
      </c>
      <c r="EU14" s="7">
        <f t="shared" si="89"/>
        <v>3246.8991126543206</v>
      </c>
      <c r="EV14" s="7">
        <f t="shared" si="90"/>
        <v>4037.6012731481478</v>
      </c>
      <c r="EW14" s="7">
        <f t="shared" si="91"/>
        <v>4504.3875988618765</v>
      </c>
      <c r="EX14" s="7">
        <f t="shared" si="92"/>
        <v>4651.1634355709875</v>
      </c>
      <c r="EY14" s="7">
        <f t="shared" si="93"/>
        <v>4980.4946711033945</v>
      </c>
      <c r="EZ14" s="7">
        <f t="shared" si="94"/>
        <v>4996.225465374222</v>
      </c>
      <c r="FA14" s="7">
        <f t="shared" si="95"/>
        <v>5250.9464216820988</v>
      </c>
      <c r="FB14" s="7">
        <f t="shared" si="96"/>
        <v>5758.9747299382716</v>
      </c>
      <c r="FC14" s="7">
        <f t="shared" si="97"/>
        <v>5969.1134982638887</v>
      </c>
      <c r="FD14" s="7">
        <f t="shared" si="98"/>
        <v>6387.842399691358</v>
      </c>
      <c r="FE14" s="7">
        <f t="shared" si="99"/>
        <v>6761.0586660879626</v>
      </c>
      <c r="FF14" s="7">
        <f t="shared" si="100"/>
        <v>7245.3348042052467</v>
      </c>
      <c r="FG14" s="7">
        <f t="shared" si="101"/>
        <v>7434.2393663194443</v>
      </c>
      <c r="FH14" s="7">
        <f t="shared" si="102"/>
        <v>7870.9526909722217</v>
      </c>
      <c r="FI14" s="7">
        <f t="shared" si="103"/>
        <v>8308.7625385802457</v>
      </c>
      <c r="FJ14" s="7">
        <f t="shared" si="104"/>
        <v>8857.9879195601843</v>
      </c>
      <c r="FK14" s="7">
        <f t="shared" si="105"/>
        <v>9087.5440055941344</v>
      </c>
      <c r="FL14" s="7">
        <f t="shared" si="106"/>
        <v>9214.8148148148139</v>
      </c>
      <c r="FM14" s="7">
        <f t="shared" si="107"/>
        <v>9322.2626109182092</v>
      </c>
      <c r="FN14" s="7">
        <f t="shared" si="108"/>
        <v>9610.9664351851843</v>
      </c>
      <c r="FO14" s="7">
        <f t="shared" si="109"/>
        <v>9749.6455439814799</v>
      </c>
      <c r="FP14" s="7">
        <f t="shared" si="110"/>
        <v>9982.7160493827159</v>
      </c>
      <c r="FQ14" s="7">
        <f t="shared" si="111"/>
        <v>9982.7160493827159</v>
      </c>
      <c r="FR14" s="7">
        <f t="shared" si="112"/>
        <v>9982.7160493827159</v>
      </c>
      <c r="FS14" s="7">
        <f t="shared" si="113"/>
        <v>9982.7160493827159</v>
      </c>
      <c r="FT14" s="7">
        <f t="shared" si="114"/>
        <v>9982.7160493827159</v>
      </c>
      <c r="FU14" s="7">
        <f t="shared" si="115"/>
        <v>9992.9723668981478</v>
      </c>
      <c r="FV14" s="7">
        <f t="shared" si="116"/>
        <v>10282.068624614198</v>
      </c>
      <c r="FW14" s="7">
        <f t="shared" si="117"/>
        <v>10477.922453703703</v>
      </c>
      <c r="FX14" s="7">
        <f t="shared" si="118"/>
        <v>10882.180748456789</v>
      </c>
      <c r="FY14" s="7">
        <f t="shared" si="119"/>
        <v>11151.710792824073</v>
      </c>
      <c r="FZ14" s="7">
        <f t="shared" si="120"/>
        <v>11311.8465470679</v>
      </c>
      <c r="GA14" s="7">
        <f t="shared" si="121"/>
        <v>11688.235435956789</v>
      </c>
      <c r="GB14" s="7">
        <f t="shared" si="122"/>
        <v>11914.090229552468</v>
      </c>
      <c r="GC14" s="7">
        <f t="shared" si="123"/>
        <v>12118.179735725307</v>
      </c>
      <c r="GD14" s="7">
        <f t="shared" si="124"/>
        <v>12508.288724922839</v>
      </c>
      <c r="GE14" s="7">
        <f t="shared" si="125"/>
        <v>12827.131558641975</v>
      </c>
      <c r="GF14" s="7">
        <f t="shared" si="126"/>
        <v>12985.906153549382</v>
      </c>
      <c r="GG14" s="7">
        <f t="shared" si="127"/>
        <v>13376.521508487653</v>
      </c>
      <c r="GH14" s="7">
        <f t="shared" si="128"/>
        <v>13708.563609182098</v>
      </c>
      <c r="GI14" s="7">
        <f t="shared" si="129"/>
        <v>14119.895351080246</v>
      </c>
      <c r="GJ14" s="7">
        <f t="shared" si="130"/>
        <v>14444.37210648148</v>
      </c>
      <c r="GK14" s="7">
        <f t="shared" si="131"/>
        <v>14680.198688271605</v>
      </c>
      <c r="GL14" s="7">
        <f t="shared" si="132"/>
        <v>14826.496190200616</v>
      </c>
      <c r="GM14" s="7">
        <f t="shared" si="133"/>
        <v>15110.053771219134</v>
      </c>
      <c r="GN14" s="7">
        <f t="shared" si="134"/>
        <v>15530.281876929012</v>
      </c>
      <c r="GO14" s="7">
        <f t="shared" si="135"/>
        <v>15997.391010802468</v>
      </c>
      <c r="GP14" s="7">
        <f t="shared" si="136"/>
        <v>16107.401379243825</v>
      </c>
      <c r="GQ14" s="7">
        <f t="shared" si="137"/>
        <v>16550.534095293209</v>
      </c>
      <c r="GR14" s="7">
        <f t="shared" si="138"/>
        <v>17090.187355324073</v>
      </c>
      <c r="GS14" s="7">
        <f t="shared" si="139"/>
        <v>17631.751543209877</v>
      </c>
      <c r="GT14" s="7">
        <f t="shared" si="140"/>
        <v>17914.131221064814</v>
      </c>
      <c r="GU14" s="7">
        <f t="shared" si="141"/>
        <v>18447.786458333332</v>
      </c>
      <c r="GV14" s="7">
        <f t="shared" si="142"/>
        <v>18942.715567129628</v>
      </c>
      <c r="GW14" s="7">
        <f t="shared" si="143"/>
        <v>19229.100356867282</v>
      </c>
      <c r="GX14" s="7">
        <f t="shared" si="144"/>
        <v>19325.852382330246</v>
      </c>
      <c r="GY14" s="7">
        <f t="shared" si="145"/>
        <v>19872.921489197528</v>
      </c>
      <c r="GZ14" s="7">
        <f t="shared" si="146"/>
        <v>20228.438464506173</v>
      </c>
      <c r="HA14" s="7">
        <f t="shared" si="147"/>
        <v>20822.875675154319</v>
      </c>
      <c r="HB14" s="7">
        <f t="shared" si="148"/>
        <v>21434.211033950614</v>
      </c>
      <c r="HC14" s="7">
        <f t="shared" si="149"/>
        <v>22153.691647376541</v>
      </c>
      <c r="HD14" s="7">
        <f t="shared" si="150"/>
        <v>22463.654996141973</v>
      </c>
      <c r="HE14" s="7">
        <f t="shared" si="151"/>
        <v>23247.866030092591</v>
      </c>
      <c r="HF14" s="7">
        <f t="shared" si="152"/>
        <v>23974.643132716046</v>
      </c>
      <c r="HG14" s="7">
        <f t="shared" si="153"/>
        <v>24408.166956018518</v>
      </c>
      <c r="HH14" s="7">
        <f t="shared" si="154"/>
        <v>25396.568769290123</v>
      </c>
      <c r="HI14" s="7">
        <f t="shared" si="155"/>
        <v>26289.098668981478</v>
      </c>
      <c r="HJ14" s="7">
        <f t="shared" si="156"/>
        <v>27347.692418981478</v>
      </c>
      <c r="HK14" s="7">
        <f t="shared" si="157"/>
        <v>28452.8621720679</v>
      </c>
      <c r="HL14" s="7">
        <f t="shared" si="158"/>
        <v>29386.313657407405</v>
      </c>
      <c r="HM14" s="7">
        <f t="shared" si="159"/>
        <v>30063.780381944442</v>
      </c>
      <c r="HN14" s="7">
        <f t="shared" si="160"/>
        <v>31501.094714506169</v>
      </c>
      <c r="HO14" s="7">
        <f t="shared" si="161"/>
        <v>32534.570312499996</v>
      </c>
      <c r="HP14" s="7">
        <f t="shared" si="162"/>
        <v>34165.854070216046</v>
      </c>
      <c r="HQ14" s="7">
        <f t="shared" si="163"/>
        <v>36207.511091820983</v>
      </c>
      <c r="HR14" s="7">
        <f t="shared" si="164"/>
        <v>37804.3571566358</v>
      </c>
      <c r="HS14" s="7">
        <f t="shared" si="165"/>
        <v>40520.711777664692</v>
      </c>
      <c r="HT14" s="7">
        <f t="shared" si="166"/>
        <v>44752.260801699376</v>
      </c>
      <c r="HU14" s="7">
        <f t="shared" si="167"/>
        <v>49150.576657116173</v>
      </c>
      <c r="HV14" s="7">
        <f t="shared" si="168"/>
        <v>53406.720274695421</v>
      </c>
      <c r="HW14" s="7">
        <f t="shared" si="169"/>
        <v>58173.773436249874</v>
      </c>
      <c r="HX14" s="7">
        <f t="shared" si="170"/>
        <v>64773.200775224563</v>
      </c>
      <c r="HY14" s="7">
        <f t="shared" si="171"/>
        <v>74818.975185264571</v>
      </c>
      <c r="HZ14" s="7">
        <f t="shared" si="172"/>
        <v>89152.024052162596</v>
      </c>
      <c r="IA14" s="7">
        <f t="shared" si="173"/>
        <v>105522.36829163208</v>
      </c>
      <c r="IB14" s="7">
        <f t="shared" si="174"/>
        <v>131482.08522526789</v>
      </c>
      <c r="IC14" s="7">
        <f t="shared" si="175"/>
        <v>190263.74407527654</v>
      </c>
      <c r="ID14" s="7">
        <f t="shared" si="176"/>
        <v>650343.16443448642</v>
      </c>
      <c r="IE14" s="7">
        <f t="shared" si="177"/>
        <v>238325.54476511481</v>
      </c>
      <c r="IF14" s="7">
        <f t="shared" si="178"/>
        <v>255600.97528360863</v>
      </c>
      <c r="IG14" s="7">
        <f t="shared" si="179"/>
        <v>279303.93522605801</v>
      </c>
      <c r="IH14" s="7">
        <f t="shared" si="180"/>
        <v>311201.18129785557</v>
      </c>
      <c r="II14" s="7">
        <f t="shared" si="181"/>
        <v>350377.46049211355</v>
      </c>
      <c r="IJ14" s="7">
        <f t="shared" si="182"/>
        <v>387075.72581941972</v>
      </c>
      <c r="IK14" s="7">
        <f t="shared" si="183"/>
        <v>423829.48943605676</v>
      </c>
      <c r="IL14" s="7">
        <f t="shared" si="184"/>
        <v>516050.44192349009</v>
      </c>
      <c r="IM14" s="7">
        <f t="shared" si="185"/>
        <v>742715.09736460866</v>
      </c>
      <c r="IN14" s="7">
        <f t="shared" si="186"/>
        <v>2998951.7927365429</v>
      </c>
      <c r="IO14" s="7">
        <f t="shared" si="187"/>
        <v>916807.76732156787</v>
      </c>
      <c r="IP14" s="7">
        <f t="shared" si="188"/>
        <v>996952.14598525059</v>
      </c>
      <c r="IQ14" s="7">
        <f t="shared" si="189"/>
        <v>1109405.6525345468</v>
      </c>
      <c r="IR14" s="7">
        <f t="shared" si="190"/>
        <v>1261235.9757816542</v>
      </c>
      <c r="IS14" s="7">
        <f t="shared" si="191"/>
        <v>1444920.9368257036</v>
      </c>
      <c r="IT14" s="7">
        <f t="shared" si="192"/>
        <v>1651413.7889705554</v>
      </c>
      <c r="IU14" s="7">
        <f t="shared" si="193"/>
        <v>1949202.9354572468</v>
      </c>
      <c r="IV14" s="7">
        <f t="shared" si="194"/>
        <v>2444576.6452226667</v>
      </c>
      <c r="IW14" s="7">
        <f t="shared" si="195"/>
        <v>3494565.9401545306</v>
      </c>
      <c r="IX14" s="7">
        <f t="shared" si="196"/>
        <v>14720436.139112839</v>
      </c>
      <c r="IY14" s="7">
        <f t="shared" si="197"/>
        <v>4662647.3666992094</v>
      </c>
      <c r="IZ14" s="7">
        <f t="shared" si="198"/>
        <v>5031161.5103282342</v>
      </c>
      <c r="JA14" s="7">
        <f t="shared" si="199"/>
        <v>5481929.5925861103</v>
      </c>
      <c r="JB14" s="7">
        <f t="shared" si="200"/>
        <v>6048603.4684183449</v>
      </c>
      <c r="JC14" s="7">
        <f t="shared" si="201"/>
        <v>6787148.2519581104</v>
      </c>
      <c r="JD14" s="7">
        <f t="shared" si="202"/>
        <v>7798855.8993921354</v>
      </c>
      <c r="JE14" s="7">
        <f t="shared" si="203"/>
        <v>9290542.9442513827</v>
      </c>
      <c r="JF14" s="7">
        <f t="shared" si="204"/>
        <v>11772059.847032495</v>
      </c>
      <c r="JG14" s="7">
        <f t="shared" si="205"/>
        <v>17032163.555408269</v>
      </c>
      <c r="JH14" s="7">
        <f t="shared" si="206"/>
        <v>73299248.954627037</v>
      </c>
    </row>
    <row r="15" spans="1:276" x14ac:dyDescent="0.2">
      <c r="A15" s="21">
        <f>'2001-2015 PNAD avginc'!A15</f>
        <v>2013</v>
      </c>
      <c r="B15" s="7">
        <f>'2001-2015 totinc_corrected'!B15</f>
        <v>3147861798338.1289</v>
      </c>
      <c r="C15" s="7">
        <f>B15/D15</f>
        <v>23210.16549558422</v>
      </c>
      <c r="D15" s="7">
        <f>'2001-2015 PNAD avginc'!D15</f>
        <v>135624272</v>
      </c>
      <c r="E15" s="7">
        <f>'2001-2015 PNAD avginc'!E15</f>
        <v>0</v>
      </c>
      <c r="F15" s="7">
        <f>'2001-2015 PNAD avginc'!F15</f>
        <v>0</v>
      </c>
      <c r="G15" s="7">
        <f>'2001-2015 PNAD avginc'!G15</f>
        <v>0</v>
      </c>
      <c r="H15" s="7">
        <f>'2001-2015 PNAD avginc'!H15</f>
        <v>0</v>
      </c>
      <c r="I15" s="7">
        <f>'2001-2015 PNAD avginc'!I15</f>
        <v>0</v>
      </c>
      <c r="J15" s="7">
        <f>'2001-2015 PNAD avginc'!J15</f>
        <v>0</v>
      </c>
      <c r="K15" s="7">
        <f>'2001-2015 PNAD avginc'!K15</f>
        <v>0</v>
      </c>
      <c r="L15" s="7">
        <f>'2001-2015 PNAD avginc'!L15</f>
        <v>0</v>
      </c>
      <c r="M15" s="7">
        <f>'2001-2015 PNAD avginc'!M15</f>
        <v>0</v>
      </c>
      <c r="N15" s="7">
        <f>'2001-2015 PNAD avginc'!N15</f>
        <v>165.58340454101599</v>
      </c>
      <c r="O15" s="7">
        <f>'2001-2015 PNAD avginc'!O15</f>
        <v>1217.99462890625</v>
      </c>
      <c r="P15" s="7">
        <f>'2001-2015 PNAD avginc'!P15</f>
        <v>2032.74450683594</v>
      </c>
      <c r="Q15" s="7">
        <f>'2001-2015 PNAD avginc'!Q15</f>
        <v>2656.38427734375</v>
      </c>
      <c r="R15" s="7">
        <f>'2001-2015 PNAD avginc'!R15</f>
        <v>3337.37084960938</v>
      </c>
      <c r="S15" s="7">
        <f>'2001-2015 PNAD avginc'!S15</f>
        <v>3853.265625</v>
      </c>
      <c r="T15" s="7">
        <f>'2001-2015 PNAD avginc'!T15</f>
        <v>4111.21728515625</v>
      </c>
      <c r="U15" s="7">
        <f>'2001-2015 PNAD avginc'!U15</f>
        <v>4358.88720703125</v>
      </c>
      <c r="V15" s="7">
        <f>'2001-2015 PNAD avginc'!V15</f>
        <v>4407</v>
      </c>
      <c r="W15" s="7">
        <f>'2001-2015 PNAD avginc'!W15</f>
        <v>4636.41796875</v>
      </c>
      <c r="X15" s="7">
        <f>'2001-2015 PNAD avginc'!X15</f>
        <v>4854.693359375</v>
      </c>
      <c r="Y15" s="7">
        <f>'2001-2015 PNAD avginc'!Y15</f>
        <v>5256.7685546875</v>
      </c>
      <c r="Z15" s="7">
        <f>'2001-2015 PNAD avginc'!Z15</f>
        <v>5645.49169921875</v>
      </c>
      <c r="AA15" s="7">
        <f>'2001-2015 PNAD avginc'!AA15</f>
        <v>5961.3916015625</v>
      </c>
      <c r="AB15" s="7">
        <f>'2001-2015 PNAD avginc'!AB15</f>
        <v>6167.4228515625</v>
      </c>
      <c r="AC15" s="7">
        <f>'2001-2015 PNAD avginc'!AC15</f>
        <v>6557.38427734375</v>
      </c>
      <c r="AD15" s="7">
        <f>'2001-2015 PNAD avginc'!AD15</f>
        <v>7071.41845703125</v>
      </c>
      <c r="AE15" s="7">
        <f>'2001-2015 PNAD avginc'!AE15</f>
        <v>7289.50634765625</v>
      </c>
      <c r="AF15" s="7">
        <f>'2001-2015 PNAD avginc'!AF15</f>
        <v>7767.59521484375</v>
      </c>
      <c r="AG15" s="7">
        <f>'2001-2015 PNAD avginc'!AG15</f>
        <v>8044.69921875</v>
      </c>
      <c r="AH15" s="7">
        <f>'2001-2015 PNAD avginc'!AH15</f>
        <v>8136</v>
      </c>
      <c r="AI15" s="7">
        <f>'2001-2015 PNAD avginc'!AI15</f>
        <v>8261.9755859375</v>
      </c>
      <c r="AJ15" s="7">
        <f>'2001-2015 PNAD avginc'!AJ15</f>
        <v>8451.744140625</v>
      </c>
      <c r="AK15" s="7">
        <f>'2001-2015 PNAD avginc'!AK15</f>
        <v>8677.9326171875</v>
      </c>
      <c r="AL15" s="7">
        <f>'2001-2015 PNAD avginc'!AL15</f>
        <v>8814</v>
      </c>
      <c r="AM15" s="7">
        <f>'2001-2015 PNAD avginc'!AM15</f>
        <v>8814</v>
      </c>
      <c r="AN15" s="7">
        <f>'2001-2015 PNAD avginc'!AN15</f>
        <v>8814</v>
      </c>
      <c r="AO15" s="7">
        <f>'2001-2015 PNAD avginc'!AO15</f>
        <v>8814</v>
      </c>
      <c r="AP15" s="7">
        <f>'2001-2015 PNAD avginc'!AP15</f>
        <v>8814</v>
      </c>
      <c r="AQ15" s="7">
        <f>'2001-2015 PNAD avginc'!AQ15</f>
        <v>8884.580078125</v>
      </c>
      <c r="AR15" s="7">
        <f>'2001-2015 PNAD avginc'!AR15</f>
        <v>9054.2255859375</v>
      </c>
      <c r="AS15" s="7">
        <f>'2001-2015 PNAD avginc'!AS15</f>
        <v>9282.0576171875</v>
      </c>
      <c r="AT15" s="7">
        <f>'2001-2015 PNAD avginc'!AT15</f>
        <v>9591.9013671875</v>
      </c>
      <c r="AU15" s="7">
        <f>'2001-2015 PNAD avginc'!AU15</f>
        <v>9760.611328125</v>
      </c>
      <c r="AV15" s="7">
        <f>'2001-2015 PNAD avginc'!AV15</f>
        <v>10075.38671875</v>
      </c>
      <c r="AW15" s="7">
        <f>'2001-2015 PNAD avginc'!AW15</f>
        <v>10359.205078125</v>
      </c>
      <c r="AX15" s="7">
        <f>'2001-2015 PNAD avginc'!AX15</f>
        <v>10470.0791015625</v>
      </c>
      <c r="AY15" s="7">
        <f>'2001-2015 PNAD avginc'!AY15</f>
        <v>10794.7578125</v>
      </c>
      <c r="AZ15" s="7">
        <f>'2001-2015 PNAD avginc'!AZ15</f>
        <v>11062.501953125</v>
      </c>
      <c r="BA15" s="7">
        <f>'2001-2015 PNAD avginc'!BA15</f>
        <v>11414.7841796875</v>
      </c>
      <c r="BB15" s="7">
        <f>'2001-2015 PNAD avginc'!BB15</f>
        <v>11698.30859375</v>
      </c>
      <c r="BC15" s="7">
        <f>'2001-2015 PNAD avginc'!BC15</f>
        <v>11913.8603515625</v>
      </c>
      <c r="BD15" s="7">
        <f>'2001-2015 PNAD avginc'!BD15</f>
        <v>12013.4765625</v>
      </c>
      <c r="BE15" s="7">
        <f>'2001-2015 PNAD avginc'!BE15</f>
        <v>12290.4189453125</v>
      </c>
      <c r="BF15" s="7">
        <f>'2001-2015 PNAD avginc'!BF15</f>
        <v>12635.3134765625</v>
      </c>
      <c r="BG15" s="7">
        <f>'2001-2015 PNAD avginc'!BG15</f>
        <v>12970.6455078125</v>
      </c>
      <c r="BH15" s="7">
        <f>'2001-2015 PNAD avginc'!BH15</f>
        <v>13017.8291015625</v>
      </c>
      <c r="BI15" s="7">
        <f>'2001-2015 PNAD avginc'!BI15</f>
        <v>13279.630859375</v>
      </c>
      <c r="BJ15" s="7">
        <f>'2001-2015 PNAD avginc'!BJ15</f>
        <v>13682.7744140625</v>
      </c>
      <c r="BK15" s="7">
        <f>'2001-2015 PNAD avginc'!BK15</f>
        <v>14167.625</v>
      </c>
      <c r="BL15" s="7">
        <f>'2001-2015 PNAD avginc'!BL15</f>
        <v>14379.392578125</v>
      </c>
      <c r="BM15" s="7">
        <f>'2001-2015 PNAD avginc'!BM15</f>
        <v>14789.40625</v>
      </c>
      <c r="BN15" s="7">
        <f>'2001-2015 PNAD avginc'!BN15</f>
        <v>15203.75390625</v>
      </c>
      <c r="BO15" s="7">
        <f>'2001-2015 PNAD avginc'!BO15</f>
        <v>15598.5478515625</v>
      </c>
      <c r="BP15" s="7">
        <f>'2001-2015 PNAD avginc'!BP15</f>
        <v>15745.7080078125</v>
      </c>
      <c r="BQ15" s="7">
        <f>'2001-2015 PNAD avginc'!BQ15</f>
        <v>16212.0859375</v>
      </c>
      <c r="BR15" s="7">
        <f>'2001-2015 PNAD avginc'!BR15</f>
        <v>16599.505859375</v>
      </c>
      <c r="BS15" s="7">
        <f>'2001-2015 PNAD avginc'!BS15</f>
        <v>16916.7890625</v>
      </c>
      <c r="BT15" s="7">
        <f>'2001-2015 PNAD avginc'!BT15</f>
        <v>17102.720703125</v>
      </c>
      <c r="BU15" s="7">
        <f>'2001-2015 PNAD avginc'!BU15</f>
        <v>17572.150390625</v>
      </c>
      <c r="BV15" s="7">
        <f>'2001-2015 PNAD avginc'!BV15</f>
        <v>17956.416015625</v>
      </c>
      <c r="BW15" s="7">
        <f>'2001-2015 PNAD avginc'!BW15</f>
        <v>18203.828125</v>
      </c>
      <c r="BX15" s="7">
        <f>'2001-2015 PNAD avginc'!BX15</f>
        <v>18826.810546875</v>
      </c>
      <c r="BY15" s="7">
        <f>'2001-2015 PNAD avginc'!BY15</f>
        <v>19409.365234375</v>
      </c>
      <c r="BZ15" s="7">
        <f>'2001-2015 PNAD avginc'!BZ15</f>
        <v>19675.13671875</v>
      </c>
      <c r="CA15" s="7">
        <f>'2001-2015 PNAD avginc'!CA15</f>
        <v>20450.6640625</v>
      </c>
      <c r="CB15" s="7">
        <f>'2001-2015 PNAD avginc'!CB15</f>
        <v>21067.8203125</v>
      </c>
      <c r="CC15" s="7">
        <f>'2001-2015 PNAD avginc'!CC15</f>
        <v>21814.5234375</v>
      </c>
      <c r="CD15" s="7">
        <f>'2001-2015 PNAD avginc'!CD15</f>
        <v>22581.22265625</v>
      </c>
      <c r="CE15" s="7">
        <f>'2001-2015 PNAD avginc'!CE15</f>
        <v>23448.630859375</v>
      </c>
      <c r="CF15" s="7">
        <f>'2001-2015 PNAD avginc'!CF15</f>
        <v>24029.171875</v>
      </c>
      <c r="CG15" s="7">
        <f>'2001-2015 PNAD avginc'!CG15</f>
        <v>24801.458984375</v>
      </c>
      <c r="CH15" s="7">
        <f>'2001-2015 PNAD avginc'!CH15</f>
        <v>25790.35546875</v>
      </c>
      <c r="CI15" s="7">
        <f>'2001-2015 PNAD avginc'!CI15</f>
        <v>26389.24609375</v>
      </c>
      <c r="CJ15" s="7">
        <f>'2001-2015 PNAD avginc'!CJ15</f>
        <v>27583.9140625</v>
      </c>
      <c r="CK15" s="7">
        <f>'2001-2015 PNAD avginc'!CK15</f>
        <v>28962.564453125</v>
      </c>
      <c r="CL15" s="7">
        <f>'2001-2015 PNAD avginc'!CL15</f>
        <v>30231.65234375</v>
      </c>
      <c r="CM15" s="7">
        <f>'2001-2015 PNAD avginc'!CM15</f>
        <v>31830.75390625</v>
      </c>
      <c r="CN15" s="7">
        <f>'2001-2015 PNAD avginc'!CN15</f>
        <v>33239.71875</v>
      </c>
      <c r="CO15" s="7">
        <f>'2001-2015 PNAD avginc'!CO15</f>
        <v>35437.92578125</v>
      </c>
      <c r="CP15" s="7">
        <f>'2001-2015 PNAD avginc'!CP15</f>
        <v>37036.26171875</v>
      </c>
      <c r="CQ15" s="7">
        <f>'2001-2015 PNAD avginc'!CQ15*'2007-2015 upgrade factors_y(p)'!CN9</f>
        <v>40366.993650935998</v>
      </c>
      <c r="CR15" s="7">
        <f>'2001-2015 PNAD avginc'!CR15*'2007-2015 upgrade factors_y(p)'!CO9</f>
        <v>44178.847727737098</v>
      </c>
      <c r="CS15" s="7">
        <f>'2001-2015 PNAD avginc'!CS15*'2007-2015 upgrade factors_y(p)'!CP9</f>
        <v>48941.920057288691</v>
      </c>
      <c r="CT15" s="7">
        <f>'2001-2015 PNAD avginc'!CT15*'2007-2015 upgrade factors_y(p)'!CQ9</f>
        <v>55078.504061484004</v>
      </c>
      <c r="CU15" s="7">
        <f>'2001-2015 PNAD avginc'!CU15*'2007-2015 upgrade factors_y(p)'!CR9</f>
        <v>63210.922012891802</v>
      </c>
      <c r="CV15" s="7">
        <f>'2001-2015 PNAD avginc'!CV15*'2007-2015 upgrade factors_y(p)'!CS9</f>
        <v>74089.110153579895</v>
      </c>
      <c r="CW15" s="7">
        <f>'2001-2015 PNAD avginc'!CW15*'2007-2015 upgrade factors_y(p)'!CT9</f>
        <v>88748.020952071907</v>
      </c>
      <c r="CX15" s="7">
        <f>'2001-2015 PNAD avginc'!CX15*'2007-2015 upgrade factors_y(p)'!CU9</f>
        <v>111867.193684477</v>
      </c>
      <c r="CY15" s="7">
        <f>'2001-2015 PNAD avginc'!CY15*'2007-2015 upgrade factors_y(p)'!CV9</f>
        <v>159859.87443372799</v>
      </c>
      <c r="CZ15" s="7">
        <f>'2001-2015 PNAD avginc'!CZ15*'2007-2015 upgrade factors_y(p)'!CW9</f>
        <v>534376.79755933501</v>
      </c>
      <c r="DA15" s="7">
        <f>'2001-2015 PNAD avginc'!DA15*'2007-2015 upgrade factors_y(p)'!CX9</f>
        <v>204017.394633647</v>
      </c>
      <c r="DB15" s="7">
        <f>'2001-2015 PNAD avginc'!DB15*'2007-2015 upgrade factors_y(p)'!CY9</f>
        <v>217901.96649963901</v>
      </c>
      <c r="DC15" s="7">
        <f>'2001-2015 PNAD avginc'!DC15*'2007-2015 upgrade factors_y(p)'!CZ9</f>
        <v>235865.45630269399</v>
      </c>
      <c r="DD15" s="7">
        <f>'2001-2015 PNAD avginc'!DD15*'2007-2015 upgrade factors_y(p)'!DA9</f>
        <v>259427.267488029</v>
      </c>
      <c r="DE15" s="7">
        <f>'2001-2015 PNAD avginc'!DE15*'2007-2015 upgrade factors_y(p)'!DB9</f>
        <v>289848.998868817</v>
      </c>
      <c r="DF15" s="7">
        <f>'2001-2015 PNAD avginc'!DF15*'2007-2015 upgrade factors_y(p)'!DC9</f>
        <v>325370.61983327498</v>
      </c>
      <c r="DG15" s="7">
        <f>'2001-2015 PNAD avginc'!DG15*'2007-2015 upgrade factors_y(p)'!DD9</f>
        <v>362480.72645558999</v>
      </c>
      <c r="DH15" s="7">
        <f>'2001-2015 PNAD avginc'!DH15*'2007-2015 upgrade factors_y(p)'!DE9</f>
        <v>431734.90084396303</v>
      </c>
      <c r="DI15" s="7">
        <f>'2001-2015 PNAD avginc'!DI15*'2007-2015 upgrade factors_y(p)'!DF9</f>
        <v>618524.43066347903</v>
      </c>
      <c r="DJ15" s="7">
        <f>'2001-2015 PNAD avginc'!DJ15*'2007-2015 upgrade factors_y(p)'!EB9</f>
        <v>2398596.21400422</v>
      </c>
      <c r="DK15" s="7">
        <f>'2001-2015 PNAD avginc'!DK15*'2007-2015 upgrade factors_y(p)'!DG9</f>
        <v>769680.02909323294</v>
      </c>
      <c r="DL15" s="7">
        <f>'2001-2015 PNAD avginc'!DL15*'2007-2015 upgrade factors_y(p)'!DH9</f>
        <v>824426.40207605797</v>
      </c>
      <c r="DM15" s="7">
        <f>'2001-2015 PNAD avginc'!DM15*'2007-2015 upgrade factors_y(p)'!DI9</f>
        <v>904259.10742323298</v>
      </c>
      <c r="DN15" s="7">
        <f>'2001-2015 PNAD avginc'!DN15*'2007-2015 upgrade factors_y(p)'!DJ9</f>
        <v>1018204.19762017</v>
      </c>
      <c r="DO15" s="7">
        <f>'2001-2015 PNAD avginc'!DO15*'2007-2015 upgrade factors_y(p)'!DK9</f>
        <v>1173223.05634152</v>
      </c>
      <c r="DP15" s="7">
        <f>'2001-2015 PNAD avginc'!DP15*'2007-2015 upgrade factors_y(p)'!DL9</f>
        <v>1357151.2156769801</v>
      </c>
      <c r="DQ15" s="7">
        <f>'2001-2015 PNAD avginc'!DQ15*'2007-2015 upgrade factors_y(p)'!DM9</f>
        <v>1601158.2200469</v>
      </c>
      <c r="DR15" s="7">
        <f>'2001-2015 PNAD avginc'!DR15*'2007-2015 upgrade factors_y(p)'!DN9</f>
        <v>2004918.8157438301</v>
      </c>
      <c r="DS15" s="7">
        <f>'2001-2015 PNAD avginc'!DS15*'2007-2015 upgrade factors_y(p)'!DO9</f>
        <v>2854804.8234099899</v>
      </c>
      <c r="DT15" s="7">
        <f>'2001-2015 PNAD avginc'!DT15*'2007-2015 upgrade factors_y(p)'!EC9</f>
        <v>11478136.272611201</v>
      </c>
      <c r="DU15" s="7">
        <f>'2001-2015 PNAD avginc'!DU15*'2007-2015 upgrade factors_y(p)'!DP9</f>
        <v>3794683.18677339</v>
      </c>
      <c r="DV15" s="7">
        <f>'2001-2015 PNAD avginc'!DV15*'2007-2015 upgrade factors_y(p)'!DQ9</f>
        <v>4089889.7718316498</v>
      </c>
      <c r="DW15" s="7">
        <f>'2001-2015 PNAD avginc'!DW15*'2007-2015 upgrade factors_y(p)'!DR9</f>
        <v>4450350.37625001</v>
      </c>
      <c r="DX15" s="7">
        <f>'2001-2015 PNAD avginc'!DX15*'2007-2015 upgrade factors_y(p)'!DS9</f>
        <v>4902586.7615706204</v>
      </c>
      <c r="DY15" s="7">
        <f>'2001-2015 PNAD avginc'!DY15*'2007-2015 upgrade factors_y(p)'!DT9</f>
        <v>5490614.2654532203</v>
      </c>
      <c r="DZ15" s="7">
        <f>'2001-2015 PNAD avginc'!DZ15*'2007-2015 upgrade factors_y(p)'!DU9</f>
        <v>6293901.4287671205</v>
      </c>
      <c r="EA15" s="7">
        <f>'2001-2015 PNAD avginc'!EA15*'2007-2015 upgrade factors_y(p)'!DV9</f>
        <v>7474220.6144078597</v>
      </c>
      <c r="EB15" s="7">
        <f>'2001-2015 PNAD avginc'!EB15*'2007-2015 upgrade factors_y(p)'!DW9</f>
        <v>9428829.1322405506</v>
      </c>
      <c r="EC15" s="7">
        <f>'2001-2015 PNAD avginc'!EC15*'2007-2015 upgrade factors_y(p)'!DX9</f>
        <v>13543412.531584401</v>
      </c>
      <c r="ED15" s="7">
        <f>'2001-2015 PNAD avginc'!ED15*'2007-2015 upgrade factors_y(p)'!ED9</f>
        <v>55312874.656913497</v>
      </c>
      <c r="EE15" s="7"/>
      <c r="EF15" s="7">
        <f t="shared" si="75"/>
        <v>3618231952112.792</v>
      </c>
      <c r="EG15" s="66">
        <f>'National income components'!BG21</f>
        <v>87</v>
      </c>
      <c r="EH15" s="31">
        <f t="shared" si="76"/>
        <v>26678.351144349679</v>
      </c>
      <c r="EI15" s="7">
        <f t="shared" si="77"/>
        <v>0</v>
      </c>
      <c r="EJ15" s="7">
        <f t="shared" si="78"/>
        <v>0</v>
      </c>
      <c r="EK15" s="7">
        <f t="shared" si="79"/>
        <v>0</v>
      </c>
      <c r="EL15" s="7">
        <f t="shared" si="80"/>
        <v>0</v>
      </c>
      <c r="EM15" s="7">
        <f t="shared" si="81"/>
        <v>0</v>
      </c>
      <c r="EN15" s="7">
        <f t="shared" si="82"/>
        <v>0</v>
      </c>
      <c r="EO15" s="7">
        <f t="shared" si="83"/>
        <v>0</v>
      </c>
      <c r="EP15" s="7">
        <f t="shared" si="84"/>
        <v>0</v>
      </c>
      <c r="EQ15" s="7">
        <f t="shared" si="85"/>
        <v>0</v>
      </c>
      <c r="ER15" s="7">
        <f t="shared" si="86"/>
        <v>190.3257523459954</v>
      </c>
      <c r="ES15" s="7">
        <f t="shared" si="87"/>
        <v>1399.993826329023</v>
      </c>
      <c r="ET15" s="7">
        <f t="shared" si="88"/>
        <v>2336.4879388918853</v>
      </c>
      <c r="EU15" s="7">
        <f t="shared" si="89"/>
        <v>3053.3152613146553</v>
      </c>
      <c r="EV15" s="7">
        <f t="shared" si="90"/>
        <v>3836.0584478268734</v>
      </c>
      <c r="EW15" s="7">
        <f t="shared" si="91"/>
        <v>4429.0409482758623</v>
      </c>
      <c r="EX15" s="7">
        <f t="shared" si="92"/>
        <v>4725.537109375</v>
      </c>
      <c r="EY15" s="7">
        <f t="shared" si="93"/>
        <v>5010.2151804956893</v>
      </c>
      <c r="EZ15" s="7">
        <f t="shared" si="94"/>
        <v>5065.5172413793107</v>
      </c>
      <c r="FA15" s="7">
        <f t="shared" si="95"/>
        <v>5329.2160560344828</v>
      </c>
      <c r="FB15" s="7">
        <f t="shared" si="96"/>
        <v>5580.1073096264372</v>
      </c>
      <c r="FC15" s="7">
        <f t="shared" si="97"/>
        <v>6042.2627065373563</v>
      </c>
      <c r="FD15" s="7">
        <f t="shared" si="98"/>
        <v>6489.0709186422418</v>
      </c>
      <c r="FE15" s="7">
        <f t="shared" si="99"/>
        <v>6852.1742546695405</v>
      </c>
      <c r="FF15" s="7">
        <f t="shared" si="100"/>
        <v>7088.9917834051721</v>
      </c>
      <c r="FG15" s="7">
        <f t="shared" si="101"/>
        <v>7537.223307291667</v>
      </c>
      <c r="FH15" s="7">
        <f t="shared" si="102"/>
        <v>8128.0671919899423</v>
      </c>
      <c r="FI15" s="7">
        <f t="shared" si="103"/>
        <v>8378.7429283405181</v>
      </c>
      <c r="FJ15" s="7">
        <f t="shared" si="104"/>
        <v>8928.2703618893684</v>
      </c>
      <c r="FK15" s="7">
        <f t="shared" si="105"/>
        <v>9246.7807112068967</v>
      </c>
      <c r="FL15" s="7">
        <f t="shared" si="106"/>
        <v>9351.7241379310344</v>
      </c>
      <c r="FM15" s="7">
        <f t="shared" si="107"/>
        <v>9496.5236619971256</v>
      </c>
      <c r="FN15" s="7">
        <f t="shared" si="108"/>
        <v>9714.6484375</v>
      </c>
      <c r="FO15" s="7">
        <f t="shared" si="109"/>
        <v>9974.6351921695405</v>
      </c>
      <c r="FP15" s="7">
        <f t="shared" si="110"/>
        <v>10131.034482758621</v>
      </c>
      <c r="FQ15" s="7">
        <f t="shared" si="111"/>
        <v>10131.034482758621</v>
      </c>
      <c r="FR15" s="7">
        <f t="shared" si="112"/>
        <v>10131.034482758621</v>
      </c>
      <c r="FS15" s="7">
        <f t="shared" si="113"/>
        <v>10131.034482758621</v>
      </c>
      <c r="FT15" s="7">
        <f t="shared" si="114"/>
        <v>10131.034482758621</v>
      </c>
      <c r="FU15" s="7">
        <f t="shared" si="115"/>
        <v>10212.161009339081</v>
      </c>
      <c r="FV15" s="7">
        <f t="shared" si="116"/>
        <v>10407.155845905172</v>
      </c>
      <c r="FW15" s="7">
        <f t="shared" si="117"/>
        <v>10669.031743893678</v>
      </c>
      <c r="FX15" s="7">
        <f t="shared" si="118"/>
        <v>11025.173985272988</v>
      </c>
      <c r="FY15" s="7">
        <f t="shared" si="119"/>
        <v>11219.093480603447</v>
      </c>
      <c r="FZ15" s="7">
        <f t="shared" si="120"/>
        <v>11580.904274425287</v>
      </c>
      <c r="GA15" s="7">
        <f t="shared" si="121"/>
        <v>11907.132273706897</v>
      </c>
      <c r="GB15" s="7">
        <f t="shared" si="122"/>
        <v>12034.573679956897</v>
      </c>
      <c r="GC15" s="7">
        <f t="shared" si="123"/>
        <v>12407.767600574713</v>
      </c>
      <c r="GD15" s="7">
        <f t="shared" si="124"/>
        <v>12715.519486350575</v>
      </c>
      <c r="GE15" s="7">
        <f t="shared" si="125"/>
        <v>13120.4415858477</v>
      </c>
      <c r="GF15" s="7">
        <f t="shared" si="126"/>
        <v>13446.331716954022</v>
      </c>
      <c r="GG15" s="7">
        <f t="shared" si="127"/>
        <v>13694.092358117816</v>
      </c>
      <c r="GH15" s="7">
        <f t="shared" si="128"/>
        <v>13808.59375</v>
      </c>
      <c r="GI15" s="7">
        <f t="shared" si="129"/>
        <v>14126.918327945403</v>
      </c>
      <c r="GJ15" s="7">
        <f t="shared" si="130"/>
        <v>14523.348823635057</v>
      </c>
      <c r="GK15" s="7">
        <f t="shared" si="131"/>
        <v>14908.787940014368</v>
      </c>
      <c r="GL15" s="7">
        <f t="shared" si="132"/>
        <v>14963.021955818966</v>
      </c>
      <c r="GM15" s="7">
        <f t="shared" si="133"/>
        <v>15263.943516522988</v>
      </c>
      <c r="GN15" s="7">
        <f t="shared" si="134"/>
        <v>15727.326912715518</v>
      </c>
      <c r="GO15" s="7">
        <f t="shared" si="135"/>
        <v>16284.626436781609</v>
      </c>
      <c r="GP15" s="7">
        <f t="shared" si="136"/>
        <v>16528.037446120688</v>
      </c>
      <c r="GQ15" s="7">
        <f t="shared" si="137"/>
        <v>16999.317528735632</v>
      </c>
      <c r="GR15" s="7">
        <f t="shared" si="138"/>
        <v>17475.579202586207</v>
      </c>
      <c r="GS15" s="7">
        <f t="shared" si="139"/>
        <v>17929.365346623563</v>
      </c>
      <c r="GT15" s="7">
        <f t="shared" si="140"/>
        <v>18098.51495150862</v>
      </c>
      <c r="GU15" s="7">
        <f t="shared" si="141"/>
        <v>18634.581537356324</v>
      </c>
      <c r="GV15" s="7">
        <f t="shared" si="142"/>
        <v>19079.891792385057</v>
      </c>
      <c r="GW15" s="7">
        <f t="shared" si="143"/>
        <v>19444.585129310344</v>
      </c>
      <c r="GX15" s="7">
        <f t="shared" si="144"/>
        <v>19658.299658764368</v>
      </c>
      <c r="GY15" s="7">
        <f t="shared" si="145"/>
        <v>20197.874012212644</v>
      </c>
      <c r="GZ15" s="7">
        <f t="shared" si="146"/>
        <v>20639.558638649425</v>
      </c>
      <c r="HA15" s="7">
        <f t="shared" si="147"/>
        <v>20923.940373563219</v>
      </c>
      <c r="HB15" s="7">
        <f t="shared" si="148"/>
        <v>21640.012122844826</v>
      </c>
      <c r="HC15" s="7">
        <f t="shared" si="149"/>
        <v>22309.615211925287</v>
      </c>
      <c r="HD15" s="7">
        <f t="shared" si="150"/>
        <v>22615.099676724138</v>
      </c>
      <c r="HE15" s="7">
        <f t="shared" si="151"/>
        <v>23506.510416666668</v>
      </c>
      <c r="HF15" s="7">
        <f t="shared" si="152"/>
        <v>24215.885416666668</v>
      </c>
      <c r="HG15" s="7">
        <f t="shared" si="153"/>
        <v>25074.164870689656</v>
      </c>
      <c r="HH15" s="7">
        <f t="shared" si="154"/>
        <v>25955.428340517243</v>
      </c>
      <c r="HI15" s="7">
        <f t="shared" si="155"/>
        <v>26952.449263649425</v>
      </c>
      <c r="HJ15" s="7">
        <f t="shared" si="156"/>
        <v>27619.737787356324</v>
      </c>
      <c r="HK15" s="7">
        <f t="shared" si="157"/>
        <v>28507.424119971263</v>
      </c>
      <c r="HL15" s="7">
        <f t="shared" si="158"/>
        <v>29644.086745689656</v>
      </c>
      <c r="HM15" s="7">
        <f t="shared" si="159"/>
        <v>30332.466774425287</v>
      </c>
      <c r="HN15" s="7">
        <f t="shared" si="160"/>
        <v>31705.64834770115</v>
      </c>
      <c r="HO15" s="7">
        <f t="shared" si="161"/>
        <v>33290.303969109198</v>
      </c>
      <c r="HP15" s="7">
        <f t="shared" si="162"/>
        <v>34749.025682471263</v>
      </c>
      <c r="HQ15" s="7">
        <f t="shared" si="163"/>
        <v>36587.073455459773</v>
      </c>
      <c r="HR15" s="7">
        <f t="shared" si="164"/>
        <v>38206.573275862072</v>
      </c>
      <c r="HS15" s="7">
        <f t="shared" si="165"/>
        <v>40733.248024425287</v>
      </c>
      <c r="HT15" s="7">
        <f t="shared" si="166"/>
        <v>42570.415768678162</v>
      </c>
      <c r="HU15" s="7">
        <f t="shared" si="167"/>
        <v>46398.843276937929</v>
      </c>
      <c r="HV15" s="7">
        <f t="shared" si="168"/>
        <v>50780.284744525401</v>
      </c>
      <c r="HW15" s="7">
        <f t="shared" si="169"/>
        <v>56255.080525619189</v>
      </c>
      <c r="HX15" s="7">
        <f t="shared" si="170"/>
        <v>63308.625358027588</v>
      </c>
      <c r="HY15" s="7">
        <f t="shared" si="171"/>
        <v>72656.232198726211</v>
      </c>
      <c r="HZ15" s="7">
        <f t="shared" si="172"/>
        <v>85159.896728252759</v>
      </c>
      <c r="IA15" s="7">
        <f t="shared" si="173"/>
        <v>102009.21948514013</v>
      </c>
      <c r="IB15" s="7">
        <f t="shared" si="174"/>
        <v>128582.98124652528</v>
      </c>
      <c r="IC15" s="7">
        <f t="shared" si="175"/>
        <v>183746.98210773332</v>
      </c>
      <c r="ID15" s="7">
        <f t="shared" si="176"/>
        <v>614226.20409118966</v>
      </c>
      <c r="IE15" s="7">
        <f t="shared" si="177"/>
        <v>234502.7524524678</v>
      </c>
      <c r="IF15" s="7">
        <f t="shared" si="178"/>
        <v>250462.03045935518</v>
      </c>
      <c r="IG15" s="7">
        <f t="shared" si="179"/>
        <v>271109.71988815401</v>
      </c>
      <c r="IH15" s="7">
        <f t="shared" si="180"/>
        <v>298192.26148049312</v>
      </c>
      <c r="II15" s="7">
        <f t="shared" si="181"/>
        <v>333159.7688147322</v>
      </c>
      <c r="IJ15" s="7">
        <f t="shared" si="182"/>
        <v>373989.21819916664</v>
      </c>
      <c r="IK15" s="7">
        <f t="shared" si="183"/>
        <v>416644.51316734479</v>
      </c>
      <c r="IL15" s="7">
        <f t="shared" si="184"/>
        <v>496247.01246432529</v>
      </c>
      <c r="IM15" s="7">
        <f t="shared" si="185"/>
        <v>710947.62145227473</v>
      </c>
      <c r="IN15" s="7">
        <f t="shared" si="186"/>
        <v>2757007.1425335864</v>
      </c>
      <c r="IO15" s="7">
        <f t="shared" si="187"/>
        <v>884689.68861291138</v>
      </c>
      <c r="IP15" s="7">
        <f t="shared" si="188"/>
        <v>947616.55411041144</v>
      </c>
      <c r="IQ15" s="7">
        <f t="shared" si="189"/>
        <v>1039378.2843945207</v>
      </c>
      <c r="IR15" s="7">
        <f t="shared" si="190"/>
        <v>1170349.652436977</v>
      </c>
      <c r="IS15" s="7">
        <f t="shared" si="191"/>
        <v>1348532.2486684138</v>
      </c>
      <c r="IT15" s="7">
        <f t="shared" si="192"/>
        <v>1559943.9260654943</v>
      </c>
      <c r="IU15" s="7">
        <f t="shared" si="193"/>
        <v>1840411.7471803448</v>
      </c>
      <c r="IV15" s="7">
        <f t="shared" si="194"/>
        <v>2304504.3859124482</v>
      </c>
      <c r="IW15" s="7">
        <f t="shared" si="195"/>
        <v>3281384.8544942415</v>
      </c>
      <c r="IX15" s="7">
        <f t="shared" si="196"/>
        <v>13193260.083461151</v>
      </c>
      <c r="IY15" s="7">
        <f t="shared" si="197"/>
        <v>4361704.8123832066</v>
      </c>
      <c r="IZ15" s="7">
        <f t="shared" si="198"/>
        <v>4701022.7262432752</v>
      </c>
      <c r="JA15" s="7">
        <f t="shared" si="199"/>
        <v>5115345.2600574829</v>
      </c>
      <c r="JB15" s="7">
        <f t="shared" si="200"/>
        <v>5635157.1972076092</v>
      </c>
      <c r="JC15" s="7">
        <f t="shared" si="201"/>
        <v>6311050.879831288</v>
      </c>
      <c r="JD15" s="7">
        <f t="shared" si="202"/>
        <v>7234369.4583530119</v>
      </c>
      <c r="JE15" s="7">
        <f t="shared" si="203"/>
        <v>8591058.177480299</v>
      </c>
      <c r="JF15" s="7">
        <f t="shared" si="204"/>
        <v>10837734.634759253</v>
      </c>
      <c r="JG15" s="7">
        <f t="shared" si="205"/>
        <v>15567140.84090161</v>
      </c>
      <c r="JH15" s="7">
        <f t="shared" si="206"/>
        <v>63578016.847027011</v>
      </c>
    </row>
    <row r="16" spans="1:276" x14ac:dyDescent="0.2">
      <c r="A16" s="21">
        <f>'2001-2015 PNAD avginc'!A16</f>
        <v>2014</v>
      </c>
      <c r="B16" s="7">
        <f>'2001-2015 totinc_corrected'!B16</f>
        <v>3508589761256.375</v>
      </c>
      <c r="C16" s="7">
        <f>B16/D16</f>
        <v>25239.23870747137</v>
      </c>
      <c r="D16" s="7">
        <f>'2001-2015 PNAD avginc'!D16</f>
        <v>139013296</v>
      </c>
      <c r="E16" s="7">
        <f>'2001-2015 PNAD avginc'!E16</f>
        <v>0</v>
      </c>
      <c r="F16" s="7">
        <f>'2001-2015 PNAD avginc'!F16</f>
        <v>0</v>
      </c>
      <c r="G16" s="7">
        <f>'2001-2015 PNAD avginc'!G16</f>
        <v>0</v>
      </c>
      <c r="H16" s="7">
        <f>'2001-2015 PNAD avginc'!H16</f>
        <v>0</v>
      </c>
      <c r="I16" s="7">
        <f>'2001-2015 PNAD avginc'!I16</f>
        <v>0</v>
      </c>
      <c r="J16" s="7">
        <f>'2001-2015 PNAD avginc'!J16</f>
        <v>0</v>
      </c>
      <c r="K16" s="7">
        <f>'2001-2015 PNAD avginc'!K16</f>
        <v>0</v>
      </c>
      <c r="L16" s="7">
        <f>'2001-2015 PNAD avginc'!L16</f>
        <v>0</v>
      </c>
      <c r="M16" s="7">
        <f>'2001-2015 PNAD avginc'!M16</f>
        <v>0</v>
      </c>
      <c r="N16" s="7">
        <f>'2001-2015 PNAD avginc'!N16</f>
        <v>931.61956787109398</v>
      </c>
      <c r="O16" s="7">
        <f>'2001-2015 PNAD avginc'!O16</f>
        <v>1934.40649414062</v>
      </c>
      <c r="P16" s="7">
        <f>'2001-2015 PNAD avginc'!P16</f>
        <v>2651.9296875</v>
      </c>
      <c r="Q16" s="7">
        <f>'2001-2015 PNAD avginc'!Q16</f>
        <v>3357.81616210938</v>
      </c>
      <c r="R16" s="7">
        <f>'2001-2015 PNAD avginc'!R16</f>
        <v>4018.76489257812</v>
      </c>
      <c r="S16" s="7">
        <f>'2001-2015 PNAD avginc'!S16</f>
        <v>4354.48828125</v>
      </c>
      <c r="T16" s="7">
        <f>'2001-2015 PNAD avginc'!T16</f>
        <v>4679.62451171875</v>
      </c>
      <c r="U16" s="7">
        <f>'2001-2015 PNAD avginc'!U16</f>
        <v>4706.99072265625</v>
      </c>
      <c r="V16" s="7">
        <f>'2001-2015 PNAD avginc'!V16</f>
        <v>4804.3212890625</v>
      </c>
      <c r="W16" s="7">
        <f>'2001-2015 PNAD avginc'!W16</f>
        <v>5198.8671875</v>
      </c>
      <c r="X16" s="7">
        <f>'2001-2015 PNAD avginc'!X16</f>
        <v>5642.1767578125</v>
      </c>
      <c r="Y16" s="7">
        <f>'2001-2015 PNAD avginc'!Y16</f>
        <v>5984.09423828125</v>
      </c>
      <c r="Z16" s="7">
        <f>'2001-2015 PNAD avginc'!Z16</f>
        <v>6226.677734375</v>
      </c>
      <c r="AA16" s="7">
        <f>'2001-2015 PNAD avginc'!AA16</f>
        <v>6625.39111328125</v>
      </c>
      <c r="AB16" s="7">
        <f>'2001-2015 PNAD avginc'!AB16</f>
        <v>7135.23876953125</v>
      </c>
      <c r="AC16" s="7">
        <f>'2001-2015 PNAD avginc'!AC16</f>
        <v>7358.0908203125</v>
      </c>
      <c r="AD16" s="7">
        <f>'2001-2015 PNAD avginc'!AD16</f>
        <v>7805.7412109375</v>
      </c>
      <c r="AE16" s="7">
        <f>'2001-2015 PNAD avginc'!AE16</f>
        <v>8278.927734375</v>
      </c>
      <c r="AF16" s="7">
        <f>'2001-2015 PNAD avginc'!AF16</f>
        <v>8593.6513671875</v>
      </c>
      <c r="AG16" s="7">
        <f>'2001-2015 PNAD avginc'!AG16</f>
        <v>8688</v>
      </c>
      <c r="AH16" s="7">
        <f>'2001-2015 PNAD avginc'!AH16</f>
        <v>8804.033203125</v>
      </c>
      <c r="AI16" s="7">
        <f>'2001-2015 PNAD avginc'!AI16</f>
        <v>9030.2021484375</v>
      </c>
      <c r="AJ16" s="7">
        <f>'2001-2015 PNAD avginc'!AJ16</f>
        <v>9227.056640625</v>
      </c>
      <c r="AK16" s="7">
        <f>'2001-2015 PNAD avginc'!AK16</f>
        <v>9412</v>
      </c>
      <c r="AL16" s="7">
        <f>'2001-2015 PNAD avginc'!AL16</f>
        <v>9412</v>
      </c>
      <c r="AM16" s="7">
        <f>'2001-2015 PNAD avginc'!AM16</f>
        <v>9412</v>
      </c>
      <c r="AN16" s="7">
        <f>'2001-2015 PNAD avginc'!AN16</f>
        <v>9412</v>
      </c>
      <c r="AO16" s="7">
        <f>'2001-2015 PNAD avginc'!AO16</f>
        <v>9412</v>
      </c>
      <c r="AP16" s="7">
        <f>'2001-2015 PNAD avginc'!AP16</f>
        <v>9483.2666015625</v>
      </c>
      <c r="AQ16" s="7">
        <f>'2001-2015 PNAD avginc'!AQ16</f>
        <v>9653.240234375</v>
      </c>
      <c r="AR16" s="7">
        <f>'2001-2015 PNAD avginc'!AR16</f>
        <v>9900.2958984375</v>
      </c>
      <c r="AS16" s="7">
        <f>'2001-2015 PNAD avginc'!AS16</f>
        <v>10289.306640625</v>
      </c>
      <c r="AT16" s="7">
        <f>'2001-2015 PNAD avginc'!AT16</f>
        <v>10480.3447265625</v>
      </c>
      <c r="AU16" s="7">
        <f>'2001-2015 PNAD avginc'!AU16</f>
        <v>10785.611328125</v>
      </c>
      <c r="AV16" s="7">
        <f>'2001-2015 PNAD avginc'!AV16</f>
        <v>11070.568359375</v>
      </c>
      <c r="AW16" s="7">
        <f>'2001-2015 PNAD avginc'!AW16</f>
        <v>11432.4892578125</v>
      </c>
      <c r="AX16" s="7">
        <f>'2001-2015 PNAD avginc'!AX16</f>
        <v>11703.5029296875</v>
      </c>
      <c r="AY16" s="7">
        <f>'2001-2015 PNAD avginc'!AY16</f>
        <v>11939.884765625</v>
      </c>
      <c r="AZ16" s="7">
        <f>'2001-2015 PNAD avginc'!AZ16</f>
        <v>12012.3212890625</v>
      </c>
      <c r="BA16" s="7">
        <f>'2001-2015 PNAD avginc'!BA16</f>
        <v>12332.3046875</v>
      </c>
      <c r="BB16" s="7">
        <f>'2001-2015 PNAD avginc'!BB16</f>
        <v>12696.9736328125</v>
      </c>
      <c r="BC16" s="7">
        <f>'2001-2015 PNAD avginc'!BC16</f>
        <v>13000</v>
      </c>
      <c r="BD16" s="7">
        <f>'2001-2015 PNAD avginc'!BD16</f>
        <v>13077.765625</v>
      </c>
      <c r="BE16" s="7">
        <f>'2001-2015 PNAD avginc'!BE16</f>
        <v>13413.84765625</v>
      </c>
      <c r="BF16" s="7">
        <f>'2001-2015 PNAD avginc'!BF16</f>
        <v>13780.4189453125</v>
      </c>
      <c r="BG16" s="7">
        <f>'2001-2015 PNAD avginc'!BG16</f>
        <v>14202.515625</v>
      </c>
      <c r="BH16" s="7">
        <f>'2001-2015 PNAD avginc'!BH16</f>
        <v>14370.087890625</v>
      </c>
      <c r="BI16" s="7">
        <f>'2001-2015 PNAD avginc'!BI16</f>
        <v>14709.73828125</v>
      </c>
      <c r="BJ16" s="7">
        <f>'2001-2015 PNAD avginc'!BJ16</f>
        <v>15097.9736328125</v>
      </c>
      <c r="BK16" s="7">
        <f>'2001-2015 PNAD avginc'!BK16</f>
        <v>15566.8349609375</v>
      </c>
      <c r="BL16" s="7">
        <f>'2001-2015 PNAD avginc'!BL16</f>
        <v>15668.8291015625</v>
      </c>
      <c r="BM16" s="7">
        <f>'2001-2015 PNAD avginc'!BM16</f>
        <v>16171.431640625</v>
      </c>
      <c r="BN16" s="7">
        <f>'2001-2015 PNAD avginc'!BN16</f>
        <v>16625.85546875</v>
      </c>
      <c r="BO16" s="7">
        <f>'2001-2015 PNAD avginc'!BO16</f>
        <v>16939.03125</v>
      </c>
      <c r="BP16" s="7">
        <f>'2001-2015 PNAD avginc'!BP16</f>
        <v>17414.298828125</v>
      </c>
      <c r="BQ16" s="7">
        <f>'2001-2015 PNAD avginc'!BQ16</f>
        <v>17887.8671875</v>
      </c>
      <c r="BR16" s="7">
        <f>'2001-2015 PNAD avginc'!BR16</f>
        <v>18049.26171875</v>
      </c>
      <c r="BS16" s="7">
        <f>'2001-2015 PNAD avginc'!BS16</f>
        <v>18167.369140625</v>
      </c>
      <c r="BT16" s="7">
        <f>'2001-2015 PNAD avginc'!BT16</f>
        <v>18623.892578125</v>
      </c>
      <c r="BU16" s="7">
        <f>'2001-2015 PNAD avginc'!BU16</f>
        <v>19057.359375</v>
      </c>
      <c r="BV16" s="7">
        <f>'2001-2015 PNAD avginc'!BV16</f>
        <v>19489.7890625</v>
      </c>
      <c r="BW16" s="7">
        <f>'2001-2015 PNAD avginc'!BW16</f>
        <v>19829.8828125</v>
      </c>
      <c r="BX16" s="7">
        <f>'2001-2015 PNAD avginc'!BX16</f>
        <v>20573.40234375</v>
      </c>
      <c r="BY16" s="7">
        <f>'2001-2015 PNAD avginc'!BY16</f>
        <v>21123.673828125</v>
      </c>
      <c r="BZ16" s="7">
        <f>'2001-2015 PNAD avginc'!BZ16</f>
        <v>21814.451171875</v>
      </c>
      <c r="CA16" s="7">
        <f>'2001-2015 PNAD avginc'!CA16</f>
        <v>22530.513671875</v>
      </c>
      <c r="CB16" s="7">
        <f>'2001-2015 PNAD avginc'!CB16</f>
        <v>23281.4921875</v>
      </c>
      <c r="CC16" s="7">
        <f>'2001-2015 PNAD avginc'!CC16</f>
        <v>23945.599609375</v>
      </c>
      <c r="CD16" s="7">
        <f>'2001-2015 PNAD avginc'!CD16</f>
        <v>24379.4453125</v>
      </c>
      <c r="CE16" s="7">
        <f>'2001-2015 PNAD avginc'!CE16</f>
        <v>25369.154296875</v>
      </c>
      <c r="CF16" s="7">
        <f>'2001-2015 PNAD avginc'!CF16</f>
        <v>26036.064453125</v>
      </c>
      <c r="CG16" s="7">
        <f>'2001-2015 PNAD avginc'!CG16</f>
        <v>26878.513671875</v>
      </c>
      <c r="CH16" s="7">
        <f>'2001-2015 PNAD avginc'!CH16</f>
        <v>27897.9921875</v>
      </c>
      <c r="CI16" s="7">
        <f>'2001-2015 PNAD avginc'!CI16</f>
        <v>29061.5703125</v>
      </c>
      <c r="CJ16" s="7">
        <f>'2001-2015 PNAD avginc'!CJ16</f>
        <v>30111.3984375</v>
      </c>
      <c r="CK16" s="7">
        <f>'2001-2015 PNAD avginc'!CK16</f>
        <v>31466.369140625</v>
      </c>
      <c r="CL16" s="7">
        <f>'2001-2015 PNAD avginc'!CL16</f>
        <v>32828.50390625</v>
      </c>
      <c r="CM16" s="7">
        <f>'2001-2015 PNAD avginc'!CM16</f>
        <v>34554.34765625</v>
      </c>
      <c r="CN16" s="7">
        <f>'2001-2015 PNAD avginc'!CN16</f>
        <v>36137.59765625</v>
      </c>
      <c r="CO16" s="7">
        <f>'2001-2015 PNAD avginc'!CO16</f>
        <v>38180.3984375</v>
      </c>
      <c r="CP16" s="7">
        <f>'2001-2015 PNAD avginc'!CP16*'2007-2015 upgrade factors_y(p)'!CM10</f>
        <v>40574.529465146603</v>
      </c>
      <c r="CQ16" s="7">
        <f>'2001-2015 PNAD avginc'!CQ16*'2007-2015 upgrade factors_y(p)'!CN10</f>
        <v>44337.593782732103</v>
      </c>
      <c r="CR16" s="7">
        <f>'2001-2015 PNAD avginc'!CR16*'2007-2015 upgrade factors_y(p)'!CO10</f>
        <v>47627.078047124902</v>
      </c>
      <c r="CS16" s="7">
        <f>'2001-2015 PNAD avginc'!CS16*'2007-2015 upgrade factors_y(p)'!CP10</f>
        <v>52859.269224817603</v>
      </c>
      <c r="CT16" s="7">
        <f>'2001-2015 PNAD avginc'!CT16*'2007-2015 upgrade factors_y(p)'!CQ10</f>
        <v>60697.050181019091</v>
      </c>
      <c r="CU16" s="7">
        <f>'2001-2015 PNAD avginc'!CU16*'2007-2015 upgrade factors_y(p)'!CR10</f>
        <v>67486.1528668885</v>
      </c>
      <c r="CV16" s="7">
        <f>'2001-2015 PNAD avginc'!CV16*'2007-2015 upgrade factors_y(p)'!CS10</f>
        <v>79589.739433053197</v>
      </c>
      <c r="CW16" s="7">
        <f>'2001-2015 PNAD avginc'!CW16*'2007-2015 upgrade factors_y(p)'!CT10</f>
        <v>94598.003821836101</v>
      </c>
      <c r="CX16" s="7">
        <f>'2001-2015 PNAD avginc'!CX16*'2007-2015 upgrade factors_y(p)'!CU10</f>
        <v>121247.01321115298</v>
      </c>
      <c r="CY16" s="7">
        <f>'2001-2015 PNAD avginc'!CY16*'2007-2015 upgrade factors_y(p)'!CV10</f>
        <v>168603.04320255999</v>
      </c>
      <c r="CZ16" s="7">
        <f>'2001-2015 PNAD avginc'!CZ16*'2007-2015 upgrade factors_y(p)'!CW10</f>
        <v>582111.63756207505</v>
      </c>
      <c r="DA16" s="7">
        <f>'2001-2015 PNAD avginc'!DA16*'2007-2015 upgrade factors_y(p)'!CX10</f>
        <v>218497.29418707601</v>
      </c>
      <c r="DB16" s="7">
        <f>'2001-2015 PNAD avginc'!DB16*'2007-2015 upgrade factors_y(p)'!CY10</f>
        <v>243148.748439163</v>
      </c>
      <c r="DC16" s="7">
        <f>'2001-2015 PNAD avginc'!DC16*'2007-2015 upgrade factors_y(p)'!CZ10</f>
        <v>262702.98325815098</v>
      </c>
      <c r="DD16" s="7">
        <f>'2001-2015 PNAD avginc'!DD16*'2007-2015 upgrade factors_y(p)'!DA10</f>
        <v>270964.18405903003</v>
      </c>
      <c r="DE16" s="7">
        <f>'2001-2015 PNAD avginc'!DE16*'2007-2015 upgrade factors_y(p)'!DB10</f>
        <v>295790.53099803202</v>
      </c>
      <c r="DF16" s="7">
        <f>'2001-2015 PNAD avginc'!DF16*'2007-2015 upgrade factors_y(p)'!DC10</f>
        <v>349539.71042599098</v>
      </c>
      <c r="DG16" s="7">
        <f>'2001-2015 PNAD avginc'!DG16*'2007-2015 upgrade factors_y(p)'!DD10</f>
        <v>372198.86828862602</v>
      </c>
      <c r="DH16" s="7">
        <f>'2001-2015 PNAD avginc'!DH16*'2007-2015 upgrade factors_y(p)'!DE10</f>
        <v>469688.06448958296</v>
      </c>
      <c r="DI16" s="7">
        <f>'2001-2015 PNAD avginc'!DI16*'2007-2015 upgrade factors_y(p)'!DF10</f>
        <v>642134.76148390805</v>
      </c>
      <c r="DJ16" s="7">
        <f>'2001-2015 PNAD avginc'!DJ16*'2007-2015 upgrade factors_y(p)'!EB10</f>
        <v>2696451.2299911901</v>
      </c>
      <c r="DK16" s="7">
        <f>'2001-2015 PNAD avginc'!DK16*'2007-2015 upgrade factors_y(p)'!DG10</f>
        <v>765769.81434031716</v>
      </c>
      <c r="DL16" s="7">
        <f>'2001-2015 PNAD avginc'!DL16*'2007-2015 upgrade factors_y(p)'!DH10</f>
        <v>784722.67546061496</v>
      </c>
      <c r="DM16" s="7">
        <f>'2001-2015 PNAD avginc'!DM16*'2007-2015 upgrade factors_y(p)'!DI10</f>
        <v>914245.04915428301</v>
      </c>
      <c r="DN16" s="7">
        <f>'2001-2015 PNAD avginc'!DN16*'2007-2015 upgrade factors_y(p)'!DJ10</f>
        <v>1078022.3756217801</v>
      </c>
      <c r="DO16" s="7">
        <f>'2001-2015 PNAD avginc'!DO16*'2007-2015 upgrade factors_y(p)'!DK10</f>
        <v>1306227.1867223899</v>
      </c>
      <c r="DP16" s="7">
        <f>'2001-2015 PNAD avginc'!DP16*'2007-2015 upgrade factors_y(p)'!DL10</f>
        <v>1397763.5708697401</v>
      </c>
      <c r="DQ16" s="7">
        <f>'2001-2015 PNAD avginc'!DQ16*'2007-2015 upgrade factors_y(p)'!DM10</f>
        <v>1660237.1530738401</v>
      </c>
      <c r="DR16" s="7">
        <f>'2001-2015 PNAD avginc'!DR16*'2007-2015 upgrade factors_y(p)'!DN10</f>
        <v>2155204.5089032901</v>
      </c>
      <c r="DS16" s="7">
        <f>'2001-2015 PNAD avginc'!DS16*'2007-2015 upgrade factors_y(p)'!DO10</f>
        <v>3355656.3946672399</v>
      </c>
      <c r="DT16" s="7">
        <f>'2001-2015 PNAD avginc'!DT16*'2007-2015 upgrade factors_y(p)'!EC10</f>
        <v>13546663.571099499</v>
      </c>
      <c r="DU16" s="7">
        <f>'2001-2015 PNAD avginc'!DU16*'2007-2015 upgrade factors_y(p)'!DP10</f>
        <v>4513269.4752324</v>
      </c>
      <c r="DV16" s="7">
        <f>'2001-2015 PNAD avginc'!DV16*'2007-2015 upgrade factors_y(p)'!DQ10</f>
        <v>4873380.2737187399</v>
      </c>
      <c r="DW16" s="7">
        <f>'2001-2015 PNAD avginc'!DW16*'2007-2015 upgrade factors_y(p)'!DR10</f>
        <v>5312467.6976117697</v>
      </c>
      <c r="DX16" s="7">
        <f>'2001-2015 PNAD avginc'!DX16*'2007-2015 upgrade factors_y(p)'!DS10</f>
        <v>5862460.4613244599</v>
      </c>
      <c r="DY16" s="7">
        <f>'2001-2015 PNAD avginc'!DY16*'2007-2015 upgrade factors_y(p)'!DT10</f>
        <v>6576258.0578316497</v>
      </c>
      <c r="DZ16" s="7">
        <f>'2001-2015 PNAD avginc'!DZ16*'2007-2015 upgrade factors_y(p)'!DU10</f>
        <v>7549180.0236768303</v>
      </c>
      <c r="EA16" s="7">
        <f>'2001-2015 PNAD avginc'!EA16*'2007-2015 upgrade factors_y(p)'!DV10</f>
        <v>8974797.3290317599</v>
      </c>
      <c r="EB16" s="7">
        <f>'2001-2015 PNAD avginc'!EB16*'2007-2015 upgrade factors_y(p)'!DW10</f>
        <v>11326961.613257499</v>
      </c>
      <c r="EC16" s="7">
        <f>'2001-2015 PNAD avginc'!EC16*'2007-2015 upgrade factors_y(p)'!DX10</f>
        <v>16250808.7165033</v>
      </c>
      <c r="ED16" s="7">
        <f>'2001-2015 PNAD avginc'!ED16*'2007-2015 upgrade factors_y(p)'!DY10</f>
        <v>64227052.062437609</v>
      </c>
      <c r="EE16" s="7"/>
      <c r="EF16" s="7">
        <f t="shared" si="75"/>
        <v>3772677162641.2632</v>
      </c>
      <c r="EG16" s="66">
        <f>'National income components'!BG22</f>
        <v>93</v>
      </c>
      <c r="EH16" s="31">
        <f>C16/(EG16/100)</f>
        <v>27138.966352119751</v>
      </c>
      <c r="EI16" s="7">
        <f t="shared" si="77"/>
        <v>0</v>
      </c>
      <c r="EJ16" s="7">
        <f t="shared" si="78"/>
        <v>0</v>
      </c>
      <c r="EK16" s="7">
        <f t="shared" si="79"/>
        <v>0</v>
      </c>
      <c r="EL16" s="7">
        <f t="shared" si="80"/>
        <v>0</v>
      </c>
      <c r="EM16" s="7">
        <f t="shared" si="81"/>
        <v>0</v>
      </c>
      <c r="EN16" s="7">
        <f t="shared" si="82"/>
        <v>0</v>
      </c>
      <c r="EO16" s="7">
        <f t="shared" si="83"/>
        <v>0</v>
      </c>
      <c r="EP16" s="7">
        <f t="shared" si="84"/>
        <v>0</v>
      </c>
      <c r="EQ16" s="7">
        <f t="shared" si="85"/>
        <v>0</v>
      </c>
      <c r="ER16" s="7">
        <f t="shared" si="86"/>
        <v>1001.7414708291333</v>
      </c>
      <c r="ES16" s="7">
        <f t="shared" si="87"/>
        <v>2080.006982946903</v>
      </c>
      <c r="ET16" s="7">
        <f t="shared" si="88"/>
        <v>2851.5372983870966</v>
      </c>
      <c r="EU16" s="7">
        <f t="shared" si="89"/>
        <v>3610.5550130208385</v>
      </c>
      <c r="EV16" s="7">
        <f t="shared" si="90"/>
        <v>4321.2525726646445</v>
      </c>
      <c r="EW16" s="7">
        <f t="shared" si="91"/>
        <v>4682.2454637096771</v>
      </c>
      <c r="EX16" s="7">
        <f t="shared" si="92"/>
        <v>5031.8543136760754</v>
      </c>
      <c r="EY16" s="7">
        <f t="shared" si="93"/>
        <v>5061.2803469422042</v>
      </c>
      <c r="EZ16" s="7">
        <f t="shared" si="94"/>
        <v>5165.9368699596771</v>
      </c>
      <c r="FA16" s="7">
        <f t="shared" si="95"/>
        <v>5590.1797715053763</v>
      </c>
      <c r="FB16" s="7">
        <f t="shared" si="96"/>
        <v>6066.8567288306449</v>
      </c>
      <c r="FC16" s="7">
        <f t="shared" si="97"/>
        <v>6434.5099336357525</v>
      </c>
      <c r="FD16" s="7">
        <f t="shared" si="98"/>
        <v>6695.3524025537627</v>
      </c>
      <c r="FE16" s="7">
        <f t="shared" si="99"/>
        <v>7124.0764658938169</v>
      </c>
      <c r="FF16" s="7">
        <f t="shared" si="100"/>
        <v>7672.2997521841398</v>
      </c>
      <c r="FG16" s="7">
        <f t="shared" si="101"/>
        <v>7911.9256132392466</v>
      </c>
      <c r="FH16" s="7">
        <f t="shared" si="102"/>
        <v>8393.2701192876339</v>
      </c>
      <c r="FI16" s="7">
        <f t="shared" si="103"/>
        <v>8902.0728326612898</v>
      </c>
      <c r="FJ16" s="7">
        <f t="shared" si="104"/>
        <v>9240.4853410618271</v>
      </c>
      <c r="FK16" s="7">
        <f t="shared" si="105"/>
        <v>9341.9354838709678</v>
      </c>
      <c r="FL16" s="7">
        <f t="shared" si="106"/>
        <v>9466.7023689516118</v>
      </c>
      <c r="FM16" s="7">
        <f t="shared" si="107"/>
        <v>9709.8947832661288</v>
      </c>
      <c r="FN16" s="7">
        <f t="shared" si="108"/>
        <v>9921.5662802419356</v>
      </c>
      <c r="FO16" s="7">
        <f t="shared" si="109"/>
        <v>10120.430107526881</v>
      </c>
      <c r="FP16" s="7">
        <f t="shared" si="110"/>
        <v>10120.430107526881</v>
      </c>
      <c r="FQ16" s="7">
        <f t="shared" si="111"/>
        <v>10120.430107526881</v>
      </c>
      <c r="FR16" s="7">
        <f t="shared" si="112"/>
        <v>10120.430107526881</v>
      </c>
      <c r="FS16" s="7">
        <f t="shared" si="113"/>
        <v>10120.430107526881</v>
      </c>
      <c r="FT16" s="7">
        <f t="shared" si="114"/>
        <v>10197.060861895161</v>
      </c>
      <c r="FU16" s="7">
        <f t="shared" si="115"/>
        <v>10379.828209005376</v>
      </c>
      <c r="FV16" s="7">
        <f t="shared" si="116"/>
        <v>10645.479460685483</v>
      </c>
      <c r="FW16" s="7">
        <f t="shared" si="117"/>
        <v>11063.770581317203</v>
      </c>
      <c r="FX16" s="7">
        <f t="shared" si="118"/>
        <v>11269.187878024193</v>
      </c>
      <c r="FY16" s="7">
        <f t="shared" si="119"/>
        <v>11597.43153561828</v>
      </c>
      <c r="FZ16" s="7">
        <f t="shared" si="120"/>
        <v>11903.836945564515</v>
      </c>
      <c r="GA16" s="7">
        <f t="shared" si="121"/>
        <v>12292.999201948924</v>
      </c>
      <c r="GB16" s="7">
        <f t="shared" si="122"/>
        <v>12584.411752352149</v>
      </c>
      <c r="GC16" s="7">
        <f t="shared" si="123"/>
        <v>12838.585769489247</v>
      </c>
      <c r="GD16" s="7">
        <f t="shared" si="124"/>
        <v>12916.47450436828</v>
      </c>
      <c r="GE16" s="7">
        <f t="shared" si="125"/>
        <v>13260.542674731181</v>
      </c>
      <c r="GF16" s="7">
        <f t="shared" si="126"/>
        <v>13652.659820228493</v>
      </c>
      <c r="GG16" s="7">
        <f t="shared" si="127"/>
        <v>13978.494623655914</v>
      </c>
      <c r="GH16" s="7">
        <f t="shared" si="128"/>
        <v>14062.113575268817</v>
      </c>
      <c r="GI16" s="7">
        <f t="shared" si="129"/>
        <v>14423.492103494624</v>
      </c>
      <c r="GJ16" s="7">
        <f t="shared" si="130"/>
        <v>14817.654779905914</v>
      </c>
      <c r="GK16" s="7">
        <f t="shared" si="131"/>
        <v>15271.522177419354</v>
      </c>
      <c r="GL16" s="7">
        <f t="shared" si="132"/>
        <v>15451.707409274193</v>
      </c>
      <c r="GM16" s="7">
        <f t="shared" si="133"/>
        <v>15816.922883064515</v>
      </c>
      <c r="GN16" s="7">
        <f t="shared" si="134"/>
        <v>16234.38025033602</v>
      </c>
      <c r="GO16" s="7">
        <f t="shared" si="135"/>
        <v>16738.532216061827</v>
      </c>
      <c r="GP16" s="7">
        <f t="shared" si="136"/>
        <v>16848.203335013441</v>
      </c>
      <c r="GQ16" s="7">
        <f t="shared" si="137"/>
        <v>17388.636172715054</v>
      </c>
      <c r="GR16" s="7">
        <f t="shared" si="138"/>
        <v>17877.263944892471</v>
      </c>
      <c r="GS16" s="7">
        <f t="shared" si="139"/>
        <v>18214.012096774193</v>
      </c>
      <c r="GT16" s="7">
        <f t="shared" si="140"/>
        <v>18725.052503360213</v>
      </c>
      <c r="GU16" s="7">
        <f t="shared" si="141"/>
        <v>19234.265793010753</v>
      </c>
      <c r="GV16" s="7">
        <f t="shared" si="142"/>
        <v>19407.808299731183</v>
      </c>
      <c r="GW16" s="7">
        <f t="shared" si="143"/>
        <v>19534.805527553763</v>
      </c>
      <c r="GX16" s="7">
        <f t="shared" si="144"/>
        <v>20025.690944220431</v>
      </c>
      <c r="GY16" s="7">
        <f t="shared" si="145"/>
        <v>20491.784274193546</v>
      </c>
      <c r="GZ16" s="7">
        <f t="shared" si="146"/>
        <v>20956.762432795698</v>
      </c>
      <c r="HA16" s="7">
        <f t="shared" si="147"/>
        <v>21322.454637096773</v>
      </c>
      <c r="HB16" s="7">
        <f t="shared" si="148"/>
        <v>22121.938004032258</v>
      </c>
      <c r="HC16" s="7">
        <f t="shared" si="149"/>
        <v>22713.627772177417</v>
      </c>
      <c r="HD16" s="7">
        <f t="shared" si="150"/>
        <v>23456.39910954301</v>
      </c>
      <c r="HE16" s="7">
        <f t="shared" si="151"/>
        <v>24226.358786962363</v>
      </c>
      <c r="HF16" s="7">
        <f t="shared" si="152"/>
        <v>25033.862567204298</v>
      </c>
      <c r="HG16" s="7">
        <f t="shared" si="153"/>
        <v>25747.956569220431</v>
      </c>
      <c r="HH16" s="7">
        <f t="shared" si="154"/>
        <v>26214.457325268817</v>
      </c>
      <c r="HI16" s="7">
        <f t="shared" si="155"/>
        <v>27278.660534274193</v>
      </c>
      <c r="HJ16" s="7">
        <f t="shared" si="156"/>
        <v>27995.768229166664</v>
      </c>
      <c r="HK16" s="7">
        <f t="shared" si="157"/>
        <v>28901.627604166664</v>
      </c>
      <c r="HL16" s="7">
        <f t="shared" si="158"/>
        <v>29997.841061827956</v>
      </c>
      <c r="HM16" s="7">
        <f t="shared" si="159"/>
        <v>31249.000336021505</v>
      </c>
      <c r="HN16" s="7">
        <f t="shared" si="160"/>
        <v>32377.847782258064</v>
      </c>
      <c r="HO16" s="7">
        <f t="shared" si="161"/>
        <v>33834.805527553763</v>
      </c>
      <c r="HP16" s="7">
        <f t="shared" si="162"/>
        <v>35299.46656586021</v>
      </c>
      <c r="HQ16" s="7">
        <f t="shared" si="163"/>
        <v>37155.212533602149</v>
      </c>
      <c r="HR16" s="7">
        <f t="shared" si="164"/>
        <v>38857.631888440861</v>
      </c>
      <c r="HS16" s="7">
        <f t="shared" si="165"/>
        <v>41054.191868279566</v>
      </c>
      <c r="HT16" s="7">
        <f t="shared" si="166"/>
        <v>43628.526306609245</v>
      </c>
      <c r="HU16" s="7">
        <f t="shared" si="167"/>
        <v>47674.832024443116</v>
      </c>
      <c r="HV16" s="7">
        <f t="shared" si="168"/>
        <v>51211.911878628925</v>
      </c>
      <c r="HW16" s="7">
        <f t="shared" si="169"/>
        <v>56837.923897653331</v>
      </c>
      <c r="HX16" s="7">
        <f t="shared" si="170"/>
        <v>65265.645355934503</v>
      </c>
      <c r="HY16" s="7">
        <f t="shared" si="171"/>
        <v>72565.755770847842</v>
      </c>
      <c r="HZ16" s="7">
        <f t="shared" si="172"/>
        <v>85580.364981777631</v>
      </c>
      <c r="IA16" s="7">
        <f t="shared" si="173"/>
        <v>101718.28367939364</v>
      </c>
      <c r="IB16" s="7">
        <f t="shared" si="174"/>
        <v>130373.13248511072</v>
      </c>
      <c r="IC16" s="7">
        <f t="shared" si="175"/>
        <v>181293.59484146236</v>
      </c>
      <c r="ID16" s="7">
        <f t="shared" si="176"/>
        <v>625926.49200223119</v>
      </c>
      <c r="IE16" s="7">
        <f t="shared" si="177"/>
        <v>234943.32708287743</v>
      </c>
      <c r="IF16" s="7">
        <f t="shared" si="178"/>
        <v>261450.26713888493</v>
      </c>
      <c r="IG16" s="7">
        <f t="shared" si="179"/>
        <v>282476.3260840333</v>
      </c>
      <c r="IH16" s="7">
        <f t="shared" si="180"/>
        <v>291359.33769788174</v>
      </c>
      <c r="II16" s="7">
        <f t="shared" si="181"/>
        <v>318054.33440648601</v>
      </c>
      <c r="IJ16" s="7">
        <f t="shared" si="182"/>
        <v>375849.15099568921</v>
      </c>
      <c r="IK16" s="7">
        <f t="shared" si="183"/>
        <v>400213.83686949033</v>
      </c>
      <c r="IL16" s="7">
        <f t="shared" si="184"/>
        <v>505040.92955869134</v>
      </c>
      <c r="IM16" s="7">
        <f t="shared" si="185"/>
        <v>690467.4854665678</v>
      </c>
      <c r="IN16" s="7">
        <f t="shared" si="186"/>
        <v>2899409.9247217095</v>
      </c>
      <c r="IO16" s="7">
        <f t="shared" si="187"/>
        <v>823408.40251647006</v>
      </c>
      <c r="IP16" s="7">
        <f t="shared" si="188"/>
        <v>843787.82307593001</v>
      </c>
      <c r="IQ16" s="7">
        <f t="shared" si="189"/>
        <v>983059.19263901399</v>
      </c>
      <c r="IR16" s="7">
        <f t="shared" si="190"/>
        <v>1159163.8447546021</v>
      </c>
      <c r="IS16" s="7">
        <f t="shared" si="191"/>
        <v>1404545.3620670859</v>
      </c>
      <c r="IT16" s="7">
        <f t="shared" si="192"/>
        <v>1502971.5815803655</v>
      </c>
      <c r="IU16" s="7">
        <f t="shared" si="193"/>
        <v>1785201.239864344</v>
      </c>
      <c r="IV16" s="7">
        <f t="shared" si="194"/>
        <v>2317424.2031218172</v>
      </c>
      <c r="IW16" s="7">
        <f t="shared" si="195"/>
        <v>3608232.6824378921</v>
      </c>
      <c r="IX16" s="7">
        <f t="shared" si="196"/>
        <v>14566304.915160751</v>
      </c>
      <c r="IY16" s="7">
        <f t="shared" si="197"/>
        <v>4852977.930357419</v>
      </c>
      <c r="IZ16" s="7">
        <f t="shared" si="198"/>
        <v>5240193.8427083222</v>
      </c>
      <c r="JA16" s="7">
        <f t="shared" si="199"/>
        <v>5712330.8576470641</v>
      </c>
      <c r="JB16" s="7">
        <f t="shared" si="200"/>
        <v>6303720.9261553325</v>
      </c>
      <c r="JC16" s="7">
        <f t="shared" si="201"/>
        <v>7071245.2234748919</v>
      </c>
      <c r="JD16" s="7">
        <f t="shared" si="202"/>
        <v>8117397.8749213228</v>
      </c>
      <c r="JE16" s="7">
        <f t="shared" si="203"/>
        <v>9650319.7086363006</v>
      </c>
      <c r="JF16" s="7">
        <f t="shared" si="204"/>
        <v>12179528.616405914</v>
      </c>
      <c r="JG16" s="7">
        <f t="shared" si="205"/>
        <v>17473987.867207848</v>
      </c>
      <c r="JH16" s="7">
        <f t="shared" si="206"/>
        <v>69061346.303696349</v>
      </c>
    </row>
    <row r="17" spans="1:268" x14ac:dyDescent="0.2">
      <c r="A17" s="21">
        <f>'2001-2015 PNAD avginc'!A17</f>
        <v>2015</v>
      </c>
      <c r="B17" s="7">
        <f>'2001-2015 totinc_corrected'!B17</f>
        <v>3725535524428.3613</v>
      </c>
      <c r="C17" s="7">
        <f>B17/D17</f>
        <v>26136.710695198315</v>
      </c>
      <c r="D17" s="7">
        <f>'2001-2015 PNAD avginc'!D17</f>
        <v>142540336</v>
      </c>
      <c r="E17" s="7">
        <f>'2001-2015 PNAD avginc'!E17</f>
        <v>0</v>
      </c>
      <c r="F17" s="7">
        <f>'2001-2015 PNAD avginc'!F17</f>
        <v>0</v>
      </c>
      <c r="G17" s="7">
        <f>'2001-2015 PNAD avginc'!G17</f>
        <v>0</v>
      </c>
      <c r="H17" s="7">
        <f>'2001-2015 PNAD avginc'!H17</f>
        <v>0</v>
      </c>
      <c r="I17" s="7">
        <f>'2001-2015 PNAD avginc'!I17</f>
        <v>0</v>
      </c>
      <c r="J17" s="7">
        <f>'2001-2015 PNAD avginc'!J17</f>
        <v>0</v>
      </c>
      <c r="K17" s="7">
        <f>'2001-2015 PNAD avginc'!K17</f>
        <v>0</v>
      </c>
      <c r="L17" s="7">
        <f>'2001-2015 PNAD avginc'!L17</f>
        <v>0</v>
      </c>
      <c r="M17" s="7">
        <f>'2001-2015 PNAD avginc'!M17</f>
        <v>0</v>
      </c>
      <c r="N17" s="7">
        <f>'2001-2015 PNAD avginc'!N17</f>
        <v>0</v>
      </c>
      <c r="O17" s="7">
        <f>'2001-2015 PNAD avginc'!O17</f>
        <v>979.51593017578102</v>
      </c>
      <c r="P17" s="7">
        <f>'2001-2015 PNAD avginc'!P17</f>
        <v>2003.01184082031</v>
      </c>
      <c r="Q17" s="7">
        <f>'2001-2015 PNAD avginc'!Q17</f>
        <v>2664.85961914062</v>
      </c>
      <c r="R17" s="7">
        <f>'2001-2015 PNAD avginc'!R17</f>
        <v>3389.01171875</v>
      </c>
      <c r="S17" s="7">
        <f>'2001-2015 PNAD avginc'!S17</f>
        <v>4006.21411132812</v>
      </c>
      <c r="T17" s="7">
        <f>'2001-2015 PNAD avginc'!T17</f>
        <v>4701.55859375</v>
      </c>
      <c r="U17" s="7">
        <f>'2001-2015 PNAD avginc'!U17</f>
        <v>4791.095703125</v>
      </c>
      <c r="V17" s="7">
        <f>'2001-2015 PNAD avginc'!V17</f>
        <v>5086.86865234375</v>
      </c>
      <c r="W17" s="7">
        <f>'2001-2015 PNAD avginc'!W17</f>
        <v>5122</v>
      </c>
      <c r="X17" s="7">
        <f>'2001-2015 PNAD avginc'!X17</f>
        <v>5325.35009765625</v>
      </c>
      <c r="Y17" s="7">
        <f>'2001-2015 PNAD avginc'!Y17</f>
        <v>5829.5712890625</v>
      </c>
      <c r="Z17" s="7">
        <f>'2001-2015 PNAD avginc'!Z17</f>
        <v>6002.5068359375</v>
      </c>
      <c r="AA17" s="7">
        <f>'2001-2015 PNAD avginc'!AA17</f>
        <v>6432.05859375</v>
      </c>
      <c r="AB17" s="7">
        <f>'2001-2015 PNAD avginc'!AB17</f>
        <v>6957.9541015625</v>
      </c>
      <c r="AC17" s="7">
        <f>'2001-2015 PNAD avginc'!AC17</f>
        <v>7200</v>
      </c>
      <c r="AD17" s="7">
        <f>'2001-2015 PNAD avginc'!AD17</f>
        <v>7528.34423828125</v>
      </c>
      <c r="AE17" s="7">
        <f>'2001-2015 PNAD avginc'!AE17</f>
        <v>8040.5009765625</v>
      </c>
      <c r="AF17" s="7">
        <f>'2001-2015 PNAD avginc'!AF17</f>
        <v>8425.8828125</v>
      </c>
      <c r="AG17" s="7">
        <f>'2001-2015 PNAD avginc'!AG17</f>
        <v>8930.4912109375</v>
      </c>
      <c r="AH17" s="7">
        <f>'2001-2015 PNAD avginc'!AH17</f>
        <v>9155.0185546875</v>
      </c>
      <c r="AI17" s="7">
        <f>'2001-2015 PNAD avginc'!AI17</f>
        <v>9456</v>
      </c>
      <c r="AJ17" s="7">
        <f>'2001-2015 PNAD avginc'!AJ17</f>
        <v>9456</v>
      </c>
      <c r="AK17" s="7">
        <f>'2001-2015 PNAD avginc'!AK17</f>
        <v>9564.6083984375</v>
      </c>
      <c r="AL17" s="7">
        <f>'2001-2015 PNAD avginc'!AL17</f>
        <v>9839.0654296875</v>
      </c>
      <c r="AM17" s="7">
        <f>'2001-2015 PNAD avginc'!AM17</f>
        <v>10218.61328125</v>
      </c>
      <c r="AN17" s="7">
        <f>'2001-2015 PNAD avginc'!AN17</f>
        <v>10244</v>
      </c>
      <c r="AO17" s="7">
        <f>'2001-2015 PNAD avginc'!AO17</f>
        <v>10244</v>
      </c>
      <c r="AP17" s="7">
        <f>'2001-2015 PNAD avginc'!AP17</f>
        <v>10244</v>
      </c>
      <c r="AQ17" s="7">
        <f>'2001-2015 PNAD avginc'!AQ17</f>
        <v>10244</v>
      </c>
      <c r="AR17" s="7">
        <f>'2001-2015 PNAD avginc'!AR17</f>
        <v>10244</v>
      </c>
      <c r="AS17" s="7">
        <f>'2001-2015 PNAD avginc'!AS17</f>
        <v>10377.3857421875</v>
      </c>
      <c r="AT17" s="7">
        <f>'2001-2015 PNAD avginc'!AT17</f>
        <v>10662.9462890625</v>
      </c>
      <c r="AU17" s="7">
        <f>'2001-2015 PNAD avginc'!AU17</f>
        <v>10861.5048828125</v>
      </c>
      <c r="AV17" s="7">
        <f>'2001-2015 PNAD avginc'!AV17</f>
        <v>11226.00390625</v>
      </c>
      <c r="AW17" s="7">
        <f>'2001-2015 PNAD avginc'!AW17</f>
        <v>11596.2421875</v>
      </c>
      <c r="AX17" s="7">
        <f>'2001-2015 PNAD avginc'!AX17</f>
        <v>11876.65625</v>
      </c>
      <c r="AY17" s="7">
        <f>'2001-2015 PNAD avginc'!AY17</f>
        <v>12000</v>
      </c>
      <c r="AZ17" s="7">
        <f>'2001-2015 PNAD avginc'!AZ17</f>
        <v>12115.5341796875</v>
      </c>
      <c r="BA17" s="7">
        <f>'2001-2015 PNAD avginc'!BA17</f>
        <v>12561.236328125</v>
      </c>
      <c r="BB17" s="7">
        <f>'2001-2015 PNAD avginc'!BB17</f>
        <v>12932.8095703125</v>
      </c>
      <c r="BC17" s="7">
        <f>'2001-2015 PNAD avginc'!BC17</f>
        <v>13119.3857421875</v>
      </c>
      <c r="BD17" s="7">
        <f>'2001-2015 PNAD avginc'!BD17</f>
        <v>13492.6630859375</v>
      </c>
      <c r="BE17" s="7">
        <f>'2001-2015 PNAD avginc'!BE17</f>
        <v>13879.8125</v>
      </c>
      <c r="BF17" s="7">
        <f>'2001-2015 PNAD avginc'!BF17</f>
        <v>14236.3154296875</v>
      </c>
      <c r="BG17" s="7">
        <f>'2001-2015 PNAD avginc'!BG17</f>
        <v>14397.8955078125</v>
      </c>
      <c r="BH17" s="7">
        <f>'2001-2015 PNAD avginc'!BH17</f>
        <v>14771.4921875</v>
      </c>
      <c r="BI17" s="7">
        <f>'2001-2015 PNAD avginc'!BI17</f>
        <v>15061.40234375</v>
      </c>
      <c r="BJ17" s="7">
        <f>'2001-2015 PNAD avginc'!BJ17</f>
        <v>15497.82421875</v>
      </c>
      <c r="BK17" s="7">
        <f>'2001-2015 PNAD avginc'!BK17</f>
        <v>15601.568359375</v>
      </c>
      <c r="BL17" s="7">
        <f>'2001-2015 PNAD avginc'!BL17</f>
        <v>16010.1728515625</v>
      </c>
      <c r="BM17" s="7">
        <f>'2001-2015 PNAD avginc'!BM17</f>
        <v>16546.919921875</v>
      </c>
      <c r="BN17" s="7">
        <f>'2001-2015 PNAD avginc'!BN17</f>
        <v>16882.275390625</v>
      </c>
      <c r="BO17" s="7">
        <f>'2001-2015 PNAD avginc'!BO17</f>
        <v>17396.65625</v>
      </c>
      <c r="BP17" s="7">
        <f>'2001-2015 PNAD avginc'!BP17</f>
        <v>17915.16015625</v>
      </c>
      <c r="BQ17" s="7">
        <f>'2001-2015 PNAD avginc'!BQ17</f>
        <v>18036.583984375</v>
      </c>
      <c r="BR17" s="7">
        <f>'2001-2015 PNAD avginc'!BR17</f>
        <v>18477.96875</v>
      </c>
      <c r="BS17" s="7">
        <f>'2001-2015 PNAD avginc'!BS17</f>
        <v>19040.763671875</v>
      </c>
      <c r="BT17" s="7">
        <f>'2001-2015 PNAD avginc'!BT17</f>
        <v>19427.48828125</v>
      </c>
      <c r="BU17" s="7">
        <f>'2001-2015 PNAD avginc'!BU17</f>
        <v>19643.609375</v>
      </c>
      <c r="BV17" s="7">
        <f>'2001-2015 PNAD avginc'!BV17</f>
        <v>19857.4921875</v>
      </c>
      <c r="BW17" s="7">
        <f>'2001-2015 PNAD avginc'!BW17</f>
        <v>20494.318359375</v>
      </c>
      <c r="BX17" s="7">
        <f>'2001-2015 PNAD avginc'!BX17</f>
        <v>20955.271484375</v>
      </c>
      <c r="BY17" s="7">
        <f>'2001-2015 PNAD avginc'!BY17</f>
        <v>21493.337890625</v>
      </c>
      <c r="BZ17" s="7">
        <f>'2001-2015 PNAD avginc'!BZ17</f>
        <v>22249.59765625</v>
      </c>
      <c r="CA17" s="7">
        <f>'2001-2015 PNAD avginc'!CA17</f>
        <v>23021.302734375</v>
      </c>
      <c r="CB17" s="7">
        <f>'2001-2015 PNAD avginc'!CB17</f>
        <v>23699.341796875</v>
      </c>
      <c r="CC17" s="7">
        <f>'2001-2015 PNAD avginc'!CC17</f>
        <v>24040.408203125</v>
      </c>
      <c r="CD17" s="7">
        <f>'2001-2015 PNAD avginc'!CD17</f>
        <v>24797.7578125</v>
      </c>
      <c r="CE17" s="7">
        <f>'2001-2015 PNAD avginc'!CE17</f>
        <v>25739.36328125</v>
      </c>
      <c r="CF17" s="7">
        <f>'2001-2015 PNAD avginc'!CF17</f>
        <v>26351.40234375</v>
      </c>
      <c r="CG17" s="7">
        <f>'2001-2015 PNAD avginc'!CG17</f>
        <v>27356.560546875</v>
      </c>
      <c r="CH17" s="7">
        <f>'2001-2015 PNAD avginc'!CH17</f>
        <v>28475.798828125</v>
      </c>
      <c r="CI17" s="7">
        <f>'2001-2015 PNAD avginc'!CI17</f>
        <v>29608.482421875</v>
      </c>
      <c r="CJ17" s="7">
        <f>'2001-2015 PNAD avginc'!CJ17</f>
        <v>30337.169921875</v>
      </c>
      <c r="CK17" s="7">
        <f>'2001-2015 PNAD avginc'!CK17</f>
        <v>31869.599609375</v>
      </c>
      <c r="CL17" s="7">
        <f>'2001-2015 PNAD avginc'!CL17</f>
        <v>33275.09375</v>
      </c>
      <c r="CM17" s="7">
        <f>'2001-2015 PNAD avginc'!CM17</f>
        <v>35179.73046875</v>
      </c>
      <c r="CN17" s="7">
        <f>'2001-2015 PNAD avginc'!CN17</f>
        <v>36417.86328125</v>
      </c>
      <c r="CO17" s="7">
        <f>'2001-2015 PNAD avginc'!CO17*'2007-2015 upgrade factors_y(p)'!CL11</f>
        <v>38739.076741209094</v>
      </c>
      <c r="CP17" s="7">
        <f>'2001-2015 PNAD avginc'!CP17*'2007-2015 upgrade factors_y(p)'!CM11</f>
        <v>42757.410907926504</v>
      </c>
      <c r="CQ17" s="7">
        <f>'2001-2015 PNAD avginc'!CQ17*'2007-2015 upgrade factors_y(p)'!CN11</f>
        <v>46830.972662769898</v>
      </c>
      <c r="CR17" s="7">
        <f>'2001-2015 PNAD avginc'!CR17*'2007-2015 upgrade factors_y(p)'!CO11</f>
        <v>50326.764076323998</v>
      </c>
      <c r="CS17" s="7">
        <f>'2001-2015 PNAD avginc'!CS17*'2007-2015 upgrade factors_y(p)'!CP11</f>
        <v>54907.096512903801</v>
      </c>
      <c r="CT17" s="7">
        <f>'2001-2015 PNAD avginc'!CT17*'2007-2015 upgrade factors_y(p)'!CQ11</f>
        <v>62917.658074724197</v>
      </c>
      <c r="CU17" s="7">
        <f>'2001-2015 PNAD avginc'!CU17*'2007-2015 upgrade factors_y(p)'!CR11</f>
        <v>71080.928648655405</v>
      </c>
      <c r="CV17" s="7">
        <f>'2001-2015 PNAD avginc'!CV17*'2007-2015 upgrade factors_y(p)'!CS11</f>
        <v>81797.025315653096</v>
      </c>
      <c r="CW17" s="7">
        <f>'2001-2015 PNAD avginc'!CW17*'2007-2015 upgrade factors_y(p)'!CT11</f>
        <v>99504.225107146907</v>
      </c>
      <c r="CX17" s="7">
        <f>'2001-2015 PNAD avginc'!CX17*'2007-2015 upgrade factors_y(p)'!CU11</f>
        <v>126616.85797244201</v>
      </c>
      <c r="CY17" s="7">
        <f>'2001-2015 PNAD avginc'!CY17*'2007-2015 upgrade factors_y(p)'!CV11</f>
        <v>178092.314486483</v>
      </c>
      <c r="CZ17" s="7">
        <f>'2001-2015 PNAD avginc'!CZ17*'2007-2015 upgrade factors_y(p)'!CW11</f>
        <v>616908.46710197302</v>
      </c>
      <c r="DA17" s="7">
        <f>'2001-2015 PNAD avginc'!DA17*'2007-2015 upgrade factors_y(p)'!CX11</f>
        <v>227596.868995731</v>
      </c>
      <c r="DB17" s="7">
        <f>'2001-2015 PNAD avginc'!DB17*'2007-2015 upgrade factors_y(p)'!CY11</f>
        <v>252890.67722695199</v>
      </c>
      <c r="DC17" s="7">
        <f>'2001-2015 PNAD avginc'!DC17*'2007-2015 upgrade factors_y(p)'!CZ11</f>
        <v>279844.74529224</v>
      </c>
      <c r="DD17" s="7">
        <f>'2001-2015 PNAD avginc'!DD17*'2007-2015 upgrade factors_y(p)'!DA11</f>
        <v>291746.07667845202</v>
      </c>
      <c r="DE17" s="7">
        <f>'2001-2015 PNAD avginc'!DE17*'2007-2015 upgrade factors_y(p)'!DB11</f>
        <v>309631.39322528703</v>
      </c>
      <c r="DF17" s="7">
        <f>'2001-2015 PNAD avginc'!DF17*'2007-2015 upgrade factors_y(p)'!DC11</f>
        <v>369762.03475818498</v>
      </c>
      <c r="DG17" s="7">
        <f>'2001-2015 PNAD avginc'!DG17*'2007-2015 upgrade factors_y(p)'!DD11</f>
        <v>403102.40053286101</v>
      </c>
      <c r="DH17" s="7">
        <f>'2001-2015 PNAD avginc'!DH17*'2007-2015 upgrade factors_y(p)'!DE11</f>
        <v>493178.52263407293</v>
      </c>
      <c r="DI17" s="7">
        <f>'2001-2015 PNAD avginc'!DI17*'2007-2015 upgrade factors_y(p)'!DF11</f>
        <v>690410.24481838499</v>
      </c>
      <c r="DJ17" s="7">
        <f>'2001-2015 PNAD avginc'!DJ17*'2007-2015 upgrade factors_y(p)'!EB11</f>
        <v>2850921.7068575602</v>
      </c>
      <c r="DK17" s="7">
        <f>'2001-2015 PNAD avginc'!DK17*'2007-2015 upgrade factors_y(p)'!DG11</f>
        <v>828276.13366717799</v>
      </c>
      <c r="DL17" s="7">
        <f>'2001-2015 PNAD avginc'!DL17*'2007-2015 upgrade factors_y(p)'!DH11</f>
        <v>841420.77916662896</v>
      </c>
      <c r="DM17" s="7">
        <f>'2001-2015 PNAD avginc'!DM17*'2007-2015 upgrade factors_y(p)'!DI11</f>
        <v>950527.14057137095</v>
      </c>
      <c r="DN17" s="7">
        <f>'2001-2015 PNAD avginc'!DN17*'2007-2015 upgrade factors_y(p)'!DJ11</f>
        <v>1150779.04344148</v>
      </c>
      <c r="DO17" s="7">
        <f>'2001-2015 PNAD avginc'!DO17*'2007-2015 upgrade factors_y(p)'!DK11</f>
        <v>1388454.9737453</v>
      </c>
      <c r="DP17" s="7">
        <f>'2001-2015 PNAD avginc'!DP17*'2007-2015 upgrade factors_y(p)'!DL11</f>
        <v>1561494.26146644</v>
      </c>
      <c r="DQ17" s="7">
        <f>'2001-2015 PNAD avginc'!DQ17*'2007-2015 upgrade factors_y(p)'!DM11</f>
        <v>1765415.3307286201</v>
      </c>
      <c r="DR17" s="7">
        <f>'2001-2015 PNAD avginc'!DR17*'2007-2015 upgrade factors_y(p)'!DN11</f>
        <v>2340862.5969979102</v>
      </c>
      <c r="DS17" s="7">
        <f>'2001-2015 PNAD avginc'!DS17*'2007-2015 upgrade factors_y(p)'!DO11</f>
        <v>3623821.7416981198</v>
      </c>
      <c r="DT17" s="7">
        <f>'2001-2015 PNAD avginc'!DT17*'2007-2015 upgrade factors_y(p)'!EC11</f>
        <v>14058165.067093801</v>
      </c>
      <c r="DU17" s="7">
        <f>'2001-2015 PNAD avginc'!DU17*'2007-2015 upgrade factors_y(p)'!DP11</f>
        <v>4867958.82010449</v>
      </c>
      <c r="DV17" s="7">
        <f>'2001-2015 PNAD avginc'!DV17*'2007-2015 upgrade factors_y(p)'!DQ11</f>
        <v>5252716.7665770501</v>
      </c>
      <c r="DW17" s="7">
        <f>'2001-2015 PNAD avginc'!DW17*'2007-2015 upgrade factors_y(p)'!DR11</f>
        <v>5720911.671905471</v>
      </c>
      <c r="DX17" s="7">
        <f>'2001-2015 PNAD avginc'!DX17*'2007-2015 upgrade factors_y(p)'!DS11</f>
        <v>6306021.5966256997</v>
      </c>
      <c r="DY17" s="7">
        <f>'2001-2015 PNAD avginc'!DY17*'2007-2015 upgrade factors_y(p)'!DT11</f>
        <v>7063381.6237073401</v>
      </c>
      <c r="DZ17" s="7">
        <f>'2001-2015 PNAD avginc'!DZ17*'2007-2015 upgrade factors_y(p)'!DU11</f>
        <v>8092422.5354593201</v>
      </c>
      <c r="EA17" s="7">
        <f>'2001-2015 PNAD avginc'!EA17*'2007-2015 upgrade factors_y(p)'!DV11</f>
        <v>9594379.6169092096</v>
      </c>
      <c r="EB17" s="7">
        <f>'2001-2015 PNAD avginc'!EB17*'2007-2015 upgrade factors_y(p)'!DW11</f>
        <v>12059701.4120961</v>
      </c>
      <c r="EC17" s="7">
        <f>'2001-2015 PNAD avginc'!EC17*'2007-2015 upgrade factors_y(p)'!DX11</f>
        <v>17180048.010095101</v>
      </c>
      <c r="ED17" s="7">
        <f>'2001-2015 PNAD avginc'!ED17*'2007-2015 upgrade factors_y(p)'!DY11</f>
        <v>64444108.617091298</v>
      </c>
      <c r="EE17" s="7"/>
      <c r="EF17" s="7">
        <f t="shared" si="75"/>
        <v>3725535524428.3613</v>
      </c>
      <c r="EG17" s="66">
        <f>'National income components'!BG23</f>
        <v>100</v>
      </c>
      <c r="EH17" s="31">
        <f>C17/(EG17/100)</f>
        <v>26136.710695198315</v>
      </c>
      <c r="EI17" s="7">
        <f>E17/($EG17/100)</f>
        <v>0</v>
      </c>
      <c r="EJ17" s="7">
        <f t="shared" si="78"/>
        <v>0</v>
      </c>
      <c r="EK17" s="7">
        <f t="shared" si="79"/>
        <v>0</v>
      </c>
      <c r="EL17" s="7">
        <f t="shared" si="80"/>
        <v>0</v>
      </c>
      <c r="EM17" s="7">
        <f t="shared" si="81"/>
        <v>0</v>
      </c>
      <c r="EN17" s="7">
        <f t="shared" si="82"/>
        <v>0</v>
      </c>
      <c r="EO17" s="7">
        <f t="shared" si="83"/>
        <v>0</v>
      </c>
      <c r="EP17" s="7">
        <f t="shared" si="84"/>
        <v>0</v>
      </c>
      <c r="EQ17" s="7">
        <f t="shared" si="85"/>
        <v>0</v>
      </c>
      <c r="ER17" s="7">
        <f>N17/($EG17/100)</f>
        <v>0</v>
      </c>
      <c r="ES17" s="7">
        <f t="shared" si="87"/>
        <v>979.51593017578102</v>
      </c>
      <c r="ET17" s="7">
        <f t="shared" si="88"/>
        <v>2003.01184082031</v>
      </c>
      <c r="EU17" s="7">
        <f t="shared" si="89"/>
        <v>2664.85961914062</v>
      </c>
      <c r="EV17" s="7">
        <f t="shared" si="90"/>
        <v>3389.01171875</v>
      </c>
      <c r="EW17" s="7">
        <f t="shared" si="91"/>
        <v>4006.21411132812</v>
      </c>
      <c r="EX17" s="7">
        <f t="shared" si="92"/>
        <v>4701.55859375</v>
      </c>
      <c r="EY17" s="7">
        <f t="shared" si="93"/>
        <v>4791.095703125</v>
      </c>
      <c r="EZ17" s="7">
        <f t="shared" si="94"/>
        <v>5086.86865234375</v>
      </c>
      <c r="FA17" s="7">
        <f t="shared" si="95"/>
        <v>5122</v>
      </c>
      <c r="FB17" s="7">
        <f t="shared" si="96"/>
        <v>5325.35009765625</v>
      </c>
      <c r="FC17" s="7">
        <f t="shared" si="97"/>
        <v>5829.5712890625</v>
      </c>
      <c r="FD17" s="7">
        <f t="shared" si="98"/>
        <v>6002.5068359375</v>
      </c>
      <c r="FE17" s="7">
        <f t="shared" si="99"/>
        <v>6432.05859375</v>
      </c>
      <c r="FF17" s="7">
        <f t="shared" si="100"/>
        <v>6957.9541015625</v>
      </c>
      <c r="FG17" s="7">
        <f t="shared" si="101"/>
        <v>7200</v>
      </c>
      <c r="FH17" s="7">
        <f t="shared" si="102"/>
        <v>7528.34423828125</v>
      </c>
      <c r="FI17" s="7">
        <f t="shared" si="103"/>
        <v>8040.5009765625</v>
      </c>
      <c r="FJ17" s="7">
        <f t="shared" si="104"/>
        <v>8425.8828125</v>
      </c>
      <c r="FK17" s="7">
        <f t="shared" si="105"/>
        <v>8930.4912109375</v>
      </c>
      <c r="FL17" s="7">
        <f t="shared" si="106"/>
        <v>9155.0185546875</v>
      </c>
      <c r="FM17" s="7">
        <f t="shared" si="107"/>
        <v>9456</v>
      </c>
      <c r="FN17" s="7">
        <f t="shared" si="108"/>
        <v>9456</v>
      </c>
      <c r="FO17" s="7">
        <f t="shared" si="109"/>
        <v>9564.6083984375</v>
      </c>
      <c r="FP17" s="7">
        <f t="shared" si="110"/>
        <v>9839.0654296875</v>
      </c>
      <c r="FQ17" s="7">
        <f t="shared" si="111"/>
        <v>10218.61328125</v>
      </c>
      <c r="FR17" s="7">
        <f t="shared" si="112"/>
        <v>10244</v>
      </c>
      <c r="FS17" s="7">
        <f t="shared" si="113"/>
        <v>10244</v>
      </c>
      <c r="FT17" s="7">
        <f t="shared" si="114"/>
        <v>10244</v>
      </c>
      <c r="FU17" s="7">
        <f t="shared" si="115"/>
        <v>10244</v>
      </c>
      <c r="FV17" s="7">
        <f t="shared" si="116"/>
        <v>10244</v>
      </c>
      <c r="FW17" s="7">
        <f t="shared" si="117"/>
        <v>10377.3857421875</v>
      </c>
      <c r="FX17" s="7">
        <f t="shared" si="118"/>
        <v>10662.9462890625</v>
      </c>
      <c r="FY17" s="7">
        <f t="shared" si="119"/>
        <v>10861.5048828125</v>
      </c>
      <c r="FZ17" s="7">
        <f t="shared" si="120"/>
        <v>11226.00390625</v>
      </c>
      <c r="GA17" s="7">
        <f t="shared" si="121"/>
        <v>11596.2421875</v>
      </c>
      <c r="GB17" s="7">
        <f t="shared" si="122"/>
        <v>11876.65625</v>
      </c>
      <c r="GC17" s="7">
        <f t="shared" si="123"/>
        <v>12000</v>
      </c>
      <c r="GD17" s="7">
        <f t="shared" si="124"/>
        <v>12115.5341796875</v>
      </c>
      <c r="GE17" s="7">
        <f t="shared" si="125"/>
        <v>12561.236328125</v>
      </c>
      <c r="GF17" s="7">
        <f t="shared" si="126"/>
        <v>12932.8095703125</v>
      </c>
      <c r="GG17" s="7">
        <f t="shared" si="127"/>
        <v>13119.3857421875</v>
      </c>
      <c r="GH17" s="7">
        <f t="shared" si="128"/>
        <v>13492.6630859375</v>
      </c>
      <c r="GI17" s="7">
        <f t="shared" si="129"/>
        <v>13879.8125</v>
      </c>
      <c r="GJ17" s="7">
        <f t="shared" si="130"/>
        <v>14236.3154296875</v>
      </c>
      <c r="GK17" s="7">
        <f t="shared" si="131"/>
        <v>14397.8955078125</v>
      </c>
      <c r="GL17" s="7">
        <f t="shared" si="132"/>
        <v>14771.4921875</v>
      </c>
      <c r="GM17" s="7">
        <f t="shared" si="133"/>
        <v>15061.40234375</v>
      </c>
      <c r="GN17" s="7">
        <f t="shared" si="134"/>
        <v>15497.82421875</v>
      </c>
      <c r="GO17" s="7">
        <f t="shared" si="135"/>
        <v>15601.568359375</v>
      </c>
      <c r="GP17" s="7">
        <f t="shared" si="136"/>
        <v>16010.1728515625</v>
      </c>
      <c r="GQ17" s="7">
        <f t="shared" si="137"/>
        <v>16546.919921875</v>
      </c>
      <c r="GR17" s="7">
        <f t="shared" si="138"/>
        <v>16882.275390625</v>
      </c>
      <c r="GS17" s="7">
        <f t="shared" si="139"/>
        <v>17396.65625</v>
      </c>
      <c r="GT17" s="7">
        <f t="shared" si="140"/>
        <v>17915.16015625</v>
      </c>
      <c r="GU17" s="7">
        <f t="shared" si="141"/>
        <v>18036.583984375</v>
      </c>
      <c r="GV17" s="7">
        <f t="shared" si="142"/>
        <v>18477.96875</v>
      </c>
      <c r="GW17" s="7">
        <f t="shared" si="143"/>
        <v>19040.763671875</v>
      </c>
      <c r="GX17" s="7">
        <f t="shared" si="144"/>
        <v>19427.48828125</v>
      </c>
      <c r="GY17" s="7">
        <f t="shared" si="145"/>
        <v>19643.609375</v>
      </c>
      <c r="GZ17" s="7">
        <f t="shared" si="146"/>
        <v>19857.4921875</v>
      </c>
      <c r="HA17" s="7">
        <f t="shared" si="147"/>
        <v>20494.318359375</v>
      </c>
      <c r="HB17" s="7">
        <f t="shared" si="148"/>
        <v>20955.271484375</v>
      </c>
      <c r="HC17" s="7">
        <f t="shared" si="149"/>
        <v>21493.337890625</v>
      </c>
      <c r="HD17" s="7">
        <f t="shared" si="150"/>
        <v>22249.59765625</v>
      </c>
      <c r="HE17" s="7">
        <f t="shared" si="151"/>
        <v>23021.302734375</v>
      </c>
      <c r="HF17" s="7">
        <f t="shared" si="152"/>
        <v>23699.341796875</v>
      </c>
      <c r="HG17" s="7">
        <f t="shared" si="153"/>
        <v>24040.408203125</v>
      </c>
      <c r="HH17" s="7">
        <f t="shared" si="154"/>
        <v>24797.7578125</v>
      </c>
      <c r="HI17" s="7">
        <f t="shared" si="155"/>
        <v>25739.36328125</v>
      </c>
      <c r="HJ17" s="7">
        <f t="shared" si="156"/>
        <v>26351.40234375</v>
      </c>
      <c r="HK17" s="7">
        <f t="shared" si="157"/>
        <v>27356.560546875</v>
      </c>
      <c r="HL17" s="7">
        <f t="shared" si="158"/>
        <v>28475.798828125</v>
      </c>
      <c r="HM17" s="7">
        <f t="shared" si="159"/>
        <v>29608.482421875</v>
      </c>
      <c r="HN17" s="7">
        <f t="shared" si="160"/>
        <v>30337.169921875</v>
      </c>
      <c r="HO17" s="7">
        <f t="shared" si="161"/>
        <v>31869.599609375</v>
      </c>
      <c r="HP17" s="7">
        <f t="shared" si="162"/>
        <v>33275.09375</v>
      </c>
      <c r="HQ17" s="7">
        <f t="shared" si="163"/>
        <v>35179.73046875</v>
      </c>
      <c r="HR17" s="7">
        <f t="shared" si="164"/>
        <v>36417.86328125</v>
      </c>
      <c r="HS17" s="7">
        <f t="shared" si="165"/>
        <v>38739.076741209094</v>
      </c>
      <c r="HT17" s="7">
        <f t="shared" si="166"/>
        <v>42757.410907926504</v>
      </c>
      <c r="HU17" s="7">
        <f t="shared" si="167"/>
        <v>46830.972662769898</v>
      </c>
      <c r="HV17" s="7">
        <f t="shared" si="168"/>
        <v>50326.764076323998</v>
      </c>
      <c r="HW17" s="7">
        <f t="shared" si="169"/>
        <v>54907.096512903801</v>
      </c>
      <c r="HX17" s="7">
        <f t="shared" si="170"/>
        <v>62917.658074724197</v>
      </c>
      <c r="HY17" s="7">
        <f t="shared" si="171"/>
        <v>71080.928648655405</v>
      </c>
      <c r="HZ17" s="7">
        <f t="shared" si="172"/>
        <v>81797.025315653096</v>
      </c>
      <c r="IA17" s="7">
        <f t="shared" si="173"/>
        <v>99504.225107146907</v>
      </c>
      <c r="IB17" s="7">
        <f t="shared" si="174"/>
        <v>126616.85797244201</v>
      </c>
      <c r="IC17" s="7">
        <f t="shared" si="175"/>
        <v>178092.314486483</v>
      </c>
      <c r="ID17" s="7">
        <f t="shared" si="176"/>
        <v>616908.46710197302</v>
      </c>
      <c r="IE17" s="7">
        <f t="shared" si="177"/>
        <v>227596.868995731</v>
      </c>
      <c r="IF17" s="7">
        <f t="shared" si="178"/>
        <v>252890.67722695199</v>
      </c>
      <c r="IG17" s="7">
        <f t="shared" si="179"/>
        <v>279844.74529224</v>
      </c>
      <c r="IH17" s="7">
        <f t="shared" si="180"/>
        <v>291746.07667845202</v>
      </c>
      <c r="II17" s="7">
        <f t="shared" si="181"/>
        <v>309631.39322528703</v>
      </c>
      <c r="IJ17" s="7">
        <f t="shared" si="182"/>
        <v>369762.03475818498</v>
      </c>
      <c r="IK17" s="7">
        <f t="shared" si="183"/>
        <v>403102.40053286101</v>
      </c>
      <c r="IL17" s="7">
        <f t="shared" si="184"/>
        <v>493178.52263407293</v>
      </c>
      <c r="IM17" s="7">
        <f t="shared" si="185"/>
        <v>690410.24481838499</v>
      </c>
      <c r="IN17" s="7">
        <f>DJ17/($EG17/100)</f>
        <v>2850921.7068575602</v>
      </c>
      <c r="IO17" s="7">
        <f t="shared" si="187"/>
        <v>828276.13366717799</v>
      </c>
      <c r="IP17" s="7">
        <f t="shared" si="188"/>
        <v>841420.77916662896</v>
      </c>
      <c r="IQ17" s="7">
        <f t="shared" si="189"/>
        <v>950527.14057137095</v>
      </c>
      <c r="IR17" s="7">
        <f t="shared" si="190"/>
        <v>1150779.04344148</v>
      </c>
      <c r="IS17" s="7">
        <f t="shared" si="191"/>
        <v>1388454.9737453</v>
      </c>
      <c r="IT17" s="7">
        <f t="shared" si="192"/>
        <v>1561494.26146644</v>
      </c>
      <c r="IU17" s="7">
        <f t="shared" si="193"/>
        <v>1765415.3307286201</v>
      </c>
      <c r="IV17" s="7">
        <f t="shared" si="194"/>
        <v>2340862.5969979102</v>
      </c>
      <c r="IW17" s="7">
        <f t="shared" si="195"/>
        <v>3623821.7416981198</v>
      </c>
      <c r="IX17" s="7">
        <f t="shared" si="196"/>
        <v>14058165.067093801</v>
      </c>
      <c r="IY17" s="7">
        <f t="shared" si="197"/>
        <v>4867958.82010449</v>
      </c>
      <c r="IZ17" s="7">
        <f t="shared" si="198"/>
        <v>5252716.7665770501</v>
      </c>
      <c r="JA17" s="7">
        <f t="shared" si="199"/>
        <v>5720911.671905471</v>
      </c>
      <c r="JB17" s="7">
        <f t="shared" si="200"/>
        <v>6306021.5966256997</v>
      </c>
      <c r="JC17" s="7">
        <f t="shared" si="201"/>
        <v>7063381.6237073401</v>
      </c>
      <c r="JD17" s="7">
        <f t="shared" si="202"/>
        <v>8092422.5354593201</v>
      </c>
      <c r="JE17" s="7">
        <f t="shared" si="203"/>
        <v>9594379.6169092096</v>
      </c>
      <c r="JF17" s="7">
        <f t="shared" si="204"/>
        <v>12059701.4120961</v>
      </c>
      <c r="JG17" s="7">
        <f t="shared" si="205"/>
        <v>17180048.010095101</v>
      </c>
      <c r="JH17" s="7">
        <f t="shared" si="206"/>
        <v>64444108.617091298</v>
      </c>
    </row>
    <row r="18" spans="1:268" x14ac:dyDescent="0.2">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18"/>
      <c r="EI18" s="56"/>
      <c r="HU18" s="7">
        <f>AVERAGE(HU17:ID17)</f>
        <v>138898.23099590754</v>
      </c>
    </row>
    <row r="19" spans="1:268" x14ac:dyDescent="0.2">
      <c r="B19" s="17" t="s">
        <v>274</v>
      </c>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63"/>
      <c r="EG19" s="63"/>
    </row>
    <row r="20" spans="1:268" x14ac:dyDescent="0.2">
      <c r="A20" s="21">
        <f>A3</f>
        <v>2001</v>
      </c>
      <c r="B20" s="7">
        <f>Compar_surveys_fiscal_NA!W10*1000000</f>
        <v>866382550513.95996</v>
      </c>
      <c r="C20" s="7">
        <f>AVERAGE(E20:CZ20)</f>
        <v>8174.5649246615358</v>
      </c>
      <c r="D20" s="7">
        <f>D3</f>
        <v>105985157.43635519</v>
      </c>
      <c r="E20" s="7">
        <f>E3*($B20/$B3)</f>
        <v>0</v>
      </c>
      <c r="F20" s="7">
        <f>F3*($B20/$B3)</f>
        <v>0</v>
      </c>
      <c r="G20" s="7">
        <f t="shared" ref="G20:BR20" si="207">G3*($B20/$B3)</f>
        <v>0</v>
      </c>
      <c r="H20" s="7">
        <f t="shared" si="207"/>
        <v>0</v>
      </c>
      <c r="I20" s="7">
        <f t="shared" si="207"/>
        <v>0</v>
      </c>
      <c r="J20" s="7">
        <f t="shared" si="207"/>
        <v>0</v>
      </c>
      <c r="K20" s="7">
        <f t="shared" si="207"/>
        <v>0</v>
      </c>
      <c r="L20" s="7">
        <f t="shared" si="207"/>
        <v>0</v>
      </c>
      <c r="M20" s="7">
        <f t="shared" si="207"/>
        <v>0</v>
      </c>
      <c r="N20" s="7">
        <f t="shared" si="207"/>
        <v>231.67951374384026</v>
      </c>
      <c r="O20" s="7">
        <f t="shared" si="207"/>
        <v>515.07213574221169</v>
      </c>
      <c r="P20" s="7">
        <f t="shared" si="207"/>
        <v>674.22831337686341</v>
      </c>
      <c r="Q20" s="7">
        <f t="shared" si="207"/>
        <v>826.21151303035344</v>
      </c>
      <c r="R20" s="7">
        <f t="shared" si="207"/>
        <v>968.77420763504722</v>
      </c>
      <c r="S20" s="7">
        <f t="shared" si="207"/>
        <v>1101.7934290053702</v>
      </c>
      <c r="T20" s="7">
        <f t="shared" si="207"/>
        <v>1174.4669326913279</v>
      </c>
      <c r="U20" s="7">
        <f t="shared" si="207"/>
        <v>1220.3059324924841</v>
      </c>
      <c r="V20" s="7">
        <f t="shared" si="207"/>
        <v>1256.2133663673367</v>
      </c>
      <c r="W20" s="7">
        <f t="shared" si="207"/>
        <v>1297.8959437533706</v>
      </c>
      <c r="X20" s="7">
        <f t="shared" si="207"/>
        <v>1428.277459054912</v>
      </c>
      <c r="Y20" s="7">
        <f t="shared" si="207"/>
        <v>1520.4089380721343</v>
      </c>
      <c r="Z20" s="7">
        <f t="shared" si="207"/>
        <v>1615.0351798862466</v>
      </c>
      <c r="AA20" s="7">
        <f t="shared" si="207"/>
        <v>1714.8544149265319</v>
      </c>
      <c r="AB20" s="7">
        <f t="shared" si="207"/>
        <v>1845.0427985118624</v>
      </c>
      <c r="AC20" s="7">
        <f t="shared" si="207"/>
        <v>1885.3336634370996</v>
      </c>
      <c r="AD20" s="7">
        <f t="shared" si="207"/>
        <v>1970.4993829036132</v>
      </c>
      <c r="AE20" s="7">
        <f t="shared" si="207"/>
        <v>2074.4411360025279</v>
      </c>
      <c r="AF20" s="7">
        <f t="shared" si="207"/>
        <v>2195.2698792259698</v>
      </c>
      <c r="AG20" s="7">
        <f t="shared" si="207"/>
        <v>2257.6255347615643</v>
      </c>
      <c r="AH20" s="7">
        <f t="shared" si="207"/>
        <v>2255.720837543995</v>
      </c>
      <c r="AI20" s="7">
        <f t="shared" si="207"/>
        <v>2377.562964335114</v>
      </c>
      <c r="AJ20" s="7">
        <f t="shared" si="207"/>
        <v>2422.1979954288445</v>
      </c>
      <c r="AK20" s="7">
        <f t="shared" si="207"/>
        <v>2449.9543970665727</v>
      </c>
      <c r="AL20" s="7">
        <f t="shared" si="207"/>
        <v>2437.1153453052816</v>
      </c>
      <c r="AM20" s="7">
        <f t="shared" si="207"/>
        <v>2465.8812259185001</v>
      </c>
      <c r="AN20" s="7">
        <f t="shared" si="207"/>
        <v>2470.179495579755</v>
      </c>
      <c r="AO20" s="7">
        <f t="shared" si="207"/>
        <v>2518.728909192781</v>
      </c>
      <c r="AP20" s="7">
        <f t="shared" si="207"/>
        <v>2532.9111198935902</v>
      </c>
      <c r="AQ20" s="7">
        <f t="shared" si="207"/>
        <v>2593.8728767296147</v>
      </c>
      <c r="AR20" s="7">
        <f t="shared" si="207"/>
        <v>2717.6973822037926</v>
      </c>
      <c r="AS20" s="7">
        <f t="shared" si="207"/>
        <v>2793.9785431791956</v>
      </c>
      <c r="AT20" s="7">
        <f t="shared" si="207"/>
        <v>2866.7128991301411</v>
      </c>
      <c r="AU20" s="7">
        <f t="shared" si="207"/>
        <v>3000.0265666529399</v>
      </c>
      <c r="AV20" s="7">
        <f t="shared" si="207"/>
        <v>3086.2836479317561</v>
      </c>
      <c r="AW20" s="7">
        <f t="shared" si="207"/>
        <v>3118.3433100270868</v>
      </c>
      <c r="AX20" s="7">
        <f t="shared" si="207"/>
        <v>3227.25262363509</v>
      </c>
      <c r="AY20" s="7">
        <f t="shared" si="207"/>
        <v>3327.1425201910779</v>
      </c>
      <c r="AZ20" s="7">
        <f t="shared" si="207"/>
        <v>3388.4739400748331</v>
      </c>
      <c r="BA20" s="7">
        <f t="shared" si="207"/>
        <v>3522.5079430590595</v>
      </c>
      <c r="BB20" s="7">
        <f t="shared" si="207"/>
        <v>3618.3017838692067</v>
      </c>
      <c r="BC20" s="7">
        <f t="shared" si="207"/>
        <v>3741.3678292288541</v>
      </c>
      <c r="BD20" s="7">
        <f t="shared" si="207"/>
        <v>3760.4851045554087</v>
      </c>
      <c r="BE20" s="7">
        <f t="shared" si="207"/>
        <v>3839.7833558167995</v>
      </c>
      <c r="BF20" s="7">
        <f t="shared" si="207"/>
        <v>3997.2369664112798</v>
      </c>
      <c r="BG20" s="7">
        <f t="shared" si="207"/>
        <v>4099.6717995240761</v>
      </c>
      <c r="BH20" s="7">
        <f t="shared" si="207"/>
        <v>4164.0870687275192</v>
      </c>
      <c r="BI20" s="7">
        <f t="shared" si="207"/>
        <v>4326.2295270687837</v>
      </c>
      <c r="BJ20" s="7">
        <f t="shared" si="207"/>
        <v>4407.4502431486035</v>
      </c>
      <c r="BK20" s="7">
        <f t="shared" si="207"/>
        <v>4554.7891366947797</v>
      </c>
      <c r="BL20" s="7">
        <f t="shared" si="207"/>
        <v>4721.9294507057293</v>
      </c>
      <c r="BM20" s="7">
        <f t="shared" si="207"/>
        <v>4768.2703646608352</v>
      </c>
      <c r="BN20" s="7">
        <f t="shared" si="207"/>
        <v>4900.5772674270829</v>
      </c>
      <c r="BO20" s="7">
        <f t="shared" si="207"/>
        <v>5003.3197780210885</v>
      </c>
      <c r="BP20" s="7">
        <f t="shared" si="207"/>
        <v>5137.0391243121439</v>
      </c>
      <c r="BQ20" s="7">
        <f t="shared" si="207"/>
        <v>5272.5992377748898</v>
      </c>
      <c r="BR20" s="7">
        <f t="shared" si="207"/>
        <v>5434.1882027450565</v>
      </c>
      <c r="BS20" s="7">
        <f t="shared" ref="BS20:EC20" si="208">BS3*($B20/$B3)</f>
        <v>5546.4752797334195</v>
      </c>
      <c r="BT20" s="7">
        <f t="shared" si="208"/>
        <v>5758.8630333721621</v>
      </c>
      <c r="BU20" s="7">
        <f t="shared" si="208"/>
        <v>5952.2626937624227</v>
      </c>
      <c r="BV20" s="7">
        <f t="shared" si="208"/>
        <v>6155.6095678014144</v>
      </c>
      <c r="BW20" s="7">
        <f t="shared" si="208"/>
        <v>6321.947932959125</v>
      </c>
      <c r="BX20" s="7">
        <f t="shared" si="208"/>
        <v>6491.6540601103034</v>
      </c>
      <c r="BY20" s="7">
        <f t="shared" si="208"/>
        <v>6766.7871115726475</v>
      </c>
      <c r="BZ20" s="7">
        <f t="shared" si="208"/>
        <v>6917.0557319550135</v>
      </c>
      <c r="CA20" s="7">
        <f t="shared" si="208"/>
        <v>7251.13539300909</v>
      </c>
      <c r="CB20" s="7">
        <f t="shared" si="208"/>
        <v>7493.9026183171254</v>
      </c>
      <c r="CC20" s="7">
        <f t="shared" si="208"/>
        <v>7713.5576850046764</v>
      </c>
      <c r="CD20" s="7">
        <f t="shared" si="208"/>
        <v>8075.8545953809353</v>
      </c>
      <c r="CE20" s="7">
        <f t="shared" si="208"/>
        <v>8335.9814356469578</v>
      </c>
      <c r="CF20" s="7">
        <f t="shared" si="208"/>
        <v>8725.508838171987</v>
      </c>
      <c r="CG20" s="7">
        <f t="shared" si="208"/>
        <v>9121.8465251314701</v>
      </c>
      <c r="CH20" s="7">
        <f t="shared" si="208"/>
        <v>9482.1699609059433</v>
      </c>
      <c r="CI20" s="7">
        <f t="shared" si="208"/>
        <v>9985.6118543864359</v>
      </c>
      <c r="CJ20" s="7">
        <f t="shared" si="208"/>
        <v>10377.222213515204</v>
      </c>
      <c r="CK20" s="7">
        <f t="shared" si="208"/>
        <v>10978.133405629222</v>
      </c>
      <c r="CL20" s="7">
        <f t="shared" si="208"/>
        <v>11533.75861612364</v>
      </c>
      <c r="CM20" s="7">
        <f t="shared" si="208"/>
        <v>12317.780439424634</v>
      </c>
      <c r="CN20" s="7">
        <f t="shared" si="208"/>
        <v>12782.369249322928</v>
      </c>
      <c r="CO20" s="7">
        <f t="shared" si="208"/>
        <v>13628.578640271609</v>
      </c>
      <c r="CP20" s="7">
        <f t="shared" si="208"/>
        <v>14678.827818491449</v>
      </c>
      <c r="CQ20" s="7">
        <f t="shared" si="208"/>
        <v>15810.057053257467</v>
      </c>
      <c r="CR20" s="7">
        <f t="shared" si="208"/>
        <v>17103.84165001256</v>
      </c>
      <c r="CS20" s="7">
        <f t="shared" si="208"/>
        <v>18663.923562952175</v>
      </c>
      <c r="CT20" s="7">
        <f t="shared" si="208"/>
        <v>20383.145737416213</v>
      </c>
      <c r="CU20" s="7">
        <f t="shared" si="208"/>
        <v>22901.188222870107</v>
      </c>
      <c r="CV20" s="7">
        <f t="shared" si="208"/>
        <v>25791.654756047898</v>
      </c>
      <c r="CW20" s="7">
        <f t="shared" si="208"/>
        <v>31043.136345359824</v>
      </c>
      <c r="CX20" s="7">
        <f t="shared" si="208"/>
        <v>34654.57485603742</v>
      </c>
      <c r="CY20" s="7">
        <f t="shared" si="208"/>
        <v>58209.163812448853</v>
      </c>
      <c r="CZ20" s="7">
        <f t="shared" si="208"/>
        <v>201409.61131135948</v>
      </c>
      <c r="DA20" s="7">
        <f t="shared" si="208"/>
        <v>70147.012985067588</v>
      </c>
      <c r="DB20" s="7">
        <f t="shared" si="208"/>
        <v>73036.030492854858</v>
      </c>
      <c r="DC20" s="7">
        <f t="shared" si="208"/>
        <v>75112.868315980071</v>
      </c>
      <c r="DD20" s="7">
        <f t="shared" si="208"/>
        <v>89584.745532969639</v>
      </c>
      <c r="DE20" s="7">
        <f t="shared" si="208"/>
        <v>110181.76228365273</v>
      </c>
      <c r="DF20" s="7">
        <f t="shared" si="208"/>
        <v>128807.63085710246</v>
      </c>
      <c r="DG20" s="7">
        <f t="shared" si="208"/>
        <v>133965.50378920388</v>
      </c>
      <c r="DH20" s="7">
        <f t="shared" si="208"/>
        <v>146664.54453074417</v>
      </c>
      <c r="DI20" s="7">
        <f t="shared" si="208"/>
        <v>237483.47564660737</v>
      </c>
      <c r="DJ20" s="7">
        <f t="shared" si="208"/>
        <v>922163.30463224184</v>
      </c>
      <c r="DK20" s="7">
        <f t="shared" si="208"/>
        <v>278527.46505157836</v>
      </c>
      <c r="DL20" s="7">
        <f t="shared" si="208"/>
        <v>283279.87766601925</v>
      </c>
      <c r="DM20" s="7">
        <f t="shared" si="208"/>
        <v>283724.15875101031</v>
      </c>
      <c r="DN20" s="7">
        <f t="shared" si="208"/>
        <v>329632.48951278668</v>
      </c>
      <c r="DO20" s="7">
        <f t="shared" si="208"/>
        <v>396753.65132602444</v>
      </c>
      <c r="DP20" s="7">
        <f t="shared" si="208"/>
        <v>485539.45956548199</v>
      </c>
      <c r="DQ20" s="7">
        <f t="shared" si="208"/>
        <v>588411.18440288934</v>
      </c>
      <c r="DR20" s="7">
        <f t="shared" si="208"/>
        <v>718138.24526194367</v>
      </c>
      <c r="DS20" s="7">
        <f t="shared" si="208"/>
        <v>1011393.4449291058</v>
      </c>
      <c r="DT20" s="7">
        <f t="shared" si="208"/>
        <v>4824065.6100060502</v>
      </c>
      <c r="DU20" s="7">
        <f t="shared" si="208"/>
        <v>1380650.9101574905</v>
      </c>
      <c r="DV20" s="7">
        <f t="shared" si="208"/>
        <v>1531382.2233885694</v>
      </c>
      <c r="DW20" s="7">
        <f t="shared" si="208"/>
        <v>1545682.4127088001</v>
      </c>
      <c r="DX20" s="7">
        <f t="shared" si="208"/>
        <v>1646042.6480715338</v>
      </c>
      <c r="DY20" s="7">
        <f t="shared" si="208"/>
        <v>1800577.1753386233</v>
      </c>
      <c r="DZ20" s="7">
        <f t="shared" si="208"/>
        <v>2047113.0789187297</v>
      </c>
      <c r="EA20" s="7">
        <f t="shared" si="208"/>
        <v>2806807.0743892407</v>
      </c>
      <c r="EB20" s="7">
        <f t="shared" si="208"/>
        <v>4442561.6026515607</v>
      </c>
      <c r="EC20" s="7">
        <f t="shared" si="208"/>
        <v>6367102.5260181595</v>
      </c>
      <c r="ED20" s="7">
        <f>ED3*($B20/$B3)</f>
        <v>25176458.85792131</v>
      </c>
      <c r="EE20" s="7"/>
      <c r="EF20" s="7">
        <f>B20/(EG20/100)</f>
        <v>2548183972099.8818</v>
      </c>
      <c r="EG20" s="66">
        <f>EG3</f>
        <v>34</v>
      </c>
      <c r="EH20" s="31">
        <f>C20/(EG20/100)</f>
        <v>24042.838013710396</v>
      </c>
      <c r="EI20" s="7">
        <f t="shared" ref="EI20:GT20" si="209">EI3*($B20/$B3)</f>
        <v>0</v>
      </c>
      <c r="EJ20" s="7">
        <f t="shared" si="209"/>
        <v>0</v>
      </c>
      <c r="EK20" s="7">
        <f t="shared" si="209"/>
        <v>0</v>
      </c>
      <c r="EL20" s="7">
        <f t="shared" si="209"/>
        <v>0</v>
      </c>
      <c r="EM20" s="7">
        <f t="shared" si="209"/>
        <v>0</v>
      </c>
      <c r="EN20" s="7">
        <f t="shared" si="209"/>
        <v>0</v>
      </c>
      <c r="EO20" s="7">
        <f t="shared" si="209"/>
        <v>0</v>
      </c>
      <c r="EP20" s="7">
        <f t="shared" si="209"/>
        <v>0</v>
      </c>
      <c r="EQ20" s="7">
        <f t="shared" si="209"/>
        <v>0</v>
      </c>
      <c r="ER20" s="7">
        <f t="shared" si="209"/>
        <v>681.41033454070657</v>
      </c>
      <c r="ES20" s="7">
        <f t="shared" si="209"/>
        <v>1514.9180463006226</v>
      </c>
      <c r="ET20" s="7">
        <f t="shared" si="209"/>
        <v>1983.0244511084218</v>
      </c>
      <c r="EU20" s="7">
        <f t="shared" si="209"/>
        <v>2430.0338618539809</v>
      </c>
      <c r="EV20" s="7">
        <f t="shared" si="209"/>
        <v>2849.3359048089624</v>
      </c>
      <c r="EW20" s="7">
        <f t="shared" si="209"/>
        <v>3240.5689088393242</v>
      </c>
      <c r="EX20" s="7">
        <f t="shared" si="209"/>
        <v>3454.3145079156698</v>
      </c>
      <c r="EY20" s="7">
        <f t="shared" si="209"/>
        <v>3589.1350955661287</v>
      </c>
      <c r="EZ20" s="7">
        <f t="shared" si="209"/>
        <v>3694.7451951980488</v>
      </c>
      <c r="FA20" s="7">
        <f t="shared" si="209"/>
        <v>3817.3410110393252</v>
      </c>
      <c r="FB20" s="7">
        <f t="shared" si="209"/>
        <v>4200.8160560438582</v>
      </c>
      <c r="FC20" s="7">
        <f t="shared" si="209"/>
        <v>4471.7909943298064</v>
      </c>
      <c r="FD20" s="7">
        <f t="shared" si="209"/>
        <v>4750.1034702536663</v>
      </c>
      <c r="FE20" s="7">
        <f t="shared" si="209"/>
        <v>5043.6894556662701</v>
      </c>
      <c r="FF20" s="7">
        <f t="shared" si="209"/>
        <v>5426.5964662113602</v>
      </c>
      <c r="FG20" s="7">
        <f t="shared" si="209"/>
        <v>5545.0990101091165</v>
      </c>
      <c r="FH20" s="7">
        <f t="shared" si="209"/>
        <v>5795.586420304744</v>
      </c>
      <c r="FI20" s="7">
        <f t="shared" si="209"/>
        <v>6101.2974588309644</v>
      </c>
      <c r="FJ20" s="7">
        <f t="shared" si="209"/>
        <v>6456.6761153704992</v>
      </c>
      <c r="FK20" s="7">
        <f t="shared" si="209"/>
        <v>6640.0751022398954</v>
      </c>
      <c r="FL20" s="7">
        <f t="shared" si="209"/>
        <v>6634.4730515999845</v>
      </c>
      <c r="FM20" s="7">
        <f t="shared" si="209"/>
        <v>6992.8322480444531</v>
      </c>
      <c r="FN20" s="7">
        <f t="shared" si="209"/>
        <v>7124.1117512613064</v>
      </c>
      <c r="FO20" s="7">
        <f t="shared" si="209"/>
        <v>7205.7482266663901</v>
      </c>
      <c r="FP20" s="7">
        <f t="shared" si="209"/>
        <v>7167.9863097214156</v>
      </c>
      <c r="FQ20" s="7">
        <f t="shared" si="209"/>
        <v>7252.591840936765</v>
      </c>
      <c r="FR20" s="7">
        <f t="shared" si="209"/>
        <v>7265.2338105286908</v>
      </c>
      <c r="FS20" s="7">
        <f t="shared" si="209"/>
        <v>7408.0262035081787</v>
      </c>
      <c r="FT20" s="7">
        <f t="shared" si="209"/>
        <v>7449.7385879223239</v>
      </c>
      <c r="FU20" s="7">
        <f t="shared" si="209"/>
        <v>7629.0378727341604</v>
      </c>
      <c r="FV20" s="7">
        <f t="shared" si="209"/>
        <v>7993.2275947170365</v>
      </c>
      <c r="FW20" s="7">
        <f t="shared" si="209"/>
        <v>8217.5839505270451</v>
      </c>
      <c r="FX20" s="7">
        <f t="shared" si="209"/>
        <v>8431.5085268533549</v>
      </c>
      <c r="FY20" s="7">
        <f t="shared" si="209"/>
        <v>8823.6075489792329</v>
      </c>
      <c r="FZ20" s="7">
        <f t="shared" si="209"/>
        <v>9077.3048468581055</v>
      </c>
      <c r="GA20" s="7">
        <f t="shared" si="209"/>
        <v>9171.5979706679009</v>
      </c>
      <c r="GB20" s="7">
        <f t="shared" si="209"/>
        <v>9491.9194812796759</v>
      </c>
      <c r="GC20" s="7">
        <f t="shared" si="209"/>
        <v>9785.7132946796391</v>
      </c>
      <c r="GD20" s="7">
        <f t="shared" si="209"/>
        <v>9966.0998237495078</v>
      </c>
      <c r="GE20" s="7">
        <f t="shared" si="209"/>
        <v>10360.317479585468</v>
      </c>
      <c r="GF20" s="7">
        <f t="shared" si="209"/>
        <v>10642.064070203549</v>
      </c>
      <c r="GG20" s="7">
        <f t="shared" si="209"/>
        <v>11004.023027143687</v>
      </c>
      <c r="GH20" s="7">
        <f t="shared" si="209"/>
        <v>11060.250307515907</v>
      </c>
      <c r="GI20" s="7">
        <f t="shared" si="209"/>
        <v>11293.480458284703</v>
      </c>
      <c r="GJ20" s="7">
        <f t="shared" si="209"/>
        <v>11756.579312974351</v>
      </c>
      <c r="GK20" s="7">
        <f t="shared" si="209"/>
        <v>12057.85823389434</v>
      </c>
      <c r="GL20" s="7">
        <f t="shared" si="209"/>
        <v>12247.314908022116</v>
      </c>
      <c r="GM20" s="7">
        <f t="shared" si="209"/>
        <v>12724.204491378774</v>
      </c>
      <c r="GN20" s="7">
        <f t="shared" si="209"/>
        <v>12963.088950437068</v>
      </c>
      <c r="GO20" s="7">
        <f t="shared" si="209"/>
        <v>13396.438637337586</v>
      </c>
      <c r="GP20" s="7">
        <f t="shared" si="209"/>
        <v>13888.027796193319</v>
      </c>
      <c r="GQ20" s="7">
        <f t="shared" si="209"/>
        <v>14024.324601943632</v>
      </c>
      <c r="GR20" s="7">
        <f t="shared" si="209"/>
        <v>14413.462551256123</v>
      </c>
      <c r="GS20" s="7">
        <f t="shared" si="209"/>
        <v>14715.646405944377</v>
      </c>
      <c r="GT20" s="7">
        <f t="shared" si="209"/>
        <v>15108.938600918067</v>
      </c>
      <c r="GU20" s="7">
        <f t="shared" ref="GU20:JF20" si="210">GU3*($B20/$B3)</f>
        <v>15507.64481698497</v>
      </c>
      <c r="GV20" s="7">
        <f t="shared" si="210"/>
        <v>15982.906478661931</v>
      </c>
      <c r="GW20" s="7">
        <f t="shared" si="210"/>
        <v>16313.162587451232</v>
      </c>
      <c r="GX20" s="7">
        <f t="shared" si="210"/>
        <v>16937.832451094593</v>
      </c>
      <c r="GY20" s="7">
        <f t="shared" si="210"/>
        <v>17506.654981654185</v>
      </c>
      <c r="GZ20" s="7">
        <f t="shared" si="210"/>
        <v>18104.734022945337</v>
      </c>
      <c r="HA20" s="7">
        <f t="shared" si="210"/>
        <v>18593.96450870331</v>
      </c>
      <c r="HB20" s="7">
        <f t="shared" si="210"/>
        <v>19093.100176795007</v>
      </c>
      <c r="HC20" s="7">
        <f t="shared" si="210"/>
        <v>19902.315034037198</v>
      </c>
      <c r="HD20" s="7">
        <f t="shared" si="210"/>
        <v>20344.281564573568</v>
      </c>
      <c r="HE20" s="7">
        <f t="shared" si="210"/>
        <v>21326.868802967911</v>
      </c>
      <c r="HF20" s="7">
        <f t="shared" si="210"/>
        <v>22040.890053873896</v>
      </c>
      <c r="HG20" s="7">
        <f t="shared" si="210"/>
        <v>22686.934367660811</v>
      </c>
      <c r="HH20" s="7">
        <f t="shared" si="210"/>
        <v>23752.513515826278</v>
      </c>
      <c r="HI20" s="7">
        <f t="shared" si="210"/>
        <v>24517.592457785166</v>
      </c>
      <c r="HJ20" s="7">
        <f t="shared" si="210"/>
        <v>25663.261288741138</v>
      </c>
      <c r="HK20" s="7">
        <f t="shared" si="210"/>
        <v>26828.960368033731</v>
      </c>
      <c r="HL20" s="7">
        <f t="shared" si="210"/>
        <v>27888.735179135125</v>
      </c>
      <c r="HM20" s="7">
        <f t="shared" si="210"/>
        <v>29369.446630548337</v>
      </c>
      <c r="HN20" s="7">
        <f t="shared" si="210"/>
        <v>30521.24180445648</v>
      </c>
      <c r="HO20" s="7">
        <f t="shared" si="210"/>
        <v>32288.62766361536</v>
      </c>
      <c r="HP20" s="7">
        <f t="shared" si="210"/>
        <v>33922.819459187172</v>
      </c>
      <c r="HQ20" s="7">
        <f t="shared" si="210"/>
        <v>36228.765998307746</v>
      </c>
      <c r="HR20" s="7">
        <f t="shared" si="210"/>
        <v>37595.203674479199</v>
      </c>
      <c r="HS20" s="7">
        <f t="shared" si="210"/>
        <v>40084.054824328261</v>
      </c>
      <c r="HT20" s="7">
        <f t="shared" si="210"/>
        <v>43173.022995563086</v>
      </c>
      <c r="HU20" s="7">
        <f t="shared" si="210"/>
        <v>46500.16780369843</v>
      </c>
      <c r="HV20" s="7">
        <f t="shared" si="210"/>
        <v>50305.416617683994</v>
      </c>
      <c r="HW20" s="7">
        <f t="shared" si="210"/>
        <v>54893.892832212274</v>
      </c>
      <c r="HX20" s="7">
        <f t="shared" si="210"/>
        <v>59950.428639459446</v>
      </c>
      <c r="HY20" s="7">
        <f t="shared" si="210"/>
        <v>67356.435949617953</v>
      </c>
      <c r="HZ20" s="7">
        <f t="shared" si="210"/>
        <v>75857.808106023207</v>
      </c>
      <c r="IA20" s="7">
        <f t="shared" si="210"/>
        <v>91303.342192234777</v>
      </c>
      <c r="IB20" s="7">
        <f t="shared" si="210"/>
        <v>101925.22016481594</v>
      </c>
      <c r="IC20" s="7">
        <f t="shared" si="210"/>
        <v>171203.42297779076</v>
      </c>
      <c r="ID20" s="7">
        <f t="shared" si="210"/>
        <v>592381.20973929262</v>
      </c>
      <c r="IE20" s="7">
        <f t="shared" si="210"/>
        <v>206314.74407372819</v>
      </c>
      <c r="IF20" s="7">
        <f t="shared" si="210"/>
        <v>214811.85439074959</v>
      </c>
      <c r="IG20" s="7">
        <f t="shared" si="210"/>
        <v>220920.20092935313</v>
      </c>
      <c r="IH20" s="7">
        <f t="shared" si="210"/>
        <v>263484.54568520479</v>
      </c>
      <c r="II20" s="7">
        <f t="shared" si="210"/>
        <v>324064.00671662565</v>
      </c>
      <c r="IJ20" s="7">
        <f t="shared" si="210"/>
        <v>378845.97310912481</v>
      </c>
      <c r="IK20" s="7">
        <f t="shared" si="210"/>
        <v>394016.18761530553</v>
      </c>
      <c r="IL20" s="7">
        <f t="shared" si="210"/>
        <v>431366.30744336522</v>
      </c>
      <c r="IM20" s="7">
        <f t="shared" si="210"/>
        <v>698480.81072531582</v>
      </c>
      <c r="IN20" s="7">
        <f>IN3*($B20/$B3)</f>
        <v>2712245.0136242411</v>
      </c>
      <c r="IO20" s="7">
        <f t="shared" si="210"/>
        <v>819198.42662228923</v>
      </c>
      <c r="IP20" s="7">
        <f t="shared" si="210"/>
        <v>833176.11078240955</v>
      </c>
      <c r="IQ20" s="7">
        <f t="shared" si="210"/>
        <v>834482.8198559127</v>
      </c>
      <c r="IR20" s="7">
        <f t="shared" si="210"/>
        <v>969507.32209643128</v>
      </c>
      <c r="IS20" s="7">
        <f t="shared" si="210"/>
        <v>1166922.5039000718</v>
      </c>
      <c r="IT20" s="7">
        <f t="shared" si="210"/>
        <v>1428057.2340161235</v>
      </c>
      <c r="IU20" s="7">
        <f t="shared" si="210"/>
        <v>1730621.1305967332</v>
      </c>
      <c r="IV20" s="7">
        <f t="shared" si="210"/>
        <v>2112171.3095939523</v>
      </c>
      <c r="IW20" s="7">
        <f t="shared" si="210"/>
        <v>2974686.602732664</v>
      </c>
      <c r="IX20" s="7">
        <f t="shared" si="210"/>
        <v>14188428.264723675</v>
      </c>
      <c r="IY20" s="7">
        <f t="shared" si="210"/>
        <v>4060737.9710514424</v>
      </c>
      <c r="IZ20" s="7">
        <f t="shared" si="210"/>
        <v>4504065.3629075568</v>
      </c>
      <c r="JA20" s="7">
        <f t="shared" si="210"/>
        <v>4546124.7432611762</v>
      </c>
      <c r="JB20" s="7">
        <f t="shared" si="210"/>
        <v>4841301.9060927462</v>
      </c>
      <c r="JC20" s="7">
        <f t="shared" si="210"/>
        <v>5295815.221584186</v>
      </c>
      <c r="JD20" s="7">
        <f t="shared" si="210"/>
        <v>6020920.8203492044</v>
      </c>
      <c r="JE20" s="7">
        <f t="shared" si="210"/>
        <v>8255314.9246742362</v>
      </c>
      <c r="JF20" s="7">
        <f t="shared" si="210"/>
        <v>13066357.654857529</v>
      </c>
      <c r="JG20" s="7">
        <f t="shared" ref="JG20" si="211">JG3*($B20/$B3)</f>
        <v>18726772.135347527</v>
      </c>
      <c r="JH20" s="7">
        <f>JH3*($B20/$B3)</f>
        <v>74048408.405650914</v>
      </c>
    </row>
    <row r="21" spans="1:268" x14ac:dyDescent="0.2">
      <c r="A21" s="63">
        <f t="shared" ref="A21:A33" si="212">A4</f>
        <v>2002</v>
      </c>
      <c r="B21" s="7">
        <f>Compar_surveys_fiscal_NA!W11*1000000</f>
        <v>963481271445.82617</v>
      </c>
      <c r="C21" s="7">
        <f>AVERAGE(E21:CZ21)</f>
        <v>8821.1546748244036</v>
      </c>
      <c r="D21" s="7">
        <f t="shared" ref="D21:D34" si="213">D4</f>
        <v>109223940.28477971</v>
      </c>
      <c r="E21" s="7">
        <f t="shared" ref="E21:F33" si="214">E4*($B21/$B4)</f>
        <v>0</v>
      </c>
      <c r="F21" s="7">
        <f t="shared" si="214"/>
        <v>0</v>
      </c>
      <c r="G21" s="7">
        <f t="shared" ref="G21:BR21" si="215">G4*($B21/$B4)</f>
        <v>0</v>
      </c>
      <c r="H21" s="7">
        <f t="shared" si="215"/>
        <v>0</v>
      </c>
      <c r="I21" s="7">
        <f t="shared" si="215"/>
        <v>0</v>
      </c>
      <c r="J21" s="7">
        <f t="shared" si="215"/>
        <v>0</v>
      </c>
      <c r="K21" s="7">
        <f t="shared" si="215"/>
        <v>0</v>
      </c>
      <c r="L21" s="7">
        <f t="shared" si="215"/>
        <v>0</v>
      </c>
      <c r="M21" s="7">
        <f t="shared" si="215"/>
        <v>13.555493143865675</v>
      </c>
      <c r="N21" s="7">
        <f t="shared" si="215"/>
        <v>362.57626482717291</v>
      </c>
      <c r="O21" s="7">
        <f t="shared" si="215"/>
        <v>615.0100778080573</v>
      </c>
      <c r="P21" s="7">
        <f t="shared" si="215"/>
        <v>800.3814920581849</v>
      </c>
      <c r="Q21" s="7">
        <f t="shared" si="215"/>
        <v>966.84150605164632</v>
      </c>
      <c r="R21" s="7">
        <f t="shared" si="215"/>
        <v>1137.3996695549924</v>
      </c>
      <c r="S21" s="7">
        <f t="shared" si="215"/>
        <v>1251.3525178328846</v>
      </c>
      <c r="T21" s="7">
        <f t="shared" si="215"/>
        <v>1267.2713096675302</v>
      </c>
      <c r="U21" s="7">
        <f t="shared" si="215"/>
        <v>1350.078870014974</v>
      </c>
      <c r="V21" s="7">
        <f t="shared" si="215"/>
        <v>1399.6741595487074</v>
      </c>
      <c r="W21" s="7">
        <f t="shared" si="215"/>
        <v>1529.7751782735468</v>
      </c>
      <c r="X21" s="7">
        <f t="shared" si="215"/>
        <v>1610.5898630634922</v>
      </c>
      <c r="Y21" s="7">
        <f t="shared" si="215"/>
        <v>1731.5500518666702</v>
      </c>
      <c r="Z21" s="7">
        <f t="shared" si="215"/>
        <v>1865.1050470211981</v>
      </c>
      <c r="AA21" s="7">
        <f t="shared" si="215"/>
        <v>1871.3634375804697</v>
      </c>
      <c r="AB21" s="7">
        <f t="shared" si="215"/>
        <v>2005.2081038893759</v>
      </c>
      <c r="AC21" s="7">
        <f t="shared" si="215"/>
        <v>2109.0357357978019</v>
      </c>
      <c r="AD21" s="7">
        <f t="shared" si="215"/>
        <v>2213.6388719720208</v>
      </c>
      <c r="AE21" s="7">
        <f t="shared" si="215"/>
        <v>2330.0561158394012</v>
      </c>
      <c r="AF21" s="7">
        <f t="shared" si="215"/>
        <v>2461.2264346803922</v>
      </c>
      <c r="AG21" s="7">
        <f t="shared" si="215"/>
        <v>2509.7069164634995</v>
      </c>
      <c r="AH21" s="7">
        <f t="shared" si="215"/>
        <v>2497.8804779610937</v>
      </c>
      <c r="AI21" s="7">
        <f t="shared" si="215"/>
        <v>2543.4539464723985</v>
      </c>
      <c r="AJ21" s="7">
        <f t="shared" si="215"/>
        <v>2614.4542177278945</v>
      </c>
      <c r="AK21" s="7">
        <f t="shared" si="215"/>
        <v>2716.99252805797</v>
      </c>
      <c r="AL21" s="7">
        <f t="shared" si="215"/>
        <v>2709.2381549351912</v>
      </c>
      <c r="AM21" s="7">
        <f t="shared" si="215"/>
        <v>2741.2159689798855</v>
      </c>
      <c r="AN21" s="7">
        <f t="shared" si="215"/>
        <v>2742.0418804363953</v>
      </c>
      <c r="AO21" s="7">
        <f t="shared" si="215"/>
        <v>2742.6840315453392</v>
      </c>
      <c r="AP21" s="7">
        <f t="shared" si="215"/>
        <v>2822.7353529357515</v>
      </c>
      <c r="AQ21" s="7">
        <f t="shared" si="215"/>
        <v>2892.4153842113446</v>
      </c>
      <c r="AR21" s="7">
        <f t="shared" si="215"/>
        <v>3027.4190970647078</v>
      </c>
      <c r="AS21" s="7">
        <f t="shared" si="215"/>
        <v>3132.9362981145182</v>
      </c>
      <c r="AT21" s="7">
        <f t="shared" si="215"/>
        <v>3119.4161888385906</v>
      </c>
      <c r="AU21" s="7">
        <f t="shared" si="215"/>
        <v>3251.9152430471008</v>
      </c>
      <c r="AV21" s="7">
        <f t="shared" si="215"/>
        <v>3368.0560687676912</v>
      </c>
      <c r="AW21" s="7">
        <f t="shared" si="215"/>
        <v>3410.4698632163677</v>
      </c>
      <c r="AX21" s="7">
        <f t="shared" si="215"/>
        <v>3557.5224210782362</v>
      </c>
      <c r="AY21" s="7">
        <f t="shared" si="215"/>
        <v>3688.8977813037945</v>
      </c>
      <c r="AZ21" s="7">
        <f t="shared" si="215"/>
        <v>3742.6704508215194</v>
      </c>
      <c r="BA21" s="7">
        <f t="shared" si="215"/>
        <v>3795.9069316013897</v>
      </c>
      <c r="BB21" s="7">
        <f t="shared" si="215"/>
        <v>3883.9469654703366</v>
      </c>
      <c r="BC21" s="7">
        <f t="shared" si="215"/>
        <v>4051.6124703268483</v>
      </c>
      <c r="BD21" s="7">
        <f t="shared" si="215"/>
        <v>4075.7732585077733</v>
      </c>
      <c r="BE21" s="7">
        <f t="shared" si="215"/>
        <v>4160.2928496149125</v>
      </c>
      <c r="BF21" s="7">
        <f t="shared" si="215"/>
        <v>4340.0316819800146</v>
      </c>
      <c r="BG21" s="7">
        <f t="shared" si="215"/>
        <v>4451.1267028564798</v>
      </c>
      <c r="BH21" s="7">
        <f t="shared" si="215"/>
        <v>4573.4706090438185</v>
      </c>
      <c r="BI21" s="7">
        <f t="shared" si="215"/>
        <v>4731.8145100217589</v>
      </c>
      <c r="BJ21" s="7">
        <f t="shared" si="215"/>
        <v>4834.5892802327717</v>
      </c>
      <c r="BK21" s="7">
        <f t="shared" si="215"/>
        <v>5013.0212239889797</v>
      </c>
      <c r="BL21" s="7">
        <f t="shared" si="215"/>
        <v>5066.6622068041625</v>
      </c>
      <c r="BM21" s="7">
        <f t="shared" si="215"/>
        <v>5185.1202180813461</v>
      </c>
      <c r="BN21" s="7">
        <f t="shared" si="215"/>
        <v>5335.8903522423816</v>
      </c>
      <c r="BO21" s="7">
        <f t="shared" si="215"/>
        <v>5433.186024474996</v>
      </c>
      <c r="BP21" s="7">
        <f t="shared" si="215"/>
        <v>5580.1539918240987</v>
      </c>
      <c r="BQ21" s="7">
        <f t="shared" si="215"/>
        <v>5698.6960441673518</v>
      </c>
      <c r="BR21" s="7">
        <f t="shared" si="215"/>
        <v>5939.5954357149003</v>
      </c>
      <c r="BS21" s="7">
        <f t="shared" ref="BS21:ED21" si="216">BS4*($B21/$B4)</f>
        <v>6111.589928597562</v>
      </c>
      <c r="BT21" s="7">
        <f t="shared" si="216"/>
        <v>6306.2879960350037</v>
      </c>
      <c r="BU21" s="7">
        <f t="shared" si="216"/>
        <v>6362.3439246532416</v>
      </c>
      <c r="BV21" s="7">
        <f t="shared" si="216"/>
        <v>6622.2096335430479</v>
      </c>
      <c r="BW21" s="7">
        <f t="shared" si="216"/>
        <v>6848.8676505827152</v>
      </c>
      <c r="BX21" s="7">
        <f t="shared" si="216"/>
        <v>6978.5175038877624</v>
      </c>
      <c r="BY21" s="7">
        <f t="shared" si="216"/>
        <v>7332.3966772854719</v>
      </c>
      <c r="BZ21" s="7">
        <f t="shared" si="216"/>
        <v>7504.7342042068167</v>
      </c>
      <c r="CA21" s="7">
        <f t="shared" si="216"/>
        <v>7767.6045073651476</v>
      </c>
      <c r="CB21" s="7">
        <f t="shared" si="216"/>
        <v>8100.5517404324992</v>
      </c>
      <c r="CC21" s="7">
        <f t="shared" si="216"/>
        <v>8262.6156752221686</v>
      </c>
      <c r="CD21" s="7">
        <f t="shared" si="216"/>
        <v>8674.9483775211993</v>
      </c>
      <c r="CE21" s="7">
        <f t="shared" si="216"/>
        <v>9032.0275049840711</v>
      </c>
      <c r="CF21" s="7">
        <f t="shared" si="216"/>
        <v>9414.0369336650019</v>
      </c>
      <c r="CG21" s="7">
        <f t="shared" si="216"/>
        <v>9778.5219695488668</v>
      </c>
      <c r="CH21" s="7">
        <f t="shared" si="216"/>
        <v>10194.827246130986</v>
      </c>
      <c r="CI21" s="7">
        <f t="shared" si="216"/>
        <v>10791.013212666012</v>
      </c>
      <c r="CJ21" s="7">
        <f t="shared" si="216"/>
        <v>11257.593257822717</v>
      </c>
      <c r="CK21" s="7">
        <f t="shared" si="216"/>
        <v>11938.236927907248</v>
      </c>
      <c r="CL21" s="7">
        <f t="shared" si="216"/>
        <v>12467.195700162238</v>
      </c>
      <c r="CM21" s="7">
        <f t="shared" si="216"/>
        <v>13018.478268703229</v>
      </c>
      <c r="CN21" s="7">
        <f t="shared" si="216"/>
        <v>13780.507048946703</v>
      </c>
      <c r="CO21" s="7">
        <f t="shared" si="216"/>
        <v>14764.59023673706</v>
      </c>
      <c r="CP21" s="7">
        <f t="shared" si="216"/>
        <v>15861.335829614032</v>
      </c>
      <c r="CQ21" s="7">
        <f t="shared" si="216"/>
        <v>17014.765414462901</v>
      </c>
      <c r="CR21" s="7">
        <f t="shared" si="216"/>
        <v>18534.887770285473</v>
      </c>
      <c r="CS21" s="7">
        <f t="shared" si="216"/>
        <v>20022.753292067278</v>
      </c>
      <c r="CT21" s="7">
        <f t="shared" si="216"/>
        <v>22241.516606679619</v>
      </c>
      <c r="CU21" s="7">
        <f t="shared" si="216"/>
        <v>24930.07852388611</v>
      </c>
      <c r="CV21" s="7">
        <f t="shared" si="216"/>
        <v>28188.27272449002</v>
      </c>
      <c r="CW21" s="7">
        <f t="shared" si="216"/>
        <v>34144.867861404731</v>
      </c>
      <c r="CX21" s="7">
        <f t="shared" si="216"/>
        <v>37912.064386421589</v>
      </c>
      <c r="CY21" s="7">
        <f t="shared" si="216"/>
        <v>63019.611655597924</v>
      </c>
      <c r="CZ21" s="7">
        <f>CZ4*($B21/$B4)</f>
        <v>212060.91406149807</v>
      </c>
      <c r="DA21" s="7">
        <f>DA4*($B21/$B4)</f>
        <v>75140.040806915466</v>
      </c>
      <c r="DB21" s="7">
        <f t="shared" si="216"/>
        <v>75994.878582172241</v>
      </c>
      <c r="DC21" s="7">
        <f t="shared" si="216"/>
        <v>79637.783779619698</v>
      </c>
      <c r="DD21" s="7">
        <f t="shared" si="216"/>
        <v>94526.900288018805</v>
      </c>
      <c r="DE21" s="7">
        <f t="shared" si="216"/>
        <v>116738.91597451615</v>
      </c>
      <c r="DF21" s="7">
        <f t="shared" si="216"/>
        <v>135254.01522551</v>
      </c>
      <c r="DG21" s="7">
        <f t="shared" si="216"/>
        <v>139781.75678277228</v>
      </c>
      <c r="DH21" s="7">
        <f t="shared" si="216"/>
        <v>148230.76655452576</v>
      </c>
      <c r="DI21" s="7">
        <f t="shared" si="216"/>
        <v>238958.970648444</v>
      </c>
      <c r="DJ21" s="7">
        <f t="shared" si="216"/>
        <v>1016188.0026411328</v>
      </c>
      <c r="DK21" s="7">
        <f t="shared" si="216"/>
        <v>285775.67047709797</v>
      </c>
      <c r="DL21" s="7">
        <f t="shared" si="216"/>
        <v>293428.17170341406</v>
      </c>
      <c r="DM21" s="7">
        <f t="shared" si="216"/>
        <v>298615.14044318133</v>
      </c>
      <c r="DN21" s="7">
        <f t="shared" si="216"/>
        <v>347202.24529948737</v>
      </c>
      <c r="DO21" s="7">
        <f t="shared" si="216"/>
        <v>429104.13857643818</v>
      </c>
      <c r="DP21" s="7">
        <f t="shared" si="216"/>
        <v>537884.04608474066</v>
      </c>
      <c r="DQ21" s="7">
        <f t="shared" si="216"/>
        <v>656162.91595505946</v>
      </c>
      <c r="DR21" s="7">
        <f t="shared" si="216"/>
        <v>770907.55911277782</v>
      </c>
      <c r="DS21" s="7">
        <f t="shared" si="216"/>
        <v>1077459.7788461254</v>
      </c>
      <c r="DT21" s="7">
        <f t="shared" si="216"/>
        <v>5904037.865393254</v>
      </c>
      <c r="DU21" s="7">
        <f t="shared" si="216"/>
        <v>1520238.6959384519</v>
      </c>
      <c r="DV21" s="7">
        <f t="shared" si="216"/>
        <v>1657023.997437068</v>
      </c>
      <c r="DW21" s="7">
        <f t="shared" si="216"/>
        <v>1715150.1249662223</v>
      </c>
      <c r="DX21" s="7">
        <f t="shared" si="216"/>
        <v>1808147.5327624865</v>
      </c>
      <c r="DY21" s="7">
        <f t="shared" si="216"/>
        <v>1924062.7878464595</v>
      </c>
      <c r="DZ21" s="7">
        <f t="shared" si="216"/>
        <v>2220929.427609161</v>
      </c>
      <c r="EA21" s="7">
        <f t="shared" si="216"/>
        <v>2841921.4795167549</v>
      </c>
      <c r="EB21" s="7">
        <f t="shared" si="216"/>
        <v>3703956.0179432048</v>
      </c>
      <c r="EC21" s="7">
        <f t="shared" si="216"/>
        <v>5166251.9090542011</v>
      </c>
      <c r="ED21" s="7">
        <f t="shared" si="216"/>
        <v>51157087.16786173</v>
      </c>
      <c r="EE21" s="7"/>
      <c r="EF21" s="7">
        <f t="shared" ref="EF21:EF34" si="217">B21/(EG21/100)</f>
        <v>2604003436340.0708</v>
      </c>
      <c r="EG21" s="66">
        <f t="shared" ref="EG21:EG33" si="218">EG4</f>
        <v>37</v>
      </c>
      <c r="EH21" s="31">
        <f t="shared" ref="EH21:EH25" si="219">C21/(EG21/100)</f>
        <v>23840.958580606497</v>
      </c>
      <c r="EI21" s="7">
        <f>EI4*($B21/$B4)</f>
        <v>0</v>
      </c>
      <c r="EJ21" s="7">
        <f t="shared" ref="EJ21:GU33" si="220">EJ4*($B21/$B4)</f>
        <v>0</v>
      </c>
      <c r="EK21" s="7">
        <f t="shared" si="220"/>
        <v>0</v>
      </c>
      <c r="EL21" s="7">
        <f t="shared" si="220"/>
        <v>0</v>
      </c>
      <c r="EM21" s="7">
        <f t="shared" si="220"/>
        <v>0</v>
      </c>
      <c r="EN21" s="7">
        <f t="shared" si="220"/>
        <v>0</v>
      </c>
      <c r="EO21" s="7">
        <f t="shared" si="220"/>
        <v>0</v>
      </c>
      <c r="EP21" s="7">
        <f t="shared" si="220"/>
        <v>0</v>
      </c>
      <c r="EQ21" s="7">
        <f t="shared" si="220"/>
        <v>36.636467956393716</v>
      </c>
      <c r="ER21" s="7">
        <f t="shared" si="220"/>
        <v>979.93585088425107</v>
      </c>
      <c r="ES21" s="7">
        <f t="shared" si="220"/>
        <v>1662.189399481236</v>
      </c>
      <c r="ET21" s="7">
        <f t="shared" si="220"/>
        <v>2163.1932217788785</v>
      </c>
      <c r="EU21" s="7">
        <f t="shared" si="220"/>
        <v>2613.0851514909359</v>
      </c>
      <c r="EV21" s="7">
        <f t="shared" si="220"/>
        <v>3074.0531609594386</v>
      </c>
      <c r="EW21" s="7">
        <f t="shared" si="220"/>
        <v>3382.0338319807693</v>
      </c>
      <c r="EX21" s="7">
        <f t="shared" si="220"/>
        <v>3425.0575936960277</v>
      </c>
      <c r="EY21" s="7">
        <f t="shared" si="220"/>
        <v>3648.861810851281</v>
      </c>
      <c r="EZ21" s="7">
        <f t="shared" si="220"/>
        <v>3782.9031339154253</v>
      </c>
      <c r="FA21" s="7">
        <f t="shared" si="220"/>
        <v>4134.5275088474236</v>
      </c>
      <c r="FB21" s="7">
        <f t="shared" si="220"/>
        <v>4352.9455758472768</v>
      </c>
      <c r="FC21" s="7">
        <f t="shared" si="220"/>
        <v>4679.8650050450551</v>
      </c>
      <c r="FD21" s="7">
        <f t="shared" si="220"/>
        <v>5040.8244514086437</v>
      </c>
      <c r="FE21" s="7">
        <f t="shared" si="220"/>
        <v>5057.7390204877565</v>
      </c>
      <c r="FF21" s="7">
        <f t="shared" si="220"/>
        <v>5419.4813618631788</v>
      </c>
      <c r="FG21" s="7">
        <f t="shared" si="220"/>
        <v>5700.0965832373031</v>
      </c>
      <c r="FH21" s="7">
        <f t="shared" si="220"/>
        <v>5982.8077620865424</v>
      </c>
      <c r="FI21" s="7">
        <f t="shared" si="220"/>
        <v>6297.4489617281106</v>
      </c>
      <c r="FJ21" s="7">
        <f t="shared" si="220"/>
        <v>6651.9633369740332</v>
      </c>
      <c r="FK21" s="7">
        <f t="shared" si="220"/>
        <v>6782.9916661175666</v>
      </c>
      <c r="FL21" s="7">
        <f t="shared" si="220"/>
        <v>6751.0283188137664</v>
      </c>
      <c r="FM21" s="7">
        <f t="shared" si="220"/>
        <v>6874.1998553308058</v>
      </c>
      <c r="FN21" s="7">
        <f t="shared" si="220"/>
        <v>7066.092480345661</v>
      </c>
      <c r="FO21" s="7">
        <f t="shared" si="220"/>
        <v>7343.2230488053237</v>
      </c>
      <c r="FP21" s="7">
        <f t="shared" si="220"/>
        <v>7322.2652836086245</v>
      </c>
      <c r="FQ21" s="7">
        <f t="shared" si="220"/>
        <v>7408.6918080537453</v>
      </c>
      <c r="FR21" s="7">
        <f t="shared" si="220"/>
        <v>7410.9240011794473</v>
      </c>
      <c r="FS21" s="7">
        <f t="shared" si="220"/>
        <v>7412.659544717133</v>
      </c>
      <c r="FT21" s="7">
        <f t="shared" si="220"/>
        <v>7629.014467393924</v>
      </c>
      <c r="FU21" s="7">
        <f t="shared" si="220"/>
        <v>7817.3388762468776</v>
      </c>
      <c r="FV21" s="7">
        <f t="shared" si="220"/>
        <v>8182.2137758505605</v>
      </c>
      <c r="FW21" s="7">
        <f t="shared" si="220"/>
        <v>8467.3954003095077</v>
      </c>
      <c r="FX21" s="7">
        <f t="shared" si="220"/>
        <v>8430.8545644286241</v>
      </c>
      <c r="FY21" s="7">
        <f t="shared" si="220"/>
        <v>8788.9601163435163</v>
      </c>
      <c r="FZ21" s="7">
        <f t="shared" si="220"/>
        <v>9102.8542399126782</v>
      </c>
      <c r="GA21" s="7">
        <f t="shared" si="220"/>
        <v>9217.4861168009938</v>
      </c>
      <c r="GB21" s="7">
        <f t="shared" si="220"/>
        <v>9614.9254623736124</v>
      </c>
      <c r="GC21" s="7">
        <f t="shared" si="220"/>
        <v>9969.9940035237705</v>
      </c>
      <c r="GD21" s="7">
        <f t="shared" si="220"/>
        <v>10115.325542760864</v>
      </c>
      <c r="GE21" s="7">
        <f t="shared" si="220"/>
        <v>10259.207923247001</v>
      </c>
      <c r="GF21" s="7">
        <f t="shared" si="220"/>
        <v>10497.15396073064</v>
      </c>
      <c r="GG21" s="7">
        <f t="shared" si="220"/>
        <v>10950.303973856348</v>
      </c>
      <c r="GH21" s="7">
        <f t="shared" si="220"/>
        <v>11015.603401372362</v>
      </c>
      <c r="GI21" s="7">
        <f t="shared" si="220"/>
        <v>11244.034728688954</v>
      </c>
      <c r="GJ21" s="7">
        <f t="shared" si="220"/>
        <v>11729.815356702742</v>
      </c>
      <c r="GK21" s="7">
        <f t="shared" si="220"/>
        <v>12030.072169882376</v>
      </c>
      <c r="GL21" s="7">
        <f t="shared" si="220"/>
        <v>12360.731375794103</v>
      </c>
      <c r="GM21" s="7">
        <f t="shared" si="220"/>
        <v>12788.687864923673</v>
      </c>
      <c r="GN21" s="7">
        <f t="shared" si="220"/>
        <v>13066.457514142627</v>
      </c>
      <c r="GO21" s="7">
        <f t="shared" si="220"/>
        <v>13548.706010781027</v>
      </c>
      <c r="GP21" s="7">
        <f t="shared" si="220"/>
        <v>13693.681640011248</v>
      </c>
      <c r="GQ21" s="7">
        <f t="shared" si="220"/>
        <v>14013.838427246883</v>
      </c>
      <c r="GR21" s="7">
        <f t="shared" si="220"/>
        <v>14421.325276330763</v>
      </c>
      <c r="GS21" s="7">
        <f t="shared" si="220"/>
        <v>14684.286552635123</v>
      </c>
      <c r="GT21" s="7">
        <f t="shared" si="220"/>
        <v>15081.497275200269</v>
      </c>
      <c r="GU21" s="7">
        <f t="shared" si="220"/>
        <v>15401.881200452304</v>
      </c>
      <c r="GV21" s="7">
        <f t="shared" ref="GV21:JG24" si="221">GV4*($B21/$B4)</f>
        <v>16052.960637067297</v>
      </c>
      <c r="GW21" s="7">
        <f t="shared" si="221"/>
        <v>16517.810617831248</v>
      </c>
      <c r="GX21" s="7">
        <f t="shared" si="221"/>
        <v>17044.021610905416</v>
      </c>
      <c r="GY21" s="7">
        <f t="shared" si="221"/>
        <v>17195.524120684437</v>
      </c>
      <c r="GZ21" s="7">
        <f t="shared" si="221"/>
        <v>17897.863874440671</v>
      </c>
      <c r="HA21" s="7">
        <f t="shared" si="221"/>
        <v>18510.453109683014</v>
      </c>
      <c r="HB21" s="7">
        <f t="shared" si="221"/>
        <v>18860.858118615575</v>
      </c>
      <c r="HC21" s="7">
        <f t="shared" si="221"/>
        <v>19817.28831698776</v>
      </c>
      <c r="HD21" s="7">
        <f t="shared" si="221"/>
        <v>20283.065416775178</v>
      </c>
      <c r="HE21" s="7">
        <f t="shared" si="221"/>
        <v>20993.52569558148</v>
      </c>
      <c r="HF21" s="7">
        <f t="shared" si="221"/>
        <v>21893.383082249999</v>
      </c>
      <c r="HG21" s="7">
        <f t="shared" si="221"/>
        <v>22331.39371681667</v>
      </c>
      <c r="HH21" s="7">
        <f t="shared" si="221"/>
        <v>23445.806425732968</v>
      </c>
      <c r="HI21" s="7">
        <f t="shared" si="221"/>
        <v>24410.885148605597</v>
      </c>
      <c r="HJ21" s="7">
        <f t="shared" si="221"/>
        <v>25443.343063959463</v>
      </c>
      <c r="HK21" s="7">
        <f t="shared" si="221"/>
        <v>26428.437755537478</v>
      </c>
      <c r="HL21" s="7">
        <f t="shared" si="221"/>
        <v>27553.587151705364</v>
      </c>
      <c r="HM21" s="7">
        <f t="shared" si="221"/>
        <v>29164.900574773008</v>
      </c>
      <c r="HN21" s="7">
        <f t="shared" si="221"/>
        <v>30425.92772384518</v>
      </c>
      <c r="HO21" s="7">
        <f t="shared" si="221"/>
        <v>32265.505210560132</v>
      </c>
      <c r="HP21" s="7">
        <f t="shared" si="221"/>
        <v>33695.123513951999</v>
      </c>
      <c r="HQ21" s="7">
        <f t="shared" si="221"/>
        <v>35185.076401900624</v>
      </c>
      <c r="HR21" s="7">
        <f t="shared" si="221"/>
        <v>37244.613645801903</v>
      </c>
      <c r="HS21" s="7">
        <f t="shared" si="221"/>
        <v>39904.297937127187</v>
      </c>
      <c r="HT21" s="7">
        <f t="shared" si="221"/>
        <v>42868.475215173064</v>
      </c>
      <c r="HU21" s="7">
        <f t="shared" si="221"/>
        <v>45985.852471521357</v>
      </c>
      <c r="HV21" s="7">
        <f t="shared" si="221"/>
        <v>50094.291271041817</v>
      </c>
      <c r="HW21" s="7">
        <f t="shared" si="221"/>
        <v>54115.549438019669</v>
      </c>
      <c r="HX21" s="7">
        <f t="shared" si="221"/>
        <v>60112.207045080053</v>
      </c>
      <c r="HY21" s="7">
        <f t="shared" si="221"/>
        <v>67378.590605097605</v>
      </c>
      <c r="HZ21" s="7">
        <f t="shared" si="221"/>
        <v>76184.520877000061</v>
      </c>
      <c r="IA21" s="7">
        <f t="shared" si="221"/>
        <v>92283.426652445225</v>
      </c>
      <c r="IB21" s="7">
        <f t="shared" si="221"/>
        <v>102465.03888222051</v>
      </c>
      <c r="IC21" s="7">
        <f t="shared" si="221"/>
        <v>170323.27474485926</v>
      </c>
      <c r="ID21" s="7">
        <f t="shared" si="221"/>
        <v>573137.60557161644</v>
      </c>
      <c r="IE21" s="7">
        <f t="shared" si="221"/>
        <v>203081.19137004181</v>
      </c>
      <c r="IF21" s="7">
        <f t="shared" si="221"/>
        <v>205391.56373560062</v>
      </c>
      <c r="IG21" s="7">
        <f t="shared" si="221"/>
        <v>215237.25345843163</v>
      </c>
      <c r="IH21" s="7">
        <f t="shared" si="221"/>
        <v>255478.10888653732</v>
      </c>
      <c r="II21" s="7">
        <f t="shared" si="221"/>
        <v>315510.58371490845</v>
      </c>
      <c r="IJ21" s="7">
        <f t="shared" si="221"/>
        <v>365551.39250137837</v>
      </c>
      <c r="IK21" s="7">
        <f t="shared" si="221"/>
        <v>377788.53184533055</v>
      </c>
      <c r="IL21" s="7">
        <f t="shared" si="221"/>
        <v>400623.69339061016</v>
      </c>
      <c r="IM21" s="7">
        <f t="shared" si="221"/>
        <v>645835.05580660538</v>
      </c>
      <c r="IN21" s="7">
        <f t="shared" si="221"/>
        <v>2746454.0611922508</v>
      </c>
      <c r="IO21" s="7">
        <f t="shared" si="221"/>
        <v>772366.67696512956</v>
      </c>
      <c r="IP21" s="7">
        <f t="shared" si="221"/>
        <v>793049.11271192983</v>
      </c>
      <c r="IQ21" s="7">
        <f t="shared" si="221"/>
        <v>807067.94714373327</v>
      </c>
      <c r="IR21" s="7">
        <f t="shared" si="221"/>
        <v>938384.44675537129</v>
      </c>
      <c r="IS21" s="7">
        <f t="shared" si="221"/>
        <v>1159740.9150714546</v>
      </c>
      <c r="IT21" s="7">
        <f t="shared" si="221"/>
        <v>1453740.6650938937</v>
      </c>
      <c r="IU21" s="7">
        <f t="shared" si="221"/>
        <v>1773413.2863650254</v>
      </c>
      <c r="IV21" s="7">
        <f t="shared" si="221"/>
        <v>2083533.9435480481</v>
      </c>
      <c r="IW21" s="7">
        <f t="shared" si="221"/>
        <v>2912053.4563408797</v>
      </c>
      <c r="IX21" s="7">
        <f t="shared" si="221"/>
        <v>15956859.095657444</v>
      </c>
      <c r="IY21" s="7">
        <f t="shared" si="221"/>
        <v>4108753.2322660866</v>
      </c>
      <c r="IZ21" s="7">
        <f t="shared" si="221"/>
        <v>4478443.2363163996</v>
      </c>
      <c r="JA21" s="7">
        <f t="shared" si="221"/>
        <v>4635540.8782870872</v>
      </c>
      <c r="JB21" s="7">
        <f t="shared" si="221"/>
        <v>4886885.2236823961</v>
      </c>
      <c r="JC21" s="7">
        <f t="shared" si="221"/>
        <v>5200169.6968823234</v>
      </c>
      <c r="JD21" s="7">
        <f t="shared" si="221"/>
        <v>6002511.9665112467</v>
      </c>
      <c r="JE21" s="7">
        <f t="shared" si="221"/>
        <v>7680868.8635587972</v>
      </c>
      <c r="JF21" s="7">
        <f t="shared" si="221"/>
        <v>10010691.94038704</v>
      </c>
      <c r="JG21" s="7">
        <f t="shared" si="221"/>
        <v>13962842.997443786</v>
      </c>
      <c r="JH21" s="7">
        <f>JH4*($B21/$B4)</f>
        <v>138262397.75097767</v>
      </c>
    </row>
    <row r="22" spans="1:268" x14ac:dyDescent="0.2">
      <c r="A22" s="63">
        <f t="shared" si="212"/>
        <v>2003</v>
      </c>
      <c r="B22" s="7">
        <f>Compar_surveys_fiscal_NA!W12*1000000</f>
        <v>1076533982343.499</v>
      </c>
      <c r="C22" s="7">
        <f t="shared" ref="C22:C32" si="222">AVERAGE(E22:CZ22)</f>
        <v>9605.9599124273282</v>
      </c>
      <c r="D22" s="7">
        <f>D5</f>
        <v>112069381.10899001</v>
      </c>
      <c r="E22" s="7">
        <f t="shared" si="214"/>
        <v>0</v>
      </c>
      <c r="F22" s="7">
        <f t="shared" si="214"/>
        <v>0</v>
      </c>
      <c r="G22" s="7">
        <f t="shared" ref="G22:BR22" si="223">G5*($B22/$B5)</f>
        <v>0</v>
      </c>
      <c r="H22" s="7">
        <f t="shared" si="223"/>
        <v>0</v>
      </c>
      <c r="I22" s="7">
        <f t="shared" si="223"/>
        <v>0</v>
      </c>
      <c r="J22" s="7">
        <f t="shared" si="223"/>
        <v>0</v>
      </c>
      <c r="K22" s="7">
        <f t="shared" si="223"/>
        <v>0</v>
      </c>
      <c r="L22" s="7">
        <f t="shared" si="223"/>
        <v>0</v>
      </c>
      <c r="M22" s="7">
        <f t="shared" si="223"/>
        <v>0</v>
      </c>
      <c r="N22" s="7">
        <f t="shared" si="223"/>
        <v>283.5257255112486</v>
      </c>
      <c r="O22" s="7">
        <f t="shared" si="223"/>
        <v>617.03510488034203</v>
      </c>
      <c r="P22" s="7">
        <f t="shared" si="223"/>
        <v>843.71832507696502</v>
      </c>
      <c r="Q22" s="7">
        <f t="shared" si="223"/>
        <v>1031.7662676809364</v>
      </c>
      <c r="R22" s="7">
        <f t="shared" si="223"/>
        <v>1231.4349130592564</v>
      </c>
      <c r="S22" s="7">
        <f t="shared" si="223"/>
        <v>1330.1548015660258</v>
      </c>
      <c r="T22" s="7">
        <f t="shared" si="223"/>
        <v>1529.3531119181844</v>
      </c>
      <c r="U22" s="7">
        <f t="shared" si="223"/>
        <v>1542.1697887518101</v>
      </c>
      <c r="V22" s="7">
        <f t="shared" si="223"/>
        <v>1648.2501773376648</v>
      </c>
      <c r="W22" s="7">
        <f t="shared" si="223"/>
        <v>1668.109493919686</v>
      </c>
      <c r="X22" s="7">
        <f t="shared" si="223"/>
        <v>1813.4751286569094</v>
      </c>
      <c r="Y22" s="7">
        <f t="shared" si="223"/>
        <v>1883.0712057231872</v>
      </c>
      <c r="Z22" s="7">
        <f t="shared" si="223"/>
        <v>1982.4139471619842</v>
      </c>
      <c r="AA22" s="7">
        <f t="shared" si="223"/>
        <v>2097.9408833485327</v>
      </c>
      <c r="AB22" s="7">
        <f t="shared" si="223"/>
        <v>2247.1039283468072</v>
      </c>
      <c r="AC22" s="7">
        <f t="shared" si="223"/>
        <v>2375.2143070363959</v>
      </c>
      <c r="AD22" s="7">
        <f t="shared" si="223"/>
        <v>2489.7565686955472</v>
      </c>
      <c r="AE22" s="7">
        <f t="shared" si="223"/>
        <v>2512.9295440329215</v>
      </c>
      <c r="AF22" s="7">
        <f t="shared" si="223"/>
        <v>2644.7474420331787</v>
      </c>
      <c r="AG22" s="7">
        <f t="shared" si="223"/>
        <v>2795.1491767471362</v>
      </c>
      <c r="AH22" s="7">
        <f t="shared" si="223"/>
        <v>2947.8860932914604</v>
      </c>
      <c r="AI22" s="7">
        <f t="shared" si="223"/>
        <v>3060.3857873661068</v>
      </c>
      <c r="AJ22" s="7">
        <f t="shared" si="223"/>
        <v>3031.4990208410532</v>
      </c>
      <c r="AK22" s="7">
        <f t="shared" si="223"/>
        <v>3133.1049036946956</v>
      </c>
      <c r="AL22" s="7">
        <f t="shared" si="223"/>
        <v>3151.1891330065432</v>
      </c>
      <c r="AM22" s="7">
        <f t="shared" si="223"/>
        <v>3294.0950479012536</v>
      </c>
      <c r="AN22" s="7">
        <f t="shared" si="223"/>
        <v>3315.4179363132821</v>
      </c>
      <c r="AO22" s="7">
        <f t="shared" si="223"/>
        <v>3315.4179363132821</v>
      </c>
      <c r="AP22" s="7">
        <f t="shared" si="223"/>
        <v>3314.8818366957867</v>
      </c>
      <c r="AQ22" s="7">
        <f t="shared" si="223"/>
        <v>3265.751151787043</v>
      </c>
      <c r="AR22" s="7">
        <f t="shared" si="223"/>
        <v>3362.1389410121678</v>
      </c>
      <c r="AS22" s="7">
        <f t="shared" si="223"/>
        <v>3461.811545751485</v>
      </c>
      <c r="AT22" s="7">
        <f t="shared" si="223"/>
        <v>3542.7889993629051</v>
      </c>
      <c r="AU22" s="7">
        <f t="shared" si="223"/>
        <v>3721.0080424781581</v>
      </c>
      <c r="AV22" s="7">
        <f t="shared" si="223"/>
        <v>3796.5789327239545</v>
      </c>
      <c r="AW22" s="7">
        <f t="shared" si="223"/>
        <v>3812.8577830532186</v>
      </c>
      <c r="AX22" s="7">
        <f t="shared" si="223"/>
        <v>4001.8681453845134</v>
      </c>
      <c r="AY22" s="7">
        <f t="shared" si="223"/>
        <v>4085.0151421466721</v>
      </c>
      <c r="AZ22" s="7">
        <f t="shared" si="223"/>
        <v>4136.4238718074785</v>
      </c>
      <c r="BA22" s="7">
        <f t="shared" si="223"/>
        <v>4341.3051525155843</v>
      </c>
      <c r="BB22" s="7">
        <f t="shared" si="223"/>
        <v>4417.0568119338423</v>
      </c>
      <c r="BC22" s="7">
        <f t="shared" si="223"/>
        <v>4576.8169455769366</v>
      </c>
      <c r="BD22" s="7">
        <f t="shared" si="223"/>
        <v>4705.0003037269944</v>
      </c>
      <c r="BE22" s="7">
        <f t="shared" si="223"/>
        <v>4789.4450028445071</v>
      </c>
      <c r="BF22" s="7">
        <f t="shared" si="223"/>
        <v>4915.8033704029458</v>
      </c>
      <c r="BG22" s="7">
        <f t="shared" si="223"/>
        <v>5076.9105795325995</v>
      </c>
      <c r="BH22" s="7">
        <f t="shared" si="223"/>
        <v>5084.770885244081</v>
      </c>
      <c r="BI22" s="7">
        <f t="shared" si="223"/>
        <v>5253.0247258385753</v>
      </c>
      <c r="BJ22" s="7">
        <f t="shared" si="223"/>
        <v>5411.1530718133408</v>
      </c>
      <c r="BK22" s="7">
        <f t="shared" si="223"/>
        <v>5506.2390804021015</v>
      </c>
      <c r="BL22" s="7">
        <f t="shared" si="223"/>
        <v>5708.7006399464071</v>
      </c>
      <c r="BM22" s="7">
        <f t="shared" si="223"/>
        <v>5856.6059813084667</v>
      </c>
      <c r="BN22" s="7">
        <f t="shared" si="223"/>
        <v>6068.3972276818022</v>
      </c>
      <c r="BO22" s="7">
        <f t="shared" si="223"/>
        <v>6204.8480041766143</v>
      </c>
      <c r="BP22" s="7">
        <f t="shared" si="223"/>
        <v>6374.1771401648793</v>
      </c>
      <c r="BQ22" s="7">
        <f t="shared" si="223"/>
        <v>6367.1048616163662</v>
      </c>
      <c r="BR22" s="7">
        <f t="shared" si="223"/>
        <v>6584.1485145539855</v>
      </c>
      <c r="BS22" s="7">
        <f t="shared" ref="BS22:ED22" si="224">BS5*($B22/$B5)</f>
        <v>6765.3181875807168</v>
      </c>
      <c r="BT22" s="7">
        <f t="shared" si="224"/>
        <v>6931.9894090247317</v>
      </c>
      <c r="BU22" s="7">
        <f t="shared" si="224"/>
        <v>7114.3649514688068</v>
      </c>
      <c r="BV22" s="7">
        <f t="shared" si="224"/>
        <v>7417.8533346793383</v>
      </c>
      <c r="BW22" s="7">
        <f t="shared" si="224"/>
        <v>7643.905014560768</v>
      </c>
      <c r="BX22" s="7">
        <f t="shared" si="224"/>
        <v>7827.4694125291308</v>
      </c>
      <c r="BY22" s="7">
        <f t="shared" si="224"/>
        <v>8166.8869915174864</v>
      </c>
      <c r="BZ22" s="7">
        <f t="shared" si="224"/>
        <v>8287.1724940866497</v>
      </c>
      <c r="CA22" s="7">
        <f t="shared" si="224"/>
        <v>8694.4341591545763</v>
      </c>
      <c r="CB22" s="7">
        <f t="shared" si="224"/>
        <v>8982.0051359699155</v>
      </c>
      <c r="CC22" s="7">
        <f t="shared" si="224"/>
        <v>9380.9007305566574</v>
      </c>
      <c r="CD22" s="7">
        <f t="shared" si="224"/>
        <v>9604.2339788628324</v>
      </c>
      <c r="CE22" s="7">
        <f t="shared" si="224"/>
        <v>10036.20671346239</v>
      </c>
      <c r="CF22" s="7">
        <f t="shared" si="224"/>
        <v>10378.546092029446</v>
      </c>
      <c r="CG22" s="7">
        <f t="shared" si="224"/>
        <v>10861.788825544068</v>
      </c>
      <c r="CH22" s="7">
        <f t="shared" si="224"/>
        <v>11350.249749928973</v>
      </c>
      <c r="CI22" s="7">
        <f t="shared" si="224"/>
        <v>12018.824812850515</v>
      </c>
      <c r="CJ22" s="7">
        <f t="shared" si="224"/>
        <v>12518.230786043614</v>
      </c>
      <c r="CK22" s="7">
        <f t="shared" si="224"/>
        <v>12951.611698689885</v>
      </c>
      <c r="CL22" s="7">
        <f t="shared" si="224"/>
        <v>13652.29088753677</v>
      </c>
      <c r="CM22" s="7">
        <f t="shared" si="224"/>
        <v>14423.585149590317</v>
      </c>
      <c r="CN22" s="7">
        <f t="shared" si="224"/>
        <v>15348.246506965697</v>
      </c>
      <c r="CO22" s="7">
        <f t="shared" si="224"/>
        <v>16262.315777019274</v>
      </c>
      <c r="CP22" s="7">
        <f t="shared" si="224"/>
        <v>17428.358896542228</v>
      </c>
      <c r="CQ22" s="7">
        <f t="shared" si="224"/>
        <v>18741.211291077288</v>
      </c>
      <c r="CR22" s="7">
        <f t="shared" si="224"/>
        <v>20098.219362831143</v>
      </c>
      <c r="CS22" s="7">
        <f t="shared" si="224"/>
        <v>21867.333217311549</v>
      </c>
      <c r="CT22" s="7">
        <f t="shared" si="224"/>
        <v>24307.816462279578</v>
      </c>
      <c r="CU22" s="7">
        <f t="shared" si="224"/>
        <v>26706.683891603669</v>
      </c>
      <c r="CV22" s="7">
        <f t="shared" si="224"/>
        <v>30342.95714628166</v>
      </c>
      <c r="CW22" s="7">
        <f t="shared" si="224"/>
        <v>36604.813981674175</v>
      </c>
      <c r="CX22" s="7">
        <f t="shared" si="224"/>
        <v>40536.601207533618</v>
      </c>
      <c r="CY22" s="7">
        <f t="shared" si="224"/>
        <v>67161.925537366493</v>
      </c>
      <c r="CZ22" s="7">
        <f>CZ5*($B22/$B5)</f>
        <v>222622.69105688334</v>
      </c>
      <c r="DA22" s="7">
        <f t="shared" si="224"/>
        <v>78897.158643276663</v>
      </c>
      <c r="DB22" s="7">
        <f t="shared" si="224"/>
        <v>81431.614751507965</v>
      </c>
      <c r="DC22" s="7">
        <f t="shared" si="224"/>
        <v>84936.01174264682</v>
      </c>
      <c r="DD22" s="7">
        <f t="shared" si="224"/>
        <v>100860.94615770296</v>
      </c>
      <c r="DE22" s="7">
        <f t="shared" si="224"/>
        <v>125182.68788969421</v>
      </c>
      <c r="DF22" s="7">
        <f t="shared" si="224"/>
        <v>146173.43115593214</v>
      </c>
      <c r="DG22" s="7">
        <f t="shared" si="224"/>
        <v>153843.66326856299</v>
      </c>
      <c r="DH22" s="7">
        <f t="shared" si="224"/>
        <v>163680.42329447551</v>
      </c>
      <c r="DI22" s="7">
        <f t="shared" si="224"/>
        <v>258477.76296613933</v>
      </c>
      <c r="DJ22" s="7">
        <f t="shared" si="224"/>
        <v>961325.60647812008</v>
      </c>
      <c r="DK22" s="7">
        <f>DK5*($B22/$B5)</f>
        <v>300203.54615703592</v>
      </c>
      <c r="DL22" s="7">
        <f t="shared" si="224"/>
        <v>309788.69100592058</v>
      </c>
      <c r="DM22" s="7">
        <f t="shared" si="224"/>
        <v>313149.40843253309</v>
      </c>
      <c r="DN22" s="7">
        <f t="shared" si="224"/>
        <v>362826.21914612234</v>
      </c>
      <c r="DO22" s="7">
        <f t="shared" si="224"/>
        <v>435075.6666212047</v>
      </c>
      <c r="DP22" s="7">
        <f t="shared" si="224"/>
        <v>549875.80620788189</v>
      </c>
      <c r="DQ22" s="7">
        <f t="shared" si="224"/>
        <v>672210.86463345494</v>
      </c>
      <c r="DR22" s="7">
        <f t="shared" si="224"/>
        <v>797330.47706899839</v>
      </c>
      <c r="DS22" s="7">
        <f t="shared" si="224"/>
        <v>1063803.4615955262</v>
      </c>
      <c r="DT22" s="7">
        <f t="shared" si="224"/>
        <v>4059422.6421977975</v>
      </c>
      <c r="DU22" s="7">
        <f t="shared" si="224"/>
        <v>1370886.4114388877</v>
      </c>
      <c r="DV22" s="7">
        <f t="shared" si="224"/>
        <v>1507679.3715346861</v>
      </c>
      <c r="DW22" s="7">
        <f t="shared" si="224"/>
        <v>1607137.6418706952</v>
      </c>
      <c r="DX22" s="7">
        <f t="shared" si="224"/>
        <v>1655882.8423733285</v>
      </c>
      <c r="DY22" s="7">
        <f t="shared" si="224"/>
        <v>1646189.4362956942</v>
      </c>
      <c r="DZ22" s="7">
        <f t="shared" si="224"/>
        <v>1852181.5943179517</v>
      </c>
      <c r="EA22" s="7">
        <f t="shared" si="224"/>
        <v>2339211.8306253408</v>
      </c>
      <c r="EB22" s="7">
        <f t="shared" si="224"/>
        <v>2798647.9238444692</v>
      </c>
      <c r="EC22" s="7">
        <f t="shared" si="224"/>
        <v>4499587.7660372844</v>
      </c>
      <c r="ED22" s="7">
        <f t="shared" si="224"/>
        <v>18544020.033332918</v>
      </c>
      <c r="EE22" s="7"/>
      <c r="EF22" s="7">
        <f t="shared" si="217"/>
        <v>2563176148436.9023</v>
      </c>
      <c r="EG22" s="66">
        <f t="shared" si="218"/>
        <v>42</v>
      </c>
      <c r="EH22" s="31">
        <f t="shared" si="219"/>
        <v>22871.333124826971</v>
      </c>
      <c r="EI22" s="7">
        <f t="shared" ref="EI22:GT22" si="225">EI5*($B22/$B5)</f>
        <v>0</v>
      </c>
      <c r="EJ22" s="7">
        <f t="shared" si="225"/>
        <v>0</v>
      </c>
      <c r="EK22" s="7">
        <f t="shared" si="225"/>
        <v>0</v>
      </c>
      <c r="EL22" s="7">
        <f t="shared" si="225"/>
        <v>0</v>
      </c>
      <c r="EM22" s="7">
        <f t="shared" si="225"/>
        <v>0</v>
      </c>
      <c r="EN22" s="7">
        <f t="shared" si="225"/>
        <v>0</v>
      </c>
      <c r="EO22" s="7">
        <f t="shared" si="225"/>
        <v>0</v>
      </c>
      <c r="EP22" s="7">
        <f t="shared" si="225"/>
        <v>0</v>
      </c>
      <c r="EQ22" s="7">
        <f t="shared" si="225"/>
        <v>0</v>
      </c>
      <c r="ER22" s="7">
        <f t="shared" si="225"/>
        <v>675.06125121725859</v>
      </c>
      <c r="ES22" s="7">
        <f t="shared" si="225"/>
        <v>1469.1312020960524</v>
      </c>
      <c r="ET22" s="7">
        <f t="shared" si="225"/>
        <v>2008.8531549451548</v>
      </c>
      <c r="EU22" s="7">
        <f t="shared" si="225"/>
        <v>2456.5863516212771</v>
      </c>
      <c r="EV22" s="7">
        <f t="shared" si="225"/>
        <v>2931.9878882363246</v>
      </c>
      <c r="EW22" s="7">
        <f t="shared" si="225"/>
        <v>3167.0352418238713</v>
      </c>
      <c r="EX22" s="7">
        <f t="shared" si="225"/>
        <v>3641.3169331385343</v>
      </c>
      <c r="EY22" s="7">
        <f t="shared" si="225"/>
        <v>3671.832830361453</v>
      </c>
      <c r="EZ22" s="7">
        <f t="shared" si="225"/>
        <v>3924.4051841372971</v>
      </c>
      <c r="FA22" s="7">
        <f t="shared" si="225"/>
        <v>3971.6892712373478</v>
      </c>
      <c r="FB22" s="7">
        <f t="shared" si="225"/>
        <v>4317.7979253735939</v>
      </c>
      <c r="FC22" s="7">
        <f t="shared" si="225"/>
        <v>4483.5028707694928</v>
      </c>
      <c r="FD22" s="7">
        <f t="shared" si="225"/>
        <v>4720.0332075285341</v>
      </c>
      <c r="FE22" s="7">
        <f t="shared" si="225"/>
        <v>4995.0973413060301</v>
      </c>
      <c r="FF22" s="7">
        <f t="shared" si="225"/>
        <v>5350.2474484447794</v>
      </c>
      <c r="FG22" s="7">
        <f t="shared" si="225"/>
        <v>5655.2721596104666</v>
      </c>
      <c r="FH22" s="7">
        <f t="shared" si="225"/>
        <v>5927.9918302274937</v>
      </c>
      <c r="FI22" s="7">
        <f t="shared" si="225"/>
        <v>5983.1655810307666</v>
      </c>
      <c r="FJ22" s="7">
        <f t="shared" si="225"/>
        <v>6297.0177191266157</v>
      </c>
      <c r="FK22" s="7">
        <f t="shared" si="225"/>
        <v>6655.1170874931822</v>
      </c>
      <c r="FL22" s="7">
        <f t="shared" si="225"/>
        <v>7018.776412598716</v>
      </c>
      <c r="FM22" s="7">
        <f t="shared" si="225"/>
        <v>7286.6328270621589</v>
      </c>
      <c r="FN22" s="7">
        <f t="shared" si="225"/>
        <v>7217.8548115263166</v>
      </c>
      <c r="FO22" s="7">
        <f t="shared" si="225"/>
        <v>7459.7735802254656</v>
      </c>
      <c r="FP22" s="7">
        <f t="shared" si="225"/>
        <v>7502.8312690631992</v>
      </c>
      <c r="FQ22" s="7">
        <f t="shared" si="225"/>
        <v>7843.0834473839368</v>
      </c>
      <c r="FR22" s="7">
        <f t="shared" si="225"/>
        <v>7893.8522293173382</v>
      </c>
      <c r="FS22" s="7">
        <f t="shared" si="225"/>
        <v>7893.8522293173382</v>
      </c>
      <c r="FT22" s="7">
        <f t="shared" si="225"/>
        <v>7892.5758016566342</v>
      </c>
      <c r="FU22" s="7">
        <f t="shared" si="225"/>
        <v>7775.59798044534</v>
      </c>
      <c r="FV22" s="7">
        <f t="shared" si="225"/>
        <v>8005.092716695638</v>
      </c>
      <c r="FW22" s="7">
        <f t="shared" si="225"/>
        <v>8242.4084422654414</v>
      </c>
      <c r="FX22" s="7">
        <f t="shared" si="225"/>
        <v>8435.2119032450137</v>
      </c>
      <c r="FY22" s="7">
        <f t="shared" si="225"/>
        <v>8859.5429582813304</v>
      </c>
      <c r="FZ22" s="7">
        <f t="shared" si="225"/>
        <v>9039.4736493427481</v>
      </c>
      <c r="GA22" s="7">
        <f t="shared" si="225"/>
        <v>9078.2328167933792</v>
      </c>
      <c r="GB22" s="7">
        <f t="shared" si="225"/>
        <v>9528.2574890107462</v>
      </c>
      <c r="GC22" s="7">
        <f t="shared" si="225"/>
        <v>9726.226528920648</v>
      </c>
      <c r="GD22" s="7">
        <f t="shared" si="225"/>
        <v>9848.6282662082831</v>
      </c>
      <c r="GE22" s="7">
        <f t="shared" si="225"/>
        <v>10336.44083932282</v>
      </c>
      <c r="GF22" s="7">
        <f t="shared" si="225"/>
        <v>10516.801933175817</v>
      </c>
      <c r="GG22" s="7">
        <f t="shared" si="225"/>
        <v>10897.183203754612</v>
      </c>
      <c r="GH22" s="7">
        <f t="shared" si="225"/>
        <v>11202.381675540462</v>
      </c>
      <c r="GI22" s="7">
        <f t="shared" si="225"/>
        <v>11403.440482963113</v>
      </c>
      <c r="GJ22" s="7">
        <f t="shared" si="225"/>
        <v>11704.293739054634</v>
      </c>
      <c r="GK22" s="7">
        <f t="shared" si="225"/>
        <v>12087.882332220475</v>
      </c>
      <c r="GL22" s="7">
        <f t="shared" si="225"/>
        <v>12106.597345819242</v>
      </c>
      <c r="GM22" s="7">
        <f t="shared" si="225"/>
        <v>12507.201728187083</v>
      </c>
      <c r="GN22" s="7">
        <f t="shared" si="225"/>
        <v>12883.697790031765</v>
      </c>
      <c r="GO22" s="7">
        <f t="shared" si="225"/>
        <v>13110.093048576433</v>
      </c>
      <c r="GP22" s="7">
        <f t="shared" si="225"/>
        <v>13592.144380824777</v>
      </c>
      <c r="GQ22" s="7">
        <f t="shared" si="225"/>
        <v>13944.29995549635</v>
      </c>
      <c r="GR22" s="7">
        <f t="shared" si="225"/>
        <v>14448.564827813816</v>
      </c>
      <c r="GS22" s="7">
        <f t="shared" si="225"/>
        <v>14773.447628991938</v>
      </c>
      <c r="GT22" s="7">
        <f t="shared" si="225"/>
        <v>15176.612238487809</v>
      </c>
      <c r="GU22" s="7">
        <f t="shared" si="220"/>
        <v>15159.773480038968</v>
      </c>
      <c r="GV22" s="7">
        <f t="shared" si="221"/>
        <v>15676.544082271394</v>
      </c>
      <c r="GW22" s="7">
        <f t="shared" si="221"/>
        <v>16107.900446620755</v>
      </c>
      <c r="GX22" s="7">
        <f t="shared" si="221"/>
        <v>16504.736688154124</v>
      </c>
      <c r="GY22" s="7">
        <f t="shared" si="221"/>
        <v>16938.964170163825</v>
      </c>
      <c r="GZ22" s="7">
        <f t="shared" si="221"/>
        <v>17661.555558760327</v>
      </c>
      <c r="HA22" s="7">
        <f t="shared" si="221"/>
        <v>18199.773844192307</v>
      </c>
      <c r="HB22" s="7">
        <f t="shared" si="221"/>
        <v>18636.83193459317</v>
      </c>
      <c r="HC22" s="7">
        <f t="shared" si="221"/>
        <v>19444.969027422587</v>
      </c>
      <c r="HD22" s="7">
        <f t="shared" si="221"/>
        <v>19731.363081158692</v>
      </c>
      <c r="HE22" s="7">
        <f t="shared" si="221"/>
        <v>20701.033712272801</v>
      </c>
      <c r="HF22" s="7">
        <f t="shared" si="221"/>
        <v>21385.726514214082</v>
      </c>
      <c r="HG22" s="7">
        <f t="shared" si="221"/>
        <v>22335.477929896806</v>
      </c>
      <c r="HH22" s="7">
        <f t="shared" si="221"/>
        <v>22867.223759197223</v>
      </c>
      <c r="HI22" s="7">
        <f t="shared" si="221"/>
        <v>23895.730270148546</v>
      </c>
      <c r="HJ22" s="7">
        <f t="shared" si="221"/>
        <v>24710.824028641538</v>
      </c>
      <c r="HK22" s="7">
        <f t="shared" si="221"/>
        <v>25861.401965581117</v>
      </c>
      <c r="HL22" s="7">
        <f t="shared" si="221"/>
        <v>27024.404166497556</v>
      </c>
      <c r="HM22" s="7">
        <f t="shared" si="221"/>
        <v>28616.249554405989</v>
      </c>
      <c r="HN22" s="7">
        <f t="shared" si="221"/>
        <v>29805.311395341942</v>
      </c>
      <c r="HO22" s="7">
        <f t="shared" si="221"/>
        <v>30837.170711166396</v>
      </c>
      <c r="HP22" s="7">
        <f t="shared" si="221"/>
        <v>32505.454494135167</v>
      </c>
      <c r="HQ22" s="7">
        <f t="shared" si="221"/>
        <v>34341.869403786477</v>
      </c>
      <c r="HR22" s="7">
        <f t="shared" si="221"/>
        <v>36543.444064204035</v>
      </c>
      <c r="HS22" s="7">
        <f t="shared" si="221"/>
        <v>38719.799469093508</v>
      </c>
      <c r="HT22" s="7">
        <f t="shared" si="221"/>
        <v>41496.092610814827</v>
      </c>
      <c r="HU22" s="7">
        <f t="shared" si="221"/>
        <v>44621.931645422119</v>
      </c>
      <c r="HV22" s="7">
        <f t="shared" si="221"/>
        <v>47852.903244836059</v>
      </c>
      <c r="HW22" s="7">
        <f t="shared" si="221"/>
        <v>52065.079088837025</v>
      </c>
      <c r="HX22" s="7">
        <f t="shared" si="221"/>
        <v>57875.753481618041</v>
      </c>
      <c r="HY22" s="7">
        <f t="shared" si="221"/>
        <v>63587.342599056348</v>
      </c>
      <c r="HZ22" s="7">
        <f t="shared" si="221"/>
        <v>72245.136062575373</v>
      </c>
      <c r="IA22" s="7">
        <f t="shared" si="221"/>
        <v>87154.319003986122</v>
      </c>
      <c r="IB22" s="7">
        <f t="shared" si="221"/>
        <v>96515.717160794346</v>
      </c>
      <c r="IC22" s="7">
        <f t="shared" si="221"/>
        <v>159909.34651753926</v>
      </c>
      <c r="ID22" s="7">
        <f t="shared" si="221"/>
        <v>530054.0263259128</v>
      </c>
      <c r="IE22" s="7">
        <f t="shared" si="221"/>
        <v>187850.37772208729</v>
      </c>
      <c r="IF22" s="7">
        <f t="shared" si="221"/>
        <v>193884.79702739991</v>
      </c>
      <c r="IG22" s="7">
        <f t="shared" si="221"/>
        <v>202228.59938725436</v>
      </c>
      <c r="IH22" s="7">
        <f t="shared" si="221"/>
        <v>240145.10989929279</v>
      </c>
      <c r="II22" s="7">
        <f t="shared" si="221"/>
        <v>298054.01878498623</v>
      </c>
      <c r="IJ22" s="7">
        <f t="shared" si="221"/>
        <v>348031.97894269554</v>
      </c>
      <c r="IK22" s="7">
        <f t="shared" si="221"/>
        <v>366294.43635372148</v>
      </c>
      <c r="IL22" s="7">
        <f t="shared" si="221"/>
        <v>389715.29355827504</v>
      </c>
      <c r="IM22" s="7">
        <f t="shared" si="221"/>
        <v>615423.24515747454</v>
      </c>
      <c r="IN22" s="7">
        <f t="shared" si="221"/>
        <v>2288870.4916145718</v>
      </c>
      <c r="IO22" s="7">
        <f t="shared" si="221"/>
        <v>714770.34799294278</v>
      </c>
      <c r="IP22" s="7">
        <f t="shared" si="221"/>
        <v>737592.12144266814</v>
      </c>
      <c r="IQ22" s="7">
        <f t="shared" si="221"/>
        <v>745593.82960126933</v>
      </c>
      <c r="IR22" s="7">
        <f t="shared" si="221"/>
        <v>863871.9503479104</v>
      </c>
      <c r="IS22" s="7">
        <f t="shared" si="221"/>
        <v>1035894.4443362016</v>
      </c>
      <c r="IT22" s="7">
        <f t="shared" si="221"/>
        <v>1309228.1100187665</v>
      </c>
      <c r="IU22" s="7">
        <f t="shared" si="221"/>
        <v>1600502.0586510834</v>
      </c>
      <c r="IV22" s="7">
        <f t="shared" si="221"/>
        <v>1898405.8977833297</v>
      </c>
      <c r="IW22" s="7">
        <f t="shared" si="221"/>
        <v>2532865.3847512528</v>
      </c>
      <c r="IX22" s="7">
        <f t="shared" si="221"/>
        <v>9665292.005232852</v>
      </c>
      <c r="IY22" s="7">
        <f t="shared" si="221"/>
        <v>3264015.2653306848</v>
      </c>
      <c r="IZ22" s="7">
        <f t="shared" si="221"/>
        <v>3589712.7893683007</v>
      </c>
      <c r="JA22" s="7">
        <f t="shared" si="221"/>
        <v>3826518.194930227</v>
      </c>
      <c r="JB22" s="7">
        <f t="shared" si="221"/>
        <v>3942578.1961269728</v>
      </c>
      <c r="JC22" s="7">
        <f t="shared" si="221"/>
        <v>3919498.6578468913</v>
      </c>
      <c r="JD22" s="7">
        <f t="shared" si="221"/>
        <v>4409956.1769475043</v>
      </c>
      <c r="JE22" s="7">
        <f t="shared" si="221"/>
        <v>5569551.977679383</v>
      </c>
      <c r="JF22" s="7">
        <f t="shared" si="221"/>
        <v>6663447.4377249265</v>
      </c>
      <c r="JG22" s="7">
        <f t="shared" si="221"/>
        <v>10713304.204850677</v>
      </c>
      <c r="JH22" s="7">
        <f t="shared" ref="JH22:JH23" si="226">JH5*($B22/$B5)</f>
        <v>44152428.650792658</v>
      </c>
    </row>
    <row r="23" spans="1:268" x14ac:dyDescent="0.2">
      <c r="A23" s="63">
        <f t="shared" si="212"/>
        <v>2004</v>
      </c>
      <c r="B23" s="7">
        <f>Compar_surveys_fiscal_NA!W13*1000000</f>
        <v>1185792062780.519</v>
      </c>
      <c r="C23" s="7">
        <f t="shared" si="222"/>
        <v>10385.693708204435</v>
      </c>
      <c r="D23" s="7">
        <f t="shared" si="213"/>
        <v>114175528</v>
      </c>
      <c r="E23" s="7">
        <f t="shared" si="214"/>
        <v>0</v>
      </c>
      <c r="F23" s="7">
        <f t="shared" si="214"/>
        <v>0</v>
      </c>
      <c r="G23" s="7">
        <f t="shared" ref="G23:BR23" si="227">G6*($B23/$B6)</f>
        <v>0</v>
      </c>
      <c r="H23" s="7">
        <f t="shared" si="227"/>
        <v>0</v>
      </c>
      <c r="I23" s="7">
        <f t="shared" si="227"/>
        <v>0</v>
      </c>
      <c r="J23" s="7">
        <f t="shared" si="227"/>
        <v>0</v>
      </c>
      <c r="K23" s="7">
        <f t="shared" si="227"/>
        <v>0</v>
      </c>
      <c r="L23" s="7">
        <f t="shared" si="227"/>
        <v>0</v>
      </c>
      <c r="M23" s="7">
        <f t="shared" si="227"/>
        <v>22.408436206297683</v>
      </c>
      <c r="N23" s="7">
        <f t="shared" si="227"/>
        <v>442.10934429794855</v>
      </c>
      <c r="O23" s="7">
        <f t="shared" si="227"/>
        <v>734.28850955692872</v>
      </c>
      <c r="P23" s="7">
        <f t="shared" si="227"/>
        <v>990.51205172166783</v>
      </c>
      <c r="Q23" s="7">
        <f t="shared" si="227"/>
        <v>1223.7614290840372</v>
      </c>
      <c r="R23" s="7">
        <f t="shared" si="227"/>
        <v>1318.926899473086</v>
      </c>
      <c r="S23" s="7">
        <f t="shared" si="227"/>
        <v>1556.6944038080596</v>
      </c>
      <c r="T23" s="7">
        <f t="shared" si="227"/>
        <v>1661.1857416670937</v>
      </c>
      <c r="U23" s="7">
        <f t="shared" si="227"/>
        <v>1759.1250284859718</v>
      </c>
      <c r="V23" s="7">
        <f t="shared" si="227"/>
        <v>1801.0979315068014</v>
      </c>
      <c r="W23" s="7">
        <f t="shared" si="227"/>
        <v>1905.6351551711641</v>
      </c>
      <c r="X23" s="7">
        <f t="shared" si="227"/>
        <v>1953.5824420399679</v>
      </c>
      <c r="Y23" s="7">
        <f t="shared" si="227"/>
        <v>2093.2652028530761</v>
      </c>
      <c r="Z23" s="7">
        <f t="shared" si="227"/>
        <v>2248.7138324194407</v>
      </c>
      <c r="AA23" s="7">
        <f t="shared" si="227"/>
        <v>2380.878990458908</v>
      </c>
      <c r="AB23" s="7">
        <f t="shared" si="227"/>
        <v>2530.814823980963</v>
      </c>
      <c r="AC23" s="7">
        <f t="shared" si="227"/>
        <v>2562.1552189791701</v>
      </c>
      <c r="AD23" s="7">
        <f t="shared" si="227"/>
        <v>2695.9413288383084</v>
      </c>
      <c r="AE23" s="7">
        <f t="shared" si="227"/>
        <v>2833.1502857957503</v>
      </c>
      <c r="AF23" s="7">
        <f t="shared" si="227"/>
        <v>3009.2002120816928</v>
      </c>
      <c r="AG23" s="7">
        <f t="shared" si="227"/>
        <v>3162.4083664624968</v>
      </c>
      <c r="AH23" s="7">
        <f t="shared" si="227"/>
        <v>3260.2634209815233</v>
      </c>
      <c r="AI23" s="7">
        <f t="shared" si="227"/>
        <v>3322.3714833341874</v>
      </c>
      <c r="AJ23" s="7">
        <f t="shared" si="227"/>
        <v>3326.4211331329147</v>
      </c>
      <c r="AK23" s="7">
        <f t="shared" si="227"/>
        <v>3442.5610961256093</v>
      </c>
      <c r="AL23" s="7">
        <f t="shared" si="227"/>
        <v>3527.2137775478295</v>
      </c>
      <c r="AM23" s="7">
        <f t="shared" si="227"/>
        <v>3598.1516727157978</v>
      </c>
      <c r="AN23" s="7">
        <f t="shared" si="227"/>
        <v>3599.2357736120366</v>
      </c>
      <c r="AO23" s="7">
        <f t="shared" si="227"/>
        <v>3599.2357736120366</v>
      </c>
      <c r="AP23" s="7">
        <f t="shared" si="227"/>
        <v>3599.2357736120366</v>
      </c>
      <c r="AQ23" s="7">
        <f t="shared" si="227"/>
        <v>3661.1322153101246</v>
      </c>
      <c r="AR23" s="7">
        <f t="shared" si="227"/>
        <v>3808.2839633411004</v>
      </c>
      <c r="AS23" s="7">
        <f t="shared" si="227"/>
        <v>3836.6855869889278</v>
      </c>
      <c r="AT23" s="7">
        <f t="shared" si="227"/>
        <v>3942.4712165294759</v>
      </c>
      <c r="AU23" s="7">
        <f t="shared" si="227"/>
        <v>4103.1107915623215</v>
      </c>
      <c r="AV23" s="7">
        <f t="shared" si="227"/>
        <v>4167.9257264645285</v>
      </c>
      <c r="AW23" s="7">
        <f t="shared" si="227"/>
        <v>4296.5086719741994</v>
      </c>
      <c r="AX23" s="7">
        <f t="shared" si="227"/>
        <v>4442.4000552222096</v>
      </c>
      <c r="AY23" s="7">
        <f t="shared" si="227"/>
        <v>4538.1305839560882</v>
      </c>
      <c r="AZ23" s="7">
        <f t="shared" si="227"/>
        <v>4703.2534491461565</v>
      </c>
      <c r="BA23" s="7">
        <f t="shared" si="227"/>
        <v>4840.2411663283656</v>
      </c>
      <c r="BB23" s="7">
        <f t="shared" si="227"/>
        <v>4946.0442142766042</v>
      </c>
      <c r="BC23" s="7">
        <f t="shared" si="227"/>
        <v>5088.8527993405378</v>
      </c>
      <c r="BD23" s="7">
        <f t="shared" si="227"/>
        <v>5131.9656981479457</v>
      </c>
      <c r="BE23" s="7">
        <f t="shared" si="227"/>
        <v>5269.9590034036919</v>
      </c>
      <c r="BF23" s="7">
        <f t="shared" si="227"/>
        <v>5423.8742931412753</v>
      </c>
      <c r="BG23" s="7">
        <f t="shared" si="227"/>
        <v>5534.9174220642362</v>
      </c>
      <c r="BH23" s="7">
        <f t="shared" si="227"/>
        <v>5641.2477018152513</v>
      </c>
      <c r="BI23" s="7">
        <f t="shared" si="227"/>
        <v>5806.2197807895345</v>
      </c>
      <c r="BJ23" s="7">
        <f t="shared" si="227"/>
        <v>5999.4445170294957</v>
      </c>
      <c r="BK23" s="7">
        <f t="shared" si="227"/>
        <v>6204.513250543042</v>
      </c>
      <c r="BL23" s="7">
        <f t="shared" si="227"/>
        <v>6360.8619178318959</v>
      </c>
      <c r="BM23" s="7">
        <f t="shared" si="227"/>
        <v>6425.3693008491564</v>
      </c>
      <c r="BN23" s="7">
        <f t="shared" si="227"/>
        <v>6620.1008593420192</v>
      </c>
      <c r="BO23" s="7">
        <f t="shared" si="227"/>
        <v>6806.7175196633698</v>
      </c>
      <c r="BP23" s="7">
        <f t="shared" si="227"/>
        <v>6921.607256946224</v>
      </c>
      <c r="BQ23" s="7">
        <f t="shared" si="227"/>
        <v>7001.2650149824831</v>
      </c>
      <c r="BR23" s="7">
        <f t="shared" si="227"/>
        <v>7205.8709907993134</v>
      </c>
      <c r="BS23" s="7">
        <f t="shared" ref="BS23:ED23" si="228">BS6*($B23/$B6)</f>
        <v>7434.2819504686659</v>
      </c>
      <c r="BT23" s="7">
        <f t="shared" si="228"/>
        <v>7645.5713953119985</v>
      </c>
      <c r="BU23" s="7">
        <f t="shared" si="228"/>
        <v>7803.9099206967303</v>
      </c>
      <c r="BV23" s="7">
        <f t="shared" si="228"/>
        <v>8109.9685021602018</v>
      </c>
      <c r="BW23" s="7">
        <f t="shared" si="228"/>
        <v>8305.9287083354684</v>
      </c>
      <c r="BX23" s="7">
        <f t="shared" si="228"/>
        <v>8513.6668778208568</v>
      </c>
      <c r="BY23" s="7">
        <f t="shared" si="228"/>
        <v>8855.8522767287322</v>
      </c>
      <c r="BZ23" s="7">
        <f t="shared" si="228"/>
        <v>9120.4727262849337</v>
      </c>
      <c r="CA23" s="7">
        <f t="shared" si="228"/>
        <v>9504.0697395241987</v>
      </c>
      <c r="CB23" s="7">
        <f t="shared" si="228"/>
        <v>9758.8474888569945</v>
      </c>
      <c r="CC23" s="7">
        <f t="shared" si="228"/>
        <v>10147.493240562677</v>
      </c>
      <c r="CD23" s="7">
        <f t="shared" si="228"/>
        <v>10466.731577190592</v>
      </c>
      <c r="CE23" s="7">
        <f t="shared" si="228"/>
        <v>10925.415966270462</v>
      </c>
      <c r="CF23" s="7">
        <f t="shared" si="228"/>
        <v>11299.142201853037</v>
      </c>
      <c r="CG23" s="7">
        <f t="shared" si="228"/>
        <v>11804.166834710557</v>
      </c>
      <c r="CH23" s="7">
        <f t="shared" si="228"/>
        <v>12403.849854312484</v>
      </c>
      <c r="CI23" s="7">
        <f t="shared" si="228"/>
        <v>12804.266289993735</v>
      </c>
      <c r="CJ23" s="7">
        <f t="shared" si="228"/>
        <v>13375.863557072285</v>
      </c>
      <c r="CK23" s="7">
        <f t="shared" si="228"/>
        <v>13969.264510953179</v>
      </c>
      <c r="CL23" s="7">
        <f t="shared" si="228"/>
        <v>14764.396623454113</v>
      </c>
      <c r="CM23" s="7">
        <f t="shared" si="228"/>
        <v>15584.93153374241</v>
      </c>
      <c r="CN23" s="7">
        <f t="shared" si="228"/>
        <v>16429.649433327624</v>
      </c>
      <c r="CO23" s="7">
        <f t="shared" si="228"/>
        <v>17487.650795471796</v>
      </c>
      <c r="CP23" s="7">
        <f t="shared" si="228"/>
        <v>18773.584761014557</v>
      </c>
      <c r="CQ23" s="7">
        <f t="shared" si="228"/>
        <v>19879.509102249638</v>
      </c>
      <c r="CR23" s="7">
        <f t="shared" si="228"/>
        <v>21461.605913880707</v>
      </c>
      <c r="CS23" s="7">
        <f t="shared" si="228"/>
        <v>23543.94691537648</v>
      </c>
      <c r="CT23" s="7">
        <f t="shared" si="228"/>
        <v>25749.541609558895</v>
      </c>
      <c r="CU23" s="7">
        <f t="shared" si="228"/>
        <v>28484.370963424091</v>
      </c>
      <c r="CV23" s="7">
        <f t="shared" si="228"/>
        <v>32290.383514407778</v>
      </c>
      <c r="CW23" s="7">
        <f t="shared" si="228"/>
        <v>38714.89243880193</v>
      </c>
      <c r="CX23" s="7">
        <f t="shared" si="228"/>
        <v>42937.053668377892</v>
      </c>
      <c r="CY23" s="7">
        <f t="shared" si="228"/>
        <v>70795.486968264071</v>
      </c>
      <c r="CZ23" s="7">
        <f>CZ6*($B23/$B6)</f>
        <v>240534.08245263132</v>
      </c>
      <c r="DA23" s="7">
        <f t="shared" si="228"/>
        <v>83103.745078245411</v>
      </c>
      <c r="DB23" s="7">
        <f t="shared" si="228"/>
        <v>85153.527256107409</v>
      </c>
      <c r="DC23" s="7">
        <f t="shared" si="228"/>
        <v>89047.944543987309</v>
      </c>
      <c r="DD23" s="7">
        <f t="shared" si="228"/>
        <v>104921.16097393361</v>
      </c>
      <c r="DE23" s="7">
        <f t="shared" si="228"/>
        <v>130869.93752136013</v>
      </c>
      <c r="DF23" s="7">
        <f t="shared" si="228"/>
        <v>153319.75469140799</v>
      </c>
      <c r="DG23" s="7">
        <f t="shared" si="228"/>
        <v>162187.30184304656</v>
      </c>
      <c r="DH23" s="7">
        <f t="shared" si="228"/>
        <v>176572.52881245478</v>
      </c>
      <c r="DI23" s="7">
        <f t="shared" si="228"/>
        <v>283463.19209925353</v>
      </c>
      <c r="DJ23" s="7">
        <f t="shared" si="228"/>
        <v>1117683.6510471224</v>
      </c>
      <c r="DK23" s="7">
        <f t="shared" si="228"/>
        <v>329815.32048601052</v>
      </c>
      <c r="DL23" s="7">
        <f t="shared" si="228"/>
        <v>337976.67885829898</v>
      </c>
      <c r="DM23" s="7">
        <f t="shared" si="228"/>
        <v>342819.29426683171</v>
      </c>
      <c r="DN23" s="7">
        <f t="shared" si="228"/>
        <v>393533.29792461306</v>
      </c>
      <c r="DO23" s="7">
        <f t="shared" si="228"/>
        <v>486472.57309988618</v>
      </c>
      <c r="DP23" s="7">
        <f t="shared" si="228"/>
        <v>581845.74839600455</v>
      </c>
      <c r="DQ23" s="7">
        <f t="shared" si="228"/>
        <v>687725.74207443884</v>
      </c>
      <c r="DR23" s="7">
        <f t="shared" si="228"/>
        <v>883895.80816143926</v>
      </c>
      <c r="DS23" s="7">
        <f t="shared" si="228"/>
        <v>1200808.9095188126</v>
      </c>
      <c r="DT23" s="7">
        <f t="shared" si="228"/>
        <v>6139253.4770530071</v>
      </c>
      <c r="DU23" s="7">
        <f t="shared" si="228"/>
        <v>1548233.8704090533</v>
      </c>
      <c r="DV23" s="7">
        <f t="shared" si="228"/>
        <v>1695827.5297407883</v>
      </c>
      <c r="DW23" s="7">
        <f t="shared" si="228"/>
        <v>1854318.3748661198</v>
      </c>
      <c r="DX23" s="7">
        <f t="shared" si="228"/>
        <v>1991556.6045941685</v>
      </c>
      <c r="DY23" s="7">
        <f t="shared" si="228"/>
        <v>2014859.9113961195</v>
      </c>
      <c r="DZ23" s="7">
        <f t="shared" si="228"/>
        <v>2385133.1813586596</v>
      </c>
      <c r="EA23" s="7">
        <f t="shared" si="228"/>
        <v>3726655.0261450736</v>
      </c>
      <c r="EB23" s="7">
        <f t="shared" si="228"/>
        <v>5810466.1872517541</v>
      </c>
      <c r="EC23" s="7">
        <f t="shared" si="228"/>
        <v>8512229.7285897788</v>
      </c>
      <c r="ED23" s="7">
        <f t="shared" si="228"/>
        <v>34663906.804102845</v>
      </c>
      <c r="EE23" s="7"/>
      <c r="EF23" s="7">
        <f t="shared" si="217"/>
        <v>2577808832131.563</v>
      </c>
      <c r="EG23" s="66">
        <f t="shared" si="218"/>
        <v>46</v>
      </c>
      <c r="EH23" s="31">
        <f t="shared" si="219"/>
        <v>22577.595017835727</v>
      </c>
      <c r="EI23" s="7">
        <f t="shared" ref="EI23:GT23" si="229">EI6*($B23/$B6)</f>
        <v>0</v>
      </c>
      <c r="EJ23" s="7">
        <f t="shared" si="229"/>
        <v>0</v>
      </c>
      <c r="EK23" s="7">
        <f t="shared" si="229"/>
        <v>0</v>
      </c>
      <c r="EL23" s="7">
        <f t="shared" si="229"/>
        <v>0</v>
      </c>
      <c r="EM23" s="7">
        <f t="shared" si="229"/>
        <v>0</v>
      </c>
      <c r="EN23" s="7">
        <f t="shared" si="229"/>
        <v>0</v>
      </c>
      <c r="EO23" s="7">
        <f t="shared" si="229"/>
        <v>0</v>
      </c>
      <c r="EP23" s="7">
        <f t="shared" si="229"/>
        <v>0</v>
      </c>
      <c r="EQ23" s="7">
        <f t="shared" si="229"/>
        <v>48.713991752821045</v>
      </c>
      <c r="ER23" s="7">
        <f t="shared" si="229"/>
        <v>961.10727021293155</v>
      </c>
      <c r="ES23" s="7">
        <f t="shared" si="229"/>
        <v>1596.2793686020188</v>
      </c>
      <c r="ET23" s="7">
        <f t="shared" si="229"/>
        <v>2153.2870689601473</v>
      </c>
      <c r="EU23" s="7">
        <f t="shared" si="229"/>
        <v>2660.3509327913853</v>
      </c>
      <c r="EV23" s="7">
        <f t="shared" si="229"/>
        <v>2867.2323901588829</v>
      </c>
      <c r="EW23" s="7">
        <f t="shared" si="229"/>
        <v>3384.1182691479553</v>
      </c>
      <c r="EX23" s="7">
        <f t="shared" si="229"/>
        <v>3611.2733514502038</v>
      </c>
      <c r="EY23" s="7">
        <f t="shared" si="229"/>
        <v>3824.1848445347209</v>
      </c>
      <c r="EZ23" s="7">
        <f t="shared" si="229"/>
        <v>3915.4302858843512</v>
      </c>
      <c r="FA23" s="7">
        <f t="shared" si="229"/>
        <v>4142.6851199373132</v>
      </c>
      <c r="FB23" s="7">
        <f t="shared" si="229"/>
        <v>4246.9183522608</v>
      </c>
      <c r="FC23" s="7">
        <f t="shared" si="229"/>
        <v>4550.57652794147</v>
      </c>
      <c r="FD23" s="7">
        <f t="shared" si="229"/>
        <v>4888.5083313466093</v>
      </c>
      <c r="FE23" s="7">
        <f t="shared" si="229"/>
        <v>5175.8238923019735</v>
      </c>
      <c r="FF23" s="7">
        <f t="shared" si="229"/>
        <v>5501.7713564803535</v>
      </c>
      <c r="FG23" s="7">
        <f t="shared" si="229"/>
        <v>5569.9026499547172</v>
      </c>
      <c r="FH23" s="7">
        <f t="shared" si="229"/>
        <v>5860.7420192137133</v>
      </c>
      <c r="FI23" s="7">
        <f t="shared" si="229"/>
        <v>6159.0223604255443</v>
      </c>
      <c r="FJ23" s="7">
        <f t="shared" si="229"/>
        <v>6541.7395914819408</v>
      </c>
      <c r="FK23" s="7">
        <f t="shared" si="229"/>
        <v>6874.8007966576006</v>
      </c>
      <c r="FL23" s="7">
        <f t="shared" si="229"/>
        <v>7087.529176046789</v>
      </c>
      <c r="FM23" s="7">
        <f t="shared" si="229"/>
        <v>7222.5467029004076</v>
      </c>
      <c r="FN23" s="7">
        <f t="shared" si="229"/>
        <v>7231.3502894193789</v>
      </c>
      <c r="FO23" s="7">
        <f t="shared" si="229"/>
        <v>7483.8284698382804</v>
      </c>
      <c r="FP23" s="7">
        <f t="shared" si="229"/>
        <v>7667.8560381474563</v>
      </c>
      <c r="FQ23" s="7">
        <f t="shared" si="229"/>
        <v>7822.0688537299939</v>
      </c>
      <c r="FR23" s="7">
        <f t="shared" si="229"/>
        <v>7824.4255948087739</v>
      </c>
      <c r="FS23" s="7">
        <f t="shared" si="229"/>
        <v>7824.4255948087739</v>
      </c>
      <c r="FT23" s="7">
        <f t="shared" si="229"/>
        <v>7824.4255948087739</v>
      </c>
      <c r="FU23" s="7">
        <f t="shared" si="229"/>
        <v>7958.9830767611402</v>
      </c>
      <c r="FV23" s="7">
        <f t="shared" si="229"/>
        <v>8278.8781811763056</v>
      </c>
      <c r="FW23" s="7">
        <f t="shared" si="229"/>
        <v>8340.6208412802771</v>
      </c>
      <c r="FX23" s="7">
        <f t="shared" si="229"/>
        <v>8570.589601151034</v>
      </c>
      <c r="FY23" s="7">
        <f t="shared" si="229"/>
        <v>8919.8060686137414</v>
      </c>
      <c r="FZ23" s="7">
        <f t="shared" si="229"/>
        <v>9060.7081010098445</v>
      </c>
      <c r="GA23" s="7">
        <f t="shared" si="229"/>
        <v>9340.2362434221723</v>
      </c>
      <c r="GB23" s="7">
        <f t="shared" si="229"/>
        <v>9657.3914243961062</v>
      </c>
      <c r="GC23" s="7">
        <f t="shared" si="229"/>
        <v>9865.501269469758</v>
      </c>
      <c r="GD23" s="7">
        <f t="shared" si="229"/>
        <v>10224.464019882947</v>
      </c>
      <c r="GE23" s="7">
        <f t="shared" si="229"/>
        <v>10522.263405061663</v>
      </c>
      <c r="GF23" s="7">
        <f t="shared" si="229"/>
        <v>10752.270031036096</v>
      </c>
      <c r="GG23" s="7">
        <f t="shared" si="229"/>
        <v>11062.723476827256</v>
      </c>
      <c r="GH23" s="7">
        <f t="shared" si="229"/>
        <v>11156.447169886836</v>
      </c>
      <c r="GI23" s="7">
        <f t="shared" si="229"/>
        <v>11456.432616094982</v>
      </c>
      <c r="GJ23" s="7">
        <f t="shared" si="229"/>
        <v>11791.031072046249</v>
      </c>
      <c r="GK23" s="7">
        <f t="shared" si="229"/>
        <v>12032.429178400515</v>
      </c>
      <c r="GL23" s="7">
        <f t="shared" si="229"/>
        <v>12263.581960467936</v>
      </c>
      <c r="GM23" s="7">
        <f t="shared" si="229"/>
        <v>12622.216914759858</v>
      </c>
      <c r="GN23" s="7">
        <f t="shared" si="229"/>
        <v>13042.270689194556</v>
      </c>
      <c r="GO23" s="7">
        <f t="shared" si="229"/>
        <v>13488.072283789221</v>
      </c>
      <c r="GP23" s="7">
        <f t="shared" si="229"/>
        <v>13827.960690938902</v>
      </c>
      <c r="GQ23" s="7">
        <f t="shared" si="229"/>
        <v>13968.194132280774</v>
      </c>
      <c r="GR23" s="7">
        <f t="shared" si="229"/>
        <v>14391.523607265259</v>
      </c>
      <c r="GS23" s="7">
        <f t="shared" si="229"/>
        <v>14797.211999268195</v>
      </c>
      <c r="GT23" s="7">
        <f t="shared" si="229"/>
        <v>15046.972297709181</v>
      </c>
      <c r="GU23" s="7">
        <f t="shared" si="220"/>
        <v>15220.141336918439</v>
      </c>
      <c r="GV23" s="7">
        <f t="shared" si="221"/>
        <v>15664.936936520247</v>
      </c>
      <c r="GW23" s="7">
        <f t="shared" si="221"/>
        <v>16161.48250101884</v>
      </c>
      <c r="GX23" s="7">
        <f t="shared" si="221"/>
        <v>16620.807381113038</v>
      </c>
      <c r="GY23" s="7">
        <f t="shared" si="221"/>
        <v>16965.021566732023</v>
      </c>
      <c r="GZ23" s="7">
        <f t="shared" si="221"/>
        <v>17630.366309043919</v>
      </c>
      <c r="HA23" s="7">
        <f t="shared" si="221"/>
        <v>18056.366757251017</v>
      </c>
      <c r="HB23" s="7">
        <f t="shared" si="221"/>
        <v>18507.971473523601</v>
      </c>
      <c r="HC23" s="7">
        <f t="shared" si="221"/>
        <v>19251.852775497242</v>
      </c>
      <c r="HD23" s="7">
        <f t="shared" si="221"/>
        <v>19827.114622358549</v>
      </c>
      <c r="HE23" s="7">
        <f t="shared" si="221"/>
        <v>20661.021172878693</v>
      </c>
      <c r="HF23" s="7">
        <f t="shared" si="221"/>
        <v>21214.88584534129</v>
      </c>
      <c r="HG23" s="7">
        <f t="shared" si="221"/>
        <v>22059.767914266689</v>
      </c>
      <c r="HH23" s="7">
        <f t="shared" si="221"/>
        <v>22753.764298240418</v>
      </c>
      <c r="HI23" s="7">
        <f t="shared" si="221"/>
        <v>23750.904274501001</v>
      </c>
      <c r="HJ23" s="7">
        <f t="shared" si="221"/>
        <v>24563.352612723993</v>
      </c>
      <c r="HK23" s="7">
        <f t="shared" si="221"/>
        <v>25661.232249370776</v>
      </c>
      <c r="HL23" s="7">
        <f t="shared" si="221"/>
        <v>26964.890987635838</v>
      </c>
      <c r="HM23" s="7">
        <f t="shared" si="221"/>
        <v>27835.361499986382</v>
      </c>
      <c r="HN23" s="7">
        <f t="shared" si="221"/>
        <v>29077.964254504968</v>
      </c>
      <c r="HO23" s="7">
        <f t="shared" si="221"/>
        <v>30367.966328159084</v>
      </c>
      <c r="HP23" s="7">
        <f t="shared" si="221"/>
        <v>32096.514398813288</v>
      </c>
      <c r="HQ23" s="7">
        <f t="shared" si="221"/>
        <v>33880.285942918279</v>
      </c>
      <c r="HR23" s="7">
        <f t="shared" si="221"/>
        <v>35716.629202886135</v>
      </c>
      <c r="HS23" s="7">
        <f t="shared" si="221"/>
        <v>38016.632164069124</v>
      </c>
      <c r="HT23" s="7">
        <f t="shared" si="221"/>
        <v>40812.140784814255</v>
      </c>
      <c r="HU23" s="7">
        <f t="shared" si="221"/>
        <v>43216.324135325296</v>
      </c>
      <c r="HV23" s="7">
        <f t="shared" si="221"/>
        <v>46655.665030175449</v>
      </c>
      <c r="HW23" s="7">
        <f t="shared" si="221"/>
        <v>51182.493294296692</v>
      </c>
      <c r="HX23" s="7">
        <f t="shared" si="221"/>
        <v>55977.264368606287</v>
      </c>
      <c r="HY23" s="7">
        <f t="shared" si="221"/>
        <v>61922.545572661067</v>
      </c>
      <c r="HZ23" s="7">
        <f t="shared" si="221"/>
        <v>70196.485900886473</v>
      </c>
      <c r="IA23" s="7">
        <f t="shared" si="221"/>
        <v>84162.809649569419</v>
      </c>
      <c r="IB23" s="7">
        <f t="shared" si="221"/>
        <v>93341.421018212815</v>
      </c>
      <c r="IC23" s="7">
        <f t="shared" si="221"/>
        <v>153903.23253970451</v>
      </c>
      <c r="ID23" s="7">
        <f t="shared" si="221"/>
        <v>522900.1792448507</v>
      </c>
      <c r="IE23" s="7">
        <f t="shared" si="221"/>
        <v>180660.31538749003</v>
      </c>
      <c r="IF23" s="7">
        <f t="shared" si="221"/>
        <v>185116.36360023348</v>
      </c>
      <c r="IG23" s="7">
        <f t="shared" si="221"/>
        <v>193582.48813910285</v>
      </c>
      <c r="IH23" s="7">
        <f t="shared" si="221"/>
        <v>228089.48037811654</v>
      </c>
      <c r="II23" s="7">
        <f t="shared" si="221"/>
        <v>284499.86417686986</v>
      </c>
      <c r="IJ23" s="7">
        <f t="shared" si="221"/>
        <v>333303.8145465391</v>
      </c>
      <c r="IK23" s="7">
        <f t="shared" si="221"/>
        <v>352581.09096314467</v>
      </c>
      <c r="IL23" s="7">
        <f t="shared" si="221"/>
        <v>383853.32350533642</v>
      </c>
      <c r="IM23" s="7">
        <f t="shared" si="221"/>
        <v>616224.33065055113</v>
      </c>
      <c r="IN23" s="7">
        <f t="shared" si="221"/>
        <v>2429747.0674937447</v>
      </c>
      <c r="IO23" s="7">
        <f t="shared" si="221"/>
        <v>716989.82714350114</v>
      </c>
      <c r="IP23" s="7">
        <f t="shared" si="221"/>
        <v>734731.91056151944</v>
      </c>
      <c r="IQ23" s="7">
        <f t="shared" si="221"/>
        <v>745259.33536267758</v>
      </c>
      <c r="IR23" s="7">
        <f t="shared" si="221"/>
        <v>855507.16940133274</v>
      </c>
      <c r="IS23" s="7">
        <f t="shared" si="221"/>
        <v>1057549.0719562741</v>
      </c>
      <c r="IT23" s="7">
        <f t="shared" si="221"/>
        <v>1264882.0617304447</v>
      </c>
      <c r="IU23" s="7">
        <f t="shared" si="221"/>
        <v>1495055.9610313887</v>
      </c>
      <c r="IV23" s="7">
        <f t="shared" si="221"/>
        <v>1921512.6264379113</v>
      </c>
      <c r="IW23" s="7">
        <f t="shared" si="221"/>
        <v>2610454.1511278534</v>
      </c>
      <c r="IX23" s="7">
        <f t="shared" si="221"/>
        <v>13346203.210984796</v>
      </c>
      <c r="IY23" s="7">
        <f t="shared" si="221"/>
        <v>3365725.8052370725</v>
      </c>
      <c r="IZ23" s="7">
        <f t="shared" si="221"/>
        <v>3686581.5863930178</v>
      </c>
      <c r="JA23" s="7">
        <f t="shared" si="221"/>
        <v>4031126.9018828687</v>
      </c>
      <c r="JB23" s="7">
        <f t="shared" si="221"/>
        <v>4329470.8795525404</v>
      </c>
      <c r="JC23" s="7">
        <f t="shared" si="221"/>
        <v>4380130.242165477</v>
      </c>
      <c r="JD23" s="7">
        <f t="shared" si="221"/>
        <v>5185072.1333883908</v>
      </c>
      <c r="JE23" s="7">
        <f t="shared" si="221"/>
        <v>8101423.9698805949</v>
      </c>
      <c r="JF23" s="7">
        <f t="shared" si="221"/>
        <v>12631448.233155986</v>
      </c>
      <c r="JG23" s="7">
        <f t="shared" si="221"/>
        <v>18504847.236064736</v>
      </c>
      <c r="JH23" s="7">
        <f t="shared" si="226"/>
        <v>75356319.139354005</v>
      </c>
    </row>
    <row r="24" spans="1:268" x14ac:dyDescent="0.2">
      <c r="A24" s="63">
        <f t="shared" si="212"/>
        <v>2005</v>
      </c>
      <c r="B24" s="7">
        <f>Compar_surveys_fiscal_NA!W14*1000000</f>
        <v>1328781661613.3894</v>
      </c>
      <c r="C24" s="7">
        <f t="shared" si="222"/>
        <v>11341.374533590539</v>
      </c>
      <c r="D24" s="7">
        <f t="shared" si="213"/>
        <v>117162312</v>
      </c>
      <c r="E24" s="7">
        <f t="shared" si="214"/>
        <v>0</v>
      </c>
      <c r="F24" s="7">
        <f t="shared" si="214"/>
        <v>0</v>
      </c>
      <c r="G24" s="7">
        <f t="shared" ref="G24:BR24" si="230">G7*($B24/$B7)</f>
        <v>0</v>
      </c>
      <c r="H24" s="7">
        <f t="shared" si="230"/>
        <v>0</v>
      </c>
      <c r="I24" s="7">
        <f t="shared" si="230"/>
        <v>0</v>
      </c>
      <c r="J24" s="7">
        <f t="shared" si="230"/>
        <v>0</v>
      </c>
      <c r="K24" s="7">
        <f t="shared" si="230"/>
        <v>0</v>
      </c>
      <c r="L24" s="7">
        <f t="shared" si="230"/>
        <v>0</v>
      </c>
      <c r="M24" s="7">
        <f t="shared" si="230"/>
        <v>49.802430019249833</v>
      </c>
      <c r="N24" s="7">
        <f t="shared" si="230"/>
        <v>511.72692282721971</v>
      </c>
      <c r="O24" s="7">
        <f t="shared" si="230"/>
        <v>842.81450004235558</v>
      </c>
      <c r="P24" s="7">
        <f t="shared" si="230"/>
        <v>1138.8575768408748</v>
      </c>
      <c r="Q24" s="7">
        <f t="shared" si="230"/>
        <v>1291.0848185426648</v>
      </c>
      <c r="R24" s="7">
        <f t="shared" si="230"/>
        <v>1546.2857118112045</v>
      </c>
      <c r="S24" s="7">
        <f t="shared" si="230"/>
        <v>1818.3842431956043</v>
      </c>
      <c r="T24" s="7">
        <f t="shared" si="230"/>
        <v>1886.0480856949046</v>
      </c>
      <c r="U24" s="7">
        <f t="shared" si="230"/>
        <v>1932.4280157319158</v>
      </c>
      <c r="V24" s="7">
        <f t="shared" si="230"/>
        <v>2042.9287970048267</v>
      </c>
      <c r="W24" s="7">
        <f t="shared" si="230"/>
        <v>2087.8007174030126</v>
      </c>
      <c r="X24" s="7">
        <f t="shared" si="230"/>
        <v>2246.8151536319369</v>
      </c>
      <c r="Y24" s="7">
        <f t="shared" si="230"/>
        <v>2446.3467007447721</v>
      </c>
      <c r="Z24" s="7">
        <f t="shared" si="230"/>
        <v>2514.7307809265394</v>
      </c>
      <c r="AA24" s="7">
        <f t="shared" si="230"/>
        <v>2585.2590743046899</v>
      </c>
      <c r="AB24" s="7">
        <f t="shared" si="230"/>
        <v>2758.2606516747719</v>
      </c>
      <c r="AC24" s="7">
        <f t="shared" si="230"/>
        <v>2904.8726998944348</v>
      </c>
      <c r="AD24" s="7">
        <f t="shared" si="230"/>
        <v>3072.2743045751845</v>
      </c>
      <c r="AE24" s="7">
        <f t="shared" si="230"/>
        <v>3148.9957978441057</v>
      </c>
      <c r="AF24" s="7">
        <f t="shared" si="230"/>
        <v>3312.1394177176785</v>
      </c>
      <c r="AG24" s="7">
        <f t="shared" si="230"/>
        <v>3468.9314902931073</v>
      </c>
      <c r="AH24" s="7">
        <f t="shared" si="230"/>
        <v>3695.6289548945942</v>
      </c>
      <c r="AI24" s="7">
        <f t="shared" si="230"/>
        <v>3772.0961713898091</v>
      </c>
      <c r="AJ24" s="7">
        <f t="shared" si="230"/>
        <v>3772.0961713898091</v>
      </c>
      <c r="AK24" s="7">
        <f t="shared" si="230"/>
        <v>3772.0961713898091</v>
      </c>
      <c r="AL24" s="7">
        <f t="shared" si="230"/>
        <v>3883.626722433904</v>
      </c>
      <c r="AM24" s="7">
        <f t="shared" si="230"/>
        <v>4020.8077627901462</v>
      </c>
      <c r="AN24" s="7">
        <f t="shared" si="230"/>
        <v>4086.4375190056267</v>
      </c>
      <c r="AO24" s="7">
        <f t="shared" si="230"/>
        <v>4086.4375190056267</v>
      </c>
      <c r="AP24" s="7">
        <f t="shared" si="230"/>
        <v>4086.4375190056267</v>
      </c>
      <c r="AQ24" s="7">
        <f t="shared" si="230"/>
        <v>4086.4375190056267</v>
      </c>
      <c r="AR24" s="7">
        <f t="shared" si="230"/>
        <v>4087.23155834726</v>
      </c>
      <c r="AS24" s="7">
        <f t="shared" si="230"/>
        <v>4238.1243586103828</v>
      </c>
      <c r="AT24" s="7">
        <f t="shared" si="230"/>
        <v>4391.5399733023578</v>
      </c>
      <c r="AU24" s="7">
        <f t="shared" si="230"/>
        <v>4500.1693644967481</v>
      </c>
      <c r="AV24" s="7">
        <f t="shared" si="230"/>
        <v>4667.9260357387693</v>
      </c>
      <c r="AW24" s="7">
        <f t="shared" si="230"/>
        <v>4777.4456514527747</v>
      </c>
      <c r="AX24" s="7">
        <f t="shared" si="230"/>
        <v>4937.6262050588994</v>
      </c>
      <c r="AY24" s="7">
        <f t="shared" si="230"/>
        <v>5029.4615618530788</v>
      </c>
      <c r="AZ24" s="7">
        <f t="shared" si="230"/>
        <v>5092.2142045133496</v>
      </c>
      <c r="BA24" s="7">
        <f t="shared" si="230"/>
        <v>5265.1367360855747</v>
      </c>
      <c r="BB24" s="7">
        <f t="shared" si="230"/>
        <v>5422.6737321670716</v>
      </c>
      <c r="BC24" s="7">
        <f t="shared" si="230"/>
        <v>5497.7754261089231</v>
      </c>
      <c r="BD24" s="7">
        <f t="shared" si="230"/>
        <v>5656.5490156754267</v>
      </c>
      <c r="BE24" s="7">
        <f t="shared" si="230"/>
        <v>5791.1417538220621</v>
      </c>
      <c r="BF24" s="7">
        <f t="shared" si="230"/>
        <v>5979.1167541250898</v>
      </c>
      <c r="BG24" s="7">
        <f t="shared" si="230"/>
        <v>6125.7423603618563</v>
      </c>
      <c r="BH24" s="7">
        <f t="shared" si="230"/>
        <v>6237.4317704366013</v>
      </c>
      <c r="BI24" s="7">
        <f t="shared" si="230"/>
        <v>6300.8034772743058</v>
      </c>
      <c r="BJ24" s="7">
        <f t="shared" si="230"/>
        <v>6495.1461410090169</v>
      </c>
      <c r="BK24" s="7">
        <f t="shared" si="230"/>
        <v>6708.8665367439698</v>
      </c>
      <c r="BL24" s="7">
        <f t="shared" si="230"/>
        <v>6821.0951977633558</v>
      </c>
      <c r="BM24" s="7">
        <f t="shared" si="230"/>
        <v>6985.6306887895744</v>
      </c>
      <c r="BN24" s="7">
        <f t="shared" si="230"/>
        <v>7231.6979552303583</v>
      </c>
      <c r="BO24" s="7">
        <f t="shared" si="230"/>
        <v>7488.3496842353943</v>
      </c>
      <c r="BP24" s="7">
        <f t="shared" si="230"/>
        <v>7550.9130262794251</v>
      </c>
      <c r="BQ24" s="7">
        <f t="shared" si="230"/>
        <v>7777.78776834991</v>
      </c>
      <c r="BR24" s="7">
        <f t="shared" si="230"/>
        <v>7968.7619043621226</v>
      </c>
      <c r="BS24" s="7">
        <f t="shared" ref="BS24:ED24" si="231">BS7*($B24/$B7)</f>
        <v>8172.8735031413917</v>
      </c>
      <c r="BT24" s="7">
        <f t="shared" si="231"/>
        <v>8217.0224998348549</v>
      </c>
      <c r="BU24" s="7">
        <f t="shared" si="231"/>
        <v>8548.98006047331</v>
      </c>
      <c r="BV24" s="7">
        <f t="shared" si="231"/>
        <v>8820.8295592226932</v>
      </c>
      <c r="BW24" s="7">
        <f t="shared" si="231"/>
        <v>9104.6669032129412</v>
      </c>
      <c r="BX24" s="7">
        <f t="shared" si="231"/>
        <v>9431.1521411721969</v>
      </c>
      <c r="BY24" s="7">
        <f t="shared" si="231"/>
        <v>9628.0268285549391</v>
      </c>
      <c r="BZ24" s="7">
        <f t="shared" si="231"/>
        <v>10021.480485060461</v>
      </c>
      <c r="CA24" s="7">
        <f t="shared" si="231"/>
        <v>10285.016617017187</v>
      </c>
      <c r="CB24" s="7">
        <f t="shared" si="231"/>
        <v>10713.637211787227</v>
      </c>
      <c r="CC24" s="7">
        <f t="shared" si="231"/>
        <v>11037.977724926814</v>
      </c>
      <c r="CD24" s="7">
        <f t="shared" si="231"/>
        <v>11435.192835839352</v>
      </c>
      <c r="CE24" s="7">
        <f t="shared" si="231"/>
        <v>11894.079017783157</v>
      </c>
      <c r="CF24" s="7">
        <f t="shared" si="231"/>
        <v>12359.313421473737</v>
      </c>
      <c r="CG24" s="7">
        <f t="shared" si="231"/>
        <v>12645.998460680177</v>
      </c>
      <c r="CH24" s="7">
        <f t="shared" si="231"/>
        <v>13237.763442758716</v>
      </c>
      <c r="CI24" s="7">
        <f t="shared" si="231"/>
        <v>13732.90632056864</v>
      </c>
      <c r="CJ24" s="7">
        <f t="shared" si="231"/>
        <v>14429.885608399942</v>
      </c>
      <c r="CK24" s="7">
        <f t="shared" si="231"/>
        <v>15159.74794814199</v>
      </c>
      <c r="CL24" s="7">
        <f t="shared" si="231"/>
        <v>15953.212225200958</v>
      </c>
      <c r="CM24" s="7">
        <f t="shared" si="231"/>
        <v>16701.845000101421</v>
      </c>
      <c r="CN24" s="7">
        <f t="shared" si="231"/>
        <v>17815.488246482415</v>
      </c>
      <c r="CO24" s="7">
        <f t="shared" si="231"/>
        <v>18865.766948751727</v>
      </c>
      <c r="CP24" s="7">
        <f t="shared" si="231"/>
        <v>19997.252545648269</v>
      </c>
      <c r="CQ24" s="7">
        <f t="shared" si="231"/>
        <v>21407.359998746007</v>
      </c>
      <c r="CR24" s="7">
        <f t="shared" si="231"/>
        <v>23230.56232634238</v>
      </c>
      <c r="CS24" s="7">
        <f t="shared" si="231"/>
        <v>25173.292132772411</v>
      </c>
      <c r="CT24" s="7">
        <f t="shared" si="231"/>
        <v>27568.276460098401</v>
      </c>
      <c r="CU24" s="7">
        <f t="shared" si="231"/>
        <v>30917.475054808066</v>
      </c>
      <c r="CV24" s="7">
        <f t="shared" si="231"/>
        <v>34953.910606715399</v>
      </c>
      <c r="CW24" s="7">
        <f t="shared" si="231"/>
        <v>41590.470151034046</v>
      </c>
      <c r="CX24" s="7">
        <f t="shared" si="231"/>
        <v>46779.728782600148</v>
      </c>
      <c r="CY24" s="7">
        <f t="shared" si="231"/>
        <v>77765.516815752038</v>
      </c>
      <c r="CZ24" s="7">
        <f t="shared" si="231"/>
        <v>264645.49671072536</v>
      </c>
      <c r="DA24" s="7">
        <f t="shared" si="231"/>
        <v>91499.588301597818</v>
      </c>
      <c r="DB24" s="7">
        <f t="shared" si="231"/>
        <v>94206.625930696682</v>
      </c>
      <c r="DC24" s="7">
        <f t="shared" si="231"/>
        <v>97988.67507190138</v>
      </c>
      <c r="DD24" s="7">
        <f t="shared" si="231"/>
        <v>117876.0401626151</v>
      </c>
      <c r="DE24" s="7">
        <f t="shared" si="231"/>
        <v>147668.75302530022</v>
      </c>
      <c r="DF24" s="7">
        <f t="shared" si="231"/>
        <v>170433.37234097553</v>
      </c>
      <c r="DG24" s="7">
        <f t="shared" si="231"/>
        <v>176337.09635441229</v>
      </c>
      <c r="DH24" s="7">
        <f t="shared" si="231"/>
        <v>188693.4566197581</v>
      </c>
      <c r="DI24" s="7">
        <f t="shared" si="231"/>
        <v>300649.46572315332</v>
      </c>
      <c r="DJ24" s="7">
        <f t="shared" si="231"/>
        <v>1250127.1543723324</v>
      </c>
      <c r="DK24" s="7">
        <f t="shared" si="231"/>
        <v>353829.01183982537</v>
      </c>
      <c r="DL24" s="7">
        <f t="shared" si="231"/>
        <v>360656.88401495642</v>
      </c>
      <c r="DM24" s="7">
        <f t="shared" si="231"/>
        <v>360686.39289011818</v>
      </c>
      <c r="DN24" s="7">
        <f t="shared" si="231"/>
        <v>416515.58990445681</v>
      </c>
      <c r="DO24" s="7">
        <f t="shared" si="231"/>
        <v>515370.21299865446</v>
      </c>
      <c r="DP24" s="7">
        <f t="shared" si="231"/>
        <v>653966.92198790854</v>
      </c>
      <c r="DQ24" s="7">
        <f t="shared" si="231"/>
        <v>833309.20592446427</v>
      </c>
      <c r="DR24" s="7">
        <f t="shared" si="231"/>
        <v>1016946.6000526277</v>
      </c>
      <c r="DS24" s="7">
        <f t="shared" si="231"/>
        <v>1372867.93826323</v>
      </c>
      <c r="DT24" s="7">
        <f t="shared" si="231"/>
        <v>7040259.7018765677</v>
      </c>
      <c r="DU24" s="7">
        <f t="shared" si="231"/>
        <v>1675775.7785409708</v>
      </c>
      <c r="DV24" s="7">
        <f t="shared" si="231"/>
        <v>1858960.806806837</v>
      </c>
      <c r="DW24" s="7">
        <f t="shared" si="231"/>
        <v>1994669.2488585662</v>
      </c>
      <c r="DX24" s="7">
        <f t="shared" si="231"/>
        <v>2176441.7151076873</v>
      </c>
      <c r="DY24" s="7">
        <f t="shared" si="231"/>
        <v>2450940.3538173991</v>
      </c>
      <c r="DZ24" s="7">
        <f t="shared" si="231"/>
        <v>2948656.3825026895</v>
      </c>
      <c r="EA24" s="7">
        <f t="shared" si="231"/>
        <v>3647651.0696344408</v>
      </c>
      <c r="EB24" s="7">
        <f t="shared" si="231"/>
        <v>4805534.3213331979</v>
      </c>
      <c r="EC24" s="7">
        <f t="shared" si="231"/>
        <v>10171668.057939604</v>
      </c>
      <c r="ED24" s="7">
        <f t="shared" si="231"/>
        <v>49934918.045141041</v>
      </c>
      <c r="EE24" s="7"/>
      <c r="EF24" s="7">
        <f t="shared" si="217"/>
        <v>2711799309415.0806</v>
      </c>
      <c r="EG24" s="66">
        <f t="shared" si="218"/>
        <v>49</v>
      </c>
      <c r="EH24" s="31">
        <f t="shared" si="219"/>
        <v>23145.662313450081</v>
      </c>
      <c r="EI24" s="7">
        <f t="shared" ref="EI24:GT24" si="232">EI7*($B24/$B7)</f>
        <v>0</v>
      </c>
      <c r="EJ24" s="7">
        <f t="shared" si="232"/>
        <v>0</v>
      </c>
      <c r="EK24" s="7">
        <f t="shared" si="232"/>
        <v>0</v>
      </c>
      <c r="EL24" s="7">
        <f t="shared" si="232"/>
        <v>0</v>
      </c>
      <c r="EM24" s="7">
        <f t="shared" si="232"/>
        <v>0</v>
      </c>
      <c r="EN24" s="7">
        <f t="shared" si="232"/>
        <v>0</v>
      </c>
      <c r="EO24" s="7">
        <f t="shared" si="232"/>
        <v>0</v>
      </c>
      <c r="EP24" s="7">
        <f t="shared" si="232"/>
        <v>0</v>
      </c>
      <c r="EQ24" s="7">
        <f t="shared" si="232"/>
        <v>101.63761228418333</v>
      </c>
      <c r="ER24" s="7">
        <f t="shared" si="232"/>
        <v>1044.3406588310606</v>
      </c>
      <c r="ES24" s="7">
        <f t="shared" si="232"/>
        <v>1720.0295919231748</v>
      </c>
      <c r="ET24" s="7">
        <f t="shared" si="232"/>
        <v>2324.1991364099486</v>
      </c>
      <c r="EU24" s="7">
        <f t="shared" si="232"/>
        <v>2634.8669766176831</v>
      </c>
      <c r="EV24" s="7">
        <f t="shared" si="232"/>
        <v>3155.6851261453153</v>
      </c>
      <c r="EW24" s="7">
        <f t="shared" si="232"/>
        <v>3710.9882514196011</v>
      </c>
      <c r="EX24" s="7">
        <f t="shared" si="232"/>
        <v>3849.0777259079687</v>
      </c>
      <c r="EY24" s="7">
        <f t="shared" si="232"/>
        <v>3943.7306443508487</v>
      </c>
      <c r="EZ24" s="7">
        <f t="shared" si="232"/>
        <v>4169.2424428669938</v>
      </c>
      <c r="FA24" s="7">
        <f t="shared" si="232"/>
        <v>4260.8177906183928</v>
      </c>
      <c r="FB24" s="7">
        <f t="shared" si="232"/>
        <v>4585.3370482284427</v>
      </c>
      <c r="FC24" s="7">
        <f t="shared" si="232"/>
        <v>4992.5442872342292</v>
      </c>
      <c r="FD24" s="7">
        <f t="shared" si="232"/>
        <v>5132.1036345439588</v>
      </c>
      <c r="FE24" s="7">
        <f t="shared" si="232"/>
        <v>5276.0389271524282</v>
      </c>
      <c r="FF24" s="7">
        <f t="shared" si="232"/>
        <v>5629.1033707648403</v>
      </c>
      <c r="FG24" s="7">
        <f t="shared" si="232"/>
        <v>5928.3116324376215</v>
      </c>
      <c r="FH24" s="7">
        <f t="shared" si="232"/>
        <v>6269.9475603575193</v>
      </c>
      <c r="FI24" s="7">
        <f t="shared" si="232"/>
        <v>6426.5220364165425</v>
      </c>
      <c r="FJ24" s="7">
        <f t="shared" si="232"/>
        <v>6759.4681994238335</v>
      </c>
      <c r="FK24" s="7">
        <f t="shared" si="232"/>
        <v>7079.4520210063411</v>
      </c>
      <c r="FL24" s="7">
        <f t="shared" si="232"/>
        <v>7542.0999079481508</v>
      </c>
      <c r="FM24" s="7">
        <f t="shared" si="232"/>
        <v>7698.1554518159373</v>
      </c>
      <c r="FN24" s="7">
        <f t="shared" si="232"/>
        <v>7698.1554518159373</v>
      </c>
      <c r="FO24" s="7">
        <f t="shared" si="232"/>
        <v>7698.1554518159373</v>
      </c>
      <c r="FP24" s="7">
        <f t="shared" si="232"/>
        <v>7925.7688212936819</v>
      </c>
      <c r="FQ24" s="7">
        <f t="shared" si="232"/>
        <v>8205.7301281431555</v>
      </c>
      <c r="FR24" s="7">
        <f t="shared" si="232"/>
        <v>8339.6684061339311</v>
      </c>
      <c r="FS24" s="7">
        <f t="shared" si="232"/>
        <v>8339.6684061339311</v>
      </c>
      <c r="FT24" s="7">
        <f t="shared" si="232"/>
        <v>8339.6684061339311</v>
      </c>
      <c r="FU24" s="7">
        <f t="shared" si="232"/>
        <v>8339.6684061339311</v>
      </c>
      <c r="FV24" s="7">
        <f t="shared" si="232"/>
        <v>8341.2888945862451</v>
      </c>
      <c r="FW24" s="7">
        <f t="shared" si="232"/>
        <v>8649.2333849191473</v>
      </c>
      <c r="FX24" s="7">
        <f t="shared" si="232"/>
        <v>8962.3264761272621</v>
      </c>
      <c r="FY24" s="7">
        <f t="shared" si="232"/>
        <v>9184.0191112178527</v>
      </c>
      <c r="FZ24" s="7">
        <f t="shared" si="232"/>
        <v>9526.3796647729978</v>
      </c>
      <c r="GA24" s="7">
        <f t="shared" si="232"/>
        <v>9749.8890845974984</v>
      </c>
      <c r="GB24" s="7">
        <f t="shared" si="232"/>
        <v>10076.78817358959</v>
      </c>
      <c r="GC24" s="7">
        <f t="shared" si="232"/>
        <v>10264.207269087918</v>
      </c>
      <c r="GD24" s="7">
        <f t="shared" si="232"/>
        <v>10392.273886761937</v>
      </c>
      <c r="GE24" s="7">
        <f t="shared" si="232"/>
        <v>10745.177012419539</v>
      </c>
      <c r="GF24" s="7">
        <f t="shared" si="232"/>
        <v>11066.681086055249</v>
      </c>
      <c r="GG24" s="7">
        <f t="shared" si="232"/>
        <v>11219.949849201885</v>
      </c>
      <c r="GH24" s="7">
        <f t="shared" si="232"/>
        <v>11543.977583011076</v>
      </c>
      <c r="GI24" s="7">
        <f t="shared" si="232"/>
        <v>11818.656640453188</v>
      </c>
      <c r="GJ24" s="7">
        <f t="shared" si="232"/>
        <v>12202.279090051203</v>
      </c>
      <c r="GK24" s="7">
        <f t="shared" si="232"/>
        <v>12501.515021146644</v>
      </c>
      <c r="GL24" s="7">
        <f t="shared" si="232"/>
        <v>12729.452592727757</v>
      </c>
      <c r="GM24" s="7">
        <f t="shared" si="232"/>
        <v>12858.782606682256</v>
      </c>
      <c r="GN24" s="7">
        <f t="shared" si="232"/>
        <v>13255.400287773504</v>
      </c>
      <c r="GO24" s="7">
        <f t="shared" si="232"/>
        <v>13691.564360701979</v>
      </c>
      <c r="GP24" s="7">
        <f t="shared" si="232"/>
        <v>13920.602444415012</v>
      </c>
      <c r="GQ24" s="7">
        <f t="shared" si="232"/>
        <v>14256.389160795048</v>
      </c>
      <c r="GR24" s="7">
        <f t="shared" si="232"/>
        <v>14758.567255572161</v>
      </c>
      <c r="GS24" s="7">
        <f t="shared" si="232"/>
        <v>15282.346294357947</v>
      </c>
      <c r="GT24" s="7">
        <f t="shared" si="232"/>
        <v>15410.026584243726</v>
      </c>
      <c r="GU24" s="7">
        <f t="shared" si="220"/>
        <v>15873.036261938592</v>
      </c>
      <c r="GV24" s="7">
        <f t="shared" si="221"/>
        <v>16262.779396657394</v>
      </c>
      <c r="GW24" s="7">
        <f t="shared" si="221"/>
        <v>16679.33367988039</v>
      </c>
      <c r="GX24" s="7">
        <f t="shared" si="221"/>
        <v>16769.433673132356</v>
      </c>
      <c r="GY24" s="7">
        <f t="shared" si="221"/>
        <v>17446.898082598589</v>
      </c>
      <c r="GZ24" s="7">
        <f t="shared" si="221"/>
        <v>18001.6929780055</v>
      </c>
      <c r="HA24" s="7">
        <f t="shared" si="221"/>
        <v>18580.95286369988</v>
      </c>
      <c r="HB24" s="7">
        <f t="shared" si="221"/>
        <v>19247.249267698364</v>
      </c>
      <c r="HC24" s="7">
        <f t="shared" si="221"/>
        <v>19649.034343989671</v>
      </c>
      <c r="HD24" s="7">
        <f t="shared" si="221"/>
        <v>20452.000989919306</v>
      </c>
      <c r="HE24" s="7">
        <f t="shared" si="221"/>
        <v>20989.829830647319</v>
      </c>
      <c r="HF24" s="7">
        <f t="shared" si="221"/>
        <v>21864.56573834128</v>
      </c>
      <c r="HG24" s="7">
        <f t="shared" si="221"/>
        <v>22526.485152911864</v>
      </c>
      <c r="HH24" s="7">
        <f t="shared" si="221"/>
        <v>23337.128236406839</v>
      </c>
      <c r="HI24" s="7">
        <f t="shared" si="221"/>
        <v>24273.630648537055</v>
      </c>
      <c r="HJ24" s="7">
        <f t="shared" si="221"/>
        <v>25223.088615252524</v>
      </c>
      <c r="HK24" s="7">
        <f t="shared" si="221"/>
        <v>25808.160123837097</v>
      </c>
      <c r="HL24" s="7">
        <f t="shared" si="221"/>
        <v>27015.843760732074</v>
      </c>
      <c r="HM24" s="7">
        <f t="shared" si="221"/>
        <v>28026.339429731917</v>
      </c>
      <c r="HN24" s="7">
        <f t="shared" si="221"/>
        <v>29448.746139591716</v>
      </c>
      <c r="HO24" s="7">
        <f t="shared" si="221"/>
        <v>30938.261118657123</v>
      </c>
      <c r="HP24" s="7">
        <f t="shared" si="221"/>
        <v>32557.575969797872</v>
      </c>
      <c r="HQ24" s="7">
        <f t="shared" si="221"/>
        <v>34085.397959390655</v>
      </c>
      <c r="HR24" s="7">
        <f t="shared" si="221"/>
        <v>36358.139278535542</v>
      </c>
      <c r="HS24" s="7">
        <f t="shared" si="221"/>
        <v>38501.565201534133</v>
      </c>
      <c r="HT24" s="7">
        <f t="shared" si="221"/>
        <v>40810.719480914835</v>
      </c>
      <c r="HU24" s="7">
        <f t="shared" si="221"/>
        <v>43688.4897933592</v>
      </c>
      <c r="HV24" s="7">
        <f t="shared" si="221"/>
        <v>47409.310870086498</v>
      </c>
      <c r="HW24" s="7">
        <f t="shared" si="221"/>
        <v>51374.065577086556</v>
      </c>
      <c r="HX24" s="7">
        <f t="shared" si="221"/>
        <v>56261.788694078379</v>
      </c>
      <c r="HY24" s="7">
        <f t="shared" si="221"/>
        <v>63096.887866955229</v>
      </c>
      <c r="HZ24" s="7">
        <f t="shared" si="221"/>
        <v>71334.511442276329</v>
      </c>
      <c r="IA24" s="7">
        <f t="shared" si="221"/>
        <v>84878.510512314373</v>
      </c>
      <c r="IB24" s="7">
        <f t="shared" si="221"/>
        <v>95468.834250204382</v>
      </c>
      <c r="IC24" s="7">
        <f t="shared" si="221"/>
        <v>158705.13635867764</v>
      </c>
      <c r="ID24" s="7">
        <f t="shared" si="221"/>
        <v>540092.8504300518</v>
      </c>
      <c r="IE24" s="7">
        <f t="shared" si="221"/>
        <v>186733.85367673024</v>
      </c>
      <c r="IF24" s="7">
        <f t="shared" si="221"/>
        <v>192258.42026672792</v>
      </c>
      <c r="IG24" s="7">
        <f t="shared" si="221"/>
        <v>199976.88790183957</v>
      </c>
      <c r="IH24" s="7">
        <f t="shared" si="221"/>
        <v>240563.34727064305</v>
      </c>
      <c r="II24" s="7">
        <f t="shared" si="221"/>
        <v>301364.80209244945</v>
      </c>
      <c r="IJ24" s="7">
        <f t="shared" si="221"/>
        <v>347823.20885913377</v>
      </c>
      <c r="IK24" s="7">
        <f t="shared" si="221"/>
        <v>359871.62521308631</v>
      </c>
      <c r="IL24" s="7">
        <f t="shared" si="221"/>
        <v>385088.68697909819</v>
      </c>
      <c r="IM24" s="7">
        <f t="shared" si="221"/>
        <v>613570.33821051696</v>
      </c>
      <c r="IN24" s="7">
        <f t="shared" si="221"/>
        <v>2551279.9068823112</v>
      </c>
      <c r="IO24" s="7">
        <f t="shared" si="221"/>
        <v>722100.0241629089</v>
      </c>
      <c r="IP24" s="7">
        <f t="shared" si="221"/>
        <v>736034.45717338042</v>
      </c>
      <c r="IQ24" s="7">
        <f t="shared" si="221"/>
        <v>736094.67936758813</v>
      </c>
      <c r="IR24" s="7">
        <f t="shared" si="221"/>
        <v>850031.81613154453</v>
      </c>
      <c r="IS24" s="7">
        <f t="shared" si="221"/>
        <v>1051775.9448952132</v>
      </c>
      <c r="IT24" s="7">
        <f t="shared" si="221"/>
        <v>1334626.3714038949</v>
      </c>
      <c r="IU24" s="7">
        <f t="shared" si="221"/>
        <v>1700631.0324989068</v>
      </c>
      <c r="IV24" s="7">
        <f t="shared" si="221"/>
        <v>2075401.2245971994</v>
      </c>
      <c r="IW24" s="7">
        <f t="shared" si="221"/>
        <v>2801771.3025780204</v>
      </c>
      <c r="IX24" s="7">
        <f t="shared" si="221"/>
        <v>14367876.94260524</v>
      </c>
      <c r="IY24" s="7">
        <f t="shared" si="221"/>
        <v>3419950.5684509608</v>
      </c>
      <c r="IZ24" s="7">
        <f t="shared" si="221"/>
        <v>3793797.5649119122</v>
      </c>
      <c r="JA24" s="7">
        <f t="shared" si="221"/>
        <v>4070753.5690991147</v>
      </c>
      <c r="JB24" s="7">
        <f t="shared" si="221"/>
        <v>4441717.7859340562</v>
      </c>
      <c r="JC24" s="7">
        <f t="shared" si="221"/>
        <v>5001919.0894232644</v>
      </c>
      <c r="JD24" s="7">
        <f t="shared" si="221"/>
        <v>6017666.0867401827</v>
      </c>
      <c r="JE24" s="7">
        <f t="shared" si="221"/>
        <v>7444185.8563968185</v>
      </c>
      <c r="JF24" s="7">
        <f t="shared" si="221"/>
        <v>9807212.9006799962</v>
      </c>
      <c r="JG24" s="7">
        <f t="shared" ref="JG24:JH27" si="233">JG7*($B24/$B7)</f>
        <v>20758506.240693066</v>
      </c>
      <c r="JH24" s="7">
        <f t="shared" si="233"/>
        <v>101907996.01049194</v>
      </c>
    </row>
    <row r="25" spans="1:268" x14ac:dyDescent="0.2">
      <c r="A25" s="63">
        <f t="shared" si="212"/>
        <v>2006</v>
      </c>
      <c r="B25" s="7">
        <f>Compar_surveys_fiscal_NA!W15*1000000</f>
        <v>1472070255580.8391</v>
      </c>
      <c r="C25" s="7">
        <f>AVERAGE(E25:CZ25)</f>
        <v>12272.00057592984</v>
      </c>
      <c r="D25" s="7">
        <f t="shared" si="213"/>
        <v>119953568</v>
      </c>
      <c r="E25" s="7">
        <f t="shared" si="214"/>
        <v>0</v>
      </c>
      <c r="F25" s="7">
        <f t="shared" si="214"/>
        <v>0</v>
      </c>
      <c r="G25" s="7">
        <f t="shared" ref="G25:BR25" si="234">G8*($B25/$B8)</f>
        <v>0</v>
      </c>
      <c r="H25" s="7">
        <f t="shared" si="234"/>
        <v>0</v>
      </c>
      <c r="I25" s="7">
        <f t="shared" si="234"/>
        <v>0</v>
      </c>
      <c r="J25" s="7">
        <f t="shared" si="234"/>
        <v>0</v>
      </c>
      <c r="K25" s="7">
        <f t="shared" si="234"/>
        <v>0</v>
      </c>
      <c r="L25" s="7">
        <f t="shared" si="234"/>
        <v>0</v>
      </c>
      <c r="M25" s="7">
        <f t="shared" si="234"/>
        <v>5.4932235100038822</v>
      </c>
      <c r="N25" s="7">
        <f t="shared" si="234"/>
        <v>444.25648109472183</v>
      </c>
      <c r="O25" s="7">
        <f t="shared" si="234"/>
        <v>825.03226058430255</v>
      </c>
      <c r="P25" s="7">
        <f t="shared" si="234"/>
        <v>1144.8078864696188</v>
      </c>
      <c r="Q25" s="7">
        <f t="shared" si="234"/>
        <v>1333.9967969441193</v>
      </c>
      <c r="R25" s="7">
        <f t="shared" si="234"/>
        <v>1618.2011045162983</v>
      </c>
      <c r="S25" s="7">
        <f t="shared" si="234"/>
        <v>1856.9896441372798</v>
      </c>
      <c r="T25" s="7">
        <f t="shared" si="234"/>
        <v>2095.2008129276855</v>
      </c>
      <c r="U25" s="7">
        <f t="shared" si="234"/>
        <v>2171.915971948783</v>
      </c>
      <c r="V25" s="7">
        <f t="shared" si="234"/>
        <v>2315.5053025635102</v>
      </c>
      <c r="W25" s="7">
        <f t="shared" si="234"/>
        <v>2346.9741531052546</v>
      </c>
      <c r="X25" s="7">
        <f t="shared" si="234"/>
        <v>2459.6430473382829</v>
      </c>
      <c r="Y25" s="7">
        <f t="shared" si="234"/>
        <v>2502.2637411923497</v>
      </c>
      <c r="Z25" s="7">
        <f t="shared" si="234"/>
        <v>2701.8454525156872</v>
      </c>
      <c r="AA25" s="7">
        <f t="shared" si="234"/>
        <v>2878.831896132041</v>
      </c>
      <c r="AB25" s="7">
        <f t="shared" si="234"/>
        <v>3050.9928994531238</v>
      </c>
      <c r="AC25" s="7">
        <f t="shared" si="234"/>
        <v>3134.0597671033383</v>
      </c>
      <c r="AD25" s="7">
        <f t="shared" si="234"/>
        <v>3326.6795394408668</v>
      </c>
      <c r="AE25" s="7">
        <f t="shared" si="234"/>
        <v>3496.4353765283745</v>
      </c>
      <c r="AF25" s="7">
        <f t="shared" si="234"/>
        <v>3694.2698675318948</v>
      </c>
      <c r="AG25" s="7">
        <f t="shared" si="234"/>
        <v>3742.6408525581178</v>
      </c>
      <c r="AH25" s="7">
        <f t="shared" si="234"/>
        <v>3969.7034513989611</v>
      </c>
      <c r="AI25" s="7">
        <f t="shared" si="234"/>
        <v>4129.0102109779446</v>
      </c>
      <c r="AJ25" s="7">
        <f t="shared" si="234"/>
        <v>4328.6163466233729</v>
      </c>
      <c r="AK25" s="7">
        <f t="shared" si="234"/>
        <v>4331.7164729495771</v>
      </c>
      <c r="AL25" s="7">
        <f t="shared" si="234"/>
        <v>4340.2070723420075</v>
      </c>
      <c r="AM25" s="7">
        <f t="shared" si="234"/>
        <v>4492.9708833678442</v>
      </c>
      <c r="AN25" s="7">
        <f t="shared" si="234"/>
        <v>4642.6688124778375</v>
      </c>
      <c r="AO25" s="7">
        <f t="shared" si="234"/>
        <v>4692.6928456953747</v>
      </c>
      <c r="AP25" s="7">
        <f t="shared" si="234"/>
        <v>4692.6928456953747</v>
      </c>
      <c r="AQ25" s="7">
        <f t="shared" si="234"/>
        <v>4692.6928456953747</v>
      </c>
      <c r="AR25" s="7">
        <f t="shared" si="234"/>
        <v>4692.6928456953747</v>
      </c>
      <c r="AS25" s="7">
        <f t="shared" si="234"/>
        <v>4704.8012663235841</v>
      </c>
      <c r="AT25" s="7">
        <f t="shared" si="234"/>
        <v>4869.8537847262942</v>
      </c>
      <c r="AU25" s="7">
        <f t="shared" si="234"/>
        <v>4950.5331119423736</v>
      </c>
      <c r="AV25" s="7">
        <f t="shared" si="234"/>
        <v>5044.7782616040822</v>
      </c>
      <c r="AW25" s="7">
        <f t="shared" si="234"/>
        <v>5225.7297547053931</v>
      </c>
      <c r="AX25" s="7">
        <f t="shared" si="234"/>
        <v>5357.6377126328834</v>
      </c>
      <c r="AY25" s="7">
        <f t="shared" si="234"/>
        <v>5450.6641641611586</v>
      </c>
      <c r="AZ25" s="7">
        <f t="shared" si="234"/>
        <v>5595.9969381386736</v>
      </c>
      <c r="BA25" s="7">
        <f t="shared" si="234"/>
        <v>5768.4150263346037</v>
      </c>
      <c r="BB25" s="7">
        <f t="shared" si="234"/>
        <v>5958.7867538507908</v>
      </c>
      <c r="BC25" s="7">
        <f t="shared" si="234"/>
        <v>6081.1198739225119</v>
      </c>
      <c r="BD25" s="7">
        <f t="shared" si="234"/>
        <v>6188.1663899279674</v>
      </c>
      <c r="BE25" s="7">
        <f t="shared" si="234"/>
        <v>6299.7447507692759</v>
      </c>
      <c r="BF25" s="7">
        <f t="shared" si="234"/>
        <v>6492.0623665447956</v>
      </c>
      <c r="BG25" s="7">
        <f t="shared" si="234"/>
        <v>6675.7252111958614</v>
      </c>
      <c r="BH25" s="7">
        <f t="shared" si="234"/>
        <v>6744.8666900916578</v>
      </c>
      <c r="BI25" s="7">
        <f t="shared" si="234"/>
        <v>6923.8269714493354</v>
      </c>
      <c r="BJ25" s="7">
        <f t="shared" si="234"/>
        <v>7107.3598887787366</v>
      </c>
      <c r="BK25" s="7">
        <f t="shared" si="234"/>
        <v>7340.1684982404358</v>
      </c>
      <c r="BL25" s="7">
        <f t="shared" si="234"/>
        <v>7437.9267215297596</v>
      </c>
      <c r="BM25" s="7">
        <f t="shared" si="234"/>
        <v>7664.4167336855971</v>
      </c>
      <c r="BN25" s="7">
        <f t="shared" si="234"/>
        <v>7949.7391464357815</v>
      </c>
      <c r="BO25" s="7">
        <f t="shared" si="234"/>
        <v>8047.8790941817761</v>
      </c>
      <c r="BP25" s="7">
        <f t="shared" si="234"/>
        <v>8285.9124941948667</v>
      </c>
      <c r="BQ25" s="7">
        <f t="shared" si="234"/>
        <v>8580.9814704468954</v>
      </c>
      <c r="BR25" s="7">
        <f t="shared" si="234"/>
        <v>8711.3579981992752</v>
      </c>
      <c r="BS25" s="7">
        <f t="shared" ref="BS25:CY25" si="235">BS8*($B25/$B8)</f>
        <v>8980.005397480767</v>
      </c>
      <c r="BT25" s="7">
        <f t="shared" si="235"/>
        <v>9197.559129315212</v>
      </c>
      <c r="BU25" s="7">
        <f t="shared" si="235"/>
        <v>9365.3577472723064</v>
      </c>
      <c r="BV25" s="7">
        <f t="shared" si="235"/>
        <v>9549.0135416035919</v>
      </c>
      <c r="BW25" s="7">
        <f t="shared" si="235"/>
        <v>9868.4020923431199</v>
      </c>
      <c r="BX25" s="7">
        <f t="shared" si="235"/>
        <v>10112.409631181385</v>
      </c>
      <c r="BY25" s="7">
        <f t="shared" si="235"/>
        <v>10485.884206520381</v>
      </c>
      <c r="BZ25" s="7">
        <f t="shared" si="235"/>
        <v>10757.523962954294</v>
      </c>
      <c r="CA25" s="7">
        <f t="shared" si="235"/>
        <v>11124.603898252659</v>
      </c>
      <c r="CB25" s="7">
        <f t="shared" si="235"/>
        <v>11563.173068933622</v>
      </c>
      <c r="CC25" s="7">
        <f t="shared" si="235"/>
        <v>12030.122798295477</v>
      </c>
      <c r="CD25" s="7">
        <f t="shared" si="235"/>
        <v>12366.864200391137</v>
      </c>
      <c r="CE25" s="7">
        <f t="shared" si="235"/>
        <v>12759.347445046071</v>
      </c>
      <c r="CF25" s="7">
        <f t="shared" si="235"/>
        <v>13310.921155541022</v>
      </c>
      <c r="CG25" s="7">
        <f t="shared" si="235"/>
        <v>13735.2839318649</v>
      </c>
      <c r="CH25" s="7">
        <f t="shared" si="235"/>
        <v>14401.569366749185</v>
      </c>
      <c r="CI25" s="7">
        <f t="shared" si="235"/>
        <v>15053.588983152524</v>
      </c>
      <c r="CJ25" s="7">
        <f t="shared" si="235"/>
        <v>15816.560489125273</v>
      </c>
      <c r="CK25" s="7">
        <f t="shared" si="235"/>
        <v>16515.673220094668</v>
      </c>
      <c r="CL25" s="7">
        <f t="shared" si="235"/>
        <v>17404.66113463002</v>
      </c>
      <c r="CM25" s="7">
        <f t="shared" si="235"/>
        <v>18368.766177669149</v>
      </c>
      <c r="CN25" s="7">
        <f t="shared" si="235"/>
        <v>19211.462699716303</v>
      </c>
      <c r="CO25" s="7">
        <f t="shared" si="235"/>
        <v>20369.524054285575</v>
      </c>
      <c r="CP25" s="7">
        <f t="shared" si="235"/>
        <v>21766.788658357182</v>
      </c>
      <c r="CQ25" s="7">
        <f t="shared" si="235"/>
        <v>23507.278944345144</v>
      </c>
      <c r="CR25" s="7">
        <f t="shared" si="235"/>
        <v>25097.96000688944</v>
      </c>
      <c r="CS25" s="7">
        <f t="shared" si="235"/>
        <v>27225.025369556537</v>
      </c>
      <c r="CT25" s="7">
        <f t="shared" si="235"/>
        <v>29942.881342901626</v>
      </c>
      <c r="CU25" s="7">
        <f t="shared" si="235"/>
        <v>33117.652426184279</v>
      </c>
      <c r="CV25" s="7">
        <f t="shared" si="235"/>
        <v>37538.134439543544</v>
      </c>
      <c r="CW25" s="7">
        <f t="shared" si="235"/>
        <v>45085.108918033999</v>
      </c>
      <c r="CX25" s="7">
        <f t="shared" si="235"/>
        <v>50568.474484213948</v>
      </c>
      <c r="CY25" s="7">
        <f t="shared" si="235"/>
        <v>83505.010832868938</v>
      </c>
      <c r="CZ25" s="7">
        <f>CZ8*($B25/$B8)</f>
        <v>281887.31205314148</v>
      </c>
      <c r="DA25" s="7">
        <f t="shared" ref="DA25:ED25" si="236">DA8*($B25/$B8)</f>
        <v>97877.745690792115</v>
      </c>
      <c r="DB25" s="7">
        <f>DB8*($B25/$B8)</f>
        <v>101104.24984503878</v>
      </c>
      <c r="DC25" s="7">
        <f t="shared" si="236"/>
        <v>105358.00738192388</v>
      </c>
      <c r="DD25" s="7">
        <f t="shared" si="236"/>
        <v>125131.35081181047</v>
      </c>
      <c r="DE25" s="7">
        <f t="shared" si="236"/>
        <v>156288.90727714633</v>
      </c>
      <c r="DF25" s="7">
        <f t="shared" si="236"/>
        <v>180695.12526500071</v>
      </c>
      <c r="DG25" s="7">
        <f t="shared" si="236"/>
        <v>189075.84549338665</v>
      </c>
      <c r="DH25" s="7">
        <f t="shared" si="236"/>
        <v>202482.38100243846</v>
      </c>
      <c r="DI25" s="7">
        <f t="shared" si="236"/>
        <v>327463.11987616174</v>
      </c>
      <c r="DJ25" s="7">
        <f t="shared" si="236"/>
        <v>1303714.3648660905</v>
      </c>
      <c r="DK25" s="7">
        <f t="shared" si="236"/>
        <v>388192.27972733509</v>
      </c>
      <c r="DL25" s="7">
        <f t="shared" si="236"/>
        <v>394486.57523092849</v>
      </c>
      <c r="DM25" s="7">
        <f t="shared" si="236"/>
        <v>398654.96702707611</v>
      </c>
      <c r="DN25" s="7">
        <f t="shared" si="236"/>
        <v>456726.58196104883</v>
      </c>
      <c r="DO25" s="7">
        <f t="shared" si="236"/>
        <v>555765.29059301049</v>
      </c>
      <c r="DP25" s="7">
        <f t="shared" si="236"/>
        <v>674855.52011655853</v>
      </c>
      <c r="DQ25" s="7">
        <f t="shared" si="236"/>
        <v>814678.34941697493</v>
      </c>
      <c r="DR25" s="7">
        <f t="shared" si="236"/>
        <v>1019652.3450705666</v>
      </c>
      <c r="DS25" s="7">
        <f t="shared" si="236"/>
        <v>1460532.1524155284</v>
      </c>
      <c r="DT25" s="7">
        <f t="shared" si="236"/>
        <v>7027484.0554331234</v>
      </c>
      <c r="DU25" s="7">
        <f t="shared" si="236"/>
        <v>2051223.4710529451</v>
      </c>
      <c r="DV25" s="7">
        <f t="shared" si="236"/>
        <v>2219132.3804873242</v>
      </c>
      <c r="DW25" s="7">
        <f t="shared" si="236"/>
        <v>2310459.3184071933</v>
      </c>
      <c r="DX25" s="7">
        <f t="shared" si="236"/>
        <v>2335522.1750700739</v>
      </c>
      <c r="DY25" s="7">
        <f t="shared" si="236"/>
        <v>2433747.2439613752</v>
      </c>
      <c r="DZ25" s="7">
        <f t="shared" si="236"/>
        <v>3126864.5478970334</v>
      </c>
      <c r="EA25" s="7">
        <f t="shared" si="236"/>
        <v>4285036.670638632</v>
      </c>
      <c r="EB25" s="7">
        <f t="shared" si="236"/>
        <v>5296905.1635375246</v>
      </c>
      <c r="EC25" s="7">
        <f t="shared" si="236"/>
        <v>8760709.2906661928</v>
      </c>
      <c r="ED25" s="7">
        <f t="shared" si="236"/>
        <v>39079552.10894265</v>
      </c>
      <c r="EE25" s="7"/>
      <c r="EF25" s="7">
        <f t="shared" si="217"/>
        <v>2830904337655.46</v>
      </c>
      <c r="EG25" s="66">
        <f t="shared" si="218"/>
        <v>52</v>
      </c>
      <c r="EH25" s="31">
        <f t="shared" si="219"/>
        <v>23600.001107557386</v>
      </c>
      <c r="EI25" s="7">
        <f t="shared" ref="EI25:GT25" si="237">EI8*($B25/$B8)</f>
        <v>0</v>
      </c>
      <c r="EJ25" s="7">
        <f t="shared" si="237"/>
        <v>0</v>
      </c>
      <c r="EK25" s="7">
        <f t="shared" si="237"/>
        <v>0</v>
      </c>
      <c r="EL25" s="7">
        <f t="shared" si="237"/>
        <v>0</v>
      </c>
      <c r="EM25" s="7">
        <f t="shared" si="237"/>
        <v>0</v>
      </c>
      <c r="EN25" s="7">
        <f t="shared" si="237"/>
        <v>0</v>
      </c>
      <c r="EO25" s="7">
        <f t="shared" si="237"/>
        <v>0</v>
      </c>
      <c r="EP25" s="7">
        <f t="shared" si="237"/>
        <v>0</v>
      </c>
      <c r="EQ25" s="7">
        <f t="shared" si="237"/>
        <v>10.563891365392081</v>
      </c>
      <c r="ER25" s="7">
        <f t="shared" si="237"/>
        <v>854.33938672061879</v>
      </c>
      <c r="ES25" s="7">
        <f t="shared" si="237"/>
        <v>1586.6005011236589</v>
      </c>
      <c r="ET25" s="7">
        <f t="shared" si="237"/>
        <v>2201.5536278261898</v>
      </c>
      <c r="EU25" s="7">
        <f t="shared" si="237"/>
        <v>2565.3784556617675</v>
      </c>
      <c r="EV25" s="7">
        <f t="shared" si="237"/>
        <v>3111.9252009928809</v>
      </c>
      <c r="EW25" s="7">
        <f t="shared" si="237"/>
        <v>3571.1339310332301</v>
      </c>
      <c r="EX25" s="7">
        <f t="shared" si="237"/>
        <v>4029.2323325532416</v>
      </c>
      <c r="EY25" s="7">
        <f t="shared" si="237"/>
        <v>4176.7614845168901</v>
      </c>
      <c r="EZ25" s="7">
        <f t="shared" si="237"/>
        <v>4452.8948126221349</v>
      </c>
      <c r="FA25" s="7">
        <f t="shared" si="237"/>
        <v>4513.4118328947197</v>
      </c>
      <c r="FB25" s="7">
        <f t="shared" si="237"/>
        <v>4730.0827833428511</v>
      </c>
      <c r="FC25" s="7">
        <f t="shared" si="237"/>
        <v>4812.0456561391338</v>
      </c>
      <c r="FD25" s="7">
        <f t="shared" si="237"/>
        <v>5195.8566394532445</v>
      </c>
      <c r="FE25" s="7">
        <f t="shared" si="237"/>
        <v>5536.2151848693093</v>
      </c>
      <c r="FF25" s="7">
        <f t="shared" si="237"/>
        <v>5867.2940374098534</v>
      </c>
      <c r="FG25" s="7">
        <f t="shared" si="237"/>
        <v>6027.0380136602662</v>
      </c>
      <c r="FH25" s="7">
        <f t="shared" si="237"/>
        <v>6397.4606527708975</v>
      </c>
      <c r="FI25" s="7">
        <f t="shared" si="237"/>
        <v>6723.9141856314891</v>
      </c>
      <c r="FJ25" s="7">
        <f t="shared" si="237"/>
        <v>7104.3651298690274</v>
      </c>
      <c r="FK25" s="7">
        <f t="shared" si="237"/>
        <v>7197.3862549194564</v>
      </c>
      <c r="FL25" s="7">
        <f t="shared" si="237"/>
        <v>7634.0450988441553</v>
      </c>
      <c r="FM25" s="7">
        <f t="shared" si="237"/>
        <v>7940.4042518806627</v>
      </c>
      <c r="FN25" s="7">
        <f t="shared" si="237"/>
        <v>8324.2622050449481</v>
      </c>
      <c r="FO25" s="7">
        <f t="shared" si="237"/>
        <v>8330.2239864414933</v>
      </c>
      <c r="FP25" s="7">
        <f t="shared" si="237"/>
        <v>8346.5520621961678</v>
      </c>
      <c r="FQ25" s="7">
        <f t="shared" si="237"/>
        <v>8640.3286218612375</v>
      </c>
      <c r="FR25" s="7">
        <f t="shared" si="237"/>
        <v>8928.2092547650718</v>
      </c>
      <c r="FS25" s="7">
        <f t="shared" si="237"/>
        <v>9024.4093186449518</v>
      </c>
      <c r="FT25" s="7">
        <f t="shared" si="237"/>
        <v>9024.4093186449518</v>
      </c>
      <c r="FU25" s="7">
        <f t="shared" si="237"/>
        <v>9024.4093186449518</v>
      </c>
      <c r="FV25" s="7">
        <f t="shared" si="237"/>
        <v>9024.4093186449518</v>
      </c>
      <c r="FW25" s="7">
        <f t="shared" si="237"/>
        <v>9047.6947429299671</v>
      </c>
      <c r="FX25" s="7">
        <f t="shared" si="237"/>
        <v>9365.1034321659499</v>
      </c>
      <c r="FY25" s="7">
        <f t="shared" si="237"/>
        <v>9520.2559845045653</v>
      </c>
      <c r="FZ25" s="7">
        <f t="shared" si="237"/>
        <v>9701.4966569309272</v>
      </c>
      <c r="GA25" s="7">
        <f t="shared" si="237"/>
        <v>10049.480297510372</v>
      </c>
      <c r="GB25" s="7">
        <f t="shared" si="237"/>
        <v>10303.149447370932</v>
      </c>
      <c r="GC25" s="7">
        <f t="shared" si="237"/>
        <v>10482.04646954069</v>
      </c>
      <c r="GD25" s="7">
        <f t="shared" si="237"/>
        <v>10761.532573343604</v>
      </c>
      <c r="GE25" s="7">
        <f t="shared" si="237"/>
        <v>11093.105819874238</v>
      </c>
      <c r="GF25" s="7">
        <f t="shared" si="237"/>
        <v>11459.205295866905</v>
      </c>
      <c r="GG25" s="7">
        <f t="shared" si="237"/>
        <v>11694.461296004829</v>
      </c>
      <c r="GH25" s="7">
        <f t="shared" si="237"/>
        <v>11900.319980630704</v>
      </c>
      <c r="GI25" s="7">
        <f t="shared" si="237"/>
        <v>12114.893751479376</v>
      </c>
      <c r="GJ25" s="7">
        <f t="shared" si="237"/>
        <v>12484.735320278452</v>
      </c>
      <c r="GK25" s="7">
        <f t="shared" si="237"/>
        <v>12837.933098453577</v>
      </c>
      <c r="GL25" s="7">
        <f t="shared" si="237"/>
        <v>12970.897480945496</v>
      </c>
      <c r="GM25" s="7">
        <f t="shared" si="237"/>
        <v>13315.051868171799</v>
      </c>
      <c r="GN25" s="7">
        <f t="shared" si="237"/>
        <v>13667.999786112954</v>
      </c>
      <c r="GO25" s="7">
        <f t="shared" si="237"/>
        <v>14115.708650462377</v>
      </c>
      <c r="GP25" s="7">
        <f t="shared" si="237"/>
        <v>14303.705233711076</v>
      </c>
      <c r="GQ25" s="7">
        <f t="shared" si="237"/>
        <v>14739.262949395379</v>
      </c>
      <c r="GR25" s="7">
        <f t="shared" si="237"/>
        <v>15287.959896991888</v>
      </c>
      <c r="GS25" s="7">
        <f t="shared" si="237"/>
        <v>15476.690565734185</v>
      </c>
      <c r="GT25" s="7">
        <f t="shared" si="237"/>
        <v>15934.447104220897</v>
      </c>
      <c r="GU25" s="7">
        <f t="shared" si="220"/>
        <v>16501.887443167107</v>
      </c>
      <c r="GV25" s="7">
        <f t="shared" ref="GV25:JG28" si="238">GV8*($B25/$B8)</f>
        <v>16752.611534998603</v>
      </c>
      <c r="GW25" s="7">
        <f t="shared" si="238"/>
        <v>17269.241149001471</v>
      </c>
      <c r="GX25" s="7">
        <f t="shared" si="238"/>
        <v>17687.613710221562</v>
      </c>
      <c r="GY25" s="7">
        <f t="shared" si="238"/>
        <v>18010.303360139053</v>
      </c>
      <c r="GZ25" s="7">
        <f t="shared" si="238"/>
        <v>18363.487580006906</v>
      </c>
      <c r="HA25" s="7">
        <f t="shared" si="238"/>
        <v>18977.696331429077</v>
      </c>
      <c r="HB25" s="7">
        <f t="shared" si="238"/>
        <v>19446.941598425739</v>
      </c>
      <c r="HC25" s="7">
        <f t="shared" si="238"/>
        <v>20165.161935616117</v>
      </c>
      <c r="HD25" s="7">
        <f t="shared" si="238"/>
        <v>20687.546082604415</v>
      </c>
      <c r="HE25" s="7">
        <f t="shared" si="238"/>
        <v>21393.469035101265</v>
      </c>
      <c r="HF25" s="7">
        <f t="shared" si="238"/>
        <v>22236.871286410809</v>
      </c>
      <c r="HG25" s="7">
        <f t="shared" si="238"/>
        <v>23134.85153518361</v>
      </c>
      <c r="HH25" s="7">
        <f t="shared" si="238"/>
        <v>23782.43115459834</v>
      </c>
      <c r="HI25" s="7">
        <f t="shared" si="238"/>
        <v>24537.206625088595</v>
      </c>
      <c r="HJ25" s="7">
        <f t="shared" si="238"/>
        <v>25597.925299117353</v>
      </c>
      <c r="HK25" s="7">
        <f t="shared" si="238"/>
        <v>26414.007561278657</v>
      </c>
      <c r="HL25" s="7">
        <f t="shared" si="238"/>
        <v>27695.325705286894</v>
      </c>
      <c r="HM25" s="7">
        <f t="shared" si="238"/>
        <v>28949.209582985623</v>
      </c>
      <c r="HN25" s="7">
        <f t="shared" si="238"/>
        <v>30416.462479087062</v>
      </c>
      <c r="HO25" s="7">
        <f t="shared" si="238"/>
        <v>31760.910038643597</v>
      </c>
      <c r="HP25" s="7">
        <f t="shared" si="238"/>
        <v>33470.502181980803</v>
      </c>
      <c r="HQ25" s="7">
        <f t="shared" si="238"/>
        <v>35324.550341671435</v>
      </c>
      <c r="HR25" s="7">
        <f t="shared" si="238"/>
        <v>36945.120576377507</v>
      </c>
      <c r="HS25" s="7">
        <f t="shared" si="238"/>
        <v>39172.161642856874</v>
      </c>
      <c r="HT25" s="7">
        <f t="shared" si="238"/>
        <v>41859.208958379197</v>
      </c>
      <c r="HU25" s="7">
        <f t="shared" si="238"/>
        <v>45206.305662202198</v>
      </c>
      <c r="HV25" s="7">
        <f t="shared" si="238"/>
        <v>48265.307705556617</v>
      </c>
      <c r="HW25" s="7">
        <f t="shared" si="238"/>
        <v>52355.818018377948</v>
      </c>
      <c r="HX25" s="7">
        <f t="shared" si="238"/>
        <v>57582.464120964672</v>
      </c>
      <c r="HY25" s="7">
        <f t="shared" si="238"/>
        <v>63687.793127277459</v>
      </c>
      <c r="HZ25" s="7">
        <f t="shared" si="238"/>
        <v>72188.720076045283</v>
      </c>
      <c r="IA25" s="7">
        <f t="shared" si="238"/>
        <v>86702.132534680772</v>
      </c>
      <c r="IB25" s="7">
        <f t="shared" si="238"/>
        <v>97247.066315796037</v>
      </c>
      <c r="IC25" s="7">
        <f t="shared" si="238"/>
        <v>160586.55929397873</v>
      </c>
      <c r="ID25" s="7">
        <f t="shared" si="238"/>
        <v>542090.98471757979</v>
      </c>
      <c r="IE25" s="7">
        <f t="shared" si="238"/>
        <v>188226.43402075407</v>
      </c>
      <c r="IF25" s="7">
        <f t="shared" si="238"/>
        <v>194431.24970199764</v>
      </c>
      <c r="IG25" s="7">
        <f t="shared" si="238"/>
        <v>202611.55265754589</v>
      </c>
      <c r="IH25" s="7">
        <f t="shared" si="238"/>
        <v>240637.21309963553</v>
      </c>
      <c r="II25" s="7">
        <f t="shared" si="238"/>
        <v>300555.59091758908</v>
      </c>
      <c r="IJ25" s="7">
        <f t="shared" si="238"/>
        <v>347490.62550961674</v>
      </c>
      <c r="IK25" s="7">
        <f t="shared" si="238"/>
        <v>363607.39517958969</v>
      </c>
      <c r="IL25" s="7">
        <f t="shared" si="238"/>
        <v>389389.19423545862</v>
      </c>
      <c r="IM25" s="7">
        <f t="shared" si="238"/>
        <v>629736.76899261866</v>
      </c>
      <c r="IN25" s="7">
        <f t="shared" si="238"/>
        <v>2507143.0093578664</v>
      </c>
      <c r="IO25" s="7">
        <f t="shared" si="238"/>
        <v>746523.61486025969</v>
      </c>
      <c r="IP25" s="7">
        <f t="shared" si="238"/>
        <v>758628.02929024713</v>
      </c>
      <c r="IQ25" s="7">
        <f t="shared" si="238"/>
        <v>766644.16735976166</v>
      </c>
      <c r="IR25" s="7">
        <f t="shared" si="238"/>
        <v>878320.34992509393</v>
      </c>
      <c r="IS25" s="7">
        <f t="shared" si="238"/>
        <v>1068779.4049865585</v>
      </c>
      <c r="IT25" s="7">
        <f t="shared" si="238"/>
        <v>1297799.0771472279</v>
      </c>
      <c r="IU25" s="7">
        <f t="shared" si="238"/>
        <v>1566689.1334941825</v>
      </c>
      <c r="IV25" s="7">
        <f t="shared" si="238"/>
        <v>1960869.8943664741</v>
      </c>
      <c r="IW25" s="7">
        <f t="shared" si="238"/>
        <v>2808715.67772217</v>
      </c>
      <c r="IX25" s="7">
        <f t="shared" si="238"/>
        <v>13514392.414294468</v>
      </c>
      <c r="IY25" s="7">
        <f t="shared" si="238"/>
        <v>3944660.5212556641</v>
      </c>
      <c r="IZ25" s="7">
        <f t="shared" si="238"/>
        <v>4267562.270167931</v>
      </c>
      <c r="JA25" s="7">
        <f t="shared" si="238"/>
        <v>4443190.9969369099</v>
      </c>
      <c r="JB25" s="7">
        <f t="shared" si="238"/>
        <v>4491388.7982116798</v>
      </c>
      <c r="JC25" s="7">
        <f t="shared" si="238"/>
        <v>4680283.1614641836</v>
      </c>
      <c r="JD25" s="7">
        <f t="shared" si="238"/>
        <v>6013201.0536481412</v>
      </c>
      <c r="JE25" s="7">
        <f t="shared" si="238"/>
        <v>8240455.1358435219</v>
      </c>
      <c r="JF25" s="7">
        <f t="shared" si="238"/>
        <v>10186356.083726009</v>
      </c>
      <c r="JG25" s="7">
        <f t="shared" si="238"/>
        <v>16847517.866665758</v>
      </c>
      <c r="JH25" s="7">
        <f t="shared" si="233"/>
        <v>75152984.824889719</v>
      </c>
    </row>
    <row r="26" spans="1:268" x14ac:dyDescent="0.2">
      <c r="A26" s="63">
        <f t="shared" si="212"/>
        <v>2007</v>
      </c>
      <c r="B26" s="7">
        <f>Compar_surveys_fiscal_NA!W16*1000000</f>
        <v>1650957079535.386</v>
      </c>
      <c r="C26" s="7">
        <f t="shared" si="222"/>
        <v>13484.443721896219</v>
      </c>
      <c r="D26" s="7">
        <f t="shared" si="213"/>
        <v>122434200</v>
      </c>
      <c r="E26" s="7">
        <f t="shared" si="214"/>
        <v>0</v>
      </c>
      <c r="F26" s="7">
        <f t="shared" si="214"/>
        <v>0</v>
      </c>
      <c r="G26" s="7">
        <f t="shared" ref="G26:BR26" si="239">G9*($B26/$B9)</f>
        <v>0</v>
      </c>
      <c r="H26" s="7">
        <f t="shared" si="239"/>
        <v>0</v>
      </c>
      <c r="I26" s="7">
        <f t="shared" si="239"/>
        <v>0</v>
      </c>
      <c r="J26" s="7">
        <f t="shared" si="239"/>
        <v>0</v>
      </c>
      <c r="K26" s="7">
        <f t="shared" si="239"/>
        <v>0</v>
      </c>
      <c r="L26" s="7">
        <f t="shared" si="239"/>
        <v>0</v>
      </c>
      <c r="M26" s="7">
        <f t="shared" si="239"/>
        <v>0</v>
      </c>
      <c r="N26" s="7">
        <f t="shared" si="239"/>
        <v>240.37259903088639</v>
      </c>
      <c r="O26" s="7">
        <f t="shared" si="239"/>
        <v>810.75598423540555</v>
      </c>
      <c r="P26" s="7">
        <f t="shared" si="239"/>
        <v>1214.5742596506375</v>
      </c>
      <c r="Q26" s="7">
        <f t="shared" si="239"/>
        <v>1479.5120089009793</v>
      </c>
      <c r="R26" s="7">
        <f t="shared" si="239"/>
        <v>1838.1279114865699</v>
      </c>
      <c r="S26" s="7">
        <f t="shared" si="239"/>
        <v>2046.3814097111713</v>
      </c>
      <c r="T26" s="7">
        <f t="shared" si="239"/>
        <v>2373.4178486474893</v>
      </c>
      <c r="U26" s="7">
        <f t="shared" si="239"/>
        <v>2476.754623130872</v>
      </c>
      <c r="V26" s="7">
        <f t="shared" si="239"/>
        <v>2548.4065695394015</v>
      </c>
      <c r="W26" s="7">
        <f t="shared" si="239"/>
        <v>2615.9129752474064</v>
      </c>
      <c r="X26" s="7">
        <f t="shared" si="239"/>
        <v>2665.444597794457</v>
      </c>
      <c r="Y26" s="7">
        <f t="shared" si="239"/>
        <v>2869.2584398974095</v>
      </c>
      <c r="Z26" s="7">
        <f t="shared" si="239"/>
        <v>3101.9620439632859</v>
      </c>
      <c r="AA26" s="7">
        <f t="shared" si="239"/>
        <v>3196.6685023796754</v>
      </c>
      <c r="AB26" s="7">
        <f t="shared" si="239"/>
        <v>3393.4644273309027</v>
      </c>
      <c r="AC26" s="7">
        <f t="shared" si="239"/>
        <v>3591.9130870265599</v>
      </c>
      <c r="AD26" s="7">
        <f t="shared" si="239"/>
        <v>3801.7261080313933</v>
      </c>
      <c r="AE26" s="7">
        <f t="shared" si="239"/>
        <v>3884.6392491090473</v>
      </c>
      <c r="AF26" s="7">
        <f t="shared" si="239"/>
        <v>4115.0318170131741</v>
      </c>
      <c r="AG26" s="7">
        <f t="shared" si="239"/>
        <v>4346.8071798818391</v>
      </c>
      <c r="AH26" s="7">
        <f t="shared" si="239"/>
        <v>4528.1198348131529</v>
      </c>
      <c r="AI26" s="7">
        <f t="shared" si="239"/>
        <v>4795.6456704878683</v>
      </c>
      <c r="AJ26" s="7">
        <f t="shared" si="239"/>
        <v>4829.3778004567503</v>
      </c>
      <c r="AK26" s="7">
        <f t="shared" si="239"/>
        <v>4866.9485568361652</v>
      </c>
      <c r="AL26" s="7">
        <f t="shared" si="239"/>
        <v>5039.0025875920546</v>
      </c>
      <c r="AM26" s="7">
        <f t="shared" si="239"/>
        <v>5084.1663052520626</v>
      </c>
      <c r="AN26" s="7">
        <f t="shared" si="239"/>
        <v>5198.7154059961531</v>
      </c>
      <c r="AO26" s="7">
        <f t="shared" si="239"/>
        <v>5231.8259504948128</v>
      </c>
      <c r="AP26" s="7">
        <f t="shared" si="239"/>
        <v>5231.8259504948128</v>
      </c>
      <c r="AQ26" s="7">
        <f t="shared" si="239"/>
        <v>5231.8259504948128</v>
      </c>
      <c r="AR26" s="7">
        <f t="shared" si="239"/>
        <v>5231.8259504948128</v>
      </c>
      <c r="AS26" s="7">
        <f t="shared" si="239"/>
        <v>5315.5988135726757</v>
      </c>
      <c r="AT26" s="7">
        <f t="shared" si="239"/>
        <v>5491.1899862722603</v>
      </c>
      <c r="AU26" s="7">
        <f t="shared" si="239"/>
        <v>5575.3739645321748</v>
      </c>
      <c r="AV26" s="7">
        <f t="shared" si="239"/>
        <v>5737.616046276421</v>
      </c>
      <c r="AW26" s="7">
        <f t="shared" si="239"/>
        <v>5899.1305317173365</v>
      </c>
      <c r="AX26" s="7">
        <f t="shared" si="239"/>
        <v>6115.4469294888104</v>
      </c>
      <c r="AY26" s="7">
        <f t="shared" si="239"/>
        <v>6241.3335009892671</v>
      </c>
      <c r="AZ26" s="7">
        <f t="shared" si="239"/>
        <v>6354.4444742851983</v>
      </c>
      <c r="BA26" s="7">
        <f t="shared" si="239"/>
        <v>6453.1881355019414</v>
      </c>
      <c r="BB26" s="7">
        <f t="shared" si="239"/>
        <v>6663.7504721027299</v>
      </c>
      <c r="BC26" s="7">
        <f t="shared" si="239"/>
        <v>6854.1588565146913</v>
      </c>
      <c r="BD26" s="7">
        <f t="shared" si="239"/>
        <v>6922.1143861668579</v>
      </c>
      <c r="BE26" s="7">
        <f t="shared" si="239"/>
        <v>7142.4390276818358</v>
      </c>
      <c r="BF26" s="7">
        <f t="shared" si="239"/>
        <v>7373.0524083944365</v>
      </c>
      <c r="BG26" s="7">
        <f t="shared" si="239"/>
        <v>7577.1139538586503</v>
      </c>
      <c r="BH26" s="7">
        <f t="shared" si="239"/>
        <v>7646.138900110167</v>
      </c>
      <c r="BI26" s="7">
        <f t="shared" si="239"/>
        <v>7848.8254075000705</v>
      </c>
      <c r="BJ26" s="7">
        <f t="shared" si="239"/>
        <v>8102.5915541634113</v>
      </c>
      <c r="BK26" s="7">
        <f t="shared" si="239"/>
        <v>8260.7778165707568</v>
      </c>
      <c r="BL26" s="7">
        <f t="shared" si="239"/>
        <v>8358.7613025452156</v>
      </c>
      <c r="BM26" s="7">
        <f t="shared" si="239"/>
        <v>8685.2214045376331</v>
      </c>
      <c r="BN26" s="7">
        <f t="shared" si="239"/>
        <v>8915.3104194708612</v>
      </c>
      <c r="BO26" s="7">
        <f t="shared" si="239"/>
        <v>9161.1148940047988</v>
      </c>
      <c r="BP26" s="7">
        <f t="shared" si="239"/>
        <v>9485.2474118029822</v>
      </c>
      <c r="BQ26" s="7">
        <f t="shared" si="239"/>
        <v>9628.984656220744</v>
      </c>
      <c r="BR26" s="7">
        <f t="shared" si="239"/>
        <v>9844.7575545502841</v>
      </c>
      <c r="BS26" s="7">
        <f t="shared" ref="BS26:ED26" si="240">BS9*($B26/$B9)</f>
        <v>10096.411758567712</v>
      </c>
      <c r="BT26" s="7">
        <f t="shared" si="240"/>
        <v>10258.446989905893</v>
      </c>
      <c r="BU26" s="7">
        <f t="shared" si="240"/>
        <v>10471.55358650127</v>
      </c>
      <c r="BV26" s="7">
        <f t="shared" si="240"/>
        <v>10813.212539205253</v>
      </c>
      <c r="BW26" s="7">
        <f t="shared" si="240"/>
        <v>11054.838635536698</v>
      </c>
      <c r="BX26" s="7">
        <f t="shared" si="240"/>
        <v>11406.355044341661</v>
      </c>
      <c r="BY26" s="7">
        <f t="shared" si="240"/>
        <v>11772.885689870775</v>
      </c>
      <c r="BZ26" s="7">
        <f t="shared" si="240"/>
        <v>12232.676909477892</v>
      </c>
      <c r="CA26" s="7">
        <f t="shared" si="240"/>
        <v>12604.282629719786</v>
      </c>
      <c r="CB26" s="7">
        <f t="shared" si="240"/>
        <v>12845.347127198767</v>
      </c>
      <c r="CC26" s="7">
        <f t="shared" si="240"/>
        <v>13346.89834103411</v>
      </c>
      <c r="CD26" s="7">
        <f t="shared" si="240"/>
        <v>13784.343511274135</v>
      </c>
      <c r="CE26" s="7">
        <f t="shared" si="240"/>
        <v>14266.206703460308</v>
      </c>
      <c r="CF26" s="7">
        <f t="shared" si="240"/>
        <v>14926.48974764899</v>
      </c>
      <c r="CG26" s="7">
        <f t="shared" si="240"/>
        <v>15416.912409638089</v>
      </c>
      <c r="CH26" s="7">
        <f t="shared" si="240"/>
        <v>16053.045668918803</v>
      </c>
      <c r="CI26" s="7">
        <f t="shared" si="240"/>
        <v>16674.491515116944</v>
      </c>
      <c r="CJ26" s="7">
        <f t="shared" si="240"/>
        <v>17462.950447675194</v>
      </c>
      <c r="CK26" s="7">
        <f t="shared" si="240"/>
        <v>18349.112066781672</v>
      </c>
      <c r="CL26" s="7">
        <f t="shared" si="240"/>
        <v>19163.227689456067</v>
      </c>
      <c r="CM26" s="7">
        <f t="shared" si="240"/>
        <v>20228.290087759153</v>
      </c>
      <c r="CN26" s="7">
        <f t="shared" si="240"/>
        <v>21191.867539839131</v>
      </c>
      <c r="CO26" s="7">
        <f t="shared" si="240"/>
        <v>22576.044265089287</v>
      </c>
      <c r="CP26" s="7">
        <f t="shared" si="240"/>
        <v>24204.767814404513</v>
      </c>
      <c r="CQ26" s="7">
        <f t="shared" si="240"/>
        <v>25645.503646184741</v>
      </c>
      <c r="CR26" s="7">
        <f t="shared" si="240"/>
        <v>27482.794459934266</v>
      </c>
      <c r="CS26" s="7">
        <f t="shared" si="240"/>
        <v>29940.878506850804</v>
      </c>
      <c r="CT26" s="7">
        <f t="shared" si="240"/>
        <v>32654.104255631006</v>
      </c>
      <c r="CU26" s="7">
        <f t="shared" si="240"/>
        <v>36180.626499477592</v>
      </c>
      <c r="CV26" s="7">
        <f t="shared" si="240"/>
        <v>40564.518854410606</v>
      </c>
      <c r="CW26" s="7">
        <f t="shared" si="240"/>
        <v>48864.860185274767</v>
      </c>
      <c r="CX26" s="7">
        <f t="shared" si="240"/>
        <v>54396.436976468169</v>
      </c>
      <c r="CY26" s="7">
        <f t="shared" si="240"/>
        <v>88567.332820078067</v>
      </c>
      <c r="CZ26" s="7">
        <f t="shared" si="240"/>
        <v>303412.56285263546</v>
      </c>
      <c r="DA26" s="7">
        <f t="shared" si="240"/>
        <v>103628.40291756991</v>
      </c>
      <c r="DB26" s="7">
        <f t="shared" si="240"/>
        <v>106773.81301811551</v>
      </c>
      <c r="DC26" s="7">
        <f t="shared" si="240"/>
        <v>112300.05980292545</v>
      </c>
      <c r="DD26" s="7">
        <f t="shared" si="240"/>
        <v>134218.51492823128</v>
      </c>
      <c r="DE26" s="7">
        <f t="shared" si="240"/>
        <v>167375.11000745441</v>
      </c>
      <c r="DF26" s="7">
        <f t="shared" si="240"/>
        <v>193201.06221801575</v>
      </c>
      <c r="DG26" s="7">
        <f t="shared" si="240"/>
        <v>200207.35471386835</v>
      </c>
      <c r="DH26" s="7">
        <f t="shared" si="240"/>
        <v>215103.37151032244</v>
      </c>
      <c r="DI26" s="7">
        <f t="shared" si="240"/>
        <v>353803.3465213218</v>
      </c>
      <c r="DJ26" s="7">
        <f t="shared" si="240"/>
        <v>1447514.5928885292</v>
      </c>
      <c r="DK26" s="7">
        <f t="shared" si="240"/>
        <v>414503.20820614486</v>
      </c>
      <c r="DL26" s="7">
        <f t="shared" si="240"/>
        <v>421824.34461056115</v>
      </c>
      <c r="DM26" s="7">
        <f t="shared" si="240"/>
        <v>435687.53012292454</v>
      </c>
      <c r="DN26" s="7">
        <f t="shared" si="240"/>
        <v>511748.29962948977</v>
      </c>
      <c r="DO26" s="7">
        <f t="shared" si="240"/>
        <v>639013.72228493064</v>
      </c>
      <c r="DP26" s="7">
        <f t="shared" si="240"/>
        <v>787614.44219880353</v>
      </c>
      <c r="DQ26" s="7">
        <f t="shared" si="240"/>
        <v>924122.19299865246</v>
      </c>
      <c r="DR26" s="7">
        <f t="shared" si="240"/>
        <v>1150356.8485447511</v>
      </c>
      <c r="DS26" s="7">
        <f t="shared" si="240"/>
        <v>1637433.9082804711</v>
      </c>
      <c r="DT26" s="7">
        <f t="shared" si="240"/>
        <v>7552841.4320091354</v>
      </c>
      <c r="DU26" s="7">
        <f t="shared" si="240"/>
        <v>2186541.1291285171</v>
      </c>
      <c r="DV26" s="7">
        <f t="shared" si="240"/>
        <v>2361503.1565082083</v>
      </c>
      <c r="DW26" s="7">
        <f t="shared" si="240"/>
        <v>2576365.8389215153</v>
      </c>
      <c r="DX26" s="7">
        <f t="shared" si="240"/>
        <v>2847693.8562146518</v>
      </c>
      <c r="DY26" s="7">
        <f t="shared" si="240"/>
        <v>3203164.5292444546</v>
      </c>
      <c r="DZ26" s="7">
        <f t="shared" si="240"/>
        <v>3693148.014078802</v>
      </c>
      <c r="EA26" s="7">
        <f t="shared" si="240"/>
        <v>4421183.2897010688</v>
      </c>
      <c r="EB26" s="7">
        <f t="shared" si="240"/>
        <v>5644758.982383796</v>
      </c>
      <c r="EC26" s="7">
        <f t="shared" si="240"/>
        <v>8279102.6407733513</v>
      </c>
      <c r="ED26" s="7">
        <f t="shared" si="240"/>
        <v>40314952.882898025</v>
      </c>
      <c r="EE26" s="7"/>
      <c r="EF26" s="7">
        <f t="shared" si="217"/>
        <v>2948137642027.4746</v>
      </c>
      <c r="EG26" s="66">
        <f t="shared" si="218"/>
        <v>56</v>
      </c>
      <c r="EH26" s="31">
        <f>C26/(EG26/100)</f>
        <v>24079.363789100389</v>
      </c>
      <c r="EI26" s="7">
        <f t="shared" ref="EI26:GT26" si="241">EI9*($B26/$B9)</f>
        <v>0</v>
      </c>
      <c r="EJ26" s="7">
        <f t="shared" si="241"/>
        <v>0</v>
      </c>
      <c r="EK26" s="7">
        <f t="shared" si="241"/>
        <v>0</v>
      </c>
      <c r="EL26" s="7">
        <f t="shared" si="241"/>
        <v>0</v>
      </c>
      <c r="EM26" s="7">
        <f t="shared" si="241"/>
        <v>0</v>
      </c>
      <c r="EN26" s="7">
        <f t="shared" si="241"/>
        <v>0</v>
      </c>
      <c r="EO26" s="7">
        <f t="shared" si="241"/>
        <v>0</v>
      </c>
      <c r="EP26" s="7">
        <f t="shared" si="241"/>
        <v>0</v>
      </c>
      <c r="EQ26" s="7">
        <f t="shared" si="241"/>
        <v>0</v>
      </c>
      <c r="ER26" s="7">
        <f t="shared" si="241"/>
        <v>429.23678398372567</v>
      </c>
      <c r="ES26" s="7">
        <f t="shared" si="241"/>
        <v>1447.7785432775097</v>
      </c>
      <c r="ET26" s="7">
        <f t="shared" si="241"/>
        <v>2168.8826065189951</v>
      </c>
      <c r="EU26" s="7">
        <f t="shared" si="241"/>
        <v>2641.9857301803195</v>
      </c>
      <c r="EV26" s="7">
        <f t="shared" si="241"/>
        <v>3282.3712705117318</v>
      </c>
      <c r="EW26" s="7">
        <f t="shared" si="241"/>
        <v>3654.2525173413769</v>
      </c>
      <c r="EX26" s="7">
        <f t="shared" si="241"/>
        <v>4238.2461582990882</v>
      </c>
      <c r="EY26" s="7">
        <f t="shared" si="241"/>
        <v>4422.7761127336998</v>
      </c>
      <c r="EZ26" s="7">
        <f t="shared" si="241"/>
        <v>4550.7260170346453</v>
      </c>
      <c r="FA26" s="7">
        <f t="shared" si="241"/>
        <v>4671.2731700846543</v>
      </c>
      <c r="FB26" s="7">
        <f t="shared" si="241"/>
        <v>4759.7224960615304</v>
      </c>
      <c r="FC26" s="7">
        <f t="shared" si="241"/>
        <v>5123.675785531088</v>
      </c>
      <c r="FD26" s="7">
        <f t="shared" si="241"/>
        <v>5539.217935648725</v>
      </c>
      <c r="FE26" s="7">
        <f t="shared" si="241"/>
        <v>5708.3366113922766</v>
      </c>
      <c r="FF26" s="7">
        <f t="shared" si="241"/>
        <v>6059.7579059480395</v>
      </c>
      <c r="FG26" s="7">
        <f t="shared" si="241"/>
        <v>6414.1305125474282</v>
      </c>
      <c r="FH26" s="7">
        <f t="shared" si="241"/>
        <v>6788.7966214846292</v>
      </c>
      <c r="FI26" s="7">
        <f t="shared" si="241"/>
        <v>6936.8558019804414</v>
      </c>
      <c r="FJ26" s="7">
        <f t="shared" si="241"/>
        <v>7348.2711018092386</v>
      </c>
      <c r="FK26" s="7">
        <f t="shared" si="241"/>
        <v>7762.1556783604265</v>
      </c>
      <c r="FL26" s="7">
        <f t="shared" si="241"/>
        <v>8085.9282764520576</v>
      </c>
      <c r="FM26" s="7">
        <f t="shared" si="241"/>
        <v>8563.6529830140498</v>
      </c>
      <c r="FN26" s="7">
        <f t="shared" si="241"/>
        <v>8623.8889293870543</v>
      </c>
      <c r="FO26" s="7">
        <f t="shared" si="241"/>
        <v>8690.9795657788636</v>
      </c>
      <c r="FP26" s="7">
        <f t="shared" si="241"/>
        <v>8998.218906414384</v>
      </c>
      <c r="FQ26" s="7">
        <f t="shared" si="241"/>
        <v>9078.8684022358248</v>
      </c>
      <c r="FR26" s="7">
        <f t="shared" si="241"/>
        <v>9283.4203678502745</v>
      </c>
      <c r="FS26" s="7">
        <f t="shared" si="241"/>
        <v>9342.5463401693087</v>
      </c>
      <c r="FT26" s="7">
        <f t="shared" si="241"/>
        <v>9342.5463401693087</v>
      </c>
      <c r="FU26" s="7">
        <f t="shared" si="241"/>
        <v>9342.5463401693087</v>
      </c>
      <c r="FV26" s="7">
        <f t="shared" si="241"/>
        <v>9342.5463401693087</v>
      </c>
      <c r="FW26" s="7">
        <f t="shared" si="241"/>
        <v>9492.1407385226357</v>
      </c>
      <c r="FX26" s="7">
        <f t="shared" si="241"/>
        <v>9805.6964040576058</v>
      </c>
      <c r="FY26" s="7">
        <f t="shared" si="241"/>
        <v>9956.0249366645967</v>
      </c>
      <c r="FZ26" s="7">
        <f t="shared" si="241"/>
        <v>10245.74293977932</v>
      </c>
      <c r="GA26" s="7">
        <f t="shared" si="241"/>
        <v>10534.161663780957</v>
      </c>
      <c r="GB26" s="7">
        <f t="shared" si="241"/>
        <v>10920.440945515731</v>
      </c>
      <c r="GC26" s="7">
        <f t="shared" si="241"/>
        <v>11145.23839462369</v>
      </c>
      <c r="GD26" s="7">
        <f t="shared" si="241"/>
        <v>11347.222275509283</v>
      </c>
      <c r="GE26" s="7">
        <f t="shared" si="241"/>
        <v>11523.55024196775</v>
      </c>
      <c r="GF26" s="7">
        <f t="shared" si="241"/>
        <v>11899.554414469159</v>
      </c>
      <c r="GG26" s="7">
        <f t="shared" si="241"/>
        <v>12239.569386633377</v>
      </c>
      <c r="GH26" s="7">
        <f t="shared" si="241"/>
        <v>12360.918546726531</v>
      </c>
      <c r="GI26" s="7">
        <f t="shared" si="241"/>
        <v>12754.355406574707</v>
      </c>
      <c r="GJ26" s="7">
        <f t="shared" si="241"/>
        <v>13166.165014990063</v>
      </c>
      <c r="GK26" s="7">
        <f t="shared" si="241"/>
        <v>13530.560631890447</v>
      </c>
      <c r="GL26" s="7">
        <f t="shared" si="241"/>
        <v>13653.81946448244</v>
      </c>
      <c r="GM26" s="7">
        <f t="shared" si="241"/>
        <v>14015.759656250126</v>
      </c>
      <c r="GN26" s="7">
        <f t="shared" si="241"/>
        <v>14468.913489577519</v>
      </c>
      <c r="GO26" s="7">
        <f t="shared" si="241"/>
        <v>14751.388958162066</v>
      </c>
      <c r="GP26" s="7">
        <f t="shared" si="241"/>
        <v>14926.35946883074</v>
      </c>
      <c r="GQ26" s="7">
        <f t="shared" si="241"/>
        <v>15509.323936674344</v>
      </c>
      <c r="GR26" s="7">
        <f t="shared" si="241"/>
        <v>15920.197177626536</v>
      </c>
      <c r="GS26" s="7">
        <f t="shared" si="241"/>
        <v>16359.133739294282</v>
      </c>
      <c r="GT26" s="7">
        <f t="shared" si="241"/>
        <v>16937.941806791037</v>
      </c>
      <c r="GU26" s="7">
        <f t="shared" si="220"/>
        <v>17194.615457537042</v>
      </c>
      <c r="GV26" s="7">
        <f t="shared" si="238"/>
        <v>17579.924204554078</v>
      </c>
      <c r="GW26" s="7">
        <f t="shared" si="238"/>
        <v>18029.306711728055</v>
      </c>
      <c r="GX26" s="7">
        <f t="shared" si="238"/>
        <v>18318.655339117664</v>
      </c>
      <c r="GY26" s="7">
        <f t="shared" si="238"/>
        <v>18699.202833037984</v>
      </c>
      <c r="GZ26" s="7">
        <f t="shared" si="238"/>
        <v>19309.308105723667</v>
      </c>
      <c r="HA26" s="7">
        <f t="shared" si="238"/>
        <v>19740.783277744104</v>
      </c>
      <c r="HB26" s="7">
        <f t="shared" si="238"/>
        <v>20368.491150610105</v>
      </c>
      <c r="HC26" s="7">
        <f t="shared" si="238"/>
        <v>21023.010160483525</v>
      </c>
      <c r="HD26" s="7">
        <f t="shared" si="238"/>
        <v>21844.065909781948</v>
      </c>
      <c r="HE26" s="7">
        <f t="shared" si="238"/>
        <v>22507.647553071041</v>
      </c>
      <c r="HF26" s="7">
        <f t="shared" si="238"/>
        <v>22938.119869997798</v>
      </c>
      <c r="HG26" s="7">
        <f t="shared" si="238"/>
        <v>23833.747037560908</v>
      </c>
      <c r="HH26" s="7">
        <f t="shared" si="238"/>
        <v>24614.899127275239</v>
      </c>
      <c r="HI26" s="7">
        <f t="shared" si="238"/>
        <v>25475.369113321976</v>
      </c>
      <c r="HJ26" s="7">
        <f t="shared" si="238"/>
        <v>26654.445977944619</v>
      </c>
      <c r="HK26" s="7">
        <f t="shared" si="238"/>
        <v>27530.200731496585</v>
      </c>
      <c r="HL26" s="7">
        <f t="shared" si="238"/>
        <v>28666.152980212144</v>
      </c>
      <c r="HM26" s="7">
        <f t="shared" si="238"/>
        <v>29775.877705565967</v>
      </c>
      <c r="HN26" s="7">
        <f t="shared" si="238"/>
        <v>31183.84008513427</v>
      </c>
      <c r="HO26" s="7">
        <f t="shared" si="238"/>
        <v>32766.27154782441</v>
      </c>
      <c r="HP26" s="7">
        <f t="shared" si="238"/>
        <v>34220.049445457262</v>
      </c>
      <c r="HQ26" s="7">
        <f t="shared" si="238"/>
        <v>36121.946585284197</v>
      </c>
      <c r="HR26" s="7">
        <f t="shared" si="238"/>
        <v>37842.620606855591</v>
      </c>
      <c r="HS26" s="7">
        <f t="shared" si="238"/>
        <v>40314.364759088014</v>
      </c>
      <c r="HT26" s="7">
        <f t="shared" si="238"/>
        <v>43222.799668579479</v>
      </c>
      <c r="HU26" s="7">
        <f t="shared" si="238"/>
        <v>45795.542225329882</v>
      </c>
      <c r="HV26" s="7">
        <f t="shared" si="238"/>
        <v>49076.418678454043</v>
      </c>
      <c r="HW26" s="7">
        <f t="shared" si="238"/>
        <v>53465.854476519286</v>
      </c>
      <c r="HX26" s="7">
        <f t="shared" si="238"/>
        <v>58310.900456483934</v>
      </c>
      <c r="HY26" s="7">
        <f t="shared" si="238"/>
        <v>64608.261606209977</v>
      </c>
      <c r="HZ26" s="7">
        <f t="shared" si="238"/>
        <v>72436.640811447505</v>
      </c>
      <c r="IA26" s="7">
        <f t="shared" si="238"/>
        <v>87258.67890227637</v>
      </c>
      <c r="IB26" s="7">
        <f t="shared" si="238"/>
        <v>97136.494600836013</v>
      </c>
      <c r="IC26" s="7">
        <f t="shared" si="238"/>
        <v>158155.9514644251</v>
      </c>
      <c r="ID26" s="7">
        <f t="shared" si="238"/>
        <v>541808.14795113471</v>
      </c>
      <c r="IE26" s="7">
        <f t="shared" si="238"/>
        <v>185050.71949566054</v>
      </c>
      <c r="IF26" s="7">
        <f t="shared" si="238"/>
        <v>190667.52324663484</v>
      </c>
      <c r="IG26" s="7">
        <f t="shared" si="238"/>
        <v>200535.82107665259</v>
      </c>
      <c r="IH26" s="7">
        <f t="shared" si="238"/>
        <v>239675.9195146987</v>
      </c>
      <c r="II26" s="7">
        <f t="shared" si="238"/>
        <v>298884.12501331139</v>
      </c>
      <c r="IJ26" s="7">
        <f t="shared" si="238"/>
        <v>345001.89681788528</v>
      </c>
      <c r="IK26" s="7">
        <f t="shared" si="238"/>
        <v>357513.13341762201</v>
      </c>
      <c r="IL26" s="7">
        <f t="shared" si="238"/>
        <v>384113.16341129004</v>
      </c>
      <c r="IM26" s="7">
        <f t="shared" si="238"/>
        <v>631791.69021664595</v>
      </c>
      <c r="IN26" s="7">
        <f t="shared" si="238"/>
        <v>2584847.4873009445</v>
      </c>
      <c r="IO26" s="7">
        <f t="shared" si="238"/>
        <v>740184.30036811566</v>
      </c>
      <c r="IP26" s="7">
        <f t="shared" si="238"/>
        <v>753257.75823314476</v>
      </c>
      <c r="IQ26" s="7">
        <f t="shared" si="238"/>
        <v>778013.44664807944</v>
      </c>
      <c r="IR26" s="7">
        <f t="shared" si="238"/>
        <v>913836.24933837447</v>
      </c>
      <c r="IS26" s="7">
        <f t="shared" si="238"/>
        <v>1141095.9326516618</v>
      </c>
      <c r="IT26" s="7">
        <f t="shared" si="238"/>
        <v>1406454.3610692918</v>
      </c>
      <c r="IU26" s="7">
        <f t="shared" si="238"/>
        <v>1650218.2017833078</v>
      </c>
      <c r="IV26" s="7">
        <f t="shared" si="238"/>
        <v>2054208.6581156265</v>
      </c>
      <c r="IW26" s="7">
        <f t="shared" si="238"/>
        <v>2923989.1219294127</v>
      </c>
      <c r="IX26" s="7">
        <f t="shared" si="238"/>
        <v>13487216.842873454</v>
      </c>
      <c r="IY26" s="7">
        <f t="shared" si="238"/>
        <v>3904537.7305866373</v>
      </c>
      <c r="IZ26" s="7">
        <f t="shared" si="238"/>
        <v>4216969.9223360857</v>
      </c>
      <c r="JA26" s="7">
        <f t="shared" si="238"/>
        <v>4600653.2837884203</v>
      </c>
      <c r="JB26" s="7">
        <f t="shared" si="238"/>
        <v>5085167.6003833059</v>
      </c>
      <c r="JC26" s="7">
        <f t="shared" si="238"/>
        <v>5719936.6593650961</v>
      </c>
      <c r="JD26" s="7">
        <f t="shared" si="238"/>
        <v>6594907.1679978594</v>
      </c>
      <c r="JE26" s="7">
        <f t="shared" si="238"/>
        <v>7894970.1601804793</v>
      </c>
      <c r="JF26" s="7">
        <f t="shared" si="238"/>
        <v>10079926.754256779</v>
      </c>
      <c r="JG26" s="7">
        <f t="shared" si="238"/>
        <v>14784111.85852384</v>
      </c>
      <c r="JH26" s="7">
        <f t="shared" si="233"/>
        <v>71990987.290889323</v>
      </c>
    </row>
    <row r="27" spans="1:268" x14ac:dyDescent="0.2">
      <c r="A27" s="63">
        <f t="shared" si="212"/>
        <v>2008</v>
      </c>
      <c r="B27" s="7">
        <f>Compar_surveys_fiscal_NA!W17*1000000</f>
        <v>1878659241050.9353</v>
      </c>
      <c r="C27" s="7">
        <f t="shared" si="222"/>
        <v>14981.673914340057</v>
      </c>
      <c r="D27" s="7">
        <f t="shared" si="213"/>
        <v>125397152</v>
      </c>
      <c r="E27" s="7">
        <f t="shared" si="214"/>
        <v>0</v>
      </c>
      <c r="F27" s="7">
        <f t="shared" si="214"/>
        <v>0</v>
      </c>
      <c r="G27" s="7">
        <f t="shared" ref="G27:BR27" si="242">G10*($B27/$B10)</f>
        <v>0</v>
      </c>
      <c r="H27" s="7">
        <f t="shared" si="242"/>
        <v>0</v>
      </c>
      <c r="I27" s="7">
        <f t="shared" si="242"/>
        <v>0</v>
      </c>
      <c r="J27" s="7">
        <f t="shared" si="242"/>
        <v>0</v>
      </c>
      <c r="K27" s="7">
        <f t="shared" si="242"/>
        <v>0</v>
      </c>
      <c r="L27" s="7">
        <f t="shared" si="242"/>
        <v>0</v>
      </c>
      <c r="M27" s="7">
        <f t="shared" si="242"/>
        <v>121.7443838960867</v>
      </c>
      <c r="N27" s="7">
        <f t="shared" si="242"/>
        <v>768.83937526288889</v>
      </c>
      <c r="O27" s="7">
        <f t="shared" si="242"/>
        <v>1208.8329077944807</v>
      </c>
      <c r="P27" s="7">
        <f t="shared" si="242"/>
        <v>1586.5467123353019</v>
      </c>
      <c r="Q27" s="7">
        <f t="shared" si="242"/>
        <v>1863.474508412309</v>
      </c>
      <c r="R27" s="7">
        <f t="shared" si="242"/>
        <v>2286.6194197659734</v>
      </c>
      <c r="S27" s="7">
        <f t="shared" si="242"/>
        <v>2438.4181952059266</v>
      </c>
      <c r="T27" s="7">
        <f t="shared" si="242"/>
        <v>2521.3552325309811</v>
      </c>
      <c r="U27" s="7">
        <f t="shared" si="242"/>
        <v>2704.5111623516045</v>
      </c>
      <c r="V27" s="7">
        <f t="shared" si="242"/>
        <v>2710.5437482728921</v>
      </c>
      <c r="W27" s="7">
        <f t="shared" si="242"/>
        <v>2919.8389248026233</v>
      </c>
      <c r="X27" s="7">
        <f t="shared" si="242"/>
        <v>3040.2516513522887</v>
      </c>
      <c r="Y27" s="7">
        <f t="shared" si="242"/>
        <v>3277.883281664987</v>
      </c>
      <c r="Z27" s="7">
        <f t="shared" si="242"/>
        <v>3536.7584982579833</v>
      </c>
      <c r="AA27" s="7">
        <f t="shared" si="242"/>
        <v>3612.0874642819176</v>
      </c>
      <c r="AB27" s="7">
        <f t="shared" si="242"/>
        <v>3816.4064185721454</v>
      </c>
      <c r="AC27" s="7">
        <f t="shared" si="242"/>
        <v>3994.0136230730591</v>
      </c>
      <c r="AD27" s="7">
        <f t="shared" si="242"/>
        <v>4225.2838087661357</v>
      </c>
      <c r="AE27" s="7">
        <f t="shared" si="242"/>
        <v>4460.9214730471358</v>
      </c>
      <c r="AF27" s="7">
        <f t="shared" si="242"/>
        <v>4702.7175857743277</v>
      </c>
      <c r="AG27" s="7">
        <f t="shared" si="242"/>
        <v>4828.580600416054</v>
      </c>
      <c r="AH27" s="7">
        <f t="shared" si="242"/>
        <v>4979.9834231268778</v>
      </c>
      <c r="AI27" s="7">
        <f t="shared" si="242"/>
        <v>4994.851852138916</v>
      </c>
      <c r="AJ27" s="7">
        <f t="shared" si="242"/>
        <v>5079.8330535843997</v>
      </c>
      <c r="AK27" s="7">
        <f t="shared" si="242"/>
        <v>5208.8646695340276</v>
      </c>
      <c r="AL27" s="7">
        <f t="shared" si="242"/>
        <v>5367.2619225198823</v>
      </c>
      <c r="AM27" s="7">
        <f t="shared" si="242"/>
        <v>5411.0895064838251</v>
      </c>
      <c r="AN27" s="7">
        <f t="shared" si="242"/>
        <v>5411.0895064838251</v>
      </c>
      <c r="AO27" s="7">
        <f t="shared" si="242"/>
        <v>5411.0895064838251</v>
      </c>
      <c r="AP27" s="7">
        <f t="shared" si="242"/>
        <v>5411.0895064838251</v>
      </c>
      <c r="AQ27" s="7">
        <f t="shared" si="242"/>
        <v>5426.4481626843035</v>
      </c>
      <c r="AR27" s="7">
        <f t="shared" si="242"/>
        <v>5593.4789971936498</v>
      </c>
      <c r="AS27" s="7">
        <f t="shared" si="242"/>
        <v>5805.9657926914788</v>
      </c>
      <c r="AT27" s="7">
        <f t="shared" si="242"/>
        <v>5961.4633102300249</v>
      </c>
      <c r="AU27" s="7">
        <f t="shared" si="242"/>
        <v>6031.2327767103279</v>
      </c>
      <c r="AV27" s="7">
        <f t="shared" si="242"/>
        <v>6207.0201168433641</v>
      </c>
      <c r="AW27" s="7">
        <f t="shared" si="242"/>
        <v>6411.9909116808594</v>
      </c>
      <c r="AX27" s="7">
        <f t="shared" si="242"/>
        <v>6528.115007372211</v>
      </c>
      <c r="AY27" s="7">
        <f t="shared" si="242"/>
        <v>6659.2760017587407</v>
      </c>
      <c r="AZ27" s="7">
        <f t="shared" si="242"/>
        <v>6885.0562306262264</v>
      </c>
      <c r="BA27" s="7">
        <f t="shared" si="242"/>
        <v>7120.3584247532981</v>
      </c>
      <c r="BB27" s="7">
        <f t="shared" si="242"/>
        <v>7220.7291358586735</v>
      </c>
      <c r="BC27" s="7">
        <f t="shared" si="242"/>
        <v>7339.8220199779225</v>
      </c>
      <c r="BD27" s="7">
        <f t="shared" si="242"/>
        <v>7573.0428299382902</v>
      </c>
      <c r="BE27" s="7">
        <f t="shared" si="242"/>
        <v>7794.5104308123628</v>
      </c>
      <c r="BF27" s="7">
        <f t="shared" si="242"/>
        <v>7825.6969116913679</v>
      </c>
      <c r="BG27" s="7">
        <f t="shared" si="242"/>
        <v>7997.5927980388424</v>
      </c>
      <c r="BH27" s="7">
        <f t="shared" si="242"/>
        <v>8222.636951517492</v>
      </c>
      <c r="BI27" s="7">
        <f t="shared" si="242"/>
        <v>8445.1521007992305</v>
      </c>
      <c r="BJ27" s="7">
        <f t="shared" si="242"/>
        <v>8625.3676469641123</v>
      </c>
      <c r="BK27" s="7">
        <f t="shared" si="242"/>
        <v>8914.4136289627622</v>
      </c>
      <c r="BL27" s="7">
        <f t="shared" si="242"/>
        <v>9086.6954284216172</v>
      </c>
      <c r="BM27" s="7">
        <f t="shared" si="242"/>
        <v>9264.4240878103756</v>
      </c>
      <c r="BN27" s="7">
        <f t="shared" si="242"/>
        <v>9586.2952121990402</v>
      </c>
      <c r="BO27" s="7">
        <f t="shared" si="242"/>
        <v>9758.6867128469166</v>
      </c>
      <c r="BP27" s="7">
        <f t="shared" si="242"/>
        <v>10011.265864769992</v>
      </c>
      <c r="BQ27" s="7">
        <f t="shared" si="242"/>
        <v>10313.654253883396</v>
      </c>
      <c r="BR27" s="7">
        <f t="shared" si="242"/>
        <v>10425.753197465066</v>
      </c>
      <c r="BS27" s="7">
        <f t="shared" ref="BS27:ED27" si="243">BS10*($B27/$B10)</f>
        <v>10622.262308624366</v>
      </c>
      <c r="BT27" s="7">
        <f t="shared" si="243"/>
        <v>10863.854690571947</v>
      </c>
      <c r="BU27" s="7">
        <f t="shared" si="243"/>
        <v>11152.78411505726</v>
      </c>
      <c r="BV27" s="7">
        <f t="shared" si="243"/>
        <v>11564.689551910717</v>
      </c>
      <c r="BW27" s="7">
        <f t="shared" si="243"/>
        <v>11860.760327906359</v>
      </c>
      <c r="BX27" s="7">
        <f t="shared" si="243"/>
        <v>12060.315606010812</v>
      </c>
      <c r="BY27" s="7">
        <f t="shared" si="243"/>
        <v>12448.379644275205</v>
      </c>
      <c r="BZ27" s="7">
        <f t="shared" si="243"/>
        <v>12913.946593108472</v>
      </c>
      <c r="CA27" s="7">
        <f t="shared" si="243"/>
        <v>13154.573212802701</v>
      </c>
      <c r="CB27" s="7">
        <f t="shared" si="243"/>
        <v>13665.597591836804</v>
      </c>
      <c r="CC27" s="7">
        <f t="shared" si="243"/>
        <v>14248.235298854186</v>
      </c>
      <c r="CD27" s="7">
        <f t="shared" si="243"/>
        <v>14671.06873718902</v>
      </c>
      <c r="CE27" s="7">
        <f t="shared" si="243"/>
        <v>15208.619255518513</v>
      </c>
      <c r="CF27" s="7">
        <f t="shared" si="243"/>
        <v>15684.651893679425</v>
      </c>
      <c r="CG27" s="7">
        <f t="shared" si="243"/>
        <v>16235.798503123287</v>
      </c>
      <c r="CH27" s="7">
        <f t="shared" si="243"/>
        <v>16951.913172932927</v>
      </c>
      <c r="CI27" s="7">
        <f t="shared" si="243"/>
        <v>17771.236092638974</v>
      </c>
      <c r="CJ27" s="7">
        <f t="shared" si="243"/>
        <v>18310.080497313982</v>
      </c>
      <c r="CK27" s="7">
        <f t="shared" si="243"/>
        <v>19258.786174722016</v>
      </c>
      <c r="CL27" s="7">
        <f t="shared" si="243"/>
        <v>20059.162131924189</v>
      </c>
      <c r="CM27" s="7">
        <f t="shared" si="243"/>
        <v>21195.785946126267</v>
      </c>
      <c r="CN27" s="7">
        <f t="shared" si="243"/>
        <v>22481.113639946769</v>
      </c>
      <c r="CO27" s="7">
        <f t="shared" si="243"/>
        <v>23845.404641414993</v>
      </c>
      <c r="CP27" s="7">
        <f t="shared" si="243"/>
        <v>25168.109097495006</v>
      </c>
      <c r="CQ27" s="7">
        <f t="shared" si="243"/>
        <v>26705.275460212688</v>
      </c>
      <c r="CR27" s="7">
        <f t="shared" si="243"/>
        <v>29005.374413579691</v>
      </c>
      <c r="CS27" s="7">
        <f t="shared" si="243"/>
        <v>31190.537864048896</v>
      </c>
      <c r="CT27" s="7">
        <f t="shared" si="243"/>
        <v>34163.156038813366</v>
      </c>
      <c r="CU27" s="7">
        <f t="shared" si="243"/>
        <v>37806.204673041313</v>
      </c>
      <c r="CV27" s="7">
        <f t="shared" si="243"/>
        <v>44915.286638115889</v>
      </c>
      <c r="CW27" s="7">
        <f t="shared" si="243"/>
        <v>54362.589900862382</v>
      </c>
      <c r="CX27" s="7">
        <f t="shared" si="243"/>
        <v>68908.983137225252</v>
      </c>
      <c r="CY27" s="7">
        <f t="shared" si="243"/>
        <v>100590.03636576141</v>
      </c>
      <c r="CZ27" s="7">
        <f t="shared" si="243"/>
        <v>364185.89135018218</v>
      </c>
      <c r="DA27" s="7">
        <f t="shared" si="243"/>
        <v>128861.50866975602</v>
      </c>
      <c r="DB27" s="7">
        <f t="shared" si="243"/>
        <v>138200.71993299312</v>
      </c>
      <c r="DC27" s="7">
        <f t="shared" si="243"/>
        <v>150555.46775309372</v>
      </c>
      <c r="DD27" s="7">
        <f t="shared" si="243"/>
        <v>166849.50703244098</v>
      </c>
      <c r="DE27" s="7">
        <f t="shared" si="243"/>
        <v>187112.89089594703</v>
      </c>
      <c r="DF27" s="7">
        <f t="shared" si="243"/>
        <v>208128.58565782712</v>
      </c>
      <c r="DG27" s="7">
        <f t="shared" si="243"/>
        <v>231801.07123276213</v>
      </c>
      <c r="DH27" s="7">
        <f t="shared" si="243"/>
        <v>281444.07269195485</v>
      </c>
      <c r="DI27" s="7">
        <f t="shared" si="243"/>
        <v>396244.37849763507</v>
      </c>
      <c r="DJ27" s="7">
        <f t="shared" si="243"/>
        <v>1752660.711137413</v>
      </c>
      <c r="DK27" s="7">
        <f t="shared" si="243"/>
        <v>488359.66138866387</v>
      </c>
      <c r="DL27" s="7">
        <f t="shared" si="243"/>
        <v>526932.1777538344</v>
      </c>
      <c r="DM27" s="7">
        <f t="shared" si="243"/>
        <v>581241.26751266327</v>
      </c>
      <c r="DN27" s="7">
        <f t="shared" si="243"/>
        <v>655819.93788072909</v>
      </c>
      <c r="DO27" s="7">
        <f t="shared" si="243"/>
        <v>750947.27041579224</v>
      </c>
      <c r="DP27" s="7">
        <f t="shared" si="243"/>
        <v>859938.83346830751</v>
      </c>
      <c r="DQ27" s="7">
        <f t="shared" si="243"/>
        <v>1016005.599421009</v>
      </c>
      <c r="DR27" s="7">
        <f t="shared" si="243"/>
        <v>1280131.0155443416</v>
      </c>
      <c r="DS27" s="7">
        <f t="shared" si="243"/>
        <v>1854795.5546144161</v>
      </c>
      <c r="DT27" s="7">
        <f t="shared" si="243"/>
        <v>9512435.793375168</v>
      </c>
      <c r="DU27" s="7">
        <f t="shared" si="243"/>
        <v>2508454.8416356803</v>
      </c>
      <c r="DV27" s="7">
        <f t="shared" si="243"/>
        <v>2718121.5035785823</v>
      </c>
      <c r="DW27" s="7">
        <f t="shared" si="243"/>
        <v>2976290.1515210602</v>
      </c>
      <c r="DX27" s="7">
        <f t="shared" si="243"/>
        <v>3303293.6113422858</v>
      </c>
      <c r="DY27" s="7">
        <f t="shared" si="243"/>
        <v>3733212.1688847118</v>
      </c>
      <c r="DZ27" s="7">
        <f t="shared" si="243"/>
        <v>4328298.3329676306</v>
      </c>
      <c r="EA27" s="7">
        <f t="shared" si="243"/>
        <v>5217094.0158496229</v>
      </c>
      <c r="EB27" s="7">
        <f t="shared" si="243"/>
        <v>6721143.757547454</v>
      </c>
      <c r="EC27" s="7">
        <f t="shared" si="243"/>
        <v>9993370.287712384</v>
      </c>
      <c r="ED27" s="7">
        <f t="shared" si="243"/>
        <v>53625079.262390174</v>
      </c>
      <c r="EE27" s="7"/>
      <c r="EF27" s="7">
        <f t="shared" si="217"/>
        <v>3079769247624.4844</v>
      </c>
      <c r="EG27" s="66">
        <f t="shared" si="218"/>
        <v>61</v>
      </c>
      <c r="EH27" s="31">
        <f t="shared" ref="EH27:EH32" si="244">C27/(EG27/100)</f>
        <v>24560.121171049275</v>
      </c>
      <c r="EI27" s="7">
        <f t="shared" ref="EI27:GT27" si="245">EI10*($B27/$B10)</f>
        <v>0</v>
      </c>
      <c r="EJ27" s="7">
        <f t="shared" si="245"/>
        <v>0</v>
      </c>
      <c r="EK27" s="7">
        <f t="shared" si="245"/>
        <v>0</v>
      </c>
      <c r="EL27" s="7">
        <f t="shared" si="245"/>
        <v>0</v>
      </c>
      <c r="EM27" s="7">
        <f t="shared" si="245"/>
        <v>0</v>
      </c>
      <c r="EN27" s="7">
        <f t="shared" si="245"/>
        <v>0</v>
      </c>
      <c r="EO27" s="7">
        <f t="shared" si="245"/>
        <v>0</v>
      </c>
      <c r="EP27" s="7">
        <f t="shared" si="245"/>
        <v>0</v>
      </c>
      <c r="EQ27" s="7">
        <f t="shared" si="245"/>
        <v>199.58095720669948</v>
      </c>
      <c r="ER27" s="7">
        <f t="shared" si="245"/>
        <v>1260.3924184637524</v>
      </c>
      <c r="ES27" s="7">
        <f t="shared" si="245"/>
        <v>1981.6932914663619</v>
      </c>
      <c r="ET27" s="7">
        <f t="shared" si="245"/>
        <v>2600.8962497300035</v>
      </c>
      <c r="EU27" s="7">
        <f t="shared" si="245"/>
        <v>3054.8762432988674</v>
      </c>
      <c r="EV27" s="7">
        <f t="shared" si="245"/>
        <v>3748.5564258458576</v>
      </c>
      <c r="EW27" s="7">
        <f t="shared" si="245"/>
        <v>3997.4068773867652</v>
      </c>
      <c r="EX27" s="7">
        <f t="shared" si="245"/>
        <v>4133.3692336573458</v>
      </c>
      <c r="EY27" s="7">
        <f t="shared" si="245"/>
        <v>4433.6248563141062</v>
      </c>
      <c r="EZ27" s="7">
        <f t="shared" si="245"/>
        <v>4443.5143414309705</v>
      </c>
      <c r="FA27" s="7">
        <f t="shared" si="245"/>
        <v>4786.6211882010211</v>
      </c>
      <c r="FB27" s="7">
        <f t="shared" si="245"/>
        <v>4984.0191005775223</v>
      </c>
      <c r="FC27" s="7">
        <f t="shared" si="245"/>
        <v>5373.5791502704715</v>
      </c>
      <c r="FD27" s="7">
        <f t="shared" si="245"/>
        <v>5797.9647512425954</v>
      </c>
      <c r="FE27" s="7">
        <f t="shared" si="245"/>
        <v>5921.4548594785538</v>
      </c>
      <c r="FF27" s="7">
        <f t="shared" si="245"/>
        <v>6256.4039648723701</v>
      </c>
      <c r="FG27" s="7">
        <f t="shared" si="245"/>
        <v>6547.5633165132112</v>
      </c>
      <c r="FH27" s="7">
        <f t="shared" si="245"/>
        <v>6926.6947684690749</v>
      </c>
      <c r="FI27" s="7">
        <f t="shared" si="245"/>
        <v>7312.9860213887468</v>
      </c>
      <c r="FJ27" s="7">
        <f t="shared" si="245"/>
        <v>7709.3730914333246</v>
      </c>
      <c r="FK27" s="7">
        <f t="shared" si="245"/>
        <v>7915.7059023213997</v>
      </c>
      <c r="FL27" s="7">
        <f t="shared" si="245"/>
        <v>8163.9072510276683</v>
      </c>
      <c r="FM27" s="7">
        <f t="shared" si="245"/>
        <v>8188.2817248178944</v>
      </c>
      <c r="FN27" s="7">
        <f t="shared" si="245"/>
        <v>8327.5951698104909</v>
      </c>
      <c r="FO27" s="7">
        <f t="shared" si="245"/>
        <v>8539.1224090721771</v>
      </c>
      <c r="FP27" s="7">
        <f t="shared" si="245"/>
        <v>8798.7900369178406</v>
      </c>
      <c r="FQ27" s="7">
        <f t="shared" si="245"/>
        <v>8870.6385352193865</v>
      </c>
      <c r="FR27" s="7">
        <f t="shared" si="245"/>
        <v>8870.6385352193865</v>
      </c>
      <c r="FS27" s="7">
        <f t="shared" si="245"/>
        <v>8870.6385352193865</v>
      </c>
      <c r="FT27" s="7">
        <f t="shared" si="245"/>
        <v>8870.6385352193865</v>
      </c>
      <c r="FU27" s="7">
        <f t="shared" si="245"/>
        <v>8895.8166601382036</v>
      </c>
      <c r="FV27" s="7">
        <f t="shared" si="245"/>
        <v>9169.6377003174584</v>
      </c>
      <c r="FW27" s="7">
        <f t="shared" si="245"/>
        <v>9517.9767093302944</v>
      </c>
      <c r="FX27" s="7">
        <f t="shared" si="245"/>
        <v>9772.8906725082379</v>
      </c>
      <c r="FY27" s="7">
        <f t="shared" si="245"/>
        <v>9887.2668470661119</v>
      </c>
      <c r="FZ27" s="7">
        <f t="shared" si="245"/>
        <v>10175.442814497319</v>
      </c>
      <c r="GA27" s="7">
        <f t="shared" si="245"/>
        <v>10511.460510952229</v>
      </c>
      <c r="GB27" s="7">
        <f t="shared" si="245"/>
        <v>10701.827880938052</v>
      </c>
      <c r="GC27" s="7">
        <f t="shared" si="245"/>
        <v>10916.845904522526</v>
      </c>
      <c r="GD27" s="7">
        <f t="shared" si="245"/>
        <v>11286.977427256108</v>
      </c>
      <c r="GE27" s="7">
        <f t="shared" si="245"/>
        <v>11672.718729103768</v>
      </c>
      <c r="GF27" s="7">
        <f t="shared" si="245"/>
        <v>11837.260878456844</v>
      </c>
      <c r="GG27" s="7">
        <f t="shared" si="245"/>
        <v>12032.495114717907</v>
      </c>
      <c r="GH27" s="7">
        <f t="shared" si="245"/>
        <v>12414.824311374245</v>
      </c>
      <c r="GI27" s="7">
        <f t="shared" si="245"/>
        <v>12777.885952151415</v>
      </c>
      <c r="GJ27" s="7">
        <f t="shared" si="245"/>
        <v>12829.011330641586</v>
      </c>
      <c r="GK27" s="7">
        <f t="shared" si="245"/>
        <v>13110.807865637447</v>
      </c>
      <c r="GL27" s="7">
        <f t="shared" si="245"/>
        <v>13479.732707405725</v>
      </c>
      <c r="GM27" s="7">
        <f t="shared" si="245"/>
        <v>13844.511640654477</v>
      </c>
      <c r="GN27" s="7">
        <f t="shared" si="245"/>
        <v>14139.946962236252</v>
      </c>
      <c r="GO27" s="7">
        <f t="shared" si="245"/>
        <v>14613.792834365184</v>
      </c>
      <c r="GP27" s="7">
        <f t="shared" si="245"/>
        <v>14896.222013805929</v>
      </c>
      <c r="GQ27" s="7">
        <f t="shared" si="245"/>
        <v>15187.580471820289</v>
      </c>
      <c r="GR27" s="7">
        <f t="shared" si="245"/>
        <v>15715.238052785311</v>
      </c>
      <c r="GS27" s="7">
        <f t="shared" si="245"/>
        <v>15997.847070240847</v>
      </c>
      <c r="GT27" s="7">
        <f t="shared" si="245"/>
        <v>16411.9112537213</v>
      </c>
      <c r="GU27" s="7">
        <f t="shared" si="220"/>
        <v>16907.629924399011</v>
      </c>
      <c r="GV27" s="7">
        <f t="shared" si="238"/>
        <v>17091.39868436896</v>
      </c>
      <c r="GW27" s="7">
        <f t="shared" si="238"/>
        <v>17413.544768236668</v>
      </c>
      <c r="GX27" s="7">
        <f t="shared" si="238"/>
        <v>17809.597853396634</v>
      </c>
      <c r="GY27" s="7">
        <f t="shared" si="238"/>
        <v>18283.252647634854</v>
      </c>
      <c r="GZ27" s="7">
        <f t="shared" si="238"/>
        <v>18958.507462148715</v>
      </c>
      <c r="HA27" s="7">
        <f t="shared" si="238"/>
        <v>19443.869390010423</v>
      </c>
      <c r="HB27" s="7">
        <f t="shared" si="238"/>
        <v>19771.00919018166</v>
      </c>
      <c r="HC27" s="7">
        <f t="shared" si="238"/>
        <v>20407.179744713449</v>
      </c>
      <c r="HD27" s="7">
        <f t="shared" si="238"/>
        <v>21170.404250997497</v>
      </c>
      <c r="HE27" s="7">
        <f t="shared" si="238"/>
        <v>21564.874119348693</v>
      </c>
      <c r="HF27" s="7">
        <f t="shared" si="238"/>
        <v>22402.619003011157</v>
      </c>
      <c r="HG27" s="7">
        <f t="shared" si="238"/>
        <v>23357.762785006864</v>
      </c>
      <c r="HH27" s="7">
        <f t="shared" si="238"/>
        <v>24050.932356047575</v>
      </c>
      <c r="HI27" s="7">
        <f t="shared" si="238"/>
        <v>24932.162713964779</v>
      </c>
      <c r="HJ27" s="7">
        <f t="shared" si="238"/>
        <v>25712.544087999057</v>
      </c>
      <c r="HK27" s="7">
        <f t="shared" si="238"/>
        <v>26616.063119874241</v>
      </c>
      <c r="HL27" s="7">
        <f t="shared" si="238"/>
        <v>27790.021594972011</v>
      </c>
      <c r="HM27" s="7">
        <f t="shared" si="238"/>
        <v>29133.173922358976</v>
      </c>
      <c r="HN27" s="7">
        <f t="shared" si="238"/>
        <v>30016.52540543276</v>
      </c>
      <c r="HO27" s="7">
        <f t="shared" si="238"/>
        <v>31571.78061429839</v>
      </c>
      <c r="HP27" s="7">
        <f t="shared" si="238"/>
        <v>32883.872347416705</v>
      </c>
      <c r="HQ27" s="7">
        <f t="shared" si="238"/>
        <v>34747.190075616832</v>
      </c>
      <c r="HR27" s="7">
        <f t="shared" si="238"/>
        <v>36854.284655650437</v>
      </c>
      <c r="HS27" s="7">
        <f t="shared" si="238"/>
        <v>39090.827281008183</v>
      </c>
      <c r="HT27" s="7">
        <f t="shared" si="238"/>
        <v>41259.195241795089</v>
      </c>
      <c r="HU27" s="7">
        <f t="shared" si="238"/>
        <v>43779.140098709329</v>
      </c>
      <c r="HV27" s="7">
        <f t="shared" si="238"/>
        <v>47549.79412062245</v>
      </c>
      <c r="HW27" s="7">
        <f t="shared" si="238"/>
        <v>51132.029285326062</v>
      </c>
      <c r="HX27" s="7">
        <f t="shared" si="238"/>
        <v>56005.173834120273</v>
      </c>
      <c r="HY27" s="7">
        <f t="shared" si="238"/>
        <v>61977.384709903788</v>
      </c>
      <c r="HZ27" s="7">
        <f t="shared" si="238"/>
        <v>73631.617439534253</v>
      </c>
      <c r="IA27" s="7">
        <f t="shared" si="238"/>
        <v>89118.999837479307</v>
      </c>
      <c r="IB27" s="7">
        <f t="shared" si="238"/>
        <v>112965.54612659878</v>
      </c>
      <c r="IC27" s="7">
        <f t="shared" si="238"/>
        <v>164901.69896026459</v>
      </c>
      <c r="ID27" s="7">
        <f t="shared" si="238"/>
        <v>597026.05139374128</v>
      </c>
      <c r="IE27" s="7">
        <f t="shared" si="238"/>
        <v>211248.37486845249</v>
      </c>
      <c r="IF27" s="7">
        <f t="shared" si="238"/>
        <v>226558.55726720183</v>
      </c>
      <c r="IG27" s="7">
        <f t="shared" si="238"/>
        <v>246812.24221818641</v>
      </c>
      <c r="IH27" s="7">
        <f t="shared" si="238"/>
        <v>273523.78202039504</v>
      </c>
      <c r="II27" s="7">
        <f t="shared" si="238"/>
        <v>306742.44409171643</v>
      </c>
      <c r="IJ27" s="7">
        <f t="shared" si="238"/>
        <v>341194.40271774936</v>
      </c>
      <c r="IK27" s="7">
        <f t="shared" si="238"/>
        <v>380001.75611928222</v>
      </c>
      <c r="IL27" s="7">
        <f t="shared" si="238"/>
        <v>461383.72572451609</v>
      </c>
      <c r="IM27" s="7">
        <f t="shared" si="238"/>
        <v>649580.94835677883</v>
      </c>
      <c r="IN27" s="7">
        <f t="shared" si="238"/>
        <v>2873214.280553136</v>
      </c>
      <c r="IO27" s="7">
        <f t="shared" si="238"/>
        <v>800589.60883387516</v>
      </c>
      <c r="IP27" s="7">
        <f t="shared" si="238"/>
        <v>863823.24221940059</v>
      </c>
      <c r="IQ27" s="7">
        <f t="shared" si="238"/>
        <v>952854.53690600547</v>
      </c>
      <c r="IR27" s="7">
        <f t="shared" si="238"/>
        <v>1075114.6522634903</v>
      </c>
      <c r="IS27" s="7">
        <f t="shared" si="238"/>
        <v>1231061.0990422824</v>
      </c>
      <c r="IT27" s="7">
        <f t="shared" si="238"/>
        <v>1409735.7925709959</v>
      </c>
      <c r="IU27" s="7">
        <f t="shared" si="238"/>
        <v>1665582.9498705065</v>
      </c>
      <c r="IV27" s="7">
        <f t="shared" si="238"/>
        <v>2098575.4353185929</v>
      </c>
      <c r="IW27" s="7">
        <f t="shared" si="238"/>
        <v>3040648.4501875672</v>
      </c>
      <c r="IX27" s="7">
        <f t="shared" si="238"/>
        <v>15594157.038319947</v>
      </c>
      <c r="IY27" s="7">
        <f t="shared" si="238"/>
        <v>4112221.0518617709</v>
      </c>
      <c r="IZ27" s="7">
        <f t="shared" si="238"/>
        <v>4455936.89111243</v>
      </c>
      <c r="JA27" s="7">
        <f t="shared" si="238"/>
        <v>4879164.1828214098</v>
      </c>
      <c r="JB27" s="7">
        <f t="shared" si="238"/>
        <v>5415235.4284299761</v>
      </c>
      <c r="JC27" s="7">
        <f t="shared" si="238"/>
        <v>6120019.9489913313</v>
      </c>
      <c r="JD27" s="7">
        <f t="shared" si="238"/>
        <v>7095571.0376518527</v>
      </c>
      <c r="JE27" s="7">
        <f t="shared" si="238"/>
        <v>8552613.1407370884</v>
      </c>
      <c r="JF27" s="7">
        <f t="shared" si="238"/>
        <v>11018268.454995826</v>
      </c>
      <c r="JG27" s="7">
        <f t="shared" si="238"/>
        <v>16382574.242151449</v>
      </c>
      <c r="JH27" s="7">
        <f t="shared" si="233"/>
        <v>87909966.00391832</v>
      </c>
    </row>
    <row r="28" spans="1:268" x14ac:dyDescent="0.2">
      <c r="A28" s="63">
        <f t="shared" si="212"/>
        <v>2009</v>
      </c>
      <c r="B28" s="7">
        <f>Compar_surveys_fiscal_NA!W18*1000000</f>
        <v>2067953327913.1218</v>
      </c>
      <c r="C28" s="7">
        <f>AVERAGE(E28:CZ28)</f>
        <v>16192.212603296759</v>
      </c>
      <c r="D28" s="7">
        <f t="shared" si="213"/>
        <v>127712832</v>
      </c>
      <c r="E28" s="7">
        <f t="shared" si="214"/>
        <v>0</v>
      </c>
      <c r="F28" s="7">
        <f t="shared" si="214"/>
        <v>0</v>
      </c>
      <c r="G28" s="7">
        <f t="shared" ref="G28:BR28" si="246">G11*($B28/$B11)</f>
        <v>0</v>
      </c>
      <c r="H28" s="7">
        <f t="shared" si="246"/>
        <v>0</v>
      </c>
      <c r="I28" s="7">
        <f t="shared" si="246"/>
        <v>0</v>
      </c>
      <c r="J28" s="7">
        <f t="shared" si="246"/>
        <v>0</v>
      </c>
      <c r="K28" s="7">
        <f t="shared" si="246"/>
        <v>0</v>
      </c>
      <c r="L28" s="7">
        <f t="shared" si="246"/>
        <v>0</v>
      </c>
      <c r="M28" s="7">
        <f t="shared" si="246"/>
        <v>9.6064849064485394</v>
      </c>
      <c r="N28" s="7">
        <f t="shared" si="246"/>
        <v>614.26007134232907</v>
      </c>
      <c r="O28" s="7">
        <f t="shared" si="246"/>
        <v>1150.7352461530538</v>
      </c>
      <c r="P28" s="7">
        <f t="shared" si="246"/>
        <v>1531.0509448101352</v>
      </c>
      <c r="Q28" s="7">
        <f t="shared" si="246"/>
        <v>1901.6750085324852</v>
      </c>
      <c r="R28" s="7">
        <f t="shared" si="246"/>
        <v>2340.9439748934233</v>
      </c>
      <c r="S28" s="7">
        <f t="shared" si="246"/>
        <v>2544.7315319241811</v>
      </c>
      <c r="T28" s="7">
        <f t="shared" si="246"/>
        <v>2854.8651032810008</v>
      </c>
      <c r="U28" s="7">
        <f t="shared" si="246"/>
        <v>2999.7119270555772</v>
      </c>
      <c r="V28" s="7">
        <f t="shared" si="246"/>
        <v>3095.668889778794</v>
      </c>
      <c r="W28" s="7">
        <f t="shared" si="246"/>
        <v>3103.5693521421904</v>
      </c>
      <c r="X28" s="7">
        <f t="shared" si="246"/>
        <v>3274.5126452668064</v>
      </c>
      <c r="Y28" s="7">
        <f t="shared" si="246"/>
        <v>3568.0212773073372</v>
      </c>
      <c r="Z28" s="7">
        <f t="shared" si="246"/>
        <v>3698.059152543352</v>
      </c>
      <c r="AA28" s="7">
        <f t="shared" si="246"/>
        <v>3902.1848889721227</v>
      </c>
      <c r="AB28" s="7">
        <f t="shared" si="246"/>
        <v>4125.6389943896183</v>
      </c>
      <c r="AC28" s="7">
        <f t="shared" si="246"/>
        <v>4341.934676745499</v>
      </c>
      <c r="AD28" s="7">
        <f t="shared" si="246"/>
        <v>4605.7416815985125</v>
      </c>
      <c r="AE28" s="7">
        <f t="shared" si="246"/>
        <v>4844.083702574856</v>
      </c>
      <c r="AF28" s="7">
        <f t="shared" si="246"/>
        <v>4956.4284528645458</v>
      </c>
      <c r="AG28" s="7">
        <f t="shared" si="246"/>
        <v>5253.1243442573896</v>
      </c>
      <c r="AH28" s="7">
        <f t="shared" si="246"/>
        <v>5481.0477323343976</v>
      </c>
      <c r="AI28" s="7">
        <f t="shared" si="246"/>
        <v>5696.7906455482471</v>
      </c>
      <c r="AJ28" s="7">
        <f t="shared" si="246"/>
        <v>5729.6664962625055</v>
      </c>
      <c r="AK28" s="7">
        <f t="shared" si="246"/>
        <v>5833.6282079536932</v>
      </c>
      <c r="AL28" s="7">
        <f t="shared" si="246"/>
        <v>5987.3917871083522</v>
      </c>
      <c r="AM28" s="7">
        <f t="shared" si="246"/>
        <v>6148.2288057694504</v>
      </c>
      <c r="AN28" s="7">
        <f t="shared" si="246"/>
        <v>6189.9379324423462</v>
      </c>
      <c r="AO28" s="7">
        <f t="shared" si="246"/>
        <v>6207.1387042843808</v>
      </c>
      <c r="AP28" s="7">
        <f t="shared" si="246"/>
        <v>6207.1387042843808</v>
      </c>
      <c r="AQ28" s="7">
        <f t="shared" si="246"/>
        <v>6207.1387042843808</v>
      </c>
      <c r="AR28" s="7">
        <f t="shared" si="246"/>
        <v>6207.1387042843808</v>
      </c>
      <c r="AS28" s="7">
        <f t="shared" si="246"/>
        <v>6274.0300376946198</v>
      </c>
      <c r="AT28" s="7">
        <f t="shared" si="246"/>
        <v>6491.8531678429899</v>
      </c>
      <c r="AU28" s="7">
        <f t="shared" si="246"/>
        <v>6666.2835443080712</v>
      </c>
      <c r="AV28" s="7">
        <f t="shared" si="246"/>
        <v>6782.4723590077328</v>
      </c>
      <c r="AW28" s="7">
        <f t="shared" si="246"/>
        <v>6996.2463611823287</v>
      </c>
      <c r="AX28" s="7">
        <f t="shared" si="246"/>
        <v>7237.4692996100466</v>
      </c>
      <c r="AY28" s="7">
        <f t="shared" si="246"/>
        <v>7384.4161447464494</v>
      </c>
      <c r="AZ28" s="7">
        <f t="shared" si="246"/>
        <v>7492.6651389170511</v>
      </c>
      <c r="BA28" s="7">
        <f t="shared" si="246"/>
        <v>7756.3979398398869</v>
      </c>
      <c r="BB28" s="7">
        <f t="shared" si="246"/>
        <v>7986.9600798393776</v>
      </c>
      <c r="BC28" s="7">
        <f t="shared" si="246"/>
        <v>8014.0911424997103</v>
      </c>
      <c r="BD28" s="7">
        <f t="shared" si="246"/>
        <v>8215.3387190555877</v>
      </c>
      <c r="BE28" s="7">
        <f t="shared" si="246"/>
        <v>8499.4404988123206</v>
      </c>
      <c r="BF28" s="7">
        <f t="shared" si="246"/>
        <v>8654.8215230936985</v>
      </c>
      <c r="BG28" s="7">
        <f t="shared" si="246"/>
        <v>8847.401779778027</v>
      </c>
      <c r="BH28" s="7">
        <f t="shared" si="246"/>
        <v>9129.3476345363397</v>
      </c>
      <c r="BI28" s="7">
        <f t="shared" si="246"/>
        <v>9295.424052321503</v>
      </c>
      <c r="BJ28" s="7">
        <f t="shared" si="246"/>
        <v>9397.5176299326649</v>
      </c>
      <c r="BK28" s="7">
        <f t="shared" si="246"/>
        <v>9699.2167714555599</v>
      </c>
      <c r="BL28" s="7">
        <f t="shared" si="246"/>
        <v>9907.9564380698957</v>
      </c>
      <c r="BM28" s="7">
        <f t="shared" si="246"/>
        <v>10111.143845746443</v>
      </c>
      <c r="BN28" s="7">
        <f t="shared" si="246"/>
        <v>10452.092855310315</v>
      </c>
      <c r="BO28" s="7">
        <f t="shared" si="246"/>
        <v>10679.648232003872</v>
      </c>
      <c r="BP28" s="7">
        <f t="shared" si="246"/>
        <v>10956.254412056802</v>
      </c>
      <c r="BQ28" s="7">
        <f t="shared" si="246"/>
        <v>11225.706932138231</v>
      </c>
      <c r="BR28" s="7">
        <f t="shared" si="246"/>
        <v>11544.625396485706</v>
      </c>
      <c r="BS28" s="7">
        <f t="shared" ref="BS28:ED28" si="247">BS11*($B28/$B11)</f>
        <v>11878.95621768234</v>
      </c>
      <c r="BT28" s="7">
        <f t="shared" si="247"/>
        <v>12034.453561638054</v>
      </c>
      <c r="BU28" s="7">
        <f t="shared" si="247"/>
        <v>12300.705285163693</v>
      </c>
      <c r="BV28" s="7">
        <f t="shared" si="247"/>
        <v>12425.25457645606</v>
      </c>
      <c r="BW28" s="7">
        <f t="shared" si="247"/>
        <v>12804.169926619992</v>
      </c>
      <c r="BX28" s="7">
        <f t="shared" si="247"/>
        <v>13222.10049996461</v>
      </c>
      <c r="BY28" s="7">
        <f t="shared" si="247"/>
        <v>13452.561863004872</v>
      </c>
      <c r="BZ28" s="7">
        <f t="shared" si="247"/>
        <v>13947.1982422816</v>
      </c>
      <c r="CA28" s="7">
        <f t="shared" si="247"/>
        <v>14486.900473315971</v>
      </c>
      <c r="CB28" s="7">
        <f t="shared" si="247"/>
        <v>14882.097569619124</v>
      </c>
      <c r="CC28" s="7">
        <f t="shared" si="247"/>
        <v>15410.843690638274</v>
      </c>
      <c r="CD28" s="7">
        <f t="shared" si="247"/>
        <v>15952.390992368966</v>
      </c>
      <c r="CE28" s="7">
        <f t="shared" si="247"/>
        <v>16398.377670611611</v>
      </c>
      <c r="CF28" s="7">
        <f t="shared" si="247"/>
        <v>17093.705598345787</v>
      </c>
      <c r="CG28" s="7">
        <f t="shared" si="247"/>
        <v>17772.72370277797</v>
      </c>
      <c r="CH28" s="7">
        <f t="shared" si="247"/>
        <v>18432.869942805391</v>
      </c>
      <c r="CI28" s="7">
        <f t="shared" si="247"/>
        <v>19003.865174502855</v>
      </c>
      <c r="CJ28" s="7">
        <f t="shared" si="247"/>
        <v>19884.367004484931</v>
      </c>
      <c r="CK28" s="7">
        <f t="shared" si="247"/>
        <v>20742.164437344123</v>
      </c>
      <c r="CL28" s="7">
        <f t="shared" si="247"/>
        <v>21783.387969068775</v>
      </c>
      <c r="CM28" s="7">
        <f t="shared" si="247"/>
        <v>23021.612907858234</v>
      </c>
      <c r="CN28" s="7">
        <f t="shared" si="247"/>
        <v>24330.704605479434</v>
      </c>
      <c r="CO28" s="7">
        <f t="shared" si="247"/>
        <v>25444.202765197584</v>
      </c>
      <c r="CP28" s="7">
        <f t="shared" si="247"/>
        <v>27019.90316741393</v>
      </c>
      <c r="CQ28" s="7">
        <f t="shared" si="247"/>
        <v>28900.2107030115</v>
      </c>
      <c r="CR28" s="7">
        <f t="shared" si="247"/>
        <v>30993.467474127294</v>
      </c>
      <c r="CS28" s="7">
        <f t="shared" si="247"/>
        <v>33493.524229060989</v>
      </c>
      <c r="CT28" s="7">
        <f t="shared" si="247"/>
        <v>36912.29279274783</v>
      </c>
      <c r="CU28" s="7">
        <f t="shared" si="247"/>
        <v>42308.962586018439</v>
      </c>
      <c r="CV28" s="7">
        <f t="shared" si="247"/>
        <v>50546.584558001567</v>
      </c>
      <c r="CW28" s="7">
        <f t="shared" si="247"/>
        <v>61459.186563157535</v>
      </c>
      <c r="CX28" s="7">
        <f t="shared" si="247"/>
        <v>77052.709615855754</v>
      </c>
      <c r="CY28" s="7">
        <f t="shared" si="247"/>
        <v>112369.85096488376</v>
      </c>
      <c r="CZ28" s="7">
        <f t="shared" si="247"/>
        <v>375148.33628598542</v>
      </c>
      <c r="DA28" s="7">
        <f t="shared" si="247"/>
        <v>142675.7453587979</v>
      </c>
      <c r="DB28" s="7">
        <f t="shared" si="247"/>
        <v>152198.30701578697</v>
      </c>
      <c r="DC28" s="7">
        <f t="shared" si="247"/>
        <v>165095.9794881595</v>
      </c>
      <c r="DD28" s="7">
        <f t="shared" si="247"/>
        <v>182708.12371258979</v>
      </c>
      <c r="DE28" s="7">
        <f t="shared" si="247"/>
        <v>205821.79472288999</v>
      </c>
      <c r="DF28" s="7">
        <f t="shared" si="247"/>
        <v>231449.52581998761</v>
      </c>
      <c r="DG28" s="7">
        <f t="shared" si="247"/>
        <v>255948.61636304256</v>
      </c>
      <c r="DH28" s="7">
        <f t="shared" si="247"/>
        <v>301539.38681977225</v>
      </c>
      <c r="DI28" s="7">
        <f t="shared" si="247"/>
        <v>428533.36496381753</v>
      </c>
      <c r="DJ28" s="7">
        <f t="shared" si="247"/>
        <v>1685512.5185950052</v>
      </c>
      <c r="DK28" s="7">
        <f t="shared" si="247"/>
        <v>524659.37938133429</v>
      </c>
      <c r="DL28" s="7">
        <f t="shared" si="247"/>
        <v>557939.66783008259</v>
      </c>
      <c r="DM28" s="7">
        <f t="shared" si="247"/>
        <v>608037.28378808242</v>
      </c>
      <c r="DN28" s="7">
        <f t="shared" si="247"/>
        <v>681499.93275680114</v>
      </c>
      <c r="DO28" s="7">
        <f t="shared" si="247"/>
        <v>785091.48476051656</v>
      </c>
      <c r="DP28" s="7">
        <f t="shared" si="247"/>
        <v>913634.04255284369</v>
      </c>
      <c r="DQ28" s="7">
        <f t="shared" si="247"/>
        <v>1074782.9318175826</v>
      </c>
      <c r="DR28" s="7">
        <f t="shared" si="247"/>
        <v>1342242.6735245246</v>
      </c>
      <c r="DS28" s="7">
        <f t="shared" si="247"/>
        <v>1914016.138141592</v>
      </c>
      <c r="DT28" s="7">
        <f t="shared" si="247"/>
        <v>8453221.651397448</v>
      </c>
      <c r="DU28" s="7">
        <f t="shared" si="247"/>
        <v>2554739.7052544272</v>
      </c>
      <c r="DV28" s="7">
        <f t="shared" si="247"/>
        <v>2757978.7873296873</v>
      </c>
      <c r="DW28" s="7">
        <f t="shared" si="247"/>
        <v>3007119.6533288863</v>
      </c>
      <c r="DX28" s="7">
        <f t="shared" si="247"/>
        <v>3321092.4859012105</v>
      </c>
      <c r="DY28" s="7">
        <f t="shared" si="247"/>
        <v>3731459.7560011544</v>
      </c>
      <c r="DZ28" s="7">
        <f t="shared" si="247"/>
        <v>4295518.4235817669</v>
      </c>
      <c r="EA28" s="7">
        <f t="shared" si="247"/>
        <v>5130685.7926455764</v>
      </c>
      <c r="EB28" s="7">
        <f t="shared" si="247"/>
        <v>6527802.9252192397</v>
      </c>
      <c r="EC28" s="7">
        <f t="shared" si="247"/>
        <v>9514512.7781732082</v>
      </c>
      <c r="ED28" s="7">
        <f t="shared" si="247"/>
        <v>43691306.206282243</v>
      </c>
      <c r="EE28" s="7"/>
      <c r="EF28" s="7">
        <f t="shared" si="217"/>
        <v>3181466658327.8794</v>
      </c>
      <c r="EG28" s="66">
        <f t="shared" si="218"/>
        <v>65</v>
      </c>
      <c r="EH28" s="31">
        <f t="shared" si="244"/>
        <v>24911.096312764243</v>
      </c>
      <c r="EI28" s="7">
        <f t="shared" ref="EI28:GT28" si="248">EI11*($B28/$B11)</f>
        <v>0</v>
      </c>
      <c r="EJ28" s="7">
        <f t="shared" si="248"/>
        <v>0</v>
      </c>
      <c r="EK28" s="7">
        <f t="shared" si="248"/>
        <v>0</v>
      </c>
      <c r="EL28" s="7">
        <f t="shared" si="248"/>
        <v>0</v>
      </c>
      <c r="EM28" s="7">
        <f t="shared" si="248"/>
        <v>0</v>
      </c>
      <c r="EN28" s="7">
        <f t="shared" si="248"/>
        <v>0</v>
      </c>
      <c r="EO28" s="7">
        <f t="shared" si="248"/>
        <v>0</v>
      </c>
      <c r="EP28" s="7">
        <f t="shared" si="248"/>
        <v>0</v>
      </c>
      <c r="EQ28" s="7">
        <f t="shared" si="248"/>
        <v>14.779207548382368</v>
      </c>
      <c r="ER28" s="7">
        <f t="shared" si="248"/>
        <v>945.01549437281392</v>
      </c>
      <c r="ES28" s="7">
        <f t="shared" si="248"/>
        <v>1770.3619171585442</v>
      </c>
      <c r="ET28" s="7">
        <f t="shared" si="248"/>
        <v>2355.4629920155926</v>
      </c>
      <c r="EU28" s="7">
        <f t="shared" si="248"/>
        <v>2925.6538592807465</v>
      </c>
      <c r="EV28" s="7">
        <f t="shared" si="248"/>
        <v>3601.4522690668055</v>
      </c>
      <c r="EW28" s="7">
        <f t="shared" si="248"/>
        <v>3914.9715875756633</v>
      </c>
      <c r="EX28" s="7">
        <f t="shared" si="248"/>
        <v>4392.1001588938479</v>
      </c>
      <c r="EY28" s="7">
        <f t="shared" si="248"/>
        <v>4614.9414262393493</v>
      </c>
      <c r="EZ28" s="7">
        <f t="shared" si="248"/>
        <v>4762.5675227366064</v>
      </c>
      <c r="FA28" s="7">
        <f t="shared" si="248"/>
        <v>4774.7220802187549</v>
      </c>
      <c r="FB28" s="7">
        <f t="shared" si="248"/>
        <v>5037.7117619489327</v>
      </c>
      <c r="FC28" s="7">
        <f t="shared" si="248"/>
        <v>5489.2635035497487</v>
      </c>
      <c r="FD28" s="7">
        <f t="shared" si="248"/>
        <v>5689.321773143618</v>
      </c>
      <c r="FE28" s="7">
        <f t="shared" si="248"/>
        <v>6003.3613676494197</v>
      </c>
      <c r="FF28" s="7">
        <f t="shared" si="248"/>
        <v>6347.1369144455666</v>
      </c>
      <c r="FG28" s="7">
        <f t="shared" si="248"/>
        <v>6679.8995026853827</v>
      </c>
      <c r="FH28" s="7">
        <f t="shared" si="248"/>
        <v>7085.756433228481</v>
      </c>
      <c r="FI28" s="7">
        <f t="shared" si="248"/>
        <v>7452.4364654997771</v>
      </c>
      <c r="FJ28" s="7">
        <f t="shared" si="248"/>
        <v>7625.2745428685312</v>
      </c>
      <c r="FK28" s="7">
        <f t="shared" si="248"/>
        <v>8081.7297603959832</v>
      </c>
      <c r="FL28" s="7">
        <f t="shared" si="248"/>
        <v>8432.3811266683042</v>
      </c>
      <c r="FM28" s="7">
        <f t="shared" si="248"/>
        <v>8764.2933008434557</v>
      </c>
      <c r="FN28" s="7">
        <f t="shared" si="248"/>
        <v>8814.8715327115478</v>
      </c>
      <c r="FO28" s="7">
        <f t="shared" si="248"/>
        <v>8974.812627621066</v>
      </c>
      <c r="FP28" s="7">
        <f t="shared" si="248"/>
        <v>9211.3719801666939</v>
      </c>
      <c r="FQ28" s="7">
        <f t="shared" si="248"/>
        <v>9458.8135473376169</v>
      </c>
      <c r="FR28" s="7">
        <f t="shared" si="248"/>
        <v>9522.9814345266859</v>
      </c>
      <c r="FS28" s="7">
        <f t="shared" si="248"/>
        <v>9549.4441604375097</v>
      </c>
      <c r="FT28" s="7">
        <f t="shared" si="248"/>
        <v>9549.4441604375097</v>
      </c>
      <c r="FU28" s="7">
        <f t="shared" si="248"/>
        <v>9549.4441604375097</v>
      </c>
      <c r="FV28" s="7">
        <f t="shared" si="248"/>
        <v>9549.4441604375097</v>
      </c>
      <c r="FW28" s="7">
        <f t="shared" si="248"/>
        <v>9652.3539041455679</v>
      </c>
      <c r="FX28" s="7">
        <f t="shared" si="248"/>
        <v>9987.4664120661382</v>
      </c>
      <c r="FY28" s="7">
        <f t="shared" si="248"/>
        <v>10255.820837397032</v>
      </c>
      <c r="FZ28" s="7">
        <f t="shared" si="248"/>
        <v>10434.572860011896</v>
      </c>
      <c r="GA28" s="7">
        <f t="shared" si="248"/>
        <v>10763.455940280504</v>
      </c>
      <c r="GB28" s="7">
        <f t="shared" si="248"/>
        <v>11134.568153246226</v>
      </c>
      <c r="GC28" s="7">
        <f t="shared" si="248"/>
        <v>11360.640222686847</v>
      </c>
      <c r="GD28" s="7">
        <f t="shared" si="248"/>
        <v>11527.177136795463</v>
      </c>
      <c r="GE28" s="7">
        <f t="shared" si="248"/>
        <v>11932.919907445979</v>
      </c>
      <c r="GF28" s="7">
        <f t="shared" si="248"/>
        <v>12287.630892060581</v>
      </c>
      <c r="GG28" s="7">
        <f t="shared" si="248"/>
        <v>12329.370988461093</v>
      </c>
      <c r="GH28" s="7">
        <f t="shared" si="248"/>
        <v>12638.982644700904</v>
      </c>
      <c r="GI28" s="7">
        <f t="shared" si="248"/>
        <v>13076.062305865107</v>
      </c>
      <c r="GJ28" s="7">
        <f t="shared" si="248"/>
        <v>13315.110035528767</v>
      </c>
      <c r="GK28" s="7">
        <f t="shared" si="248"/>
        <v>13611.387353504657</v>
      </c>
      <c r="GL28" s="7">
        <f t="shared" si="248"/>
        <v>14045.150206978984</v>
      </c>
      <c r="GM28" s="7">
        <f t="shared" si="248"/>
        <v>14300.652388186927</v>
      </c>
      <c r="GN28" s="7">
        <f t="shared" si="248"/>
        <v>14457.71943066564</v>
      </c>
      <c r="GO28" s="7">
        <f t="shared" si="248"/>
        <v>14921.871956085477</v>
      </c>
      <c r="GP28" s="7">
        <f t="shared" si="248"/>
        <v>15243.009904722914</v>
      </c>
      <c r="GQ28" s="7">
        <f t="shared" si="248"/>
        <v>15555.605916532988</v>
      </c>
      <c r="GR28" s="7">
        <f t="shared" si="248"/>
        <v>16080.142854323562</v>
      </c>
      <c r="GS28" s="7">
        <f t="shared" si="248"/>
        <v>16430.228049236728</v>
      </c>
      <c r="GT28" s="7">
        <f t="shared" si="248"/>
        <v>16855.776018548924</v>
      </c>
      <c r="GU28" s="7">
        <f t="shared" si="220"/>
        <v>17270.31835713574</v>
      </c>
      <c r="GV28" s="7">
        <f t="shared" si="238"/>
        <v>17760.962148439547</v>
      </c>
      <c r="GW28" s="7">
        <f t="shared" si="238"/>
        <v>18275.317257972831</v>
      </c>
      <c r="GX28" s="7">
        <f t="shared" si="238"/>
        <v>18514.543940981617</v>
      </c>
      <c r="GY28" s="7">
        <f t="shared" si="238"/>
        <v>18924.16197717491</v>
      </c>
      <c r="GZ28" s="7">
        <f t="shared" si="238"/>
        <v>19115.776271470859</v>
      </c>
      <c r="HA28" s="7">
        <f t="shared" si="238"/>
        <v>19698.722964030756</v>
      </c>
      <c r="HB28" s="7">
        <f t="shared" si="238"/>
        <v>20341.693076868632</v>
      </c>
      <c r="HC28" s="7">
        <f t="shared" si="238"/>
        <v>20696.249020007494</v>
      </c>
      <c r="HD28" s="7">
        <f t="shared" si="238"/>
        <v>21457.228065048614</v>
      </c>
      <c r="HE28" s="7">
        <f t="shared" si="238"/>
        <v>22287.539189716877</v>
      </c>
      <c r="HF28" s="7">
        <f t="shared" si="238"/>
        <v>22895.53472249096</v>
      </c>
      <c r="HG28" s="7">
        <f t="shared" si="238"/>
        <v>23708.990293289655</v>
      </c>
      <c r="HH28" s="7">
        <f t="shared" si="238"/>
        <v>24542.139988259947</v>
      </c>
      <c r="HI28" s="7">
        <f t="shared" si="238"/>
        <v>25228.273339402476</v>
      </c>
      <c r="HJ28" s="7">
        <f t="shared" si="238"/>
        <v>26298.008612839669</v>
      </c>
      <c r="HK28" s="7">
        <f t="shared" si="238"/>
        <v>27342.651850427646</v>
      </c>
      <c r="HL28" s="7">
        <f t="shared" si="238"/>
        <v>28358.261450469832</v>
      </c>
      <c r="HM28" s="7">
        <f t="shared" si="238"/>
        <v>29236.715653081315</v>
      </c>
      <c r="HN28" s="7">
        <f t="shared" si="238"/>
        <v>30591.333853053737</v>
      </c>
      <c r="HO28" s="7">
        <f t="shared" si="238"/>
        <v>31911.022211298648</v>
      </c>
      <c r="HP28" s="7">
        <f t="shared" si="238"/>
        <v>33512.904567798112</v>
      </c>
      <c r="HQ28" s="7">
        <f t="shared" si="238"/>
        <v>35417.866012089587</v>
      </c>
      <c r="HR28" s="7">
        <f t="shared" si="238"/>
        <v>37431.853239199125</v>
      </c>
      <c r="HS28" s="7">
        <f t="shared" si="238"/>
        <v>39144.927331073202</v>
      </c>
      <c r="HT28" s="7">
        <f t="shared" si="238"/>
        <v>41569.081796021426</v>
      </c>
      <c r="HU28" s="7">
        <f t="shared" si="238"/>
        <v>44461.862620017688</v>
      </c>
      <c r="HV28" s="7">
        <f t="shared" si="238"/>
        <v>47682.257652503533</v>
      </c>
      <c r="HW28" s="7">
        <f t="shared" si="238"/>
        <v>51528.498813939979</v>
      </c>
      <c r="HX28" s="7">
        <f t="shared" si="238"/>
        <v>56788.142758073584</v>
      </c>
      <c r="HY28" s="7">
        <f t="shared" si="238"/>
        <v>65090.711670797602</v>
      </c>
      <c r="HZ28" s="7">
        <f t="shared" si="238"/>
        <v>77763.976243079334</v>
      </c>
      <c r="IA28" s="7">
        <f t="shared" si="238"/>
        <v>94552.594712550039</v>
      </c>
      <c r="IB28" s="7">
        <f t="shared" si="238"/>
        <v>118542.6301782396</v>
      </c>
      <c r="IC28" s="7">
        <f t="shared" si="238"/>
        <v>172876.69379212885</v>
      </c>
      <c r="ID28" s="7">
        <f t="shared" si="238"/>
        <v>577151.28659382358</v>
      </c>
      <c r="IE28" s="7">
        <f t="shared" si="238"/>
        <v>219501.1467058429</v>
      </c>
      <c r="IF28" s="7">
        <f t="shared" si="238"/>
        <v>234151.24156274914</v>
      </c>
      <c r="IG28" s="7">
        <f t="shared" si="238"/>
        <v>253993.81459716841</v>
      </c>
      <c r="IH28" s="7">
        <f t="shared" si="238"/>
        <v>281089.42109629198</v>
      </c>
      <c r="II28" s="7">
        <f t="shared" si="238"/>
        <v>316648.91495829227</v>
      </c>
      <c r="IJ28" s="7">
        <f t="shared" si="238"/>
        <v>356076.1935692117</v>
      </c>
      <c r="IK28" s="7">
        <f t="shared" si="238"/>
        <v>393767.10209698853</v>
      </c>
      <c r="IL28" s="7">
        <f t="shared" si="238"/>
        <v>463906.7489534957</v>
      </c>
      <c r="IM28" s="7">
        <f t="shared" si="238"/>
        <v>659282.09994433471</v>
      </c>
      <c r="IN28" s="7">
        <f t="shared" si="238"/>
        <v>2593096.182453854</v>
      </c>
      <c r="IO28" s="7">
        <f t="shared" si="238"/>
        <v>807168.27597128355</v>
      </c>
      <c r="IP28" s="7">
        <f t="shared" si="238"/>
        <v>858368.71973858855</v>
      </c>
      <c r="IQ28" s="7">
        <f t="shared" si="238"/>
        <v>935441.97505858832</v>
      </c>
      <c r="IR28" s="7">
        <f t="shared" si="238"/>
        <v>1048461.4350104632</v>
      </c>
      <c r="IS28" s="7">
        <f t="shared" si="238"/>
        <v>1207833.0534777178</v>
      </c>
      <c r="IT28" s="7">
        <f t="shared" si="238"/>
        <v>1405590.8346966826</v>
      </c>
      <c r="IU28" s="7">
        <f t="shared" si="238"/>
        <v>1653512.2027962808</v>
      </c>
      <c r="IV28" s="7">
        <f t="shared" si="238"/>
        <v>2064988.7284992684</v>
      </c>
      <c r="IW28" s="7">
        <f t="shared" si="238"/>
        <v>2944640.2125255265</v>
      </c>
      <c r="IX28" s="7">
        <f t="shared" si="238"/>
        <v>13004956.386765303</v>
      </c>
      <c r="IY28" s="7">
        <f t="shared" si="238"/>
        <v>3930368.7773145037</v>
      </c>
      <c r="IZ28" s="7">
        <f t="shared" si="238"/>
        <v>4243044.2881995188</v>
      </c>
      <c r="JA28" s="7">
        <f t="shared" si="238"/>
        <v>4626337.9281982863</v>
      </c>
      <c r="JB28" s="7">
        <f t="shared" si="238"/>
        <v>5109373.055232631</v>
      </c>
      <c r="JC28" s="7">
        <f t="shared" si="238"/>
        <v>5740707.3169248533</v>
      </c>
      <c r="JD28" s="7">
        <f t="shared" si="238"/>
        <v>6608489.8824334871</v>
      </c>
      <c r="JE28" s="7">
        <f t="shared" si="238"/>
        <v>7893362.7579162708</v>
      </c>
      <c r="JF28" s="7">
        <f t="shared" si="238"/>
        <v>10042773.731106522</v>
      </c>
      <c r="JG28" s="7">
        <f t="shared" ref="JG28:JH31" si="249">JG11*($B28/$B11)</f>
        <v>14637711.966420319</v>
      </c>
      <c r="JH28" s="7">
        <f t="shared" si="249"/>
        <v>67217394.163511142</v>
      </c>
    </row>
    <row r="29" spans="1:268" x14ac:dyDescent="0.2">
      <c r="A29" s="63">
        <f t="shared" si="212"/>
        <v>2010</v>
      </c>
      <c r="B29" s="7">
        <f>Compar_surveys_fiscal_NA!W19*1000000</f>
        <v>2324550640709.0791</v>
      </c>
      <c r="C29" s="7">
        <f>AVERAGE(E29:CZ29)</f>
        <v>17976.810896367901</v>
      </c>
      <c r="D29" s="7">
        <f>D12</f>
        <v>129308288</v>
      </c>
      <c r="E29" s="7">
        <f t="shared" si="214"/>
        <v>0</v>
      </c>
      <c r="F29" s="7">
        <f t="shared" si="214"/>
        <v>0</v>
      </c>
      <c r="G29" s="7">
        <f t="shared" ref="G29:BR29" si="250">G12*($B29/$B12)</f>
        <v>0</v>
      </c>
      <c r="H29" s="7">
        <f t="shared" si="250"/>
        <v>0</v>
      </c>
      <c r="I29" s="7">
        <f t="shared" si="250"/>
        <v>0</v>
      </c>
      <c r="J29" s="7">
        <f t="shared" si="250"/>
        <v>0</v>
      </c>
      <c r="K29" s="7">
        <f t="shared" si="250"/>
        <v>0</v>
      </c>
      <c r="L29" s="7">
        <f t="shared" si="250"/>
        <v>0</v>
      </c>
      <c r="M29" s="7">
        <f t="shared" si="250"/>
        <v>4.8033147841178794</v>
      </c>
      <c r="N29" s="7">
        <f t="shared" si="250"/>
        <v>523.38346162563437</v>
      </c>
      <c r="O29" s="7">
        <f t="shared" si="250"/>
        <v>1233.0682842418757</v>
      </c>
      <c r="P29" s="7">
        <f t="shared" si="250"/>
        <v>1715.0503118260281</v>
      </c>
      <c r="Q29" s="7">
        <f t="shared" si="250"/>
        <v>2159.3549771852431</v>
      </c>
      <c r="R29" s="7">
        <f t="shared" si="250"/>
        <v>2616.6898358137664</v>
      </c>
      <c r="S29" s="7">
        <f t="shared" si="250"/>
        <v>2916.2334266587695</v>
      </c>
      <c r="T29" s="7">
        <f t="shared" si="250"/>
        <v>3158.0612841147363</v>
      </c>
      <c r="U29" s="7">
        <f t="shared" si="250"/>
        <v>3318.6643215396621</v>
      </c>
      <c r="V29" s="7">
        <f t="shared" si="250"/>
        <v>3379.7745598171932</v>
      </c>
      <c r="W29" s="7">
        <f t="shared" si="250"/>
        <v>3427.7992644056276</v>
      </c>
      <c r="X29" s="7">
        <f t="shared" si="250"/>
        <v>3693.4351595821863</v>
      </c>
      <c r="Y29" s="7">
        <f t="shared" si="250"/>
        <v>3986.4731487796207</v>
      </c>
      <c r="Z29" s="7">
        <f t="shared" si="250"/>
        <v>4221.2694512438966</v>
      </c>
      <c r="AA29" s="7">
        <f t="shared" si="250"/>
        <v>4416.3849805444579</v>
      </c>
      <c r="AB29" s="7">
        <f t="shared" si="250"/>
        <v>4658.3503429619377</v>
      </c>
      <c r="AC29" s="7">
        <f t="shared" si="250"/>
        <v>4894.4426014855217</v>
      </c>
      <c r="AD29" s="7">
        <f t="shared" si="250"/>
        <v>5199.6655107453907</v>
      </c>
      <c r="AE29" s="7">
        <f t="shared" si="250"/>
        <v>5477.7887867611662</v>
      </c>
      <c r="AF29" s="7">
        <f t="shared" si="250"/>
        <v>5613.4694572878889</v>
      </c>
      <c r="AG29" s="7">
        <f t="shared" si="250"/>
        <v>5957.2027807090799</v>
      </c>
      <c r="AH29" s="7">
        <f t="shared" si="250"/>
        <v>6098.3234834414361</v>
      </c>
      <c r="AI29" s="7">
        <f t="shared" si="250"/>
        <v>6215.8968688907053</v>
      </c>
      <c r="AJ29" s="7">
        <f t="shared" si="250"/>
        <v>6353.0247885383096</v>
      </c>
      <c r="AK29" s="7">
        <f t="shared" si="250"/>
        <v>6522.0643883510738</v>
      </c>
      <c r="AL29" s="7">
        <f t="shared" si="250"/>
        <v>6631.3125189838956</v>
      </c>
      <c r="AM29" s="7">
        <f t="shared" si="250"/>
        <v>6711.7322393177828</v>
      </c>
      <c r="AN29" s="7">
        <f t="shared" si="250"/>
        <v>6732.5871166981742</v>
      </c>
      <c r="AO29" s="7">
        <f t="shared" si="250"/>
        <v>6741.1876321303716</v>
      </c>
      <c r="AP29" s="7">
        <f t="shared" si="250"/>
        <v>6741.651413677856</v>
      </c>
      <c r="AQ29" s="7">
        <f t="shared" si="250"/>
        <v>6776.7060285785947</v>
      </c>
      <c r="AR29" s="7">
        <f t="shared" si="250"/>
        <v>6808.3005824423662</v>
      </c>
      <c r="AS29" s="7">
        <f t="shared" si="250"/>
        <v>6978.4226734562335</v>
      </c>
      <c r="AT29" s="7">
        <f t="shared" si="250"/>
        <v>7235.1661215184104</v>
      </c>
      <c r="AU29" s="7">
        <f t="shared" si="250"/>
        <v>7342.1226699212002</v>
      </c>
      <c r="AV29" s="7">
        <f t="shared" si="250"/>
        <v>7532.3851640396033</v>
      </c>
      <c r="AW29" s="7">
        <f t="shared" si="250"/>
        <v>7786.9949662906211</v>
      </c>
      <c r="AX29" s="7">
        <f t="shared" si="250"/>
        <v>7972.640452430629</v>
      </c>
      <c r="AY29" s="7">
        <f t="shared" si="250"/>
        <v>8197.6446969247645</v>
      </c>
      <c r="AZ29" s="7">
        <f t="shared" si="250"/>
        <v>8371.1799694353922</v>
      </c>
      <c r="BA29" s="7">
        <f t="shared" si="250"/>
        <v>8554.3395864808808</v>
      </c>
      <c r="BB29" s="7">
        <f t="shared" si="250"/>
        <v>8805.0059921146349</v>
      </c>
      <c r="BC29" s="7">
        <f t="shared" si="250"/>
        <v>8931.0129316390085</v>
      </c>
      <c r="BD29" s="7">
        <f t="shared" si="250"/>
        <v>9109.1589448098202</v>
      </c>
      <c r="BE29" s="7">
        <f t="shared" si="250"/>
        <v>9361.4871925399402</v>
      </c>
      <c r="BF29" s="7">
        <f t="shared" si="250"/>
        <v>9590.7537148018273</v>
      </c>
      <c r="BG29" s="7">
        <f t="shared" si="250"/>
        <v>9763.3220654591296</v>
      </c>
      <c r="BH29" s="7">
        <f t="shared" si="250"/>
        <v>9991.4509441196715</v>
      </c>
      <c r="BI29" s="7">
        <f t="shared" si="250"/>
        <v>10200.815973447159</v>
      </c>
      <c r="BJ29" s="7">
        <f t="shared" si="250"/>
        <v>10397.095845124633</v>
      </c>
      <c r="BK29" s="7">
        <f t="shared" si="250"/>
        <v>10722.445369388977</v>
      </c>
      <c r="BL29" s="7">
        <f t="shared" si="250"/>
        <v>10967.503527996361</v>
      </c>
      <c r="BM29" s="7">
        <f t="shared" si="250"/>
        <v>11202.100279048855</v>
      </c>
      <c r="BN29" s="7">
        <f t="shared" si="250"/>
        <v>11444.086448962789</v>
      </c>
      <c r="BO29" s="7">
        <f t="shared" si="250"/>
        <v>11749.038610076019</v>
      </c>
      <c r="BP29" s="7">
        <f t="shared" si="250"/>
        <v>12101.515594477307</v>
      </c>
      <c r="BQ29" s="7">
        <f t="shared" si="250"/>
        <v>12298.40164117198</v>
      </c>
      <c r="BR29" s="7">
        <f t="shared" si="250"/>
        <v>12581.600692859067</v>
      </c>
      <c r="BS29" s="7">
        <f t="shared" ref="BS29:ED29" si="251">BS12*($B29/$B12)</f>
        <v>12934.778614128878</v>
      </c>
      <c r="BT29" s="7">
        <f t="shared" si="251"/>
        <v>13164.595657622265</v>
      </c>
      <c r="BU29" s="7">
        <f t="shared" si="251"/>
        <v>13466.487361907552</v>
      </c>
      <c r="BV29" s="7">
        <f t="shared" si="251"/>
        <v>13646.809638653345</v>
      </c>
      <c r="BW29" s="7">
        <f t="shared" si="251"/>
        <v>14078.427309088376</v>
      </c>
      <c r="BX29" s="7">
        <f t="shared" si="251"/>
        <v>14531.764997509403</v>
      </c>
      <c r="BY29" s="7">
        <f t="shared" si="251"/>
        <v>14760.510078896279</v>
      </c>
      <c r="BZ29" s="7">
        <f t="shared" si="251"/>
        <v>15281.638590766814</v>
      </c>
      <c r="CA29" s="7">
        <f t="shared" si="251"/>
        <v>15836.955072776111</v>
      </c>
      <c r="CB29" s="7">
        <f t="shared" si="251"/>
        <v>16318.190349395634</v>
      </c>
      <c r="CC29" s="7">
        <f t="shared" si="251"/>
        <v>16914.127576953673</v>
      </c>
      <c r="CD29" s="7">
        <f t="shared" si="251"/>
        <v>17406.755333921254</v>
      </c>
      <c r="CE29" s="7">
        <f t="shared" si="251"/>
        <v>18014.210388191535</v>
      </c>
      <c r="CF29" s="7">
        <f t="shared" si="251"/>
        <v>18591.886154644173</v>
      </c>
      <c r="CG29" s="7">
        <f t="shared" si="251"/>
        <v>19301.223235109574</v>
      </c>
      <c r="CH29" s="7">
        <f t="shared" si="251"/>
        <v>20018.57847179917</v>
      </c>
      <c r="CI29" s="7">
        <f t="shared" si="251"/>
        <v>20759.35342317311</v>
      </c>
      <c r="CJ29" s="7">
        <f t="shared" si="251"/>
        <v>21763.008780599732</v>
      </c>
      <c r="CK29" s="7">
        <f t="shared" si="251"/>
        <v>22669.393353876876</v>
      </c>
      <c r="CL29" s="7">
        <f t="shared" si="251"/>
        <v>23710.707772959275</v>
      </c>
      <c r="CM29" s="7">
        <f t="shared" si="251"/>
        <v>24910.36473313488</v>
      </c>
      <c r="CN29" s="7">
        <f t="shared" si="251"/>
        <v>26242.565947112565</v>
      </c>
      <c r="CO29" s="7">
        <f t="shared" si="251"/>
        <v>27684.195539794775</v>
      </c>
      <c r="CP29" s="7">
        <f t="shared" si="251"/>
        <v>29255.993821985026</v>
      </c>
      <c r="CQ29" s="7">
        <f t="shared" si="251"/>
        <v>31289.618248378923</v>
      </c>
      <c r="CR29" s="7">
        <f t="shared" si="251"/>
        <v>33600.505824037558</v>
      </c>
      <c r="CS29" s="7">
        <f t="shared" si="251"/>
        <v>36804.416012569614</v>
      </c>
      <c r="CT29" s="7">
        <f t="shared" si="251"/>
        <v>40812.392464145414</v>
      </c>
      <c r="CU29" s="7">
        <f t="shared" si="251"/>
        <v>47161.58324427098</v>
      </c>
      <c r="CV29" s="7">
        <f t="shared" si="251"/>
        <v>56935.02110841246</v>
      </c>
      <c r="CW29" s="7">
        <f t="shared" si="251"/>
        <v>68523.402623074668</v>
      </c>
      <c r="CX29" s="7">
        <f t="shared" si="251"/>
        <v>84814.405120173658</v>
      </c>
      <c r="CY29" s="7">
        <f t="shared" si="251"/>
        <v>125183.91683726133</v>
      </c>
      <c r="CZ29" s="7">
        <f t="shared" si="251"/>
        <v>427201.4615587662</v>
      </c>
      <c r="DA29" s="7">
        <f t="shared" si="251"/>
        <v>155479.04843139238</v>
      </c>
      <c r="DB29" s="7">
        <f t="shared" si="251"/>
        <v>166210.13256479407</v>
      </c>
      <c r="DC29" s="7">
        <f t="shared" si="251"/>
        <v>181843.95062738942</v>
      </c>
      <c r="DD29" s="7">
        <f t="shared" si="251"/>
        <v>204118.61355606961</v>
      </c>
      <c r="DE29" s="7">
        <f t="shared" si="251"/>
        <v>232863.60538501982</v>
      </c>
      <c r="DF29" s="7">
        <f t="shared" si="251"/>
        <v>259357.11731142135</v>
      </c>
      <c r="DG29" s="7">
        <f t="shared" si="251"/>
        <v>279553.70513240801</v>
      </c>
      <c r="DH29" s="7">
        <f t="shared" si="251"/>
        <v>330989.95300579548</v>
      </c>
      <c r="DI29" s="7">
        <f t="shared" si="251"/>
        <v>483484.43440949288</v>
      </c>
      <c r="DJ29" s="7">
        <f t="shared" si="251"/>
        <v>1978114.0551638778</v>
      </c>
      <c r="DK29" s="7">
        <f t="shared" si="251"/>
        <v>575802.03236968582</v>
      </c>
      <c r="DL29" s="7">
        <f t="shared" si="251"/>
        <v>621567.99882391712</v>
      </c>
      <c r="DM29" s="7">
        <f t="shared" si="251"/>
        <v>690942.58594162995</v>
      </c>
      <c r="DN29" s="7">
        <f t="shared" si="251"/>
        <v>790698.759209777</v>
      </c>
      <c r="DO29" s="7">
        <f t="shared" si="251"/>
        <v>923596.96970570087</v>
      </c>
      <c r="DP29" s="7">
        <f t="shared" si="251"/>
        <v>1067319.0590783209</v>
      </c>
      <c r="DQ29" s="7">
        <f t="shared" si="251"/>
        <v>1256492.3530882304</v>
      </c>
      <c r="DR29" s="7">
        <f t="shared" si="251"/>
        <v>1573071.9320941668</v>
      </c>
      <c r="DS29" s="7">
        <f t="shared" si="251"/>
        <v>2250252.2254257533</v>
      </c>
      <c r="DT29" s="7">
        <f t="shared" si="251"/>
        <v>10031396.635902425</v>
      </c>
      <c r="DU29" s="7">
        <f t="shared" si="251"/>
        <v>3009475.8391696587</v>
      </c>
      <c r="DV29" s="7">
        <f>DV12*($B29/$B12)</f>
        <v>3250394.0786384349</v>
      </c>
      <c r="DW29" s="7">
        <f t="shared" si="251"/>
        <v>3545768.3530548229</v>
      </c>
      <c r="DX29" s="7">
        <f t="shared" si="251"/>
        <v>3918069.1101675751</v>
      </c>
      <c r="DY29" s="7">
        <f t="shared" si="251"/>
        <v>4404768.1530581573</v>
      </c>
      <c r="DZ29" s="7">
        <f t="shared" si="251"/>
        <v>5073904.0573828993</v>
      </c>
      <c r="EA29" s="7">
        <f t="shared" si="251"/>
        <v>6064941.887152005</v>
      </c>
      <c r="EB29" s="7">
        <f t="shared" si="251"/>
        <v>7723447.8162908712</v>
      </c>
      <c r="EC29" s="7">
        <f t="shared" si="251"/>
        <v>11271021.374467891</v>
      </c>
      <c r="ED29" s="7">
        <f t="shared" si="251"/>
        <v>52052175.689335488</v>
      </c>
      <c r="EE29" s="7"/>
      <c r="EF29" s="7">
        <f t="shared" si="217"/>
        <v>3274014986914.1963</v>
      </c>
      <c r="EG29" s="66">
        <f t="shared" si="218"/>
        <v>71</v>
      </c>
      <c r="EH29" s="31">
        <f t="shared" si="244"/>
        <v>25319.451966715355</v>
      </c>
      <c r="EI29" s="7">
        <f t="shared" ref="EI29:GT29" si="252">EI12*($B29/$B12)</f>
        <v>0</v>
      </c>
      <c r="EJ29" s="7">
        <f t="shared" si="252"/>
        <v>0</v>
      </c>
      <c r="EK29" s="7">
        <f t="shared" si="252"/>
        <v>0</v>
      </c>
      <c r="EL29" s="7">
        <f t="shared" si="252"/>
        <v>0</v>
      </c>
      <c r="EM29" s="7">
        <f t="shared" si="252"/>
        <v>0</v>
      </c>
      <c r="EN29" s="7">
        <f t="shared" si="252"/>
        <v>0</v>
      </c>
      <c r="EO29" s="7">
        <f t="shared" si="252"/>
        <v>0</v>
      </c>
      <c r="EP29" s="7">
        <f t="shared" si="252"/>
        <v>0</v>
      </c>
      <c r="EQ29" s="7">
        <f t="shared" si="252"/>
        <v>6.7652320903068732</v>
      </c>
      <c r="ER29" s="7">
        <f t="shared" si="252"/>
        <v>737.15980510652741</v>
      </c>
      <c r="ES29" s="7">
        <f t="shared" si="252"/>
        <v>1736.7158932984166</v>
      </c>
      <c r="ET29" s="7">
        <f t="shared" si="252"/>
        <v>2415.5638194732792</v>
      </c>
      <c r="EU29" s="7">
        <f t="shared" si="252"/>
        <v>3041.3450382890755</v>
      </c>
      <c r="EV29" s="7">
        <f t="shared" si="252"/>
        <v>3685.4786419912207</v>
      </c>
      <c r="EW29" s="7">
        <f t="shared" si="252"/>
        <v>4107.3710234630562</v>
      </c>
      <c r="EX29" s="7">
        <f t="shared" si="252"/>
        <v>4447.97363959822</v>
      </c>
      <c r="EY29" s="7">
        <f t="shared" si="252"/>
        <v>4674.1751007600878</v>
      </c>
      <c r="EZ29" s="7">
        <f t="shared" si="252"/>
        <v>4760.2458588974559</v>
      </c>
      <c r="FA29" s="7">
        <f t="shared" si="252"/>
        <v>4827.8862878952505</v>
      </c>
      <c r="FB29" s="7">
        <f t="shared" si="252"/>
        <v>5202.0213515242067</v>
      </c>
      <c r="FC29" s="7">
        <f t="shared" si="252"/>
        <v>5614.7509137741145</v>
      </c>
      <c r="FD29" s="7">
        <f t="shared" si="252"/>
        <v>5945.4499313294327</v>
      </c>
      <c r="FE29" s="7">
        <f t="shared" si="252"/>
        <v>6220.2605359781101</v>
      </c>
      <c r="FF29" s="7">
        <f t="shared" si="252"/>
        <v>6561.0568210731526</v>
      </c>
      <c r="FG29" s="7">
        <f t="shared" si="252"/>
        <v>6893.5811288528475</v>
      </c>
      <c r="FH29" s="7">
        <f t="shared" si="252"/>
        <v>7323.4725503456211</v>
      </c>
      <c r="FI29" s="7">
        <f t="shared" si="252"/>
        <v>7715.195474311502</v>
      </c>
      <c r="FJ29" s="7">
        <f t="shared" si="252"/>
        <v>7906.2950102646319</v>
      </c>
      <c r="FK29" s="7">
        <f t="shared" si="252"/>
        <v>8390.4264517029296</v>
      </c>
      <c r="FL29" s="7">
        <f t="shared" si="252"/>
        <v>8589.1880048470939</v>
      </c>
      <c r="FM29" s="7">
        <f t="shared" si="252"/>
        <v>8754.7843223812743</v>
      </c>
      <c r="FN29" s="7">
        <f t="shared" si="252"/>
        <v>8947.9222373779012</v>
      </c>
      <c r="FO29" s="7">
        <f t="shared" si="252"/>
        <v>9186.0061807761595</v>
      </c>
      <c r="FP29" s="7">
        <f t="shared" si="252"/>
        <v>9339.8767873012603</v>
      </c>
      <c r="FQ29" s="7">
        <f t="shared" si="252"/>
        <v>9453.1439990391318</v>
      </c>
      <c r="FR29" s="7">
        <f t="shared" si="252"/>
        <v>9482.5170657720773</v>
      </c>
      <c r="FS29" s="7">
        <f t="shared" si="252"/>
        <v>9494.6304677892567</v>
      </c>
      <c r="FT29" s="7">
        <f t="shared" si="252"/>
        <v>9495.2836812364185</v>
      </c>
      <c r="FU29" s="7">
        <f t="shared" si="252"/>
        <v>9544.6563782797111</v>
      </c>
      <c r="FV29" s="7">
        <f t="shared" si="252"/>
        <v>9589.1557499188275</v>
      </c>
      <c r="FW29" s="7">
        <f t="shared" si="252"/>
        <v>9828.7643288115978</v>
      </c>
      <c r="FX29" s="7">
        <f t="shared" si="252"/>
        <v>10190.374819040015</v>
      </c>
      <c r="FY29" s="7">
        <f t="shared" si="252"/>
        <v>10341.017844959437</v>
      </c>
      <c r="FZ29" s="7">
        <f t="shared" si="252"/>
        <v>10608.993188788172</v>
      </c>
      <c r="GA29" s="7">
        <f t="shared" si="252"/>
        <v>10967.598544071298</v>
      </c>
      <c r="GB29" s="7">
        <f t="shared" si="252"/>
        <v>11229.071059761451</v>
      </c>
      <c r="GC29" s="7">
        <f t="shared" si="252"/>
        <v>11545.978446372908</v>
      </c>
      <c r="GD29" s="7">
        <f t="shared" si="252"/>
        <v>11790.394323148441</v>
      </c>
      <c r="GE29" s="7">
        <f t="shared" si="252"/>
        <v>12048.365614761806</v>
      </c>
      <c r="GF29" s="7">
        <f t="shared" si="252"/>
        <v>12401.416890302304</v>
      </c>
      <c r="GG29" s="7">
        <f t="shared" si="252"/>
        <v>12578.891453012688</v>
      </c>
      <c r="GH29" s="7">
        <f t="shared" si="252"/>
        <v>12829.801330718057</v>
      </c>
      <c r="GI29" s="7">
        <f t="shared" si="252"/>
        <v>13185.193228929495</v>
      </c>
      <c r="GJ29" s="7">
        <f t="shared" si="252"/>
        <v>13508.103823664545</v>
      </c>
      <c r="GK29" s="7">
        <f t="shared" si="252"/>
        <v>13751.157838674833</v>
      </c>
      <c r="GL29" s="7">
        <f t="shared" si="252"/>
        <v>14072.466118478413</v>
      </c>
      <c r="GM29" s="7">
        <f t="shared" si="252"/>
        <v>14367.346441474872</v>
      </c>
      <c r="GN29" s="7">
        <f t="shared" si="252"/>
        <v>14643.796964964271</v>
      </c>
      <c r="GO29" s="7">
        <f t="shared" si="252"/>
        <v>15102.035731533773</v>
      </c>
      <c r="GP29" s="7">
        <f t="shared" si="252"/>
        <v>15447.188067600509</v>
      </c>
      <c r="GQ29" s="7">
        <f t="shared" si="252"/>
        <v>15777.606026829373</v>
      </c>
      <c r="GR29" s="7">
        <f t="shared" si="252"/>
        <v>16118.431618257451</v>
      </c>
      <c r="GS29" s="7">
        <f t="shared" si="252"/>
        <v>16547.941704332421</v>
      </c>
      <c r="GT29" s="7">
        <f t="shared" si="252"/>
        <v>17044.388161235645</v>
      </c>
      <c r="GU29" s="7">
        <f t="shared" si="220"/>
        <v>17321.692452354902</v>
      </c>
      <c r="GV29" s="7">
        <f t="shared" ref="GV29:JG32" si="253">GV12*($B29/$B12)</f>
        <v>17720.564356139534</v>
      </c>
      <c r="GW29" s="7">
        <f t="shared" si="253"/>
        <v>18217.998048068843</v>
      </c>
      <c r="GX29" s="7">
        <f t="shared" si="253"/>
        <v>18541.684024820093</v>
      </c>
      <c r="GY29" s="7">
        <f t="shared" si="253"/>
        <v>18966.883608320495</v>
      </c>
      <c r="GZ29" s="7">
        <f t="shared" si="253"/>
        <v>19220.858645990629</v>
      </c>
      <c r="HA29" s="7">
        <f t="shared" si="253"/>
        <v>19828.770857870953</v>
      </c>
      <c r="HB29" s="7">
        <f t="shared" si="253"/>
        <v>20467.274644379442</v>
      </c>
      <c r="HC29" s="7">
        <f t="shared" si="253"/>
        <v>20789.450815346871</v>
      </c>
      <c r="HD29" s="7">
        <f t="shared" si="253"/>
        <v>21523.43463488284</v>
      </c>
      <c r="HE29" s="7">
        <f t="shared" si="253"/>
        <v>22305.570525036779</v>
      </c>
      <c r="HF29" s="7">
        <f t="shared" si="253"/>
        <v>22983.366689289625</v>
      </c>
      <c r="HG29" s="7">
        <f t="shared" si="253"/>
        <v>23822.71489711785</v>
      </c>
      <c r="HH29" s="7">
        <f t="shared" si="253"/>
        <v>24516.556808339796</v>
      </c>
      <c r="HI29" s="7">
        <f t="shared" si="253"/>
        <v>25372.127307312021</v>
      </c>
      <c r="HJ29" s="7">
        <f t="shared" si="253"/>
        <v>26185.75514738616</v>
      </c>
      <c r="HK29" s="7">
        <f t="shared" si="253"/>
        <v>27184.821457900809</v>
      </c>
      <c r="HL29" s="7">
        <f t="shared" si="253"/>
        <v>28195.180946196011</v>
      </c>
      <c r="HM29" s="7">
        <f t="shared" si="253"/>
        <v>29238.52594813114</v>
      </c>
      <c r="HN29" s="7">
        <f t="shared" si="253"/>
        <v>30652.125043098215</v>
      </c>
      <c r="HO29" s="7">
        <f t="shared" si="253"/>
        <v>31928.723033629405</v>
      </c>
      <c r="HP29" s="7">
        <f t="shared" si="253"/>
        <v>33395.363060506024</v>
      </c>
      <c r="HQ29" s="7">
        <f t="shared" si="253"/>
        <v>35085.020750894197</v>
      </c>
      <c r="HR29" s="7">
        <f t="shared" si="253"/>
        <v>36961.360488890939</v>
      </c>
      <c r="HS29" s="7">
        <f t="shared" si="253"/>
        <v>38991.824703936305</v>
      </c>
      <c r="HT29" s="7">
        <f t="shared" si="253"/>
        <v>41205.62510138737</v>
      </c>
      <c r="HU29" s="7">
        <f t="shared" si="253"/>
        <v>44069.884856871722</v>
      </c>
      <c r="HV29" s="7">
        <f t="shared" si="253"/>
        <v>47324.656090193748</v>
      </c>
      <c r="HW29" s="7">
        <f t="shared" si="253"/>
        <v>51837.205651506498</v>
      </c>
      <c r="HX29" s="7">
        <f t="shared" si="253"/>
        <v>57482.24290724707</v>
      </c>
      <c r="HY29" s="7">
        <f t="shared" si="253"/>
        <v>66424.765132776025</v>
      </c>
      <c r="HZ29" s="7">
        <f t="shared" si="253"/>
        <v>80190.170575228825</v>
      </c>
      <c r="IA29" s="7">
        <f t="shared" si="253"/>
        <v>96511.834680386863</v>
      </c>
      <c r="IB29" s="7">
        <f t="shared" si="253"/>
        <v>119456.90861996289</v>
      </c>
      <c r="IC29" s="7">
        <f t="shared" si="253"/>
        <v>176315.37582712865</v>
      </c>
      <c r="ID29" s="7">
        <f t="shared" si="253"/>
        <v>601692.19937854388</v>
      </c>
      <c r="IE29" s="7">
        <f t="shared" si="253"/>
        <v>218984.57525548222</v>
      </c>
      <c r="IF29" s="7">
        <f t="shared" si="253"/>
        <v>234098.77826027334</v>
      </c>
      <c r="IG29" s="7">
        <f t="shared" si="253"/>
        <v>256118.24032026681</v>
      </c>
      <c r="IH29" s="7">
        <f t="shared" si="253"/>
        <v>287491.00500854879</v>
      </c>
      <c r="II29" s="7">
        <f t="shared" si="253"/>
        <v>327976.90899298567</v>
      </c>
      <c r="IJ29" s="7">
        <f t="shared" si="253"/>
        <v>365291.7145231287</v>
      </c>
      <c r="IK29" s="7">
        <f t="shared" si="253"/>
        <v>393737.61286254652</v>
      </c>
      <c r="IL29" s="7">
        <f t="shared" si="253"/>
        <v>466183.03240252892</v>
      </c>
      <c r="IM29" s="7">
        <f t="shared" si="253"/>
        <v>680963.99212604633</v>
      </c>
      <c r="IN29" s="7">
        <f t="shared" si="253"/>
        <v>2786076.1340336311</v>
      </c>
      <c r="IO29" s="7">
        <f t="shared" si="253"/>
        <v>810988.77798547305</v>
      </c>
      <c r="IP29" s="7">
        <f t="shared" si="253"/>
        <v>875447.88566748891</v>
      </c>
      <c r="IQ29" s="7">
        <f t="shared" si="253"/>
        <v>973158.57174877462</v>
      </c>
      <c r="IR29" s="7">
        <f t="shared" si="253"/>
        <v>1113660.2242391228</v>
      </c>
      <c r="IS29" s="7">
        <f t="shared" si="253"/>
        <v>1300840.8024023958</v>
      </c>
      <c r="IT29" s="7">
        <f t="shared" si="253"/>
        <v>1503266.2803920012</v>
      </c>
      <c r="IU29" s="7">
        <f t="shared" si="253"/>
        <v>1769707.5395608877</v>
      </c>
      <c r="IV29" s="7">
        <f t="shared" si="253"/>
        <v>2215594.2705551647</v>
      </c>
      <c r="IW29" s="7">
        <f t="shared" si="253"/>
        <v>3169369.3315855679</v>
      </c>
      <c r="IX29" s="7">
        <f t="shared" si="253"/>
        <v>14128727.656200601</v>
      </c>
      <c r="IY29" s="7">
        <f t="shared" si="253"/>
        <v>4238698.3650276884</v>
      </c>
      <c r="IZ29" s="7">
        <f t="shared" si="253"/>
        <v>4578019.8290682184</v>
      </c>
      <c r="JA29" s="7">
        <f t="shared" si="253"/>
        <v>4994039.933880032</v>
      </c>
      <c r="JB29" s="7">
        <f t="shared" si="253"/>
        <v>5518407.19741912</v>
      </c>
      <c r="JC29" s="7">
        <f t="shared" si="253"/>
        <v>6203898.8071241649</v>
      </c>
      <c r="JD29" s="7">
        <f t="shared" si="253"/>
        <v>7146343.7427928159</v>
      </c>
      <c r="JE29" s="7">
        <f t="shared" si="253"/>
        <v>8542171.6720450763</v>
      </c>
      <c r="JF29" s="7">
        <f t="shared" si="253"/>
        <v>10878095.515902637</v>
      </c>
      <c r="JG29" s="7">
        <f t="shared" si="253"/>
        <v>15874677.992208296</v>
      </c>
      <c r="JH29" s="7">
        <f t="shared" si="249"/>
        <v>73312923.506106332</v>
      </c>
    </row>
    <row r="30" spans="1:268" x14ac:dyDescent="0.2">
      <c r="A30" s="63">
        <f t="shared" si="212"/>
        <v>2011</v>
      </c>
      <c r="B30" s="7">
        <f>Compar_surveys_fiscal_NA!W20*1000000</f>
        <v>2635478950706.6641</v>
      </c>
      <c r="C30" s="7">
        <f t="shared" si="222"/>
        <v>20132.953192741868</v>
      </c>
      <c r="D30" s="7">
        <f t="shared" si="213"/>
        <v>130903744</v>
      </c>
      <c r="E30" s="7">
        <f t="shared" si="214"/>
        <v>0</v>
      </c>
      <c r="F30" s="7">
        <f t="shared" si="214"/>
        <v>0</v>
      </c>
      <c r="G30" s="7">
        <f t="shared" ref="G30:BR30" si="254">G13*($B30/$B13)</f>
        <v>0</v>
      </c>
      <c r="H30" s="7">
        <f t="shared" si="254"/>
        <v>0</v>
      </c>
      <c r="I30" s="7">
        <f t="shared" si="254"/>
        <v>0</v>
      </c>
      <c r="J30" s="7">
        <f t="shared" si="254"/>
        <v>0</v>
      </c>
      <c r="K30" s="7">
        <f t="shared" si="254"/>
        <v>0</v>
      </c>
      <c r="L30" s="7">
        <f t="shared" si="254"/>
        <v>0</v>
      </c>
      <c r="M30" s="7">
        <f t="shared" si="254"/>
        <v>0</v>
      </c>
      <c r="N30" s="7">
        <f t="shared" si="254"/>
        <v>431.45420327123418</v>
      </c>
      <c r="O30" s="7">
        <f t="shared" si="254"/>
        <v>1312.2106353438405</v>
      </c>
      <c r="P30" s="7">
        <f t="shared" si="254"/>
        <v>1894.4452293890458</v>
      </c>
      <c r="Q30" s="7">
        <f t="shared" si="254"/>
        <v>2411.1752914375543</v>
      </c>
      <c r="R30" s="7">
        <f t="shared" si="254"/>
        <v>2885.4225411380044</v>
      </c>
      <c r="S30" s="7">
        <f t="shared" si="254"/>
        <v>3279.7654457348526</v>
      </c>
      <c r="T30" s="7">
        <f t="shared" si="254"/>
        <v>3452.8643088892463</v>
      </c>
      <c r="U30" s="7">
        <f t="shared" si="254"/>
        <v>3628.7959180632329</v>
      </c>
      <c r="V30" s="7">
        <f t="shared" si="254"/>
        <v>3654.9946297715396</v>
      </c>
      <c r="W30" s="7">
        <f t="shared" si="254"/>
        <v>3742.9307989384488</v>
      </c>
      <c r="X30" s="7">
        <f t="shared" si="254"/>
        <v>4102.3874372027785</v>
      </c>
      <c r="Y30" s="7">
        <f t="shared" si="254"/>
        <v>4394.2445568538296</v>
      </c>
      <c r="Z30" s="7">
        <f t="shared" si="254"/>
        <v>4732.9781587077196</v>
      </c>
      <c r="AA30" s="7">
        <f t="shared" si="254"/>
        <v>4918.6314361097793</v>
      </c>
      <c r="AB30" s="7">
        <f t="shared" si="254"/>
        <v>5178.4762999568802</v>
      </c>
      <c r="AC30" s="7">
        <f t="shared" si="254"/>
        <v>5433.7445546260478</v>
      </c>
      <c r="AD30" s="7">
        <f t="shared" si="254"/>
        <v>5779.543140593415</v>
      </c>
      <c r="AE30" s="7">
        <f t="shared" si="254"/>
        <v>6096.6771478309229</v>
      </c>
      <c r="AF30" s="7">
        <f t="shared" si="254"/>
        <v>6255.3084240485132</v>
      </c>
      <c r="AG30" s="7">
        <f t="shared" si="254"/>
        <v>6645.1319896041405</v>
      </c>
      <c r="AH30" s="7">
        <f t="shared" si="254"/>
        <v>6699.3155410398149</v>
      </c>
      <c r="AI30" s="7">
        <f t="shared" si="254"/>
        <v>6718.6693460158776</v>
      </c>
      <c r="AJ30" s="7">
        <f t="shared" si="254"/>
        <v>6959.4665125171778</v>
      </c>
      <c r="AK30" s="7">
        <f t="shared" si="254"/>
        <v>7193.0176312413487</v>
      </c>
      <c r="AL30" s="7">
        <f t="shared" si="254"/>
        <v>7257.5918361264658</v>
      </c>
      <c r="AM30" s="7">
        <f t="shared" si="254"/>
        <v>7257.5918361264658</v>
      </c>
      <c r="AN30" s="7">
        <f t="shared" si="254"/>
        <v>7257.5918361264658</v>
      </c>
      <c r="AO30" s="7">
        <f t="shared" si="254"/>
        <v>7257.5918361264658</v>
      </c>
      <c r="AP30" s="7">
        <f t="shared" si="254"/>
        <v>7258.5171614793817</v>
      </c>
      <c r="AQ30" s="7">
        <f t="shared" si="254"/>
        <v>7328.4572530596761</v>
      </c>
      <c r="AR30" s="7">
        <f t="shared" si="254"/>
        <v>7391.4939173313533</v>
      </c>
      <c r="AS30" s="7">
        <f t="shared" si="254"/>
        <v>7664.1862984838554</v>
      </c>
      <c r="AT30" s="7">
        <f t="shared" si="254"/>
        <v>7959.1335046377781</v>
      </c>
      <c r="AU30" s="7">
        <f t="shared" si="254"/>
        <v>7998.5183527130657</v>
      </c>
      <c r="AV30" s="7">
        <f t="shared" si="254"/>
        <v>8262.2150709076286</v>
      </c>
      <c r="AW30" s="7">
        <f t="shared" si="254"/>
        <v>8556.9447005596485</v>
      </c>
      <c r="AX30" s="7">
        <f t="shared" si="254"/>
        <v>8686.6953220730775</v>
      </c>
      <c r="AY30" s="7">
        <f t="shared" si="254"/>
        <v>8989.0236234880686</v>
      </c>
      <c r="AZ30" s="7">
        <f t="shared" si="254"/>
        <v>9227.2673921911864</v>
      </c>
      <c r="BA30" s="7">
        <f t="shared" si="254"/>
        <v>9329.6023741132576</v>
      </c>
      <c r="BB30" s="7">
        <f t="shared" si="254"/>
        <v>9599.7163486742575</v>
      </c>
      <c r="BC30" s="7">
        <f t="shared" si="254"/>
        <v>9824.0562286420536</v>
      </c>
      <c r="BD30" s="7">
        <f t="shared" si="254"/>
        <v>9978.723611118101</v>
      </c>
      <c r="BE30" s="7">
        <f t="shared" si="254"/>
        <v>10198.741971599848</v>
      </c>
      <c r="BF30" s="7">
        <f t="shared" si="254"/>
        <v>10501.160304670797</v>
      </c>
      <c r="BG30" s="7">
        <f t="shared" si="254"/>
        <v>10653.345814497565</v>
      </c>
      <c r="BH30" s="7">
        <f t="shared" si="254"/>
        <v>10827.232954817469</v>
      </c>
      <c r="BI30" s="7">
        <f t="shared" si="254"/>
        <v>11079.274574972225</v>
      </c>
      <c r="BJ30" s="7">
        <f t="shared" si="254"/>
        <v>11369.038458622223</v>
      </c>
      <c r="BK30" s="7">
        <f t="shared" si="254"/>
        <v>11717.191872568792</v>
      </c>
      <c r="BL30" s="7">
        <f t="shared" si="254"/>
        <v>11997.886567408483</v>
      </c>
      <c r="BM30" s="7">
        <f t="shared" si="254"/>
        <v>12263.24787088656</v>
      </c>
      <c r="BN30" s="7">
        <f t="shared" si="254"/>
        <v>12405.921036085356</v>
      </c>
      <c r="BO30" s="7">
        <f t="shared" si="254"/>
        <v>12787.344147964108</v>
      </c>
      <c r="BP30" s="7">
        <f t="shared" si="254"/>
        <v>13214.65439418188</v>
      </c>
      <c r="BQ30" s="7">
        <f t="shared" si="254"/>
        <v>13338.669999210697</v>
      </c>
      <c r="BR30" s="7">
        <f t="shared" si="254"/>
        <v>13585.547803720317</v>
      </c>
      <c r="BS30" s="7">
        <f t="shared" ref="BS30:ED30" si="255">BS13*($B30/$B13)</f>
        <v>13956.670293805588</v>
      </c>
      <c r="BT30" s="7">
        <f t="shared" si="255"/>
        <v>14260.070972278227</v>
      </c>
      <c r="BU30" s="7">
        <f t="shared" si="255"/>
        <v>14596.784363807563</v>
      </c>
      <c r="BV30" s="7">
        <f t="shared" si="255"/>
        <v>14832.308176148976</v>
      </c>
      <c r="BW30" s="7">
        <f t="shared" si="255"/>
        <v>15315.454054689275</v>
      </c>
      <c r="BX30" s="7">
        <f t="shared" si="255"/>
        <v>15803.013485075049</v>
      </c>
      <c r="BY30" s="7">
        <f t="shared" si="255"/>
        <v>16029.491116696014</v>
      </c>
      <c r="BZ30" s="7">
        <f t="shared" si="255"/>
        <v>16575.783198022742</v>
      </c>
      <c r="CA30" s="7">
        <f t="shared" si="255"/>
        <v>17145.328455380306</v>
      </c>
      <c r="CB30" s="7">
        <f t="shared" si="255"/>
        <v>17711.227430671515</v>
      </c>
      <c r="CC30" s="7">
        <f t="shared" si="255"/>
        <v>18372.748027405429</v>
      </c>
      <c r="CD30" s="7">
        <f t="shared" si="255"/>
        <v>18815.377660060549</v>
      </c>
      <c r="CE30" s="7">
        <f t="shared" si="255"/>
        <v>19582.439366020419</v>
      </c>
      <c r="CF30" s="7">
        <f t="shared" si="255"/>
        <v>20041.342720666064</v>
      </c>
      <c r="CG30" s="7">
        <f t="shared" si="255"/>
        <v>20779.204159543111</v>
      </c>
      <c r="CH30" s="7">
        <f t="shared" si="255"/>
        <v>21551.889842945242</v>
      </c>
      <c r="CI30" s="7">
        <f t="shared" si="255"/>
        <v>22460.239226953865</v>
      </c>
      <c r="CJ30" s="7">
        <f t="shared" si="255"/>
        <v>23584.316462861902</v>
      </c>
      <c r="CK30" s="7">
        <f t="shared" si="255"/>
        <v>24536.97142511986</v>
      </c>
      <c r="CL30" s="7">
        <f t="shared" si="255"/>
        <v>25575.848703938358</v>
      </c>
      <c r="CM30" s="7">
        <f t="shared" si="255"/>
        <v>26734.117962076296</v>
      </c>
      <c r="CN30" s="7">
        <f t="shared" si="255"/>
        <v>28086.139345245705</v>
      </c>
      <c r="CO30" s="7">
        <f t="shared" si="255"/>
        <v>29851.614102429005</v>
      </c>
      <c r="CP30" s="7">
        <f t="shared" si="255"/>
        <v>31415.704050858949</v>
      </c>
      <c r="CQ30" s="7">
        <f t="shared" si="255"/>
        <v>34639.075923766453</v>
      </c>
      <c r="CR30" s="7">
        <f t="shared" si="255"/>
        <v>37830.407311640098</v>
      </c>
      <c r="CS30" s="7">
        <f t="shared" si="255"/>
        <v>41207.357100059176</v>
      </c>
      <c r="CT30" s="7">
        <f t="shared" si="255"/>
        <v>45867.106224741598</v>
      </c>
      <c r="CU30" s="7">
        <f t="shared" si="255"/>
        <v>53315.098589801913</v>
      </c>
      <c r="CV30" s="7">
        <f t="shared" si="255"/>
        <v>64155.618455576361</v>
      </c>
      <c r="CW30" s="7">
        <f t="shared" si="255"/>
        <v>76179.014436010359</v>
      </c>
      <c r="CX30" s="7">
        <f t="shared" si="255"/>
        <v>95667.159416311217</v>
      </c>
      <c r="CY30" s="7">
        <f t="shared" si="255"/>
        <v>140342.46162194817</v>
      </c>
      <c r="CZ30" s="7">
        <f t="shared" si="255"/>
        <v>505652.10813812143</v>
      </c>
      <c r="DA30" s="7">
        <f t="shared" si="255"/>
        <v>175846.90358198821</v>
      </c>
      <c r="DB30" s="7">
        <f t="shared" si="255"/>
        <v>189945.73912674986</v>
      </c>
      <c r="DC30" s="7">
        <f t="shared" si="255"/>
        <v>209539.3296565093</v>
      </c>
      <c r="DD30" s="7">
        <f t="shared" si="255"/>
        <v>235417.14380369123</v>
      </c>
      <c r="DE30" s="7">
        <f t="shared" si="255"/>
        <v>264370.56821963919</v>
      </c>
      <c r="DF30" s="7">
        <f t="shared" si="255"/>
        <v>286742.01545615215</v>
      </c>
      <c r="DG30" s="7">
        <f t="shared" si="255"/>
        <v>312160.75609722699</v>
      </c>
      <c r="DH30" s="7">
        <f t="shared" si="255"/>
        <v>387527.29146474396</v>
      </c>
      <c r="DI30" s="7">
        <f t="shared" si="255"/>
        <v>549790.40646841202</v>
      </c>
      <c r="DJ30" s="7">
        <f t="shared" si="255"/>
        <v>2445180.9275061041</v>
      </c>
      <c r="DK30" s="7">
        <f t="shared" si="255"/>
        <v>673911.64767185599</v>
      </c>
      <c r="DL30" s="7">
        <f t="shared" si="255"/>
        <v>740373.36983103317</v>
      </c>
      <c r="DM30" s="7">
        <f t="shared" si="255"/>
        <v>832369.34706478706</v>
      </c>
      <c r="DN30" s="7">
        <f t="shared" si="255"/>
        <v>953067.99562842713</v>
      </c>
      <c r="DO30" s="7">
        <f t="shared" si="255"/>
        <v>1087171.2428290015</v>
      </c>
      <c r="DP30" s="7">
        <f t="shared" si="255"/>
        <v>1240422.1775316179</v>
      </c>
      <c r="DQ30" s="7">
        <f t="shared" si="255"/>
        <v>1467152.2069579586</v>
      </c>
      <c r="DR30" s="7">
        <f t="shared" si="255"/>
        <v>1848961.3308940446</v>
      </c>
      <c r="DS30" s="7">
        <f t="shared" si="255"/>
        <v>2673417.4725283249</v>
      </c>
      <c r="DT30" s="7">
        <f t="shared" si="255"/>
        <v>12934962.484125013</v>
      </c>
      <c r="DU30" s="7">
        <f t="shared" si="255"/>
        <v>3605216.2959628166</v>
      </c>
      <c r="DV30" s="7">
        <f t="shared" si="255"/>
        <v>3902675.0056145368</v>
      </c>
      <c r="DW30" s="7">
        <f t="shared" si="255"/>
        <v>4268245.22615394</v>
      </c>
      <c r="DX30" s="7">
        <f t="shared" si="255"/>
        <v>4730281.3514677817</v>
      </c>
      <c r="DY30" s="7">
        <f t="shared" si="255"/>
        <v>5336201.5019796016</v>
      </c>
      <c r="DZ30" s="7">
        <f t="shared" si="255"/>
        <v>6172391.6251488412</v>
      </c>
      <c r="EA30" s="7">
        <f t="shared" si="255"/>
        <v>7416647.2679855861</v>
      </c>
      <c r="EB30" s="7">
        <f t="shared" si="255"/>
        <v>9511845.9902472105</v>
      </c>
      <c r="EC30" s="7">
        <f t="shared" si="255"/>
        <v>14035983.388679063</v>
      </c>
      <c r="ED30" s="7">
        <f t="shared" si="255"/>
        <v>70370137.187592074</v>
      </c>
      <c r="EE30" s="7"/>
      <c r="EF30" s="7">
        <f t="shared" si="217"/>
        <v>3422699935982.6807</v>
      </c>
      <c r="EG30" s="66">
        <f t="shared" si="218"/>
        <v>77</v>
      </c>
      <c r="EH30" s="31">
        <f t="shared" si="244"/>
        <v>26146.692458106321</v>
      </c>
      <c r="EI30" s="7">
        <f t="shared" ref="EI30:GT30" si="256">EI13*($B30/$B13)</f>
        <v>0</v>
      </c>
      <c r="EJ30" s="7">
        <f t="shared" si="256"/>
        <v>0</v>
      </c>
      <c r="EK30" s="7">
        <f t="shared" si="256"/>
        <v>0</v>
      </c>
      <c r="EL30" s="7">
        <f t="shared" si="256"/>
        <v>0</v>
      </c>
      <c r="EM30" s="7">
        <f t="shared" si="256"/>
        <v>0</v>
      </c>
      <c r="EN30" s="7">
        <f t="shared" si="256"/>
        <v>0</v>
      </c>
      <c r="EO30" s="7">
        <f t="shared" si="256"/>
        <v>0</v>
      </c>
      <c r="EP30" s="7">
        <f t="shared" si="256"/>
        <v>0</v>
      </c>
      <c r="EQ30" s="7">
        <f t="shared" si="256"/>
        <v>0</v>
      </c>
      <c r="ER30" s="7">
        <f t="shared" si="256"/>
        <v>560.33013411848594</v>
      </c>
      <c r="ES30" s="7">
        <f t="shared" si="256"/>
        <v>1704.1696562907021</v>
      </c>
      <c r="ET30" s="7">
        <f t="shared" si="256"/>
        <v>2460.3184797260337</v>
      </c>
      <c r="EU30" s="7">
        <f t="shared" si="256"/>
        <v>3131.3964823864339</v>
      </c>
      <c r="EV30" s="7">
        <f t="shared" si="256"/>
        <v>3747.3020014779277</v>
      </c>
      <c r="EW30" s="7">
        <f t="shared" si="256"/>
        <v>4259.4356438114974</v>
      </c>
      <c r="EX30" s="7">
        <f t="shared" si="256"/>
        <v>4484.2393621938254</v>
      </c>
      <c r="EY30" s="7">
        <f t="shared" si="256"/>
        <v>4712.7219715106921</v>
      </c>
      <c r="EZ30" s="7">
        <f t="shared" si="256"/>
        <v>4746.7462724305706</v>
      </c>
      <c r="FA30" s="7">
        <f t="shared" si="256"/>
        <v>4860.9490895304534</v>
      </c>
      <c r="FB30" s="7">
        <f t="shared" si="256"/>
        <v>5327.7758924711407</v>
      </c>
      <c r="FC30" s="7">
        <f t="shared" si="256"/>
        <v>5706.8111127971806</v>
      </c>
      <c r="FD30" s="7">
        <f t="shared" si="256"/>
        <v>6146.7248814385957</v>
      </c>
      <c r="FE30" s="7">
        <f t="shared" si="256"/>
        <v>6387.8330339088043</v>
      </c>
      <c r="FF30" s="7">
        <f t="shared" si="256"/>
        <v>6725.2938960478969</v>
      </c>
      <c r="FG30" s="7">
        <f t="shared" si="256"/>
        <v>7056.8111099039588</v>
      </c>
      <c r="FH30" s="7">
        <f t="shared" si="256"/>
        <v>7505.9001825888508</v>
      </c>
      <c r="FI30" s="7">
        <f t="shared" si="256"/>
        <v>7917.7625296505485</v>
      </c>
      <c r="FJ30" s="7">
        <f t="shared" si="256"/>
        <v>8123.7771740889784</v>
      </c>
      <c r="FK30" s="7">
        <f t="shared" si="256"/>
        <v>8630.0415449404409</v>
      </c>
      <c r="FL30" s="7">
        <f t="shared" si="256"/>
        <v>8700.4097935581995</v>
      </c>
      <c r="FM30" s="7">
        <f t="shared" si="256"/>
        <v>8725.5446052154257</v>
      </c>
      <c r="FN30" s="7">
        <f t="shared" si="256"/>
        <v>9038.2681980742564</v>
      </c>
      <c r="FO30" s="7">
        <f t="shared" si="256"/>
        <v>9341.5813392744785</v>
      </c>
      <c r="FP30" s="7">
        <f t="shared" si="256"/>
        <v>9425.4439430213843</v>
      </c>
      <c r="FQ30" s="7">
        <f t="shared" si="256"/>
        <v>9425.4439430213843</v>
      </c>
      <c r="FR30" s="7">
        <f t="shared" si="256"/>
        <v>9425.4439430213843</v>
      </c>
      <c r="FS30" s="7">
        <f t="shared" si="256"/>
        <v>9425.4439430213843</v>
      </c>
      <c r="FT30" s="7">
        <f t="shared" si="256"/>
        <v>9426.6456642589364</v>
      </c>
      <c r="FU30" s="7">
        <f t="shared" si="256"/>
        <v>9517.4769520255522</v>
      </c>
      <c r="FV30" s="7">
        <f t="shared" si="256"/>
        <v>9599.3427497809789</v>
      </c>
      <c r="FW30" s="7">
        <f t="shared" si="256"/>
        <v>9953.4886993296823</v>
      </c>
      <c r="FX30" s="7">
        <f t="shared" si="256"/>
        <v>10336.5370190101</v>
      </c>
      <c r="FY30" s="7">
        <f t="shared" si="256"/>
        <v>10387.68617235463</v>
      </c>
      <c r="FZ30" s="7">
        <f t="shared" si="256"/>
        <v>10730.149442737178</v>
      </c>
      <c r="GA30" s="7">
        <f t="shared" si="256"/>
        <v>11112.915195532012</v>
      </c>
      <c r="GB30" s="7">
        <f t="shared" si="256"/>
        <v>11281.422496198802</v>
      </c>
      <c r="GC30" s="7">
        <f t="shared" si="256"/>
        <v>11674.056653880607</v>
      </c>
      <c r="GD30" s="7">
        <f t="shared" si="256"/>
        <v>11983.464145702839</v>
      </c>
      <c r="GE30" s="7">
        <f t="shared" si="256"/>
        <v>12116.366719627607</v>
      </c>
      <c r="GF30" s="7">
        <f t="shared" si="256"/>
        <v>12467.164089187347</v>
      </c>
      <c r="GG30" s="7">
        <f t="shared" si="256"/>
        <v>12758.514582652017</v>
      </c>
      <c r="GH30" s="7">
        <f t="shared" si="256"/>
        <v>12959.381313140389</v>
      </c>
      <c r="GI30" s="7">
        <f t="shared" si="256"/>
        <v>13245.119443636164</v>
      </c>
      <c r="GJ30" s="7">
        <f t="shared" si="256"/>
        <v>13637.870525546488</v>
      </c>
      <c r="GK30" s="7">
        <f t="shared" si="256"/>
        <v>13835.514044802032</v>
      </c>
      <c r="GL30" s="7">
        <f t="shared" si="256"/>
        <v>14061.341499762946</v>
      </c>
      <c r="GM30" s="7">
        <f t="shared" si="256"/>
        <v>14388.668279184709</v>
      </c>
      <c r="GN30" s="7">
        <f t="shared" si="256"/>
        <v>14764.98501119769</v>
      </c>
      <c r="GO30" s="7">
        <f t="shared" si="256"/>
        <v>15217.132302037393</v>
      </c>
      <c r="GP30" s="7">
        <f t="shared" si="256"/>
        <v>15581.670866764263</v>
      </c>
      <c r="GQ30" s="7">
        <f t="shared" si="256"/>
        <v>15926.295936216313</v>
      </c>
      <c r="GR30" s="7">
        <f t="shared" si="256"/>
        <v>16111.58576114981</v>
      </c>
      <c r="GS30" s="7">
        <f t="shared" si="256"/>
        <v>16606.940451901439</v>
      </c>
      <c r="GT30" s="7">
        <f t="shared" si="256"/>
        <v>17161.888823612833</v>
      </c>
      <c r="GU30" s="7">
        <f t="shared" si="220"/>
        <v>17322.94805092298</v>
      </c>
      <c r="GV30" s="7">
        <f t="shared" si="253"/>
        <v>17643.568576260153</v>
      </c>
      <c r="GW30" s="7">
        <f t="shared" si="253"/>
        <v>18125.545836111152</v>
      </c>
      <c r="GX30" s="7">
        <f t="shared" si="253"/>
        <v>18519.572691270423</v>
      </c>
      <c r="GY30" s="7">
        <f t="shared" si="253"/>
        <v>18956.86281013969</v>
      </c>
      <c r="GZ30" s="7">
        <f t="shared" si="253"/>
        <v>19262.737891102566</v>
      </c>
      <c r="HA30" s="7">
        <f t="shared" si="253"/>
        <v>19890.200071025036</v>
      </c>
      <c r="HB30" s="7">
        <f t="shared" si="253"/>
        <v>20523.394136461102</v>
      </c>
      <c r="HC30" s="7">
        <f t="shared" si="253"/>
        <v>20817.520930774044</v>
      </c>
      <c r="HD30" s="7">
        <f t="shared" si="253"/>
        <v>21526.991166263299</v>
      </c>
      <c r="HE30" s="7">
        <f t="shared" si="253"/>
        <v>22266.660331662737</v>
      </c>
      <c r="HF30" s="7">
        <f t="shared" si="253"/>
        <v>23001.594065807159</v>
      </c>
      <c r="HG30" s="7">
        <f t="shared" si="253"/>
        <v>23860.71172390315</v>
      </c>
      <c r="HH30" s="7">
        <f t="shared" si="253"/>
        <v>24435.55540267604</v>
      </c>
      <c r="HI30" s="7">
        <f t="shared" si="253"/>
        <v>25431.739436390155</v>
      </c>
      <c r="HJ30" s="7">
        <f t="shared" si="253"/>
        <v>26027.717819046833</v>
      </c>
      <c r="HK30" s="7">
        <f t="shared" si="253"/>
        <v>26985.979427978069</v>
      </c>
      <c r="HL30" s="7">
        <f t="shared" si="253"/>
        <v>27989.467328500312</v>
      </c>
      <c r="HM30" s="7">
        <f t="shared" si="253"/>
        <v>29169.141853186837</v>
      </c>
      <c r="HN30" s="7">
        <f t="shared" si="253"/>
        <v>30628.982419301174</v>
      </c>
      <c r="HO30" s="7">
        <f t="shared" si="253"/>
        <v>31866.196655999815</v>
      </c>
      <c r="HP30" s="7">
        <f t="shared" si="253"/>
        <v>33215.387927192671</v>
      </c>
      <c r="HQ30" s="7">
        <f t="shared" si="253"/>
        <v>34719.6337169822</v>
      </c>
      <c r="HR30" s="7">
        <f t="shared" si="253"/>
        <v>36475.505643176235</v>
      </c>
      <c r="HS30" s="7">
        <f t="shared" si="253"/>
        <v>38768.330003154551</v>
      </c>
      <c r="HT30" s="7">
        <f t="shared" si="253"/>
        <v>40799.61565046617</v>
      </c>
      <c r="HU30" s="7">
        <f t="shared" si="253"/>
        <v>44985.812888008375</v>
      </c>
      <c r="HV30" s="7">
        <f t="shared" si="253"/>
        <v>49130.399106026103</v>
      </c>
      <c r="HW30" s="7">
        <f t="shared" si="253"/>
        <v>53516.048181895036</v>
      </c>
      <c r="HX30" s="7">
        <f t="shared" si="253"/>
        <v>59567.670421742332</v>
      </c>
      <c r="HY30" s="7">
        <f t="shared" si="253"/>
        <v>69240.387778963515</v>
      </c>
      <c r="HZ30" s="7">
        <f t="shared" si="253"/>
        <v>83318.985007242023</v>
      </c>
      <c r="IA30" s="7">
        <f t="shared" si="253"/>
        <v>98933.784981831646</v>
      </c>
      <c r="IB30" s="7">
        <f t="shared" si="253"/>
        <v>124243.06417702755</v>
      </c>
      <c r="IC30" s="7">
        <f t="shared" si="253"/>
        <v>182262.93717136123</v>
      </c>
      <c r="ID30" s="7">
        <f t="shared" si="253"/>
        <v>656691.04953002778</v>
      </c>
      <c r="IE30" s="7">
        <f t="shared" si="253"/>
        <v>228372.60205453017</v>
      </c>
      <c r="IF30" s="7">
        <f t="shared" si="253"/>
        <v>246682.77808668811</v>
      </c>
      <c r="IG30" s="7">
        <f t="shared" si="253"/>
        <v>272128.99955390819</v>
      </c>
      <c r="IH30" s="7">
        <f t="shared" si="253"/>
        <v>305736.55039440421</v>
      </c>
      <c r="II30" s="7">
        <f t="shared" si="253"/>
        <v>343338.40028524568</v>
      </c>
      <c r="IJ30" s="7">
        <f t="shared" si="253"/>
        <v>372392.22786513268</v>
      </c>
      <c r="IK30" s="7">
        <f t="shared" si="253"/>
        <v>405403.57934704801</v>
      </c>
      <c r="IL30" s="7">
        <f t="shared" si="253"/>
        <v>503282.19670745969</v>
      </c>
      <c r="IM30" s="7">
        <f t="shared" si="253"/>
        <v>714013.51489404158</v>
      </c>
      <c r="IN30" s="7">
        <f t="shared" si="253"/>
        <v>3175559.6461118236</v>
      </c>
      <c r="IO30" s="7">
        <f t="shared" si="253"/>
        <v>875209.93204137136</v>
      </c>
      <c r="IP30" s="7">
        <f t="shared" si="253"/>
        <v>961523.85692341975</v>
      </c>
      <c r="IQ30" s="7">
        <f t="shared" si="253"/>
        <v>1080999.1520321912</v>
      </c>
      <c r="IR30" s="7">
        <f t="shared" si="253"/>
        <v>1237750.6436732821</v>
      </c>
      <c r="IS30" s="7">
        <f t="shared" si="253"/>
        <v>1411910.7049727293</v>
      </c>
      <c r="IT30" s="7">
        <f t="shared" si="253"/>
        <v>1610937.8928982052</v>
      </c>
      <c r="IU30" s="7">
        <f t="shared" si="253"/>
        <v>1905392.4765687773</v>
      </c>
      <c r="IV30" s="7">
        <f t="shared" si="253"/>
        <v>2401248.4816805772</v>
      </c>
      <c r="IW30" s="7">
        <f t="shared" si="253"/>
        <v>3471970.7435432794</v>
      </c>
      <c r="IX30" s="7">
        <f t="shared" si="253"/>
        <v>16798652.576785728</v>
      </c>
      <c r="IY30" s="7">
        <f t="shared" si="253"/>
        <v>4682099.0856659953</v>
      </c>
      <c r="IZ30" s="7">
        <f t="shared" si="253"/>
        <v>5068409.0982006965</v>
      </c>
      <c r="JA30" s="7">
        <f t="shared" si="253"/>
        <v>5543175.6183817396</v>
      </c>
      <c r="JB30" s="7">
        <f t="shared" si="253"/>
        <v>6143222.5343737435</v>
      </c>
      <c r="JC30" s="7">
        <f t="shared" si="253"/>
        <v>6930131.8207527297</v>
      </c>
      <c r="JD30" s="7">
        <f t="shared" si="253"/>
        <v>8016093.0196738197</v>
      </c>
      <c r="JE30" s="7">
        <f t="shared" si="253"/>
        <v>9632009.4389423188</v>
      </c>
      <c r="JF30" s="7">
        <f t="shared" si="253"/>
        <v>12353046.740580793</v>
      </c>
      <c r="JG30" s="7">
        <f t="shared" si="253"/>
        <v>18228549.855427355</v>
      </c>
      <c r="JH30" s="7">
        <f t="shared" si="249"/>
        <v>91389788.555314362</v>
      </c>
    </row>
    <row r="31" spans="1:268" x14ac:dyDescent="0.2">
      <c r="A31" s="63">
        <f t="shared" si="212"/>
        <v>2012</v>
      </c>
      <c r="B31" s="7">
        <f>Compar_surveys_fiscal_NA!W21*1000000</f>
        <v>2934355741563.4814</v>
      </c>
      <c r="C31" s="7">
        <f t="shared" si="222"/>
        <v>21940.407548345906</v>
      </c>
      <c r="D31" s="7">
        <f t="shared" si="213"/>
        <v>133742080</v>
      </c>
      <c r="E31" s="7">
        <f t="shared" si="214"/>
        <v>0</v>
      </c>
      <c r="F31" s="7">
        <f t="shared" si="214"/>
        <v>0</v>
      </c>
      <c r="G31" s="7">
        <f t="shared" ref="G31:BR31" si="257">G14*($B31/$B14)</f>
        <v>0</v>
      </c>
      <c r="H31" s="7">
        <f t="shared" si="257"/>
        <v>0</v>
      </c>
      <c r="I31" s="7">
        <f t="shared" si="257"/>
        <v>0</v>
      </c>
      <c r="J31" s="7">
        <f t="shared" si="257"/>
        <v>0</v>
      </c>
      <c r="K31" s="7">
        <f t="shared" si="257"/>
        <v>0</v>
      </c>
      <c r="L31" s="7">
        <f t="shared" si="257"/>
        <v>0</v>
      </c>
      <c r="M31" s="7">
        <f t="shared" si="257"/>
        <v>0</v>
      </c>
      <c r="N31" s="7">
        <f t="shared" si="257"/>
        <v>480.33031575894091</v>
      </c>
      <c r="O31" s="7">
        <f t="shared" si="257"/>
        <v>1448.8993690335162</v>
      </c>
      <c r="P31" s="7">
        <f t="shared" si="257"/>
        <v>2092.9862159496847</v>
      </c>
      <c r="Q31" s="7">
        <f t="shared" si="257"/>
        <v>2619.5982058358577</v>
      </c>
      <c r="R31" s="7">
        <f t="shared" si="257"/>
        <v>3257.5367093475584</v>
      </c>
      <c r="S31" s="7">
        <f t="shared" si="257"/>
        <v>3634.1399171844564</v>
      </c>
      <c r="T31" s="7">
        <f t="shared" si="257"/>
        <v>3752.5586623203108</v>
      </c>
      <c r="U31" s="7">
        <f t="shared" si="257"/>
        <v>4018.2631033249886</v>
      </c>
      <c r="V31" s="7">
        <f t="shared" si="257"/>
        <v>4030.9547081511528</v>
      </c>
      <c r="W31" s="7">
        <f t="shared" si="257"/>
        <v>4236.4635758373497</v>
      </c>
      <c r="X31" s="7">
        <f t="shared" si="257"/>
        <v>4646.3408152116745</v>
      </c>
      <c r="Y31" s="7">
        <f t="shared" si="257"/>
        <v>4815.8807736098061</v>
      </c>
      <c r="Z31" s="7">
        <f t="shared" si="257"/>
        <v>5153.711251506702</v>
      </c>
      <c r="AA31" s="7">
        <f t="shared" si="257"/>
        <v>5454.8221354362186</v>
      </c>
      <c r="AB31" s="7">
        <f t="shared" si="257"/>
        <v>5845.5361239297117</v>
      </c>
      <c r="AC31" s="7">
        <f t="shared" si="257"/>
        <v>5997.944324745049</v>
      </c>
      <c r="AD31" s="7">
        <f t="shared" si="257"/>
        <v>6350.2846353097975</v>
      </c>
      <c r="AE31" s="7">
        <f t="shared" si="257"/>
        <v>6703.5096205954287</v>
      </c>
      <c r="AF31" s="7">
        <f t="shared" si="257"/>
        <v>7146.6246582654449</v>
      </c>
      <c r="AG31" s="7">
        <f t="shared" si="257"/>
        <v>7331.8305086011032</v>
      </c>
      <c r="AH31" s="7">
        <f t="shared" si="257"/>
        <v>7434.5125975487999</v>
      </c>
      <c r="AI31" s="7">
        <f t="shared" si="257"/>
        <v>7521.2014795028099</v>
      </c>
      <c r="AJ31" s="7">
        <f t="shared" si="257"/>
        <v>7754.1277250766861</v>
      </c>
      <c r="AK31" s="7">
        <f t="shared" si="257"/>
        <v>7866.0140301281263</v>
      </c>
      <c r="AL31" s="7">
        <f t="shared" si="257"/>
        <v>8054.0553140111997</v>
      </c>
      <c r="AM31" s="7">
        <f t="shared" si="257"/>
        <v>8054.0553140111997</v>
      </c>
      <c r="AN31" s="7">
        <f t="shared" si="257"/>
        <v>8054.0553140111997</v>
      </c>
      <c r="AO31" s="7">
        <f t="shared" si="257"/>
        <v>8054.0553140111997</v>
      </c>
      <c r="AP31" s="7">
        <f t="shared" si="257"/>
        <v>8054.0553140111997</v>
      </c>
      <c r="AQ31" s="7">
        <f t="shared" si="257"/>
        <v>8062.3301109881668</v>
      </c>
      <c r="AR31" s="7">
        <f t="shared" si="257"/>
        <v>8295.5729718689672</v>
      </c>
      <c r="AS31" s="7">
        <f t="shared" si="257"/>
        <v>8453.587841283721</v>
      </c>
      <c r="AT31" s="7">
        <f t="shared" si="257"/>
        <v>8779.7434337079412</v>
      </c>
      <c r="AU31" s="7">
        <f t="shared" si="257"/>
        <v>8997.2002736484337</v>
      </c>
      <c r="AV31" s="7">
        <f t="shared" si="257"/>
        <v>9126.3978002584827</v>
      </c>
      <c r="AW31" s="7">
        <f t="shared" si="257"/>
        <v>9430.0683560164798</v>
      </c>
      <c r="AX31" s="7">
        <f t="shared" si="257"/>
        <v>9612.2880036109509</v>
      </c>
      <c r="AY31" s="7">
        <f t="shared" si="257"/>
        <v>9776.9474173009676</v>
      </c>
      <c r="AZ31" s="7">
        <f t="shared" si="257"/>
        <v>10091.687349995356</v>
      </c>
      <c r="BA31" s="7">
        <f t="shared" si="257"/>
        <v>10348.929748411445</v>
      </c>
      <c r="BB31" s="7">
        <f t="shared" si="257"/>
        <v>10477.029091668139</v>
      </c>
      <c r="BC31" s="7">
        <f t="shared" si="257"/>
        <v>10792.17756024243</v>
      </c>
      <c r="BD31" s="7">
        <f t="shared" si="257"/>
        <v>11060.069127261297</v>
      </c>
      <c r="BE31" s="7">
        <f t="shared" si="257"/>
        <v>11391.931576845958</v>
      </c>
      <c r="BF31" s="7">
        <f t="shared" si="257"/>
        <v>11653.719423278195</v>
      </c>
      <c r="BG31" s="7">
        <f t="shared" si="257"/>
        <v>11843.984309593307</v>
      </c>
      <c r="BH31" s="7">
        <f t="shared" si="257"/>
        <v>11962.017134228319</v>
      </c>
      <c r="BI31" s="7">
        <f t="shared" si="257"/>
        <v>12190.791390746574</v>
      </c>
      <c r="BJ31" s="7">
        <f t="shared" si="257"/>
        <v>12529.831426659322</v>
      </c>
      <c r="BK31" s="7">
        <f t="shared" si="257"/>
        <v>12906.695076119662</v>
      </c>
      <c r="BL31" s="7">
        <f t="shared" si="257"/>
        <v>12995.451441437319</v>
      </c>
      <c r="BM31" s="7">
        <f t="shared" si="257"/>
        <v>13352.970916984301</v>
      </c>
      <c r="BN31" s="7">
        <f t="shared" si="257"/>
        <v>13788.363167467456</v>
      </c>
      <c r="BO31" s="7">
        <f t="shared" si="257"/>
        <v>14225.297154545004</v>
      </c>
      <c r="BP31" s="7">
        <f t="shared" si="257"/>
        <v>14453.121078790246</v>
      </c>
      <c r="BQ31" s="7">
        <f t="shared" si="257"/>
        <v>14883.674124505515</v>
      </c>
      <c r="BR31" s="7">
        <f t="shared" si="257"/>
        <v>15282.982929748565</v>
      </c>
      <c r="BS31" s="7">
        <f t="shared" ref="BS31:ED31" si="258">BS14*($B31/$B14)</f>
        <v>15514.038178262937</v>
      </c>
      <c r="BT31" s="7">
        <f t="shared" si="258"/>
        <v>15592.097712458493</v>
      </c>
      <c r="BU31" s="7">
        <f t="shared" si="258"/>
        <v>16033.47306817326</v>
      </c>
      <c r="BV31" s="7">
        <f t="shared" si="258"/>
        <v>16320.304164043488</v>
      </c>
      <c r="BW31" s="7">
        <f t="shared" si="258"/>
        <v>16799.896105914133</v>
      </c>
      <c r="BX31" s="7">
        <f t="shared" si="258"/>
        <v>17293.121473719795</v>
      </c>
      <c r="BY31" s="7">
        <f t="shared" si="258"/>
        <v>17873.598433018804</v>
      </c>
      <c r="BZ31" s="7">
        <f t="shared" si="258"/>
        <v>18123.676862969471</v>
      </c>
      <c r="CA31" s="7">
        <f t="shared" si="258"/>
        <v>18756.378325582617</v>
      </c>
      <c r="CB31" s="7">
        <f t="shared" si="258"/>
        <v>19342.742092370121</v>
      </c>
      <c r="CC31" s="7">
        <f t="shared" si="258"/>
        <v>19692.509113243726</v>
      </c>
      <c r="CD31" s="7">
        <f t="shared" si="258"/>
        <v>20489.95169672287</v>
      </c>
      <c r="CE31" s="7">
        <f t="shared" si="258"/>
        <v>21210.044820273906</v>
      </c>
      <c r="CF31" s="7">
        <f t="shared" si="258"/>
        <v>22064.118258343275</v>
      </c>
      <c r="CG31" s="7">
        <f t="shared" si="258"/>
        <v>22955.769215727814</v>
      </c>
      <c r="CH31" s="7">
        <f t="shared" si="258"/>
        <v>23708.877874601785</v>
      </c>
      <c r="CI31" s="7">
        <f t="shared" si="258"/>
        <v>24255.458028322646</v>
      </c>
      <c r="CJ31" s="7">
        <f t="shared" si="258"/>
        <v>25415.08323260651</v>
      </c>
      <c r="CK31" s="7">
        <f t="shared" si="258"/>
        <v>26248.891345623786</v>
      </c>
      <c r="CL31" s="7">
        <f t="shared" si="258"/>
        <v>27565.011082226483</v>
      </c>
      <c r="CM31" s="7">
        <f t="shared" si="258"/>
        <v>29212.219968355457</v>
      </c>
      <c r="CN31" s="7">
        <f t="shared" si="258"/>
        <v>30500.555374306918</v>
      </c>
      <c r="CO31" s="7">
        <f t="shared" si="258"/>
        <v>32692.110284014027</v>
      </c>
      <c r="CP31" s="7">
        <f t="shared" si="258"/>
        <v>36106.124038881157</v>
      </c>
      <c r="CQ31" s="7">
        <f t="shared" si="258"/>
        <v>39654.685273397074</v>
      </c>
      <c r="CR31" s="7">
        <f t="shared" si="258"/>
        <v>43088.541946349185</v>
      </c>
      <c r="CS31" s="7">
        <f t="shared" si="258"/>
        <v>46934.600439655282</v>
      </c>
      <c r="CT31" s="7">
        <f t="shared" si="258"/>
        <v>52259.018420289583</v>
      </c>
      <c r="CU31" s="7">
        <f t="shared" si="258"/>
        <v>60363.949219713002</v>
      </c>
      <c r="CV31" s="7">
        <f t="shared" si="258"/>
        <v>71927.853053235391</v>
      </c>
      <c r="CW31" s="7">
        <f t="shared" si="258"/>
        <v>85135.4467944442</v>
      </c>
      <c r="CX31" s="7">
        <f t="shared" si="258"/>
        <v>106079.74643046406</v>
      </c>
      <c r="CY31" s="7">
        <f t="shared" si="258"/>
        <v>153504.78882226688</v>
      </c>
      <c r="CZ31" s="7">
        <f t="shared" si="258"/>
        <v>524696.86541553214</v>
      </c>
      <c r="DA31" s="7">
        <f t="shared" si="258"/>
        <v>192281.04964467854</v>
      </c>
      <c r="DB31" s="7">
        <f t="shared" si="258"/>
        <v>206218.86699629098</v>
      </c>
      <c r="DC31" s="7">
        <f t="shared" si="258"/>
        <v>225342.41509060783</v>
      </c>
      <c r="DD31" s="7">
        <f t="shared" si="258"/>
        <v>251077.11323849007</v>
      </c>
      <c r="DE31" s="7">
        <f t="shared" si="258"/>
        <v>282684.53531348851</v>
      </c>
      <c r="DF31" s="7">
        <f t="shared" si="258"/>
        <v>312292.69579929736</v>
      </c>
      <c r="DG31" s="7">
        <f t="shared" si="258"/>
        <v>341945.6323049682</v>
      </c>
      <c r="DH31" s="7">
        <f t="shared" si="258"/>
        <v>416349.49682143063</v>
      </c>
      <c r="DI31" s="7">
        <f t="shared" si="258"/>
        <v>599222.5409532371</v>
      </c>
      <c r="DJ31" s="7">
        <f t="shared" si="258"/>
        <v>2419554.3079928355</v>
      </c>
      <c r="DK31" s="7">
        <f t="shared" si="258"/>
        <v>739680.50716814795</v>
      </c>
      <c r="DL31" s="7">
        <f t="shared" si="258"/>
        <v>804340.99191711296</v>
      </c>
      <c r="DM31" s="7">
        <f t="shared" si="258"/>
        <v>895068.4810615686</v>
      </c>
      <c r="DN31" s="7">
        <f t="shared" si="258"/>
        <v>1017565.1859389972</v>
      </c>
      <c r="DO31" s="7">
        <f t="shared" si="258"/>
        <v>1165762.2126081313</v>
      </c>
      <c r="DP31" s="7">
        <f t="shared" si="258"/>
        <v>1332360.6458296606</v>
      </c>
      <c r="DQ31" s="7">
        <f t="shared" si="258"/>
        <v>1572616.9293752897</v>
      </c>
      <c r="DR31" s="7">
        <f t="shared" si="258"/>
        <v>1972284.4386804681</v>
      </c>
      <c r="DS31" s="7">
        <f t="shared" si="258"/>
        <v>2819415.8023962351</v>
      </c>
      <c r="DT31" s="7">
        <f t="shared" si="258"/>
        <v>11876447.884953657</v>
      </c>
      <c r="DU31" s="7">
        <f t="shared" si="258"/>
        <v>3761823.8979607369</v>
      </c>
      <c r="DV31" s="7">
        <f t="shared" si="258"/>
        <v>4059141.1092388402</v>
      </c>
      <c r="DW31" s="7">
        <f t="shared" si="258"/>
        <v>4422820.7982469415</v>
      </c>
      <c r="DX31" s="7">
        <f t="shared" si="258"/>
        <v>4880013.2815731755</v>
      </c>
      <c r="DY31" s="7">
        <f t="shared" si="258"/>
        <v>5475871.2133302856</v>
      </c>
      <c r="DZ31" s="7">
        <f t="shared" si="258"/>
        <v>6292116.9438242065</v>
      </c>
      <c r="EA31" s="7">
        <f t="shared" si="258"/>
        <v>7495610.0524189537</v>
      </c>
      <c r="EB31" s="7">
        <f t="shared" si="258"/>
        <v>9497697.8909174446</v>
      </c>
      <c r="EC31" s="7">
        <f t="shared" si="258"/>
        <v>13741549.565664178</v>
      </c>
      <c r="ED31" s="7">
        <f t="shared" si="258"/>
        <v>59137834.096017249</v>
      </c>
      <c r="EE31" s="7"/>
      <c r="EF31" s="7">
        <f t="shared" si="217"/>
        <v>3622661409337.6313</v>
      </c>
      <c r="EG31" s="66">
        <f t="shared" si="218"/>
        <v>81</v>
      </c>
      <c r="EH31" s="31">
        <f t="shared" si="244"/>
        <v>27086.922899192476</v>
      </c>
      <c r="EI31" s="7">
        <f t="shared" ref="EI31:GT31" si="259">EI14*($B31/$B14)</f>
        <v>0</v>
      </c>
      <c r="EJ31" s="7">
        <f t="shared" si="259"/>
        <v>0</v>
      </c>
      <c r="EK31" s="7">
        <f t="shared" si="259"/>
        <v>0</v>
      </c>
      <c r="EL31" s="7">
        <f t="shared" si="259"/>
        <v>0</v>
      </c>
      <c r="EM31" s="7">
        <f t="shared" si="259"/>
        <v>0</v>
      </c>
      <c r="EN31" s="7">
        <f t="shared" si="259"/>
        <v>0</v>
      </c>
      <c r="EO31" s="7">
        <f t="shared" si="259"/>
        <v>0</v>
      </c>
      <c r="EP31" s="7">
        <f t="shared" si="259"/>
        <v>0</v>
      </c>
      <c r="EQ31" s="7">
        <f t="shared" si="259"/>
        <v>0</v>
      </c>
      <c r="ER31" s="7">
        <f t="shared" si="259"/>
        <v>593.00038982585295</v>
      </c>
      <c r="ES31" s="7">
        <f t="shared" si="259"/>
        <v>1788.7646531277976</v>
      </c>
      <c r="ET31" s="7">
        <f t="shared" si="259"/>
        <v>2583.9335999378818</v>
      </c>
      <c r="EU31" s="7">
        <f t="shared" si="259"/>
        <v>3234.0718590566139</v>
      </c>
      <c r="EV31" s="7">
        <f t="shared" si="259"/>
        <v>4021.6502584537752</v>
      </c>
      <c r="EW31" s="7">
        <f t="shared" si="259"/>
        <v>4486.5924903511805</v>
      </c>
      <c r="EX31" s="7">
        <f t="shared" si="259"/>
        <v>4632.788472000384</v>
      </c>
      <c r="EY31" s="7">
        <f t="shared" si="259"/>
        <v>4960.8186460802326</v>
      </c>
      <c r="EZ31" s="7">
        <f t="shared" si="259"/>
        <v>4976.4872940137684</v>
      </c>
      <c r="FA31" s="7">
        <f t="shared" si="259"/>
        <v>5230.2019454782094</v>
      </c>
      <c r="FB31" s="7">
        <f t="shared" si="259"/>
        <v>5736.2232286563876</v>
      </c>
      <c r="FC31" s="7">
        <f t="shared" si="259"/>
        <v>5945.5318192713648</v>
      </c>
      <c r="FD31" s="7">
        <f t="shared" si="259"/>
        <v>6362.6064833416076</v>
      </c>
      <c r="FE31" s="7">
        <f t="shared" si="259"/>
        <v>6734.3483153533552</v>
      </c>
      <c r="FF31" s="7">
        <f t="shared" si="259"/>
        <v>7216.7112641107551</v>
      </c>
      <c r="FG31" s="7">
        <f t="shared" si="259"/>
        <v>7404.8695367222826</v>
      </c>
      <c r="FH31" s="7">
        <f t="shared" si="259"/>
        <v>7839.8575744565396</v>
      </c>
      <c r="FI31" s="7">
        <f t="shared" si="259"/>
        <v>8275.9378032042314</v>
      </c>
      <c r="FJ31" s="7">
        <f t="shared" si="259"/>
        <v>8822.993405265981</v>
      </c>
      <c r="FK31" s="7">
        <f t="shared" si="259"/>
        <v>9051.6426032112377</v>
      </c>
      <c r="FL31" s="7">
        <f t="shared" si="259"/>
        <v>9178.4106142577766</v>
      </c>
      <c r="FM31" s="7">
        <f t="shared" si="259"/>
        <v>9285.4339253121107</v>
      </c>
      <c r="FN31" s="7">
        <f t="shared" si="259"/>
        <v>9572.9971914526977</v>
      </c>
      <c r="FO31" s="7">
        <f t="shared" si="259"/>
        <v>9711.1284322569445</v>
      </c>
      <c r="FP31" s="7">
        <f t="shared" si="259"/>
        <v>9943.2781654459268</v>
      </c>
      <c r="FQ31" s="7">
        <f t="shared" si="259"/>
        <v>9943.2781654459268</v>
      </c>
      <c r="FR31" s="7">
        <f t="shared" si="259"/>
        <v>9943.2781654459268</v>
      </c>
      <c r="FS31" s="7">
        <f t="shared" si="259"/>
        <v>9943.2781654459268</v>
      </c>
      <c r="FT31" s="7">
        <f t="shared" si="259"/>
        <v>9943.2781654459268</v>
      </c>
      <c r="FU31" s="7">
        <f t="shared" si="259"/>
        <v>9953.4939641829224</v>
      </c>
      <c r="FV31" s="7">
        <f t="shared" si="259"/>
        <v>10241.448113418477</v>
      </c>
      <c r="FW31" s="7">
        <f t="shared" si="259"/>
        <v>10436.528199115704</v>
      </c>
      <c r="FX31" s="7">
        <f t="shared" si="259"/>
        <v>10839.189424330791</v>
      </c>
      <c r="FY31" s="7">
        <f t="shared" si="259"/>
        <v>11107.654658825226</v>
      </c>
      <c r="FZ31" s="7">
        <f t="shared" si="259"/>
        <v>11267.157778096891</v>
      </c>
      <c r="GA31" s="7">
        <f t="shared" si="259"/>
        <v>11642.059698785777</v>
      </c>
      <c r="GB31" s="7">
        <f t="shared" si="259"/>
        <v>11867.022226680185</v>
      </c>
      <c r="GC31" s="7">
        <f t="shared" si="259"/>
        <v>12070.305453457982</v>
      </c>
      <c r="GD31" s="7">
        <f t="shared" si="259"/>
        <v>12458.873271599205</v>
      </c>
      <c r="GE31" s="7">
        <f t="shared" si="259"/>
        <v>12776.456479520302</v>
      </c>
      <c r="GF31" s="7">
        <f t="shared" si="259"/>
        <v>12934.603816874245</v>
      </c>
      <c r="GG31" s="7">
        <f t="shared" si="259"/>
        <v>13323.676000299294</v>
      </c>
      <c r="GH31" s="7">
        <f t="shared" si="259"/>
        <v>13654.406329952219</v>
      </c>
      <c r="GI31" s="7">
        <f t="shared" si="259"/>
        <v>14064.113057834516</v>
      </c>
      <c r="GJ31" s="7">
        <f t="shared" si="259"/>
        <v>14387.30792997308</v>
      </c>
      <c r="GK31" s="7">
        <f t="shared" si="259"/>
        <v>14622.202851349761</v>
      </c>
      <c r="GL31" s="7">
        <f t="shared" si="259"/>
        <v>14767.922387936196</v>
      </c>
      <c r="GM31" s="7">
        <f t="shared" si="259"/>
        <v>15050.359741662434</v>
      </c>
      <c r="GN31" s="7">
        <f t="shared" si="259"/>
        <v>15468.92768723373</v>
      </c>
      <c r="GO31" s="7">
        <f t="shared" si="259"/>
        <v>15934.191451999583</v>
      </c>
      <c r="GP31" s="7">
        <f t="shared" si="259"/>
        <v>16043.767211651009</v>
      </c>
      <c r="GQ31" s="7">
        <f t="shared" si="259"/>
        <v>16485.149280227532</v>
      </c>
      <c r="GR31" s="7">
        <f t="shared" si="259"/>
        <v>17022.670577120316</v>
      </c>
      <c r="GS31" s="7">
        <f t="shared" si="259"/>
        <v>17562.095252524694</v>
      </c>
      <c r="GT31" s="7">
        <f t="shared" si="259"/>
        <v>17843.359356531168</v>
      </c>
      <c r="GU31" s="7">
        <f t="shared" si="220"/>
        <v>18374.906326550015</v>
      </c>
      <c r="GV31" s="7">
        <f t="shared" si="253"/>
        <v>18867.880160183413</v>
      </c>
      <c r="GW31" s="7">
        <f t="shared" si="253"/>
        <v>19153.133553411033</v>
      </c>
      <c r="GX31" s="7">
        <f t="shared" si="253"/>
        <v>19249.503348714188</v>
      </c>
      <c r="GY31" s="7">
        <f t="shared" si="253"/>
        <v>19794.411195275628</v>
      </c>
      <c r="GZ31" s="7">
        <f t="shared" si="253"/>
        <v>20148.523659312948</v>
      </c>
      <c r="HA31" s="7">
        <f t="shared" si="253"/>
        <v>20740.6124764372</v>
      </c>
      <c r="HB31" s="7">
        <f t="shared" si="253"/>
        <v>21349.532683604681</v>
      </c>
      <c r="HC31" s="7">
        <f t="shared" si="253"/>
        <v>22066.170904961484</v>
      </c>
      <c r="HD31" s="7">
        <f t="shared" si="253"/>
        <v>22374.909707369712</v>
      </c>
      <c r="HE31" s="7">
        <f t="shared" si="253"/>
        <v>23156.022624176068</v>
      </c>
      <c r="HF31" s="7">
        <f t="shared" si="253"/>
        <v>23879.928509098911</v>
      </c>
      <c r="HG31" s="7">
        <f t="shared" si="253"/>
        <v>24311.739645979906</v>
      </c>
      <c r="HH31" s="7">
        <f t="shared" si="253"/>
        <v>25296.236662620828</v>
      </c>
      <c r="HI31" s="7">
        <f t="shared" si="253"/>
        <v>26185.24051885667</v>
      </c>
      <c r="HJ31" s="7">
        <f t="shared" si="253"/>
        <v>27239.652170794161</v>
      </c>
      <c r="HK31" s="7">
        <f t="shared" si="253"/>
        <v>28340.455821886189</v>
      </c>
      <c r="HL31" s="7">
        <f t="shared" si="253"/>
        <v>29270.219598273809</v>
      </c>
      <c r="HM31" s="7">
        <f t="shared" si="253"/>
        <v>29945.009911509434</v>
      </c>
      <c r="HN31" s="7">
        <f t="shared" si="253"/>
        <v>31376.645966180873</v>
      </c>
      <c r="HO31" s="7">
        <f t="shared" si="253"/>
        <v>32406.038698300967</v>
      </c>
      <c r="HP31" s="7">
        <f t="shared" si="253"/>
        <v>34030.877879291955</v>
      </c>
      <c r="HQ31" s="7">
        <f t="shared" si="253"/>
        <v>36064.469096735127</v>
      </c>
      <c r="HR31" s="7">
        <f t="shared" si="253"/>
        <v>37655.006634946811</v>
      </c>
      <c r="HS31" s="7">
        <f t="shared" si="253"/>
        <v>40360.629980264224</v>
      </c>
      <c r="HT31" s="7">
        <f t="shared" si="253"/>
        <v>44575.461776396485</v>
      </c>
      <c r="HU31" s="7">
        <f t="shared" si="253"/>
        <v>48956.40157209515</v>
      </c>
      <c r="HV31" s="7">
        <f t="shared" si="253"/>
        <v>53195.730797961951</v>
      </c>
      <c r="HW31" s="7">
        <f t="shared" si="253"/>
        <v>57943.951160068253</v>
      </c>
      <c r="HX31" s="7">
        <f t="shared" si="253"/>
        <v>64517.30669171553</v>
      </c>
      <c r="HY31" s="7">
        <f t="shared" si="253"/>
        <v>74523.39409841111</v>
      </c>
      <c r="HZ31" s="7">
        <f t="shared" si="253"/>
        <v>88799.81858424122</v>
      </c>
      <c r="IA31" s="7">
        <f t="shared" si="253"/>
        <v>105105.48986968418</v>
      </c>
      <c r="IB31" s="7">
        <f t="shared" si="253"/>
        <v>130962.64991415315</v>
      </c>
      <c r="IC31" s="7">
        <f t="shared" si="253"/>
        <v>189512.08496576158</v>
      </c>
      <c r="ID31" s="7">
        <f t="shared" si="253"/>
        <v>647773.90792040993</v>
      </c>
      <c r="IE31" s="7">
        <f t="shared" si="253"/>
        <v>237384.01190701051</v>
      </c>
      <c r="IF31" s="7">
        <f t="shared" si="253"/>
        <v>254591.19382258144</v>
      </c>
      <c r="IG31" s="7">
        <f t="shared" si="253"/>
        <v>278200.51245754049</v>
      </c>
      <c r="IH31" s="7">
        <f t="shared" si="253"/>
        <v>309971.74473887664</v>
      </c>
      <c r="II31" s="7">
        <f t="shared" si="253"/>
        <v>348993.25347344257</v>
      </c>
      <c r="IJ31" s="7">
        <f t="shared" si="253"/>
        <v>385546.53802382387</v>
      </c>
      <c r="IK31" s="7">
        <f t="shared" si="253"/>
        <v>422155.10161107179</v>
      </c>
      <c r="IL31" s="7">
        <f t="shared" si="253"/>
        <v>514011.724470902</v>
      </c>
      <c r="IM31" s="7">
        <f t="shared" si="253"/>
        <v>739780.91475708294</v>
      </c>
      <c r="IN31" s="7">
        <f t="shared" si="253"/>
        <v>2987104.0839417721</v>
      </c>
      <c r="IO31" s="7">
        <f t="shared" si="253"/>
        <v>913185.81131870113</v>
      </c>
      <c r="IP31" s="7">
        <f t="shared" si="253"/>
        <v>993013.57026804076</v>
      </c>
      <c r="IQ31" s="7">
        <f t="shared" si="253"/>
        <v>1105022.8161253931</v>
      </c>
      <c r="IR31" s="7">
        <f t="shared" si="253"/>
        <v>1256253.3159740705</v>
      </c>
      <c r="IS31" s="7">
        <f t="shared" si="253"/>
        <v>1439212.608158187</v>
      </c>
      <c r="IT31" s="7">
        <f t="shared" si="253"/>
        <v>1644889.6862094575</v>
      </c>
      <c r="IU31" s="7">
        <f t="shared" si="253"/>
        <v>1941502.3819448021</v>
      </c>
      <c r="IV31" s="7">
        <f t="shared" si="253"/>
        <v>2434919.0600993433</v>
      </c>
      <c r="IW31" s="7">
        <f t="shared" si="253"/>
        <v>3480760.2498718947</v>
      </c>
      <c r="IX31" s="7">
        <f t="shared" si="253"/>
        <v>14662281.339448959</v>
      </c>
      <c r="IY31" s="7">
        <f t="shared" si="253"/>
        <v>4644227.0345194284</v>
      </c>
      <c r="IZ31" s="7">
        <f t="shared" si="253"/>
        <v>5011285.3200479504</v>
      </c>
      <c r="JA31" s="7">
        <f t="shared" si="253"/>
        <v>5460272.5904283226</v>
      </c>
      <c r="JB31" s="7">
        <f t="shared" si="253"/>
        <v>6024707.755028611</v>
      </c>
      <c r="JC31" s="7">
        <f t="shared" si="253"/>
        <v>6760334.8312719576</v>
      </c>
      <c r="JD31" s="7">
        <f t="shared" si="253"/>
        <v>7768045.6096595135</v>
      </c>
      <c r="JE31" s="7">
        <f t="shared" si="253"/>
        <v>9253839.5708875973</v>
      </c>
      <c r="JF31" s="7">
        <f t="shared" si="253"/>
        <v>11725552.95174993</v>
      </c>
      <c r="JG31" s="7">
        <f t="shared" si="253"/>
        <v>16964876.006992809</v>
      </c>
      <c r="JH31" s="7">
        <f t="shared" si="249"/>
        <v>73009671.723478079</v>
      </c>
    </row>
    <row r="32" spans="1:268" x14ac:dyDescent="0.2">
      <c r="A32" s="63">
        <f t="shared" si="212"/>
        <v>2013</v>
      </c>
      <c r="B32" s="7">
        <f>Compar_surveys_fiscal_NA!W22*1000000</f>
        <v>3290130994460.5488</v>
      </c>
      <c r="C32" s="7">
        <f t="shared" si="222"/>
        <v>24259.160590816286</v>
      </c>
      <c r="D32" s="7">
        <f t="shared" si="213"/>
        <v>135624272</v>
      </c>
      <c r="E32" s="7">
        <f t="shared" si="214"/>
        <v>0</v>
      </c>
      <c r="F32" s="7">
        <f t="shared" si="214"/>
        <v>0</v>
      </c>
      <c r="G32" s="7">
        <f t="shared" ref="G32:BR32" si="260">G15*($B32/$B15)</f>
        <v>0</v>
      </c>
      <c r="H32" s="7">
        <f t="shared" si="260"/>
        <v>0</v>
      </c>
      <c r="I32" s="7">
        <f t="shared" si="260"/>
        <v>0</v>
      </c>
      <c r="J32" s="7">
        <f t="shared" si="260"/>
        <v>0</v>
      </c>
      <c r="K32" s="7">
        <f t="shared" si="260"/>
        <v>0</v>
      </c>
      <c r="L32" s="7">
        <f t="shared" si="260"/>
        <v>0</v>
      </c>
      <c r="M32" s="7">
        <f t="shared" si="260"/>
        <v>0</v>
      </c>
      <c r="N32" s="7">
        <f t="shared" si="260"/>
        <v>173.06702973310689</v>
      </c>
      <c r="O32" s="7">
        <f t="shared" si="260"/>
        <v>1273.0425083358361</v>
      </c>
      <c r="P32" s="7">
        <f t="shared" si="260"/>
        <v>2124.6154164999193</v>
      </c>
      <c r="Q32" s="7">
        <f t="shared" si="260"/>
        <v>2776.4408998833574</v>
      </c>
      <c r="R32" s="7">
        <f t="shared" si="260"/>
        <v>3488.2050025531307</v>
      </c>
      <c r="S32" s="7">
        <f t="shared" si="260"/>
        <v>4027.4159016113554</v>
      </c>
      <c r="T32" s="7">
        <f t="shared" si="260"/>
        <v>4297.0258166974272</v>
      </c>
      <c r="U32" s="7">
        <f t="shared" si="260"/>
        <v>4555.8893051729247</v>
      </c>
      <c r="V32" s="7">
        <f t="shared" si="260"/>
        <v>4606.1765800018638</v>
      </c>
      <c r="W32" s="7">
        <f t="shared" si="260"/>
        <v>4845.9632091572639</v>
      </c>
      <c r="X32" s="7">
        <f t="shared" si="260"/>
        <v>5074.1036657689347</v>
      </c>
      <c r="Y32" s="7">
        <f t="shared" si="260"/>
        <v>5494.3508516205602</v>
      </c>
      <c r="Z32" s="7">
        <f t="shared" si="260"/>
        <v>5900.6425340450041</v>
      </c>
      <c r="AA32" s="7">
        <f t="shared" si="260"/>
        <v>6230.8196912496005</v>
      </c>
      <c r="AB32" s="7">
        <f t="shared" si="260"/>
        <v>6446.1626271466976</v>
      </c>
      <c r="AC32" s="7">
        <f t="shared" si="260"/>
        <v>6853.7485555646081</v>
      </c>
      <c r="AD32" s="7">
        <f t="shared" si="260"/>
        <v>7391.0147683617561</v>
      </c>
      <c r="AE32" s="7">
        <f t="shared" si="260"/>
        <v>7618.959250816687</v>
      </c>
      <c r="AF32" s="7">
        <f t="shared" si="260"/>
        <v>8118.6555846489282</v>
      </c>
      <c r="AG32" s="7">
        <f t="shared" si="260"/>
        <v>8408.2834432869386</v>
      </c>
      <c r="AH32" s="7">
        <f t="shared" si="260"/>
        <v>8503.7106092342092</v>
      </c>
      <c r="AI32" s="7">
        <f t="shared" si="260"/>
        <v>8635.3797250947318</v>
      </c>
      <c r="AJ32" s="7">
        <f t="shared" si="260"/>
        <v>8833.7249649908899</v>
      </c>
      <c r="AK32" s="7">
        <f t="shared" si="260"/>
        <v>9070.1361434362025</v>
      </c>
      <c r="AL32" s="7">
        <f t="shared" si="260"/>
        <v>9212.3531600037277</v>
      </c>
      <c r="AM32" s="7">
        <f t="shared" si="260"/>
        <v>9212.3531600037277</v>
      </c>
      <c r="AN32" s="7">
        <f t="shared" si="260"/>
        <v>9212.3531600037277</v>
      </c>
      <c r="AO32" s="7">
        <f t="shared" si="260"/>
        <v>9212.3531600037277</v>
      </c>
      <c r="AP32" s="7">
        <f t="shared" si="260"/>
        <v>9212.3531600037277</v>
      </c>
      <c r="AQ32" s="7">
        <f t="shared" si="260"/>
        <v>9286.1231402338326</v>
      </c>
      <c r="AR32" s="7">
        <f t="shared" si="260"/>
        <v>9463.4358620374314</v>
      </c>
      <c r="AS32" s="7">
        <f t="shared" si="260"/>
        <v>9701.5648764504112</v>
      </c>
      <c r="AT32" s="7">
        <f t="shared" si="260"/>
        <v>10025.412170462201</v>
      </c>
      <c r="AU32" s="7">
        <f t="shared" si="260"/>
        <v>10201.747062879569</v>
      </c>
      <c r="AV32" s="7">
        <f t="shared" si="260"/>
        <v>10530.748885493096</v>
      </c>
      <c r="AW32" s="7">
        <f t="shared" si="260"/>
        <v>10827.394558269969</v>
      </c>
      <c r="AX32" s="7">
        <f t="shared" si="260"/>
        <v>10943.279588923109</v>
      </c>
      <c r="AY32" s="7">
        <f t="shared" si="260"/>
        <v>11282.632317388166</v>
      </c>
      <c r="AZ32" s="7">
        <f t="shared" si="260"/>
        <v>11562.477289019571</v>
      </c>
      <c r="BA32" s="7">
        <f t="shared" si="260"/>
        <v>11930.681087872101</v>
      </c>
      <c r="BB32" s="7">
        <f t="shared" si="260"/>
        <v>12227.019530330335</v>
      </c>
      <c r="BC32" s="7">
        <f t="shared" si="260"/>
        <v>12452.31325817562</v>
      </c>
      <c r="BD32" s="7">
        <f t="shared" si="260"/>
        <v>12556.431673834535</v>
      </c>
      <c r="BE32" s="7">
        <f t="shared" si="260"/>
        <v>12845.89060683223</v>
      </c>
      <c r="BF32" s="7">
        <f t="shared" si="260"/>
        <v>13206.372819769484</v>
      </c>
      <c r="BG32" s="7">
        <f t="shared" si="260"/>
        <v>13556.860350713028</v>
      </c>
      <c r="BH32" s="7">
        <f t="shared" si="260"/>
        <v>13606.176430697502</v>
      </c>
      <c r="BI32" s="7">
        <f t="shared" si="260"/>
        <v>13879.810450538494</v>
      </c>
      <c r="BJ32" s="7">
        <f t="shared" si="260"/>
        <v>14301.174280804042</v>
      </c>
      <c r="BK32" s="7">
        <f t="shared" si="260"/>
        <v>14807.937932663695</v>
      </c>
      <c r="BL32" s="7">
        <f t="shared" si="260"/>
        <v>15029.276452918537</v>
      </c>
      <c r="BM32" s="7">
        <f t="shared" si="260"/>
        <v>15457.820898770862</v>
      </c>
      <c r="BN32" s="7">
        <f t="shared" si="260"/>
        <v>15890.895205600318</v>
      </c>
      <c r="BO32" s="7">
        <f t="shared" si="260"/>
        <v>16303.532061698565</v>
      </c>
      <c r="BP32" s="7">
        <f t="shared" si="260"/>
        <v>16457.343195174435</v>
      </c>
      <c r="BQ32" s="7">
        <f t="shared" si="260"/>
        <v>16944.799309800332</v>
      </c>
      <c r="BR32" s="7">
        <f t="shared" si="260"/>
        <v>17349.728869765564</v>
      </c>
      <c r="BS32" s="7">
        <f t="shared" ref="BS32:ED32" si="261">BS15*($B32/$B15)</f>
        <v>17681.35184672548</v>
      </c>
      <c r="BT32" s="7">
        <f t="shared" si="261"/>
        <v>17875.68676129961</v>
      </c>
      <c r="BU32" s="7">
        <f t="shared" si="261"/>
        <v>18366.332559466184</v>
      </c>
      <c r="BV32" s="7">
        <f t="shared" si="261"/>
        <v>18767.965262523769</v>
      </c>
      <c r="BW32" s="7">
        <f t="shared" si="261"/>
        <v>19026.559286533749</v>
      </c>
      <c r="BX32" s="7">
        <f t="shared" si="261"/>
        <v>19677.697712082529</v>
      </c>
      <c r="BY32" s="7">
        <f t="shared" si="261"/>
        <v>20286.58125148185</v>
      </c>
      <c r="BZ32" s="7">
        <f t="shared" si="261"/>
        <v>20564.364411672559</v>
      </c>
      <c r="CA32" s="7">
        <f t="shared" si="261"/>
        <v>21374.942103511064</v>
      </c>
      <c r="CB32" s="7">
        <f t="shared" si="261"/>
        <v>22019.991040418663</v>
      </c>
      <c r="CC32" s="7">
        <f t="shared" si="261"/>
        <v>22800.441788453427</v>
      </c>
      <c r="CD32" s="7">
        <f t="shared" si="261"/>
        <v>23601.792363745455</v>
      </c>
      <c r="CE32" s="7">
        <f t="shared" si="261"/>
        <v>24508.403516578648</v>
      </c>
      <c r="CF32" s="7">
        <f t="shared" si="261"/>
        <v>25115.182375190485</v>
      </c>
      <c r="CG32" s="7">
        <f t="shared" si="261"/>
        <v>25922.373388632841</v>
      </c>
      <c r="CH32" s="7">
        <f t="shared" si="261"/>
        <v>26955.963546648341</v>
      </c>
      <c r="CI32" s="7">
        <f t="shared" si="261"/>
        <v>27581.921334453578</v>
      </c>
      <c r="CJ32" s="7">
        <f t="shared" si="261"/>
        <v>28830.582922503192</v>
      </c>
      <c r="CK32" s="7">
        <f t="shared" si="261"/>
        <v>30271.542110455834</v>
      </c>
      <c r="CL32" s="7">
        <f t="shared" si="261"/>
        <v>31597.987066153779</v>
      </c>
      <c r="CM32" s="7">
        <f t="shared" si="261"/>
        <v>33269.360827495257</v>
      </c>
      <c r="CN32" s="7">
        <f t="shared" si="261"/>
        <v>34742.004545518226</v>
      </c>
      <c r="CO32" s="7">
        <f t="shared" si="261"/>
        <v>37039.560648386199</v>
      </c>
      <c r="CP32" s="7">
        <f t="shared" si="261"/>
        <v>38710.134181920992</v>
      </c>
      <c r="CQ32" s="7">
        <f t="shared" si="261"/>
        <v>42191.400217841008</v>
      </c>
      <c r="CR32" s="7">
        <f>CR15*($B32/$B15)</f>
        <v>46175.532955518756</v>
      </c>
      <c r="CS32" s="7">
        <f t="shared" si="261"/>
        <v>51153.874732971781</v>
      </c>
      <c r="CT32" s="7">
        <f t="shared" si="261"/>
        <v>57567.804735544618</v>
      </c>
      <c r="CU32" s="7">
        <f t="shared" si="261"/>
        <v>66067.771403700128</v>
      </c>
      <c r="CV32" s="7">
        <f t="shared" si="261"/>
        <v>77437.60472489176</v>
      </c>
      <c r="CW32" s="7">
        <f t="shared" si="261"/>
        <v>92759.032364635423</v>
      </c>
      <c r="CX32" s="7">
        <f t="shared" si="261"/>
        <v>116923.08772860684</v>
      </c>
      <c r="CY32" s="7">
        <f t="shared" si="261"/>
        <v>167084.82180591708</v>
      </c>
      <c r="CZ32" s="7">
        <f t="shared" si="261"/>
        <v>558528.2255081021</v>
      </c>
      <c r="DA32" s="7">
        <f t="shared" si="261"/>
        <v>213238.06332527858</v>
      </c>
      <c r="DB32" s="7">
        <f t="shared" si="261"/>
        <v>227750.15539527748</v>
      </c>
      <c r="DC32" s="7">
        <f t="shared" si="261"/>
        <v>246525.51414860948</v>
      </c>
      <c r="DD32" s="7">
        <f t="shared" si="261"/>
        <v>271152.21323286544</v>
      </c>
      <c r="DE32" s="7">
        <f t="shared" si="261"/>
        <v>302948.87005367177</v>
      </c>
      <c r="DF32" s="7">
        <f t="shared" si="261"/>
        <v>340075.90853113704</v>
      </c>
      <c r="DG32" s="7">
        <f t="shared" si="261"/>
        <v>378863.22507415491</v>
      </c>
      <c r="DH32" s="7">
        <f t="shared" si="261"/>
        <v>451247.37668184465</v>
      </c>
      <c r="DI32" s="7">
        <f t="shared" si="261"/>
        <v>646478.95318382198</v>
      </c>
      <c r="DJ32" s="7">
        <f t="shared" si="261"/>
        <v>2507001.9754543626</v>
      </c>
      <c r="DK32" s="7">
        <f t="shared" si="261"/>
        <v>804466.10485691007</v>
      </c>
      <c r="DL32" s="7">
        <f t="shared" si="261"/>
        <v>861686.76768276328</v>
      </c>
      <c r="DM32" s="7">
        <f t="shared" si="261"/>
        <v>945127.55227281258</v>
      </c>
      <c r="DN32" s="7">
        <f t="shared" si="261"/>
        <v>1064222.4480911314</v>
      </c>
      <c r="DO32" s="7">
        <f t="shared" si="261"/>
        <v>1226247.4620464072</v>
      </c>
      <c r="DP32" s="7">
        <f t="shared" si="261"/>
        <v>1418488.3469871485</v>
      </c>
      <c r="DQ32" s="7">
        <f t="shared" si="261"/>
        <v>1673523.370559905</v>
      </c>
      <c r="DR32" s="7">
        <f t="shared" si="261"/>
        <v>2095532.1293134335</v>
      </c>
      <c r="DS32" s="7">
        <f t="shared" si="261"/>
        <v>2983829.1622571936</v>
      </c>
      <c r="DT32" s="7">
        <f t="shared" si="261"/>
        <v>11996896.410476878</v>
      </c>
      <c r="DU32" s="7">
        <f t="shared" si="261"/>
        <v>3966185.8006449798</v>
      </c>
      <c r="DV32" s="7">
        <f t="shared" si="261"/>
        <v>4274734.3956887024</v>
      </c>
      <c r="DW32" s="7">
        <f t="shared" si="261"/>
        <v>4651486.1982948212</v>
      </c>
      <c r="DX32" s="7">
        <f t="shared" si="261"/>
        <v>5124161.6343484847</v>
      </c>
      <c r="DY32" s="7">
        <f t="shared" si="261"/>
        <v>5738765.3368175086</v>
      </c>
      <c r="DZ32" s="7">
        <f t="shared" si="261"/>
        <v>6578357.4672174668</v>
      </c>
      <c r="EA32" s="7">
        <f t="shared" si="261"/>
        <v>7812021.7716933563</v>
      </c>
      <c r="EB32" s="7">
        <f t="shared" si="261"/>
        <v>9854969.8038951028</v>
      </c>
      <c r="EC32" s="7">
        <f t="shared" si="261"/>
        <v>14155513.868002681</v>
      </c>
      <c r="ED32" s="7">
        <f t="shared" si="261"/>
        <v>57812767.827831537</v>
      </c>
      <c r="EE32" s="7"/>
      <c r="EF32" s="7">
        <f t="shared" si="217"/>
        <v>3781759763747.7573</v>
      </c>
      <c r="EG32" s="66">
        <f t="shared" si="218"/>
        <v>87</v>
      </c>
      <c r="EH32" s="31">
        <f t="shared" si="244"/>
        <v>27884.092633122167</v>
      </c>
      <c r="EI32" s="7">
        <f t="shared" ref="EI32:GT32" si="262">EI15*($B32/$B15)</f>
        <v>0</v>
      </c>
      <c r="EJ32" s="7">
        <f t="shared" si="262"/>
        <v>0</v>
      </c>
      <c r="EK32" s="7">
        <f t="shared" si="262"/>
        <v>0</v>
      </c>
      <c r="EL32" s="7">
        <f t="shared" si="262"/>
        <v>0</v>
      </c>
      <c r="EM32" s="7">
        <f t="shared" si="262"/>
        <v>0</v>
      </c>
      <c r="EN32" s="7">
        <f t="shared" si="262"/>
        <v>0</v>
      </c>
      <c r="EO32" s="7">
        <f t="shared" si="262"/>
        <v>0</v>
      </c>
      <c r="EP32" s="7">
        <f t="shared" si="262"/>
        <v>0</v>
      </c>
      <c r="EQ32" s="7">
        <f t="shared" si="262"/>
        <v>0</v>
      </c>
      <c r="ER32" s="7">
        <f t="shared" si="262"/>
        <v>198.92762038288149</v>
      </c>
      <c r="ES32" s="7">
        <f t="shared" si="262"/>
        <v>1463.2672509607312</v>
      </c>
      <c r="ET32" s="7">
        <f t="shared" si="262"/>
        <v>2442.0866856320918</v>
      </c>
      <c r="EU32" s="7">
        <f t="shared" si="262"/>
        <v>3191.311379176273</v>
      </c>
      <c r="EV32" s="7">
        <f t="shared" si="262"/>
        <v>4009.4310374173915</v>
      </c>
      <c r="EW32" s="7">
        <f t="shared" si="262"/>
        <v>4629.2136800130529</v>
      </c>
      <c r="EX32" s="7">
        <f t="shared" si="262"/>
        <v>4939.110134134974</v>
      </c>
      <c r="EY32" s="7">
        <f t="shared" si="262"/>
        <v>5236.6543737619822</v>
      </c>
      <c r="EZ32" s="7">
        <f t="shared" si="262"/>
        <v>5294.4558390826023</v>
      </c>
      <c r="FA32" s="7">
        <f t="shared" si="262"/>
        <v>5570.0726542037519</v>
      </c>
      <c r="FB32" s="7">
        <f t="shared" si="262"/>
        <v>5832.3030641022242</v>
      </c>
      <c r="FC32" s="7">
        <f t="shared" si="262"/>
        <v>6315.3458064604138</v>
      </c>
      <c r="FD32" s="7">
        <f t="shared" si="262"/>
        <v>6782.3477402816143</v>
      </c>
      <c r="FE32" s="7">
        <f t="shared" si="262"/>
        <v>7161.8617140800006</v>
      </c>
      <c r="FF32" s="7">
        <f t="shared" si="262"/>
        <v>7409.3823300536751</v>
      </c>
      <c r="FG32" s="7">
        <f t="shared" si="262"/>
        <v>7877.8719029478252</v>
      </c>
      <c r="FH32" s="7">
        <f t="shared" si="262"/>
        <v>8495.4192739790305</v>
      </c>
      <c r="FI32" s="7">
        <f t="shared" si="262"/>
        <v>8757.4244262260781</v>
      </c>
      <c r="FJ32" s="7">
        <f t="shared" si="262"/>
        <v>9331.788028332101</v>
      </c>
      <c r="FK32" s="7">
        <f t="shared" si="262"/>
        <v>9664.6936129734931</v>
      </c>
      <c r="FL32" s="7">
        <f t="shared" si="262"/>
        <v>9774.3800106140334</v>
      </c>
      <c r="FM32" s="7">
        <f t="shared" si="262"/>
        <v>9925.7238219479677</v>
      </c>
      <c r="FN32" s="7">
        <f t="shared" si="262"/>
        <v>10153.706856311368</v>
      </c>
      <c r="FO32" s="7">
        <f t="shared" si="262"/>
        <v>10425.443843030116</v>
      </c>
      <c r="FP32" s="7">
        <f t="shared" si="262"/>
        <v>10588.911678165205</v>
      </c>
      <c r="FQ32" s="7">
        <f t="shared" si="262"/>
        <v>10588.911678165205</v>
      </c>
      <c r="FR32" s="7">
        <f t="shared" si="262"/>
        <v>10588.911678165205</v>
      </c>
      <c r="FS32" s="7">
        <f t="shared" si="262"/>
        <v>10588.911678165205</v>
      </c>
      <c r="FT32" s="7">
        <f t="shared" si="262"/>
        <v>10588.911678165205</v>
      </c>
      <c r="FU32" s="7">
        <f t="shared" si="262"/>
        <v>10673.704758889464</v>
      </c>
      <c r="FV32" s="7">
        <f t="shared" si="262"/>
        <v>10877.512485100497</v>
      </c>
      <c r="FW32" s="7">
        <f t="shared" si="262"/>
        <v>11151.223995920014</v>
      </c>
      <c r="FX32" s="7">
        <f t="shared" si="262"/>
        <v>11523.462264899081</v>
      </c>
      <c r="FY32" s="7">
        <f t="shared" si="262"/>
        <v>11726.146049286861</v>
      </c>
      <c r="FZ32" s="7">
        <f t="shared" si="262"/>
        <v>12104.309063785167</v>
      </c>
      <c r="GA32" s="7">
        <f t="shared" si="262"/>
        <v>12445.281101459734</v>
      </c>
      <c r="GB32" s="7">
        <f t="shared" si="262"/>
        <v>12578.482286118517</v>
      </c>
      <c r="GC32" s="7">
        <f t="shared" si="262"/>
        <v>12968.542893549617</v>
      </c>
      <c r="GD32" s="7">
        <f t="shared" si="262"/>
        <v>13290.203780482265</v>
      </c>
      <c r="GE32" s="7">
        <f t="shared" si="262"/>
        <v>13713.426537784024</v>
      </c>
      <c r="GF32" s="7">
        <f t="shared" si="262"/>
        <v>14054.045437161303</v>
      </c>
      <c r="GG32" s="7">
        <f t="shared" si="262"/>
        <v>14313.003745029448</v>
      </c>
      <c r="GH32" s="7">
        <f t="shared" si="262"/>
        <v>14432.680084867281</v>
      </c>
      <c r="GI32" s="7">
        <f t="shared" si="262"/>
        <v>14765.391502106013</v>
      </c>
      <c r="GJ32" s="7">
        <f t="shared" si="262"/>
        <v>15179.738873298256</v>
      </c>
      <c r="GK32" s="7">
        <f t="shared" si="262"/>
        <v>15582.598104267849</v>
      </c>
      <c r="GL32" s="7">
        <f t="shared" si="262"/>
        <v>15639.283253675289</v>
      </c>
      <c r="GM32" s="7">
        <f t="shared" si="262"/>
        <v>15953.805115561488</v>
      </c>
      <c r="GN32" s="7">
        <f t="shared" si="262"/>
        <v>16438.131357246024</v>
      </c>
      <c r="GO32" s="7">
        <f t="shared" si="262"/>
        <v>17020.618313406547</v>
      </c>
      <c r="GP32" s="7">
        <f t="shared" si="262"/>
        <v>17275.030405653488</v>
      </c>
      <c r="GQ32" s="7">
        <f t="shared" si="262"/>
        <v>17767.610228472255</v>
      </c>
      <c r="GR32" s="7">
        <f t="shared" si="262"/>
        <v>18265.396788046342</v>
      </c>
      <c r="GS32" s="7">
        <f t="shared" si="262"/>
        <v>18739.692024940879</v>
      </c>
      <c r="GT32" s="7">
        <f t="shared" si="262"/>
        <v>18916.486431234982</v>
      </c>
      <c r="GU32" s="7">
        <f t="shared" si="220"/>
        <v>19476.78081586245</v>
      </c>
      <c r="GV32" s="7">
        <f t="shared" si="253"/>
        <v>19942.217091684553</v>
      </c>
      <c r="GW32" s="7">
        <f t="shared" si="253"/>
        <v>20323.392927270663</v>
      </c>
      <c r="GX32" s="7">
        <f t="shared" si="253"/>
        <v>20546.766392298403</v>
      </c>
      <c r="GY32" s="7">
        <f t="shared" si="253"/>
        <v>21110.72707984619</v>
      </c>
      <c r="GZ32" s="7">
        <f t="shared" si="253"/>
        <v>21572.37386496985</v>
      </c>
      <c r="HA32" s="7">
        <f t="shared" si="253"/>
        <v>21869.608375326148</v>
      </c>
      <c r="HB32" s="7">
        <f t="shared" si="253"/>
        <v>22618.043347221297</v>
      </c>
      <c r="HC32" s="7">
        <f t="shared" si="253"/>
        <v>23317.909484461896</v>
      </c>
      <c r="HD32" s="7">
        <f t="shared" si="253"/>
        <v>23637.200473186847</v>
      </c>
      <c r="HE32" s="7">
        <f t="shared" si="253"/>
        <v>24568.898969552953</v>
      </c>
      <c r="HF32" s="7">
        <f t="shared" si="253"/>
        <v>25310.334529216856</v>
      </c>
      <c r="HG32" s="7">
        <f t="shared" si="253"/>
        <v>26207.404354544167</v>
      </c>
      <c r="HH32" s="7">
        <f t="shared" si="253"/>
        <v>27128.496969822365</v>
      </c>
      <c r="HI32" s="7">
        <f t="shared" si="253"/>
        <v>28170.5787546881</v>
      </c>
      <c r="HJ32" s="7">
        <f t="shared" si="253"/>
        <v>28868.025718609755</v>
      </c>
      <c r="HK32" s="7">
        <f t="shared" si="253"/>
        <v>29795.831481187171</v>
      </c>
      <c r="HL32" s="7">
        <f t="shared" si="253"/>
        <v>30983.866145572807</v>
      </c>
      <c r="HM32" s="7">
        <f t="shared" si="253"/>
        <v>31703.357855693768</v>
      </c>
      <c r="HN32" s="7">
        <f t="shared" si="253"/>
        <v>33138.601060348497</v>
      </c>
      <c r="HO32" s="7">
        <f t="shared" si="253"/>
        <v>34794.875989029693</v>
      </c>
      <c r="HP32" s="7">
        <f t="shared" si="253"/>
        <v>36319.525363395143</v>
      </c>
      <c r="HQ32" s="7">
        <f t="shared" si="253"/>
        <v>38240.644629304894</v>
      </c>
      <c r="HR32" s="7">
        <f t="shared" si="253"/>
        <v>39933.338558066927</v>
      </c>
      <c r="HS32" s="7">
        <f t="shared" si="253"/>
        <v>42574.207641823225</v>
      </c>
      <c r="HT32" s="7">
        <f t="shared" si="253"/>
        <v>44494.407105656319</v>
      </c>
      <c r="HU32" s="7">
        <f t="shared" si="253"/>
        <v>48495.862319357482</v>
      </c>
      <c r="HV32" s="7">
        <f t="shared" si="253"/>
        <v>53075.325236228462</v>
      </c>
      <c r="HW32" s="7">
        <f t="shared" si="253"/>
        <v>58797.557164335383</v>
      </c>
      <c r="HX32" s="7">
        <f t="shared" si="253"/>
        <v>66169.890500626003</v>
      </c>
      <c r="HY32" s="7">
        <f t="shared" si="253"/>
        <v>75939.967130689809</v>
      </c>
      <c r="HZ32" s="7">
        <f t="shared" si="253"/>
        <v>89008.741063093985</v>
      </c>
      <c r="IA32" s="7">
        <f t="shared" si="253"/>
        <v>106619.57743061543</v>
      </c>
      <c r="IB32" s="7">
        <f t="shared" si="253"/>
        <v>134394.35371104232</v>
      </c>
      <c r="IC32" s="7">
        <f t="shared" si="253"/>
        <v>192051.51931714607</v>
      </c>
      <c r="ID32" s="7">
        <f t="shared" si="253"/>
        <v>641986.46610126679</v>
      </c>
      <c r="IE32" s="7">
        <f t="shared" si="253"/>
        <v>245101.22221296388</v>
      </c>
      <c r="IF32" s="7">
        <f t="shared" si="253"/>
        <v>261781.78781066378</v>
      </c>
      <c r="IG32" s="7">
        <f t="shared" si="253"/>
        <v>283362.65994093043</v>
      </c>
      <c r="IH32" s="7">
        <f t="shared" si="253"/>
        <v>311669.21061248903</v>
      </c>
      <c r="II32" s="7">
        <f t="shared" si="253"/>
        <v>348217.09201571473</v>
      </c>
      <c r="IJ32" s="7">
        <f t="shared" si="253"/>
        <v>390891.84888636443</v>
      </c>
      <c r="IK32" s="7">
        <f t="shared" si="253"/>
        <v>435474.97134960326</v>
      </c>
      <c r="IL32" s="7">
        <f t="shared" si="253"/>
        <v>518675.14561131567</v>
      </c>
      <c r="IM32" s="7">
        <f t="shared" si="253"/>
        <v>743079.25653312879</v>
      </c>
      <c r="IN32" s="7">
        <f t="shared" si="253"/>
        <v>2881611.4660394974</v>
      </c>
      <c r="IO32" s="7">
        <f t="shared" si="253"/>
        <v>924673.68374357477</v>
      </c>
      <c r="IP32" s="7">
        <f t="shared" si="253"/>
        <v>990444.56055490032</v>
      </c>
      <c r="IQ32" s="7">
        <f t="shared" si="253"/>
        <v>1086353.5083595547</v>
      </c>
      <c r="IR32" s="7">
        <f t="shared" si="253"/>
        <v>1223244.1932081971</v>
      </c>
      <c r="IS32" s="7">
        <f t="shared" si="253"/>
        <v>1409479.841432652</v>
      </c>
      <c r="IT32" s="7">
        <f t="shared" si="253"/>
        <v>1630446.3758472973</v>
      </c>
      <c r="IU32" s="7">
        <f t="shared" si="253"/>
        <v>1923590.0811033391</v>
      </c>
      <c r="IV32" s="7">
        <f t="shared" si="253"/>
        <v>2408657.6199004981</v>
      </c>
      <c r="IW32" s="7">
        <f t="shared" si="253"/>
        <v>3429688.6922496478</v>
      </c>
      <c r="IX32" s="7">
        <f t="shared" si="253"/>
        <v>13789536.103996411</v>
      </c>
      <c r="IY32" s="7">
        <f t="shared" si="253"/>
        <v>4558834.2536149193</v>
      </c>
      <c r="IZ32" s="7">
        <f t="shared" si="253"/>
        <v>4913487.8111364394</v>
      </c>
      <c r="JA32" s="7">
        <f t="shared" si="253"/>
        <v>5346535.8601089902</v>
      </c>
      <c r="JB32" s="7">
        <f t="shared" si="253"/>
        <v>5889840.9590212461</v>
      </c>
      <c r="JC32" s="7">
        <f t="shared" si="253"/>
        <v>6596281.9963419642</v>
      </c>
      <c r="JD32" s="7">
        <f t="shared" si="253"/>
        <v>7561330.4220890431</v>
      </c>
      <c r="JE32" s="7">
        <f t="shared" si="253"/>
        <v>8979335.3697624803</v>
      </c>
      <c r="JF32" s="7">
        <f t="shared" si="253"/>
        <v>11327551.498730002</v>
      </c>
      <c r="JG32" s="7">
        <f t="shared" ref="JG32:JH33" si="263">JG15*($B32/$B15)</f>
        <v>16270705.595405381</v>
      </c>
      <c r="JH32" s="7">
        <f t="shared" si="263"/>
        <v>66451457.273369581</v>
      </c>
    </row>
    <row r="33" spans="1:268" x14ac:dyDescent="0.2">
      <c r="A33" s="63">
        <f t="shared" si="212"/>
        <v>2014</v>
      </c>
      <c r="B33" s="7">
        <f>Compar_surveys_fiscal_NA!W23*1000000</f>
        <v>3608977516755.0938</v>
      </c>
      <c r="C33" s="7">
        <f>AVERAGE(E33:CZ33)</f>
        <v>25961.383699262067</v>
      </c>
      <c r="D33" s="7">
        <f t="shared" si="213"/>
        <v>139013296</v>
      </c>
      <c r="E33" s="7">
        <f t="shared" si="214"/>
        <v>0</v>
      </c>
      <c r="F33" s="7">
        <f t="shared" si="214"/>
        <v>0</v>
      </c>
      <c r="G33" s="7">
        <f t="shared" ref="G33:BR33" si="264">G16*($B33/$B16)</f>
        <v>0</v>
      </c>
      <c r="H33" s="7">
        <f t="shared" si="264"/>
        <v>0</v>
      </c>
      <c r="I33" s="7">
        <f t="shared" si="264"/>
        <v>0</v>
      </c>
      <c r="J33" s="7">
        <f t="shared" si="264"/>
        <v>0</v>
      </c>
      <c r="K33" s="7">
        <f t="shared" si="264"/>
        <v>0</v>
      </c>
      <c r="L33" s="7">
        <f t="shared" si="264"/>
        <v>0</v>
      </c>
      <c r="M33" s="7">
        <f t="shared" si="264"/>
        <v>0</v>
      </c>
      <c r="N33" s="7">
        <f t="shared" si="264"/>
        <v>958.27506303043003</v>
      </c>
      <c r="O33" s="7">
        <f t="shared" si="264"/>
        <v>1989.7537246185957</v>
      </c>
      <c r="P33" s="7">
        <f t="shared" si="264"/>
        <v>2727.8066885698581</v>
      </c>
      <c r="Q33" s="7">
        <f t="shared" si="264"/>
        <v>3453.889984023167</v>
      </c>
      <c r="R33" s="7">
        <f t="shared" si="264"/>
        <v>4133.7497767894056</v>
      </c>
      <c r="S33" s="7">
        <f t="shared" si="264"/>
        <v>4479.078881646562</v>
      </c>
      <c r="T33" s="7">
        <f t="shared" si="264"/>
        <v>4813.5179085745885</v>
      </c>
      <c r="U33" s="7">
        <f t="shared" si="264"/>
        <v>4841.6671214243834</v>
      </c>
      <c r="V33" s="7">
        <f t="shared" si="264"/>
        <v>4941.7825095874641</v>
      </c>
      <c r="W33" s="7">
        <f t="shared" si="264"/>
        <v>5347.6171536123602</v>
      </c>
      <c r="X33" s="7">
        <f t="shared" si="264"/>
        <v>5803.6106954869383</v>
      </c>
      <c r="Y33" s="7">
        <f t="shared" si="264"/>
        <v>6155.3111174694159</v>
      </c>
      <c r="Z33" s="7">
        <f t="shared" si="264"/>
        <v>6404.8354115335633</v>
      </c>
      <c r="AA33" s="7">
        <f t="shared" si="264"/>
        <v>6814.9567759608608</v>
      </c>
      <c r="AB33" s="7">
        <f t="shared" si="264"/>
        <v>7339.3921912080514</v>
      </c>
      <c r="AC33" s="7">
        <f t="shared" si="264"/>
        <v>7568.6204839293696</v>
      </c>
      <c r="AD33" s="7">
        <f t="shared" si="264"/>
        <v>8029.0790456489794</v>
      </c>
      <c r="AE33" s="7">
        <f t="shared" si="264"/>
        <v>8515.804379905765</v>
      </c>
      <c r="AF33" s="7">
        <f t="shared" si="264"/>
        <v>8839.5328839771773</v>
      </c>
      <c r="AG33" s="7">
        <f t="shared" si="264"/>
        <v>8936.5810194750593</v>
      </c>
      <c r="AH33" s="7">
        <f t="shared" si="264"/>
        <v>9055.9341641200608</v>
      </c>
      <c r="AI33" s="7">
        <f t="shared" si="264"/>
        <v>9288.5742543450124</v>
      </c>
      <c r="AJ33" s="7">
        <f t="shared" si="264"/>
        <v>9491.0611464353915</v>
      </c>
      <c r="AK33" s="7">
        <f t="shared" si="264"/>
        <v>9681.2961044313142</v>
      </c>
      <c r="AL33" s="7">
        <f t="shared" si="264"/>
        <v>9681.2961044313142</v>
      </c>
      <c r="AM33" s="7">
        <f t="shared" si="264"/>
        <v>9681.2961044313142</v>
      </c>
      <c r="AN33" s="7">
        <f t="shared" si="264"/>
        <v>9681.2961044313142</v>
      </c>
      <c r="AO33" s="7">
        <f t="shared" si="264"/>
        <v>9681.2961044313142</v>
      </c>
      <c r="AP33" s="7">
        <f t="shared" si="264"/>
        <v>9754.6017856981125</v>
      </c>
      <c r="AQ33" s="7">
        <f t="shared" si="264"/>
        <v>9929.4387033780622</v>
      </c>
      <c r="AR33" s="7">
        <f t="shared" si="264"/>
        <v>10183.56312306208</v>
      </c>
      <c r="AS33" s="7">
        <f t="shared" si="264"/>
        <v>10583.704238969622</v>
      </c>
      <c r="AT33" s="7">
        <f t="shared" si="264"/>
        <v>10780.208305818827</v>
      </c>
      <c r="AU33" s="7">
        <f t="shared" si="264"/>
        <v>11094.209194101872</v>
      </c>
      <c r="AV33" s="7">
        <f t="shared" si="264"/>
        <v>11387.319414732019</v>
      </c>
      <c r="AW33" s="7">
        <f t="shared" si="264"/>
        <v>11759.595592394073</v>
      </c>
      <c r="AX33" s="7">
        <f t="shared" si="264"/>
        <v>12038.363506309401</v>
      </c>
      <c r="AY33" s="7">
        <f t="shared" si="264"/>
        <v>12281.508698342979</v>
      </c>
      <c r="AZ33" s="7">
        <f t="shared" si="264"/>
        <v>12356.017775284545</v>
      </c>
      <c r="BA33" s="7">
        <f t="shared" si="264"/>
        <v>12685.156537372906</v>
      </c>
      <c r="BB33" s="7">
        <f t="shared" si="264"/>
        <v>13060.259389015595</v>
      </c>
      <c r="BC33" s="7">
        <f t="shared" si="264"/>
        <v>13371.955945347119</v>
      </c>
      <c r="BD33" s="7">
        <f t="shared" si="264"/>
        <v>13451.946600082689</v>
      </c>
      <c r="BE33" s="7">
        <f t="shared" si="264"/>
        <v>13797.644608997902</v>
      </c>
      <c r="BF33" s="7">
        <f t="shared" si="264"/>
        <v>14174.704234241968</v>
      </c>
      <c r="BG33" s="7">
        <f t="shared" si="264"/>
        <v>14608.877942354164</v>
      </c>
      <c r="BH33" s="7">
        <f t="shared" si="264"/>
        <v>14781.244784938741</v>
      </c>
      <c r="BI33" s="7">
        <f t="shared" si="264"/>
        <v>15130.613251112391</v>
      </c>
      <c r="BJ33" s="7">
        <f t="shared" si="264"/>
        <v>15529.956790921628</v>
      </c>
      <c r="BK33" s="7">
        <f t="shared" si="264"/>
        <v>16012.233177395816</v>
      </c>
      <c r="BL33" s="7">
        <f t="shared" si="264"/>
        <v>16117.145573943588</v>
      </c>
      <c r="BM33" s="7">
        <f t="shared" si="264"/>
        <v>16634.128574740771</v>
      </c>
      <c r="BN33" s="7">
        <f t="shared" si="264"/>
        <v>17101.554375525655</v>
      </c>
      <c r="BO33" s="7">
        <f t="shared" si="264"/>
        <v>17423.690740912167</v>
      </c>
      <c r="BP33" s="7">
        <f t="shared" si="264"/>
        <v>17912.556672984421</v>
      </c>
      <c r="BQ33" s="7">
        <f t="shared" si="264"/>
        <v>18399.674768266945</v>
      </c>
      <c r="BR33" s="7">
        <f t="shared" si="264"/>
        <v>18565.687119166556</v>
      </c>
      <c r="BS33" s="7">
        <f t="shared" ref="BS33:ED33" si="265">BS16*($B33/$B16)</f>
        <v>18687.173830099713</v>
      </c>
      <c r="BT33" s="7">
        <f t="shared" si="265"/>
        <v>19156.759314274208</v>
      </c>
      <c r="BU33" s="7">
        <f t="shared" si="265"/>
        <v>19602.628461319073</v>
      </c>
      <c r="BV33" s="7">
        <f t="shared" si="265"/>
        <v>20047.430825219857</v>
      </c>
      <c r="BW33" s="7">
        <f t="shared" si="265"/>
        <v>20397.255336165079</v>
      </c>
      <c r="BX33" s="7">
        <f t="shared" si="265"/>
        <v>21162.048445117398</v>
      </c>
      <c r="BY33" s="7">
        <f t="shared" si="265"/>
        <v>21728.064294889959</v>
      </c>
      <c r="BZ33" s="7">
        <f t="shared" si="265"/>
        <v>22438.606157095259</v>
      </c>
      <c r="CA33" s="7">
        <f t="shared" si="265"/>
        <v>23175.156634334882</v>
      </c>
      <c r="CB33" s="7">
        <f t="shared" si="265"/>
        <v>23947.62214409178</v>
      </c>
      <c r="CC33" s="7">
        <f t="shared" si="265"/>
        <v>24630.731004729518</v>
      </c>
      <c r="CD33" s="7">
        <f t="shared" si="265"/>
        <v>25076.989899288412</v>
      </c>
      <c r="CE33" s="7">
        <f t="shared" si="265"/>
        <v>26095.016432963545</v>
      </c>
      <c r="CF33" s="7">
        <f t="shared" si="265"/>
        <v>26781.008219800435</v>
      </c>
      <c r="CG33" s="7">
        <f t="shared" si="265"/>
        <v>27647.561592055597</v>
      </c>
      <c r="CH33" s="7">
        <f t="shared" si="265"/>
        <v>28696.209422683703</v>
      </c>
      <c r="CI33" s="7">
        <f t="shared" si="265"/>
        <v>29893.079840104441</v>
      </c>
      <c r="CJ33" s="7">
        <f t="shared" si="265"/>
        <v>30972.945643003393</v>
      </c>
      <c r="CK33" s="7">
        <f t="shared" si="265"/>
        <v>32366.684762189816</v>
      </c>
      <c r="CL33" s="7">
        <f t="shared" si="265"/>
        <v>33767.792922002373</v>
      </c>
      <c r="CM33" s="7">
        <f t="shared" si="265"/>
        <v>35543.016506121807</v>
      </c>
      <c r="CN33" s="7">
        <f t="shared" si="265"/>
        <v>37171.566448465717</v>
      </c>
      <c r="CO33" s="7">
        <f t="shared" si="265"/>
        <v>39272.815837080772</v>
      </c>
      <c r="CP33" s="7">
        <f t="shared" si="265"/>
        <v>41735.447731625311</v>
      </c>
      <c r="CQ33" s="7">
        <f t="shared" si="265"/>
        <v>45606.180829645389</v>
      </c>
      <c r="CR33" s="7">
        <f t="shared" si="265"/>
        <v>48989.78380398178</v>
      </c>
      <c r="CS33" s="7">
        <f t="shared" si="265"/>
        <v>54371.678413654139</v>
      </c>
      <c r="CT33" s="7">
        <f t="shared" si="265"/>
        <v>62433.713925623902</v>
      </c>
      <c r="CU33" s="7">
        <f t="shared" si="265"/>
        <v>69417.066388999563</v>
      </c>
      <c r="CV33" s="7">
        <f t="shared" si="265"/>
        <v>81866.960723111057</v>
      </c>
      <c r="CW33" s="7">
        <f t="shared" si="265"/>
        <v>97304.641509490059</v>
      </c>
      <c r="CX33" s="7">
        <f t="shared" si="265"/>
        <v>124716.13224341984</v>
      </c>
      <c r="CY33" s="7">
        <f t="shared" si="265"/>
        <v>173427.11276585303</v>
      </c>
      <c r="CZ33" s="7">
        <f t="shared" si="265"/>
        <v>598767.0132887644</v>
      </c>
      <c r="DA33" s="7">
        <f t="shared" si="265"/>
        <v>224748.93784977921</v>
      </c>
      <c r="DB33" s="7">
        <f t="shared" si="265"/>
        <v>250105.71940729054</v>
      </c>
      <c r="DC33" s="7">
        <f t="shared" si="265"/>
        <v>270219.43991071207</v>
      </c>
      <c r="DD33" s="7">
        <f t="shared" si="265"/>
        <v>278717.01015417522</v>
      </c>
      <c r="DE33" s="7">
        <f t="shared" si="265"/>
        <v>304253.68842742429</v>
      </c>
      <c r="DF33" s="7">
        <f t="shared" si="265"/>
        <v>359540.73915121082</v>
      </c>
      <c r="DG33" s="7">
        <f t="shared" si="265"/>
        <v>382848.22074335098</v>
      </c>
      <c r="DH33" s="7">
        <f t="shared" si="265"/>
        <v>483126.77741615853</v>
      </c>
      <c r="DI33" s="7">
        <f t="shared" si="265"/>
        <v>660507.5185799076</v>
      </c>
      <c r="DJ33" s="7">
        <f t="shared" si="265"/>
        <v>2773602.0812476347</v>
      </c>
      <c r="DK33" s="7">
        <f t="shared" si="265"/>
        <v>787680.01704887417</v>
      </c>
      <c r="DL33" s="7">
        <f t="shared" si="265"/>
        <v>807175.15735186683</v>
      </c>
      <c r="DM33" s="7">
        <f t="shared" si="265"/>
        <v>940403.42465713725</v>
      </c>
      <c r="DN33" s="7">
        <f t="shared" si="265"/>
        <v>1108866.7473009913</v>
      </c>
      <c r="DO33" s="7">
        <f t="shared" si="265"/>
        <v>1343600.9534974233</v>
      </c>
      <c r="DP33" s="7">
        <f t="shared" si="265"/>
        <v>1437756.3762831725</v>
      </c>
      <c r="DQ33" s="7">
        <f t="shared" si="265"/>
        <v>1707739.8515178394</v>
      </c>
      <c r="DR33" s="7">
        <f t="shared" si="265"/>
        <v>2216869.2112514055</v>
      </c>
      <c r="DS33" s="7">
        <f t="shared" si="265"/>
        <v>3451668.4213240524</v>
      </c>
      <c r="DT33" s="7">
        <f t="shared" si="265"/>
        <v>13934260.652244708</v>
      </c>
      <c r="DU33" s="7">
        <f t="shared" si="265"/>
        <v>4642403.1224836595</v>
      </c>
      <c r="DV33" s="7">
        <f t="shared" si="265"/>
        <v>5012817.40962236</v>
      </c>
      <c r="DW33" s="7">
        <f t="shared" si="265"/>
        <v>5464468.001041864</v>
      </c>
      <c r="DX33" s="7">
        <f t="shared" si="265"/>
        <v>6030197.1553976946</v>
      </c>
      <c r="DY33" s="7">
        <f t="shared" si="265"/>
        <v>6764417.9257352948</v>
      </c>
      <c r="DZ33" s="7">
        <f t="shared" si="265"/>
        <v>7765177.1307770079</v>
      </c>
      <c r="EA33" s="7">
        <f t="shared" si="265"/>
        <v>9231584.1924793608</v>
      </c>
      <c r="EB33" s="7">
        <f t="shared" si="265"/>
        <v>11651048.591316709</v>
      </c>
      <c r="EC33" s="7">
        <f t="shared" si="265"/>
        <v>16715776.787180392</v>
      </c>
      <c r="ED33" s="7">
        <f t="shared" si="265"/>
        <v>66064716.2060332</v>
      </c>
      <c r="EE33" s="7"/>
      <c r="EF33" s="7">
        <f t="shared" si="217"/>
        <v>3880620985758.165</v>
      </c>
      <c r="EG33" s="66">
        <f t="shared" si="218"/>
        <v>93</v>
      </c>
      <c r="EH33" s="31">
        <f>C33/(EG33/100)</f>
        <v>27915.466343292544</v>
      </c>
      <c r="EI33" s="7">
        <f t="shared" ref="EI33:GT33" si="266">EI16*($B33/$B16)</f>
        <v>0</v>
      </c>
      <c r="EJ33" s="7">
        <f t="shared" si="266"/>
        <v>0</v>
      </c>
      <c r="EK33" s="7">
        <f t="shared" si="266"/>
        <v>0</v>
      </c>
      <c r="EL33" s="7">
        <f t="shared" si="266"/>
        <v>0</v>
      </c>
      <c r="EM33" s="7">
        <f t="shared" si="266"/>
        <v>0</v>
      </c>
      <c r="EN33" s="7">
        <f t="shared" si="266"/>
        <v>0</v>
      </c>
      <c r="EO33" s="7">
        <f t="shared" si="266"/>
        <v>0</v>
      </c>
      <c r="EP33" s="7">
        <f t="shared" si="266"/>
        <v>0</v>
      </c>
      <c r="EQ33" s="7">
        <f t="shared" si="266"/>
        <v>0</v>
      </c>
      <c r="ER33" s="7">
        <f t="shared" si="266"/>
        <v>1030.4032935811074</v>
      </c>
      <c r="ES33" s="7">
        <f t="shared" si="266"/>
        <v>2139.5201339984897</v>
      </c>
      <c r="ET33" s="7">
        <f t="shared" si="266"/>
        <v>2933.1254715804926</v>
      </c>
      <c r="EU33" s="7">
        <f t="shared" si="266"/>
        <v>3713.8601978743732</v>
      </c>
      <c r="EV33" s="7">
        <f t="shared" si="266"/>
        <v>4444.892233106887</v>
      </c>
      <c r="EW33" s="7">
        <f t="shared" si="266"/>
        <v>4816.213851232862</v>
      </c>
      <c r="EX33" s="7">
        <f t="shared" si="266"/>
        <v>5175.8257081447191</v>
      </c>
      <c r="EY33" s="7">
        <f t="shared" si="266"/>
        <v>5206.0936789509497</v>
      </c>
      <c r="EZ33" s="7">
        <f t="shared" si="266"/>
        <v>5313.7446339650151</v>
      </c>
      <c r="FA33" s="7">
        <f t="shared" si="266"/>
        <v>5750.1259716261939</v>
      </c>
      <c r="FB33" s="7">
        <f t="shared" si="266"/>
        <v>6240.4416080504707</v>
      </c>
      <c r="FC33" s="7">
        <f t="shared" si="266"/>
        <v>6618.6141048058234</v>
      </c>
      <c r="FD33" s="7">
        <f t="shared" si="266"/>
        <v>6886.9197973479158</v>
      </c>
      <c r="FE33" s="7">
        <f t="shared" si="266"/>
        <v>7327.9105117858708</v>
      </c>
      <c r="FF33" s="7">
        <f t="shared" si="266"/>
        <v>7891.8195604387647</v>
      </c>
      <c r="FG33" s="7">
        <f t="shared" si="266"/>
        <v>8138.3015956229774</v>
      </c>
      <c r="FH33" s="7">
        <f t="shared" si="266"/>
        <v>8633.4183286548159</v>
      </c>
      <c r="FI33" s="7">
        <f t="shared" si="266"/>
        <v>9156.7789031244774</v>
      </c>
      <c r="FJ33" s="7">
        <f t="shared" si="266"/>
        <v>9504.874068792662</v>
      </c>
      <c r="FK33" s="7">
        <f t="shared" si="266"/>
        <v>9609.2269026613558</v>
      </c>
      <c r="FL33" s="7">
        <f t="shared" si="266"/>
        <v>9737.5636173333987</v>
      </c>
      <c r="FM33" s="7">
        <f t="shared" si="266"/>
        <v>9987.7142519838853</v>
      </c>
      <c r="FN33" s="7">
        <f t="shared" si="266"/>
        <v>10205.442092941281</v>
      </c>
      <c r="FO33" s="7">
        <f t="shared" si="266"/>
        <v>10409.995811216468</v>
      </c>
      <c r="FP33" s="7">
        <f t="shared" si="266"/>
        <v>10409.995811216468</v>
      </c>
      <c r="FQ33" s="7">
        <f t="shared" si="266"/>
        <v>10409.995811216468</v>
      </c>
      <c r="FR33" s="7">
        <f t="shared" si="266"/>
        <v>10409.995811216468</v>
      </c>
      <c r="FS33" s="7">
        <f t="shared" si="266"/>
        <v>10409.995811216468</v>
      </c>
      <c r="FT33" s="7">
        <f t="shared" si="266"/>
        <v>10488.819124406571</v>
      </c>
      <c r="FU33" s="7">
        <f t="shared" si="266"/>
        <v>10676.815810083937</v>
      </c>
      <c r="FV33" s="7">
        <f t="shared" si="266"/>
        <v>10950.0678742603</v>
      </c>
      <c r="FW33" s="7">
        <f t="shared" si="266"/>
        <v>11380.32713867701</v>
      </c>
      <c r="FX33" s="7">
        <f t="shared" si="266"/>
        <v>11591.621834213793</v>
      </c>
      <c r="FY33" s="7">
        <f t="shared" si="266"/>
        <v>11929.257197959003</v>
      </c>
      <c r="FZ33" s="7">
        <f t="shared" si="266"/>
        <v>12244.429478206472</v>
      </c>
      <c r="GA33" s="7">
        <f t="shared" si="266"/>
        <v>12644.726443434485</v>
      </c>
      <c r="GB33" s="7">
        <f t="shared" si="266"/>
        <v>12944.476888504731</v>
      </c>
      <c r="GC33" s="7">
        <f t="shared" si="266"/>
        <v>13205.92333155159</v>
      </c>
      <c r="GD33" s="7">
        <f t="shared" si="266"/>
        <v>13286.040618585532</v>
      </c>
      <c r="GE33" s="7">
        <f t="shared" si="266"/>
        <v>13639.953265992372</v>
      </c>
      <c r="GF33" s="7">
        <f t="shared" si="266"/>
        <v>14043.289665608165</v>
      </c>
      <c r="GG33" s="7">
        <f t="shared" si="266"/>
        <v>14378.447253061418</v>
      </c>
      <c r="GH33" s="7">
        <f t="shared" si="266"/>
        <v>14464.458709766332</v>
      </c>
      <c r="GI33" s="7">
        <f t="shared" si="266"/>
        <v>14836.176998922476</v>
      </c>
      <c r="GJ33" s="7">
        <f t="shared" si="266"/>
        <v>15241.617456174157</v>
      </c>
      <c r="GK33" s="7">
        <f t="shared" si="266"/>
        <v>15708.470905757164</v>
      </c>
      <c r="GL33" s="7">
        <f t="shared" si="266"/>
        <v>15893.811596708323</v>
      </c>
      <c r="GM33" s="7">
        <f t="shared" si="266"/>
        <v>16269.476614099343</v>
      </c>
      <c r="GN33" s="7">
        <f t="shared" si="266"/>
        <v>16698.8782698082</v>
      </c>
      <c r="GO33" s="7">
        <f t="shared" si="266"/>
        <v>17217.455029457866</v>
      </c>
      <c r="GP33" s="7">
        <f t="shared" si="266"/>
        <v>17330.264058003857</v>
      </c>
      <c r="GQ33" s="7">
        <f t="shared" si="266"/>
        <v>17886.159757785776</v>
      </c>
      <c r="GR33" s="7">
        <f t="shared" si="266"/>
        <v>18388.768145726506</v>
      </c>
      <c r="GS33" s="7">
        <f t="shared" si="266"/>
        <v>18735.151334314156</v>
      </c>
      <c r="GT33" s="7">
        <f t="shared" si="266"/>
        <v>19260.813626864969</v>
      </c>
      <c r="GU33" s="7">
        <f t="shared" si="220"/>
        <v>19784.59652501822</v>
      </c>
      <c r="GV33" s="7">
        <f t="shared" ref="GV33:JG33" si="267">GV16*($B33/$B16)</f>
        <v>19963.104429211351</v>
      </c>
      <c r="GW33" s="7">
        <f t="shared" si="267"/>
        <v>20093.735301182485</v>
      </c>
      <c r="GX33" s="7">
        <f t="shared" si="267"/>
        <v>20598.665929327104</v>
      </c>
      <c r="GY33" s="7">
        <f t="shared" si="267"/>
        <v>21078.095119697922</v>
      </c>
      <c r="GZ33" s="7">
        <f t="shared" si="267"/>
        <v>21556.377231419203</v>
      </c>
      <c r="HA33" s="7">
        <f t="shared" si="267"/>
        <v>21932.532619532343</v>
      </c>
      <c r="HB33" s="7">
        <f t="shared" si="267"/>
        <v>22754.890801201505</v>
      </c>
      <c r="HC33" s="7">
        <f t="shared" si="267"/>
        <v>23363.50999450533</v>
      </c>
      <c r="HD33" s="7">
        <f t="shared" si="267"/>
        <v>24127.533502252965</v>
      </c>
      <c r="HE33" s="7">
        <f t="shared" si="267"/>
        <v>24919.523262725677</v>
      </c>
      <c r="HF33" s="7">
        <f t="shared" si="267"/>
        <v>25750.131337733095</v>
      </c>
      <c r="HG33" s="7">
        <f t="shared" si="267"/>
        <v>26484.656994332814</v>
      </c>
      <c r="HH33" s="7">
        <f t="shared" si="267"/>
        <v>26964.505268052057</v>
      </c>
      <c r="HI33" s="7">
        <f t="shared" si="267"/>
        <v>28059.157454799511</v>
      </c>
      <c r="HJ33" s="7">
        <f t="shared" si="267"/>
        <v>28796.783032043477</v>
      </c>
      <c r="HK33" s="7">
        <f t="shared" si="267"/>
        <v>29728.560851672682</v>
      </c>
      <c r="HL33" s="7">
        <f t="shared" si="267"/>
        <v>30856.139164176024</v>
      </c>
      <c r="HM33" s="7">
        <f t="shared" si="267"/>
        <v>32143.096602262842</v>
      </c>
      <c r="HN33" s="7">
        <f t="shared" si="267"/>
        <v>33304.242626885367</v>
      </c>
      <c r="HO33" s="7">
        <f t="shared" si="267"/>
        <v>34802.886841064319</v>
      </c>
      <c r="HP33" s="7">
        <f t="shared" si="267"/>
        <v>36309.454754841259</v>
      </c>
      <c r="HQ33" s="7">
        <f t="shared" si="267"/>
        <v>38218.297318410543</v>
      </c>
      <c r="HR33" s="7">
        <f t="shared" si="267"/>
        <v>39969.426288672817</v>
      </c>
      <c r="HS33" s="7">
        <f t="shared" si="267"/>
        <v>42228.834233420181</v>
      </c>
      <c r="HT33" s="7">
        <f t="shared" si="267"/>
        <v>44876.82551787667</v>
      </c>
      <c r="HU33" s="7">
        <f t="shared" si="267"/>
        <v>49038.904117898259</v>
      </c>
      <c r="HV33" s="7">
        <f t="shared" si="267"/>
        <v>52677.186886001909</v>
      </c>
      <c r="HW33" s="7">
        <f t="shared" si="267"/>
        <v>58464.170337262512</v>
      </c>
      <c r="HX33" s="7">
        <f t="shared" si="267"/>
        <v>67133.02572647731</v>
      </c>
      <c r="HY33" s="7">
        <f t="shared" si="267"/>
        <v>74642.006869891993</v>
      </c>
      <c r="HZ33" s="7">
        <f t="shared" si="267"/>
        <v>88028.990024850602</v>
      </c>
      <c r="IA33" s="7">
        <f t="shared" si="267"/>
        <v>104628.6467843979</v>
      </c>
      <c r="IB33" s="7">
        <f t="shared" si="267"/>
        <v>134103.36800367723</v>
      </c>
      <c r="IC33" s="7">
        <f t="shared" si="267"/>
        <v>186480.76641489574</v>
      </c>
      <c r="ID33" s="7">
        <f t="shared" si="267"/>
        <v>643835.49815996166</v>
      </c>
      <c r="IE33" s="7">
        <f t="shared" si="267"/>
        <v>241665.52456965507</v>
      </c>
      <c r="IF33" s="7">
        <f t="shared" si="267"/>
        <v>268930.88108310808</v>
      </c>
      <c r="IG33" s="7">
        <f t="shared" si="267"/>
        <v>290558.53753840004</v>
      </c>
      <c r="IH33" s="7">
        <f t="shared" si="267"/>
        <v>299695.70984319918</v>
      </c>
      <c r="II33" s="7">
        <f t="shared" si="267"/>
        <v>327154.50368540245</v>
      </c>
      <c r="IJ33" s="7">
        <f t="shared" si="267"/>
        <v>386602.94532388262</v>
      </c>
      <c r="IK33" s="7">
        <f t="shared" si="267"/>
        <v>411664.75348747411</v>
      </c>
      <c r="IL33" s="7">
        <f t="shared" si="267"/>
        <v>519491.15851199836</v>
      </c>
      <c r="IM33" s="7">
        <f t="shared" si="267"/>
        <v>710223.13825796521</v>
      </c>
      <c r="IN33" s="7">
        <f t="shared" si="267"/>
        <v>2982367.8292985316</v>
      </c>
      <c r="IO33" s="7">
        <f t="shared" si="267"/>
        <v>846967.7602676067</v>
      </c>
      <c r="IP33" s="7">
        <f t="shared" si="267"/>
        <v>867930.27672243735</v>
      </c>
      <c r="IQ33" s="7">
        <f t="shared" si="267"/>
        <v>1011186.478125954</v>
      </c>
      <c r="IR33" s="7">
        <f t="shared" si="267"/>
        <v>1192329.8358075174</v>
      </c>
      <c r="IS33" s="7">
        <f t="shared" si="267"/>
        <v>1444732.2080617456</v>
      </c>
      <c r="IT33" s="7">
        <f t="shared" si="267"/>
        <v>1545974.5981539488</v>
      </c>
      <c r="IU33" s="7">
        <f t="shared" si="267"/>
        <v>1836279.4102342357</v>
      </c>
      <c r="IV33" s="7">
        <f t="shared" si="267"/>
        <v>2383730.3346789302</v>
      </c>
      <c r="IW33" s="7">
        <f t="shared" si="267"/>
        <v>3711471.4207785507</v>
      </c>
      <c r="IX33" s="7">
        <f t="shared" si="267"/>
        <v>14983075.970155599</v>
      </c>
      <c r="IY33" s="7">
        <f t="shared" si="267"/>
        <v>4991831.3144985577</v>
      </c>
      <c r="IZ33" s="7">
        <f t="shared" si="267"/>
        <v>5390126.2469057636</v>
      </c>
      <c r="JA33" s="7">
        <f t="shared" si="267"/>
        <v>5875772.0441310368</v>
      </c>
      <c r="JB33" s="7">
        <f t="shared" si="267"/>
        <v>6484082.9627932198</v>
      </c>
      <c r="JC33" s="7">
        <f t="shared" si="267"/>
        <v>7273567.6620809622</v>
      </c>
      <c r="JD33" s="7">
        <f t="shared" si="267"/>
        <v>8349652.8287924817</v>
      </c>
      <c r="JE33" s="7">
        <f t="shared" si="267"/>
        <v>9926434.615569206</v>
      </c>
      <c r="JF33" s="7">
        <f t="shared" si="267"/>
        <v>12528009.237974957</v>
      </c>
      <c r="JG33" s="7">
        <f t="shared" si="267"/>
        <v>17973953.534602571</v>
      </c>
      <c r="JH33" s="7">
        <f t="shared" si="263"/>
        <v>71037329.25379914</v>
      </c>
    </row>
    <row r="34" spans="1:268" x14ac:dyDescent="0.2">
      <c r="A34" s="63">
        <f>A17</f>
        <v>2015</v>
      </c>
      <c r="B34" s="7">
        <f>Compar_surveys_fiscal_NA!W24*1000000</f>
        <v>3850463440238.4507</v>
      </c>
      <c r="C34" s="7">
        <f>AVERAGE(E34:CZ34)</f>
        <v>27013.149739161912</v>
      </c>
      <c r="D34" s="7">
        <f t="shared" si="213"/>
        <v>142540336</v>
      </c>
      <c r="E34" s="7">
        <f>E17*($B34/$B17)</f>
        <v>0</v>
      </c>
      <c r="F34" s="7">
        <f>F17*($B34/$B17)</f>
        <v>0</v>
      </c>
      <c r="G34" s="7">
        <f t="shared" ref="G34:BR34" si="268">G17*($B34/$B17)</f>
        <v>0</v>
      </c>
      <c r="H34" s="7">
        <f t="shared" si="268"/>
        <v>0</v>
      </c>
      <c r="I34" s="7">
        <f t="shared" si="268"/>
        <v>0</v>
      </c>
      <c r="J34" s="7">
        <f t="shared" si="268"/>
        <v>0</v>
      </c>
      <c r="K34" s="7">
        <f t="shared" si="268"/>
        <v>0</v>
      </c>
      <c r="L34" s="7">
        <f t="shared" si="268"/>
        <v>0</v>
      </c>
      <c r="M34" s="7">
        <f t="shared" si="268"/>
        <v>0</v>
      </c>
      <c r="N34" s="7">
        <f t="shared" si="268"/>
        <v>0</v>
      </c>
      <c r="O34" s="7">
        <f t="shared" si="268"/>
        <v>1012.3619150972153</v>
      </c>
      <c r="P34" s="7">
        <f t="shared" si="268"/>
        <v>2070.1785858361177</v>
      </c>
      <c r="Q34" s="7">
        <f t="shared" si="268"/>
        <v>2754.220022755826</v>
      </c>
      <c r="R34" s="7">
        <f t="shared" si="268"/>
        <v>3502.6550239616367</v>
      </c>
      <c r="S34" s="7">
        <f t="shared" si="268"/>
        <v>4140.5539870145785</v>
      </c>
      <c r="T34" s="7">
        <f t="shared" si="268"/>
        <v>4859.2153688162707</v>
      </c>
      <c r="U34" s="7">
        <f t="shared" si="268"/>
        <v>4951.7549148580356</v>
      </c>
      <c r="V34" s="7">
        <f t="shared" si="268"/>
        <v>5257.4459813129843</v>
      </c>
      <c r="W34" s="7">
        <f t="shared" si="268"/>
        <v>5293.7553840470928</v>
      </c>
      <c r="X34" s="7">
        <f t="shared" si="268"/>
        <v>5503.9243950416794</v>
      </c>
      <c r="Y34" s="7">
        <f t="shared" si="268"/>
        <v>6025.0535724640686</v>
      </c>
      <c r="Z34" s="7">
        <f t="shared" si="268"/>
        <v>6203.7881453579885</v>
      </c>
      <c r="AA34" s="7">
        <f t="shared" si="268"/>
        <v>6647.7440084284326</v>
      </c>
      <c r="AB34" s="7">
        <f t="shared" si="268"/>
        <v>7191.2743043926266</v>
      </c>
      <c r="AC34" s="7">
        <f t="shared" si="268"/>
        <v>7441.4366976062211</v>
      </c>
      <c r="AD34" s="7">
        <f t="shared" si="268"/>
        <v>7780.7912620775624</v>
      </c>
      <c r="AE34" s="7">
        <f t="shared" si="268"/>
        <v>8310.1220880737292</v>
      </c>
      <c r="AF34" s="7">
        <f t="shared" si="268"/>
        <v>8708.426884814864</v>
      </c>
      <c r="AG34" s="7">
        <f t="shared" si="268"/>
        <v>9229.9562534333527</v>
      </c>
      <c r="AH34" s="7">
        <f t="shared" si="268"/>
        <v>9462.012644460754</v>
      </c>
      <c r="AI34" s="7">
        <f t="shared" si="268"/>
        <v>9773.0868628561711</v>
      </c>
      <c r="AJ34" s="7">
        <f t="shared" si="268"/>
        <v>9773.0868628561711</v>
      </c>
      <c r="AK34" s="7">
        <f t="shared" si="268"/>
        <v>9885.337213106317</v>
      </c>
      <c r="AL34" s="7">
        <f t="shared" si="268"/>
        <v>10168.997577586846</v>
      </c>
      <c r="AM34" s="7">
        <f t="shared" si="268"/>
        <v>10561.27275968612</v>
      </c>
      <c r="AN34" s="7">
        <f t="shared" si="268"/>
        <v>10587.510768094186</v>
      </c>
      <c r="AO34" s="7">
        <f t="shared" si="268"/>
        <v>10587.510768094186</v>
      </c>
      <c r="AP34" s="7">
        <f t="shared" si="268"/>
        <v>10587.510768094186</v>
      </c>
      <c r="AQ34" s="7">
        <f t="shared" si="268"/>
        <v>10587.510768094186</v>
      </c>
      <c r="AR34" s="7">
        <f t="shared" si="268"/>
        <v>10587.510768094186</v>
      </c>
      <c r="AS34" s="7">
        <f t="shared" si="268"/>
        <v>10725.369317656894</v>
      </c>
      <c r="AT34" s="7">
        <f t="shared" si="268"/>
        <v>11020.505530560245</v>
      </c>
      <c r="AU34" s="7">
        <f t="shared" si="268"/>
        <v>11225.722364748624</v>
      </c>
      <c r="AV34" s="7">
        <f t="shared" si="268"/>
        <v>11602.444088255492</v>
      </c>
      <c r="AW34" s="7">
        <f t="shared" si="268"/>
        <v>11985.097523387771</v>
      </c>
      <c r="AX34" s="7">
        <f t="shared" si="268"/>
        <v>12274.914675500595</v>
      </c>
      <c r="AY34" s="7">
        <f t="shared" si="268"/>
        <v>12402.394496010369</v>
      </c>
      <c r="AZ34" s="7">
        <f t="shared" si="268"/>
        <v>12521.802868865147</v>
      </c>
      <c r="BA34" s="7">
        <f t="shared" si="268"/>
        <v>12982.450691585249</v>
      </c>
      <c r="BB34" s="7">
        <f t="shared" si="268"/>
        <v>13366.483852732832</v>
      </c>
      <c r="BC34" s="7">
        <f t="shared" si="268"/>
        <v>13559.316459995263</v>
      </c>
      <c r="BD34" s="7">
        <f t="shared" si="268"/>
        <v>13945.11086612946</v>
      </c>
      <c r="BE34" s="7">
        <f t="shared" si="268"/>
        <v>14345.242512971327</v>
      </c>
      <c r="BF34" s="7">
        <f t="shared" si="268"/>
        <v>14713.700010718645</v>
      </c>
      <c r="BG34" s="7">
        <f t="shared" si="268"/>
        <v>14880.69833335218</v>
      </c>
      <c r="BH34" s="7">
        <f t="shared" si="268"/>
        <v>15266.822783675847</v>
      </c>
      <c r="BI34" s="7">
        <f t="shared" si="268"/>
        <v>15566.454460860223</v>
      </c>
      <c r="BJ34" s="7">
        <f t="shared" si="268"/>
        <v>16017.510815896767</v>
      </c>
      <c r="BK34" s="7">
        <f t="shared" si="268"/>
        <v>16124.733795786835</v>
      </c>
      <c r="BL34" s="7">
        <f t="shared" si="268"/>
        <v>16547.039971199447</v>
      </c>
      <c r="BM34" s="7">
        <f t="shared" si="268"/>
        <v>17101.785713748901</v>
      </c>
      <c r="BN34" s="7">
        <f t="shared" si="268"/>
        <v>17448.386615401567</v>
      </c>
      <c r="BO34" s="7">
        <f t="shared" si="268"/>
        <v>17980.016143665365</v>
      </c>
      <c r="BP34" s="7">
        <f t="shared" si="268"/>
        <v>18515.906976418271</v>
      </c>
      <c r="BQ34" s="7">
        <f t="shared" si="268"/>
        <v>18641.40249455344</v>
      </c>
      <c r="BR34" s="7">
        <f t="shared" si="268"/>
        <v>19097.588160204301</v>
      </c>
      <c r="BS34" s="7">
        <f t="shared" ref="BS34:ED34" si="269">BS17*($B34/$B17)</f>
        <v>19679.255213658056</v>
      </c>
      <c r="BT34" s="7">
        <f t="shared" si="269"/>
        <v>20078.94781089008</v>
      </c>
      <c r="BU34" s="7">
        <f t="shared" si="269"/>
        <v>20302.316066189807</v>
      </c>
      <c r="BV34" s="7">
        <f t="shared" si="269"/>
        <v>20523.370984234909</v>
      </c>
      <c r="BW34" s="7">
        <f t="shared" si="269"/>
        <v>21181.551768316396</v>
      </c>
      <c r="BX34" s="7">
        <f t="shared" si="269"/>
        <v>21657.961976684626</v>
      </c>
      <c r="BY34" s="7">
        <f t="shared" si="269"/>
        <v>22214.071296298218</v>
      </c>
      <c r="BZ34" s="7">
        <f t="shared" si="269"/>
        <v>22995.690625860017</v>
      </c>
      <c r="CA34" s="7">
        <f t="shared" si="269"/>
        <v>23793.273193650079</v>
      </c>
      <c r="CB34" s="7">
        <f t="shared" si="269"/>
        <v>24494.048855052581</v>
      </c>
      <c r="CC34" s="7">
        <f t="shared" si="269"/>
        <v>24846.552198356669</v>
      </c>
      <c r="CD34" s="7">
        <f t="shared" si="269"/>
        <v>25629.297917262345</v>
      </c>
      <c r="CE34" s="7">
        <f t="shared" si="269"/>
        <v>26602.478124182198</v>
      </c>
      <c r="CF34" s="7">
        <f t="shared" si="269"/>
        <v>27235.040615856644</v>
      </c>
      <c r="CG34" s="7">
        <f t="shared" si="269"/>
        <v>28273.904663028075</v>
      </c>
      <c r="CH34" s="7">
        <f t="shared" si="269"/>
        <v>29430.674221286336</v>
      </c>
      <c r="CI34" s="7">
        <f t="shared" si="269"/>
        <v>30601.339952023522</v>
      </c>
      <c r="CJ34" s="7">
        <f t="shared" si="269"/>
        <v>31354.462438632818</v>
      </c>
      <c r="CK34" s="7">
        <f t="shared" si="269"/>
        <v>32938.278898780562</v>
      </c>
      <c r="CL34" s="7">
        <f t="shared" si="269"/>
        <v>34390.903298269084</v>
      </c>
      <c r="CM34" s="7">
        <f t="shared" si="269"/>
        <v>36359.407961396108</v>
      </c>
      <c r="CN34" s="7">
        <f t="shared" si="269"/>
        <v>37639.058926319427</v>
      </c>
      <c r="CO34" s="7">
        <f t="shared" si="269"/>
        <v>40038.109346307916</v>
      </c>
      <c r="CP34" s="7">
        <f t="shared" si="269"/>
        <v>44191.189809010117</v>
      </c>
      <c r="CQ34" s="7">
        <f t="shared" si="269"/>
        <v>48401.349799629119</v>
      </c>
      <c r="CR34" s="7">
        <f t="shared" si="269"/>
        <v>52014.365148517762</v>
      </c>
      <c r="CS34" s="7">
        <f t="shared" si="269"/>
        <v>56748.289298629017</v>
      </c>
      <c r="CT34" s="7">
        <f t="shared" si="269"/>
        <v>65027.468017318475</v>
      </c>
      <c r="CU34" s="7">
        <f t="shared" si="269"/>
        <v>73464.476520282464</v>
      </c>
      <c r="CV34" s="7">
        <f t="shared" si="269"/>
        <v>84539.914713739738</v>
      </c>
      <c r="CW34" s="7">
        <f t="shared" si="269"/>
        <v>102840.88781655463</v>
      </c>
      <c r="CX34" s="7">
        <f t="shared" si="269"/>
        <v>130862.68520162845</v>
      </c>
      <c r="CY34" s="7">
        <f t="shared" si="269"/>
        <v>184064.26174740869</v>
      </c>
      <c r="CZ34" s="7">
        <f t="shared" si="269"/>
        <v>637595.18141064199</v>
      </c>
      <c r="DA34" s="7">
        <f>DA17*($B34/$B17)</f>
        <v>235228.84627848727</v>
      </c>
      <c r="DB34" s="7">
        <f t="shared" si="269"/>
        <v>261370.82861099034</v>
      </c>
      <c r="DC34" s="7">
        <f t="shared" si="269"/>
        <v>289228.74406249175</v>
      </c>
      <c r="DD34" s="7">
        <f t="shared" si="269"/>
        <v>301529.16130245436</v>
      </c>
      <c r="DE34" s="7">
        <f t="shared" si="269"/>
        <v>320014.2239274435</v>
      </c>
      <c r="DF34" s="7">
        <f t="shared" si="269"/>
        <v>382161.21872654231</v>
      </c>
      <c r="DG34" s="7">
        <f t="shared" si="269"/>
        <v>416619.58280811022</v>
      </c>
      <c r="DH34" s="7">
        <f t="shared" si="269"/>
        <v>509716.2162222793</v>
      </c>
      <c r="DI34" s="7">
        <f t="shared" si="269"/>
        <v>713561.68502705917</v>
      </c>
      <c r="DJ34" s="7">
        <f t="shared" si="269"/>
        <v>2946521.3071405576</v>
      </c>
      <c r="DK34" s="7">
        <f t="shared" si="269"/>
        <v>856050.61344754638</v>
      </c>
      <c r="DL34" s="7">
        <f t="shared" si="269"/>
        <v>869636.03669707954</v>
      </c>
      <c r="DM34" s="7">
        <f t="shared" si="269"/>
        <v>982401.04804423708</v>
      </c>
      <c r="DN34" s="7">
        <f t="shared" si="269"/>
        <v>1189367.9728752242</v>
      </c>
      <c r="DO34" s="7">
        <f t="shared" si="269"/>
        <v>1435013.8603614108</v>
      </c>
      <c r="DP34" s="7">
        <f t="shared" si="269"/>
        <v>1613855.6528302627</v>
      </c>
      <c r="DQ34" s="7">
        <f t="shared" si="269"/>
        <v>1824614.7817500802</v>
      </c>
      <c r="DR34" s="7">
        <f t="shared" si="269"/>
        <v>2419358.4490769515</v>
      </c>
      <c r="DS34" s="7">
        <f t="shared" si="269"/>
        <v>3745338.9019799558</v>
      </c>
      <c r="DT34" s="7">
        <f t="shared" si="269"/>
        <v>14529575.754344117</v>
      </c>
      <c r="DU34" s="7">
        <f t="shared" si="269"/>
        <v>5031195.4731057547</v>
      </c>
      <c r="DV34" s="7">
        <f t="shared" si="269"/>
        <v>5428855.4595747152</v>
      </c>
      <c r="DW34" s="7">
        <f t="shared" si="269"/>
        <v>5912750.2859834908</v>
      </c>
      <c r="DX34" s="7">
        <f t="shared" si="269"/>
        <v>6517480.6284760917</v>
      </c>
      <c r="DY34" s="7">
        <f t="shared" si="269"/>
        <v>7300237.1144240582</v>
      </c>
      <c r="DZ34" s="7">
        <f t="shared" si="269"/>
        <v>8363784.7260975791</v>
      </c>
      <c r="EA34" s="7">
        <f t="shared" si="269"/>
        <v>9916106.7461157385</v>
      </c>
      <c r="EB34" s="7">
        <f>EB17*($B34/$B17)</f>
        <v>12464097.868075762</v>
      </c>
      <c r="EC34" s="7">
        <f t="shared" si="269"/>
        <v>17756144.406799782</v>
      </c>
      <c r="ED34" s="7">
        <f t="shared" si="269"/>
        <v>66605104.834408961</v>
      </c>
      <c r="EE34" s="7"/>
      <c r="EF34" s="7">
        <f t="shared" si="217"/>
        <v>3850463440238.4507</v>
      </c>
      <c r="EG34" s="63">
        <v>100</v>
      </c>
      <c r="EH34" s="31">
        <f>C34/(EG34/100)</f>
        <v>27013.149739161912</v>
      </c>
      <c r="EI34" s="7">
        <f>EI17*($B34/$B17)</f>
        <v>0</v>
      </c>
      <c r="EJ34" s="7">
        <f t="shared" ref="EJ34:GU34" si="270">EJ17*($B34/$B17)</f>
        <v>0</v>
      </c>
      <c r="EK34" s="7">
        <f t="shared" si="270"/>
        <v>0</v>
      </c>
      <c r="EL34" s="7">
        <f t="shared" si="270"/>
        <v>0</v>
      </c>
      <c r="EM34" s="7">
        <f t="shared" si="270"/>
        <v>0</v>
      </c>
      <c r="EN34" s="7">
        <f t="shared" si="270"/>
        <v>0</v>
      </c>
      <c r="EO34" s="7">
        <f t="shared" si="270"/>
        <v>0</v>
      </c>
      <c r="EP34" s="7">
        <f t="shared" si="270"/>
        <v>0</v>
      </c>
      <c r="EQ34" s="7">
        <f t="shared" si="270"/>
        <v>0</v>
      </c>
      <c r="ER34" s="7">
        <f t="shared" si="270"/>
        <v>0</v>
      </c>
      <c r="ES34" s="7">
        <f t="shared" si="270"/>
        <v>1012.3619150972153</v>
      </c>
      <c r="ET34" s="7">
        <f t="shared" si="270"/>
        <v>2070.1785858361177</v>
      </c>
      <c r="EU34" s="7">
        <f t="shared" si="270"/>
        <v>2754.220022755826</v>
      </c>
      <c r="EV34" s="7">
        <f t="shared" si="270"/>
        <v>3502.6550239616367</v>
      </c>
      <c r="EW34" s="7">
        <f t="shared" si="270"/>
        <v>4140.5539870145785</v>
      </c>
      <c r="EX34" s="7">
        <f t="shared" si="270"/>
        <v>4859.2153688162707</v>
      </c>
      <c r="EY34" s="7">
        <f t="shared" si="270"/>
        <v>4951.7549148580356</v>
      </c>
      <c r="EZ34" s="7">
        <f t="shared" si="270"/>
        <v>5257.4459813129843</v>
      </c>
      <c r="FA34" s="7">
        <f t="shared" si="270"/>
        <v>5293.7553840470928</v>
      </c>
      <c r="FB34" s="7">
        <f t="shared" si="270"/>
        <v>5503.9243950416794</v>
      </c>
      <c r="FC34" s="7">
        <f t="shared" si="270"/>
        <v>6025.0535724640686</v>
      </c>
      <c r="FD34" s="7">
        <f t="shared" si="270"/>
        <v>6203.7881453579885</v>
      </c>
      <c r="FE34" s="7">
        <f t="shared" si="270"/>
        <v>6647.7440084284326</v>
      </c>
      <c r="FF34" s="7">
        <f t="shared" si="270"/>
        <v>7191.2743043926266</v>
      </c>
      <c r="FG34" s="7">
        <f t="shared" si="270"/>
        <v>7441.4366976062211</v>
      </c>
      <c r="FH34" s="7">
        <f t="shared" si="270"/>
        <v>7780.7912620775624</v>
      </c>
      <c r="FI34" s="7">
        <f t="shared" si="270"/>
        <v>8310.1220880737292</v>
      </c>
      <c r="FJ34" s="7">
        <f t="shared" si="270"/>
        <v>8708.426884814864</v>
      </c>
      <c r="FK34" s="7">
        <f t="shared" si="270"/>
        <v>9229.9562534333527</v>
      </c>
      <c r="FL34" s="7">
        <f t="shared" si="270"/>
        <v>9462.012644460754</v>
      </c>
      <c r="FM34" s="7">
        <f t="shared" si="270"/>
        <v>9773.0868628561711</v>
      </c>
      <c r="FN34" s="7">
        <f t="shared" si="270"/>
        <v>9773.0868628561711</v>
      </c>
      <c r="FO34" s="7">
        <f t="shared" si="270"/>
        <v>9885.337213106317</v>
      </c>
      <c r="FP34" s="7">
        <f t="shared" si="270"/>
        <v>10168.997577586846</v>
      </c>
      <c r="FQ34" s="7">
        <f t="shared" si="270"/>
        <v>10561.27275968612</v>
      </c>
      <c r="FR34" s="7">
        <f t="shared" si="270"/>
        <v>10587.510768094186</v>
      </c>
      <c r="FS34" s="7">
        <f t="shared" si="270"/>
        <v>10587.510768094186</v>
      </c>
      <c r="FT34" s="7">
        <f t="shared" si="270"/>
        <v>10587.510768094186</v>
      </c>
      <c r="FU34" s="7">
        <f t="shared" si="270"/>
        <v>10587.510768094186</v>
      </c>
      <c r="FV34" s="7">
        <f t="shared" si="270"/>
        <v>10587.510768094186</v>
      </c>
      <c r="FW34" s="7">
        <f t="shared" si="270"/>
        <v>10725.369317656894</v>
      </c>
      <c r="FX34" s="7">
        <f t="shared" si="270"/>
        <v>11020.505530560245</v>
      </c>
      <c r="FY34" s="7">
        <f t="shared" si="270"/>
        <v>11225.722364748624</v>
      </c>
      <c r="FZ34" s="7">
        <f t="shared" si="270"/>
        <v>11602.444088255492</v>
      </c>
      <c r="GA34" s="7">
        <f t="shared" si="270"/>
        <v>11985.097523387771</v>
      </c>
      <c r="GB34" s="7">
        <f t="shared" si="270"/>
        <v>12274.914675500595</v>
      </c>
      <c r="GC34" s="7">
        <f t="shared" si="270"/>
        <v>12402.394496010369</v>
      </c>
      <c r="GD34" s="7">
        <f t="shared" si="270"/>
        <v>12521.802868865147</v>
      </c>
      <c r="GE34" s="7">
        <f t="shared" si="270"/>
        <v>12982.450691585249</v>
      </c>
      <c r="GF34" s="7">
        <f t="shared" si="270"/>
        <v>13366.483852732832</v>
      </c>
      <c r="GG34" s="7">
        <f t="shared" si="270"/>
        <v>13559.316459995263</v>
      </c>
      <c r="GH34" s="7">
        <f t="shared" si="270"/>
        <v>13945.11086612946</v>
      </c>
      <c r="GI34" s="7">
        <f t="shared" si="270"/>
        <v>14345.242512971327</v>
      </c>
      <c r="GJ34" s="7">
        <f t="shared" si="270"/>
        <v>14713.700010718645</v>
      </c>
      <c r="GK34" s="7">
        <f t="shared" si="270"/>
        <v>14880.69833335218</v>
      </c>
      <c r="GL34" s="7">
        <f t="shared" si="270"/>
        <v>15266.822783675847</v>
      </c>
      <c r="GM34" s="7">
        <f t="shared" si="270"/>
        <v>15566.454460860223</v>
      </c>
      <c r="GN34" s="7">
        <f t="shared" si="270"/>
        <v>16017.510815896767</v>
      </c>
      <c r="GO34" s="7">
        <f t="shared" si="270"/>
        <v>16124.733795786835</v>
      </c>
      <c r="GP34" s="7">
        <f t="shared" si="270"/>
        <v>16547.039971199447</v>
      </c>
      <c r="GQ34" s="7">
        <f t="shared" si="270"/>
        <v>17101.785713748901</v>
      </c>
      <c r="GR34" s="7">
        <f t="shared" si="270"/>
        <v>17448.386615401567</v>
      </c>
      <c r="GS34" s="7">
        <f t="shared" si="270"/>
        <v>17980.016143665365</v>
      </c>
      <c r="GT34" s="7">
        <f t="shared" si="270"/>
        <v>18515.906976418271</v>
      </c>
      <c r="GU34" s="7">
        <f t="shared" si="270"/>
        <v>18641.40249455344</v>
      </c>
      <c r="GV34" s="7">
        <f t="shared" ref="GV34:JG34" si="271">GV17*($B34/$B17)</f>
        <v>19097.588160204301</v>
      </c>
      <c r="GW34" s="7">
        <f t="shared" si="271"/>
        <v>19679.255213658056</v>
      </c>
      <c r="GX34" s="7">
        <f t="shared" si="271"/>
        <v>20078.94781089008</v>
      </c>
      <c r="GY34" s="7">
        <f t="shared" si="271"/>
        <v>20302.316066189807</v>
      </c>
      <c r="GZ34" s="7">
        <f t="shared" si="271"/>
        <v>20523.370984234909</v>
      </c>
      <c r="HA34" s="7">
        <f t="shared" si="271"/>
        <v>21181.551768316396</v>
      </c>
      <c r="HB34" s="7">
        <f t="shared" si="271"/>
        <v>21657.961976684626</v>
      </c>
      <c r="HC34" s="7">
        <f t="shared" si="271"/>
        <v>22214.071296298218</v>
      </c>
      <c r="HD34" s="7">
        <f t="shared" si="271"/>
        <v>22995.690625860017</v>
      </c>
      <c r="HE34" s="7">
        <f t="shared" si="271"/>
        <v>23793.273193650079</v>
      </c>
      <c r="HF34" s="7">
        <f t="shared" si="271"/>
        <v>24494.048855052581</v>
      </c>
      <c r="HG34" s="7">
        <f t="shared" si="271"/>
        <v>24846.552198356669</v>
      </c>
      <c r="HH34" s="7">
        <f t="shared" si="271"/>
        <v>25629.297917262345</v>
      </c>
      <c r="HI34" s="7">
        <f t="shared" si="271"/>
        <v>26602.478124182198</v>
      </c>
      <c r="HJ34" s="7">
        <f t="shared" si="271"/>
        <v>27235.040615856644</v>
      </c>
      <c r="HK34" s="7">
        <f t="shared" si="271"/>
        <v>28273.904663028075</v>
      </c>
      <c r="HL34" s="7">
        <f t="shared" si="271"/>
        <v>29430.674221286336</v>
      </c>
      <c r="HM34" s="7">
        <f t="shared" si="271"/>
        <v>30601.339952023522</v>
      </c>
      <c r="HN34" s="7">
        <f t="shared" si="271"/>
        <v>31354.462438632818</v>
      </c>
      <c r="HO34" s="7">
        <f t="shared" si="271"/>
        <v>32938.278898780562</v>
      </c>
      <c r="HP34" s="7">
        <f t="shared" si="271"/>
        <v>34390.903298269084</v>
      </c>
      <c r="HQ34" s="7">
        <f t="shared" si="271"/>
        <v>36359.407961396108</v>
      </c>
      <c r="HR34" s="7">
        <f t="shared" si="271"/>
        <v>37639.058926319427</v>
      </c>
      <c r="HS34" s="7">
        <f t="shared" si="271"/>
        <v>40038.109346307916</v>
      </c>
      <c r="HT34" s="7">
        <f t="shared" si="271"/>
        <v>44191.189809010117</v>
      </c>
      <c r="HU34" s="7">
        <f t="shared" si="271"/>
        <v>48401.349799629119</v>
      </c>
      <c r="HV34" s="7">
        <f t="shared" si="271"/>
        <v>52014.365148517762</v>
      </c>
      <c r="HW34" s="7">
        <f t="shared" si="271"/>
        <v>56748.289298629017</v>
      </c>
      <c r="HX34" s="7">
        <f t="shared" si="271"/>
        <v>65027.468017318475</v>
      </c>
      <c r="HY34" s="7">
        <f t="shared" si="271"/>
        <v>73464.476520282464</v>
      </c>
      <c r="HZ34" s="7">
        <f t="shared" si="271"/>
        <v>84539.914713739738</v>
      </c>
      <c r="IA34" s="7">
        <f t="shared" si="271"/>
        <v>102840.88781655463</v>
      </c>
      <c r="IB34" s="7">
        <f t="shared" si="271"/>
        <v>130862.68520162845</v>
      </c>
      <c r="IC34" s="7">
        <f t="shared" si="271"/>
        <v>184064.26174740869</v>
      </c>
      <c r="ID34" s="7">
        <f t="shared" si="271"/>
        <v>637595.18141064199</v>
      </c>
      <c r="IE34" s="7">
        <f t="shared" si="271"/>
        <v>235228.84627848727</v>
      </c>
      <c r="IF34" s="7">
        <f t="shared" si="271"/>
        <v>261370.82861099034</v>
      </c>
      <c r="IG34" s="7">
        <f t="shared" si="271"/>
        <v>289228.74406249175</v>
      </c>
      <c r="IH34" s="7">
        <f t="shared" si="271"/>
        <v>301529.16130245436</v>
      </c>
      <c r="II34" s="7">
        <f t="shared" si="271"/>
        <v>320014.2239274435</v>
      </c>
      <c r="IJ34" s="7">
        <f t="shared" si="271"/>
        <v>382161.21872654231</v>
      </c>
      <c r="IK34" s="7">
        <f t="shared" si="271"/>
        <v>416619.58280811022</v>
      </c>
      <c r="IL34" s="7">
        <f t="shared" si="271"/>
        <v>509716.2162222793</v>
      </c>
      <c r="IM34" s="7">
        <f t="shared" si="271"/>
        <v>713561.68502705917</v>
      </c>
      <c r="IN34" s="7">
        <f>IN17*($B34/$B17)</f>
        <v>2946521.3071405576</v>
      </c>
      <c r="IO34" s="7">
        <f t="shared" si="271"/>
        <v>856050.61344754638</v>
      </c>
      <c r="IP34" s="7">
        <f t="shared" si="271"/>
        <v>869636.03669707954</v>
      </c>
      <c r="IQ34" s="7">
        <f t="shared" si="271"/>
        <v>982401.04804423708</v>
      </c>
      <c r="IR34" s="7">
        <f t="shared" si="271"/>
        <v>1189367.9728752242</v>
      </c>
      <c r="IS34" s="7">
        <f t="shared" si="271"/>
        <v>1435013.8603614108</v>
      </c>
      <c r="IT34" s="7">
        <f t="shared" si="271"/>
        <v>1613855.6528302627</v>
      </c>
      <c r="IU34" s="7">
        <f t="shared" si="271"/>
        <v>1824614.7817500802</v>
      </c>
      <c r="IV34" s="7">
        <f t="shared" si="271"/>
        <v>2419358.4490769515</v>
      </c>
      <c r="IW34" s="7">
        <f t="shared" si="271"/>
        <v>3745338.9019799558</v>
      </c>
      <c r="IX34" s="7">
        <f t="shared" si="271"/>
        <v>14529575.754344117</v>
      </c>
      <c r="IY34" s="7">
        <f t="shared" si="271"/>
        <v>5031195.4731057547</v>
      </c>
      <c r="IZ34" s="7">
        <f t="shared" si="271"/>
        <v>5428855.4595747152</v>
      </c>
      <c r="JA34" s="7">
        <f t="shared" si="271"/>
        <v>5912750.2859834908</v>
      </c>
      <c r="JB34" s="7">
        <f t="shared" si="271"/>
        <v>6517480.6284760917</v>
      </c>
      <c r="JC34" s="7">
        <f t="shared" si="271"/>
        <v>7300237.1144240582</v>
      </c>
      <c r="JD34" s="7">
        <f t="shared" si="271"/>
        <v>8363784.7260975791</v>
      </c>
      <c r="JE34" s="7">
        <f t="shared" si="271"/>
        <v>9916106.7461157385</v>
      </c>
      <c r="JF34" s="7">
        <f t="shared" si="271"/>
        <v>12464097.868075762</v>
      </c>
      <c r="JG34" s="7">
        <f t="shared" si="271"/>
        <v>17756144.406799782</v>
      </c>
      <c r="JH34" s="7">
        <f t="shared" ref="JH34" si="272">JH17*($B34/$B17)</f>
        <v>66605104.834408961</v>
      </c>
    </row>
    <row r="35" spans="1:268" x14ac:dyDescent="0.2">
      <c r="C35" s="7"/>
      <c r="EF35" s="63"/>
      <c r="EG35" s="63"/>
    </row>
    <row r="36" spans="1:268" x14ac:dyDescent="0.2">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F36" s="63"/>
      <c r="EG36" s="63"/>
    </row>
    <row r="37" spans="1:268" x14ac:dyDescent="0.2">
      <c r="J37" s="272"/>
      <c r="K37" s="272"/>
      <c r="L37" s="272"/>
      <c r="M37" s="272"/>
      <c r="N37" s="272"/>
      <c r="O37" s="272"/>
      <c r="P37" s="272"/>
      <c r="Q37" s="272"/>
      <c r="R37" s="272"/>
      <c r="S37" s="272"/>
      <c r="T37" s="272"/>
      <c r="U37" s="272"/>
      <c r="V37" s="272"/>
      <c r="W37" s="272"/>
      <c r="X37" s="272"/>
      <c r="Y37" s="272"/>
      <c r="Z37" s="272"/>
      <c r="AA37" s="272"/>
      <c r="AB37" s="272"/>
      <c r="AC37" s="272"/>
      <c r="AD37" s="272"/>
      <c r="AE37" s="272"/>
      <c r="AF37" s="272"/>
      <c r="AG37" s="272"/>
      <c r="AH37" s="272"/>
      <c r="AI37" s="272"/>
      <c r="AJ37" s="272"/>
      <c r="AK37" s="272"/>
      <c r="AL37" s="272"/>
      <c r="AM37" s="272"/>
      <c r="AN37" s="272"/>
      <c r="AO37" s="272"/>
      <c r="AP37" s="272"/>
      <c r="AQ37" s="272"/>
      <c r="AR37" s="272"/>
      <c r="AS37" s="272"/>
      <c r="AT37" s="272"/>
      <c r="AU37" s="272"/>
      <c r="AV37" s="272"/>
      <c r="AW37" s="272"/>
      <c r="AX37" s="272"/>
      <c r="AY37" s="272"/>
      <c r="AZ37" s="272"/>
      <c r="BA37" s="272"/>
      <c r="BB37" s="272"/>
      <c r="BC37" s="272"/>
      <c r="BD37" s="272"/>
      <c r="BE37" s="272"/>
      <c r="BF37" s="272"/>
      <c r="BG37" s="272"/>
      <c r="BH37" s="272"/>
      <c r="BI37" s="272"/>
      <c r="BJ37" s="272"/>
      <c r="BK37" s="272"/>
      <c r="BL37" s="272"/>
      <c r="BM37" s="272"/>
      <c r="BN37" s="272"/>
      <c r="BO37" s="272"/>
      <c r="BP37" s="272"/>
      <c r="BQ37" s="272"/>
      <c r="BR37" s="272"/>
      <c r="BS37" s="272"/>
      <c r="BT37" s="272"/>
      <c r="BU37" s="272"/>
      <c r="BV37" s="272"/>
      <c r="BW37" s="272"/>
      <c r="BX37" s="272"/>
      <c r="BY37" s="272"/>
      <c r="BZ37" s="272"/>
      <c r="CA37" s="272"/>
      <c r="CB37" s="272"/>
      <c r="CC37" s="272"/>
      <c r="CD37" s="272"/>
      <c r="CE37" s="272"/>
      <c r="CF37" s="272"/>
      <c r="CG37" s="272"/>
      <c r="CH37" s="272"/>
      <c r="CI37" s="272"/>
      <c r="CJ37" s="272"/>
      <c r="CK37" s="272"/>
      <c r="CL37" s="272"/>
      <c r="CM37" s="272"/>
      <c r="CN37" s="272"/>
      <c r="CO37" s="272"/>
      <c r="CP37" s="272"/>
      <c r="CQ37" s="272"/>
      <c r="CR37" s="272"/>
      <c r="CS37" s="272"/>
      <c r="CT37" s="272"/>
      <c r="CU37" s="272"/>
      <c r="CV37" s="272"/>
      <c r="CW37" s="272"/>
      <c r="CX37" s="272"/>
      <c r="CY37" s="272"/>
      <c r="CZ37" s="272"/>
      <c r="DA37" s="272"/>
      <c r="DB37" s="272"/>
      <c r="DC37" s="272"/>
      <c r="DD37" s="272"/>
      <c r="DE37" s="272"/>
      <c r="DF37" s="272"/>
      <c r="DG37" s="272"/>
      <c r="DH37" s="272"/>
      <c r="DI37" s="272"/>
      <c r="DJ37" s="272"/>
      <c r="DK37" s="272"/>
      <c r="DL37" s="272"/>
      <c r="DM37" s="272"/>
      <c r="DN37" s="272"/>
      <c r="DO37" s="272"/>
      <c r="DP37" s="272"/>
      <c r="DQ37" s="272"/>
      <c r="DR37" s="272"/>
      <c r="DS37" s="272"/>
      <c r="DT37" s="272"/>
      <c r="DU37" s="272"/>
      <c r="DV37" s="272"/>
      <c r="DW37" s="272"/>
      <c r="DX37" s="272"/>
      <c r="DY37" s="272"/>
      <c r="DZ37" s="272"/>
      <c r="EA37" s="272"/>
      <c r="EB37" s="272"/>
      <c r="EC37" s="272"/>
      <c r="ED37" s="272"/>
    </row>
    <row r="38" spans="1:268" x14ac:dyDescent="0.2">
      <c r="J38" s="272"/>
      <c r="K38" s="272"/>
      <c r="L38" s="272"/>
      <c r="M38" s="272"/>
      <c r="N38" s="272"/>
      <c r="O38" s="272"/>
      <c r="P38" s="272"/>
      <c r="Q38" s="272"/>
      <c r="R38" s="272"/>
      <c r="S38" s="272"/>
      <c r="T38" s="272"/>
      <c r="U38" s="272"/>
      <c r="V38" s="272"/>
      <c r="W38" s="272"/>
      <c r="X38" s="272"/>
      <c r="Y38" s="272"/>
      <c r="Z38" s="272"/>
      <c r="AA38" s="272"/>
      <c r="AB38" s="272"/>
      <c r="AC38" s="272"/>
      <c r="AD38" s="272"/>
      <c r="AE38" s="272"/>
      <c r="AF38" s="272"/>
      <c r="AG38" s="272"/>
      <c r="AH38" s="272"/>
      <c r="AI38" s="272"/>
      <c r="AJ38" s="272"/>
      <c r="AK38" s="272"/>
      <c r="AL38" s="272"/>
      <c r="AM38" s="272"/>
      <c r="AN38" s="272"/>
      <c r="AO38" s="272"/>
      <c r="AP38" s="272"/>
      <c r="AQ38" s="272"/>
      <c r="AR38" s="272"/>
      <c r="AS38" s="272"/>
      <c r="AT38" s="272"/>
      <c r="AU38" s="272"/>
      <c r="AV38" s="272"/>
      <c r="AW38" s="272"/>
      <c r="AX38" s="272"/>
      <c r="AY38" s="272"/>
      <c r="AZ38" s="272"/>
      <c r="BA38" s="272"/>
      <c r="BB38" s="272"/>
      <c r="BC38" s="272"/>
      <c r="BD38" s="272"/>
      <c r="BE38" s="272"/>
      <c r="BF38" s="272"/>
      <c r="BG38" s="272"/>
      <c r="BH38" s="272"/>
      <c r="BI38" s="272"/>
      <c r="BJ38" s="272"/>
      <c r="BK38" s="272"/>
      <c r="BL38" s="272"/>
      <c r="BM38" s="272"/>
      <c r="BN38" s="272"/>
      <c r="BO38" s="272"/>
      <c r="BP38" s="272"/>
      <c r="BQ38" s="272"/>
      <c r="BR38" s="272"/>
      <c r="BS38" s="272"/>
      <c r="BT38" s="272"/>
      <c r="BU38" s="272"/>
      <c r="BV38" s="272"/>
      <c r="BW38" s="272"/>
      <c r="BX38" s="272"/>
      <c r="BY38" s="272"/>
      <c r="BZ38" s="272"/>
      <c r="CA38" s="272"/>
      <c r="CB38" s="272"/>
      <c r="CC38" s="272"/>
      <c r="CD38" s="272"/>
      <c r="CE38" s="272"/>
      <c r="CF38" s="272"/>
      <c r="CG38" s="272"/>
      <c r="CH38" s="272"/>
      <c r="CI38" s="272"/>
      <c r="CJ38" s="272"/>
      <c r="CK38" s="272"/>
      <c r="CL38" s="272"/>
      <c r="CM38" s="272"/>
      <c r="CN38" s="272"/>
      <c r="CO38" s="272"/>
      <c r="CP38" s="272"/>
      <c r="CQ38" s="272"/>
      <c r="CR38" s="272"/>
      <c r="CS38" s="272"/>
      <c r="CT38" s="272"/>
      <c r="CU38" s="272"/>
      <c r="CV38" s="272"/>
      <c r="CW38" s="272"/>
      <c r="CX38" s="272"/>
      <c r="CY38" s="272"/>
      <c r="CZ38" s="272"/>
      <c r="DA38" s="272"/>
      <c r="DB38" s="272"/>
      <c r="DC38" s="272"/>
      <c r="DD38" s="272"/>
      <c r="DE38" s="272"/>
      <c r="DF38" s="272"/>
      <c r="DG38" s="272"/>
      <c r="DH38" s="272"/>
      <c r="DI38" s="272"/>
      <c r="DJ38" s="272"/>
      <c r="DK38" s="272"/>
      <c r="DL38" s="272"/>
      <c r="DM38" s="272"/>
      <c r="DN38" s="272"/>
      <c r="DO38" s="272"/>
      <c r="DP38" s="272"/>
      <c r="DQ38" s="272"/>
      <c r="DR38" s="272"/>
      <c r="DS38" s="272"/>
      <c r="DT38" s="272"/>
      <c r="DU38" s="272"/>
      <c r="DV38" s="272"/>
      <c r="DW38" s="272"/>
      <c r="DX38" s="272"/>
      <c r="DY38" s="272"/>
      <c r="DZ38" s="272"/>
      <c r="EA38" s="272"/>
      <c r="EB38" s="272"/>
      <c r="EC38" s="272"/>
      <c r="ED38" s="272"/>
    </row>
    <row r="39" spans="1:268" x14ac:dyDescent="0.2">
      <c r="J39" s="272"/>
      <c r="K39" s="272"/>
      <c r="L39" s="272"/>
      <c r="M39" s="272"/>
      <c r="N39" s="272"/>
      <c r="O39" s="272"/>
      <c r="P39" s="272"/>
      <c r="Q39" s="272"/>
      <c r="R39" s="272"/>
      <c r="S39" s="272"/>
      <c r="T39" s="272"/>
      <c r="U39" s="272"/>
      <c r="V39" s="272"/>
      <c r="W39" s="272"/>
      <c r="X39" s="272"/>
      <c r="Y39" s="272"/>
      <c r="Z39" s="272"/>
      <c r="AA39" s="272"/>
      <c r="AB39" s="272"/>
      <c r="AC39" s="272"/>
      <c r="AD39" s="272"/>
      <c r="AE39" s="272"/>
      <c r="AF39" s="272"/>
      <c r="AG39" s="272"/>
      <c r="AH39" s="272"/>
      <c r="AI39" s="272"/>
      <c r="AJ39" s="272"/>
      <c r="AK39" s="272"/>
      <c r="AL39" s="272"/>
      <c r="AM39" s="272"/>
      <c r="AN39" s="272"/>
      <c r="AO39" s="272"/>
      <c r="AP39" s="272"/>
      <c r="AQ39" s="272"/>
      <c r="AR39" s="272"/>
      <c r="AS39" s="272"/>
      <c r="AT39" s="272"/>
      <c r="AU39" s="272"/>
      <c r="AV39" s="272"/>
      <c r="AW39" s="272"/>
      <c r="AX39" s="272"/>
      <c r="AY39" s="272"/>
      <c r="AZ39" s="272"/>
      <c r="BA39" s="272"/>
      <c r="BB39" s="272"/>
      <c r="BC39" s="272"/>
      <c r="BD39" s="272"/>
      <c r="BE39" s="272"/>
      <c r="BF39" s="272"/>
      <c r="BG39" s="272"/>
      <c r="BH39" s="272"/>
      <c r="BI39" s="272"/>
      <c r="BJ39" s="272"/>
      <c r="BK39" s="272"/>
      <c r="BL39" s="272"/>
      <c r="BM39" s="272"/>
      <c r="BN39" s="272"/>
      <c r="BO39" s="272"/>
      <c r="BP39" s="272"/>
      <c r="BQ39" s="272"/>
      <c r="BR39" s="272"/>
      <c r="BS39" s="272"/>
      <c r="BT39" s="272"/>
      <c r="BU39" s="272"/>
      <c r="BV39" s="272"/>
      <c r="BW39" s="272"/>
      <c r="BX39" s="272"/>
      <c r="BY39" s="272"/>
      <c r="BZ39" s="272"/>
      <c r="CA39" s="272"/>
      <c r="CB39" s="272"/>
      <c r="CC39" s="272"/>
      <c r="CD39" s="272"/>
      <c r="CE39" s="272"/>
      <c r="CF39" s="272"/>
      <c r="CG39" s="272"/>
      <c r="CH39" s="272"/>
      <c r="CI39" s="272"/>
      <c r="CJ39" s="272"/>
      <c r="CK39" s="272"/>
      <c r="CL39" s="272"/>
      <c r="CM39" s="272"/>
      <c r="CN39" s="272"/>
      <c r="CO39" s="272"/>
      <c r="CP39" s="272"/>
      <c r="CQ39" s="272"/>
      <c r="CR39" s="272"/>
      <c r="CS39" s="272"/>
      <c r="CT39" s="272"/>
      <c r="CU39" s="272"/>
      <c r="CV39" s="272"/>
      <c r="CW39" s="272"/>
      <c r="CX39" s="272"/>
      <c r="CY39" s="272"/>
      <c r="CZ39" s="272"/>
      <c r="DA39" s="272"/>
      <c r="DB39" s="272"/>
      <c r="DC39" s="272"/>
      <c r="DD39" s="272"/>
      <c r="DE39" s="272"/>
      <c r="DF39" s="272"/>
      <c r="DG39" s="272"/>
      <c r="DH39" s="272"/>
      <c r="DI39" s="272"/>
      <c r="DJ39" s="272"/>
      <c r="DK39" s="272"/>
      <c r="DL39" s="272"/>
      <c r="DM39" s="272"/>
      <c r="DN39" s="272"/>
      <c r="DO39" s="272"/>
      <c r="DP39" s="272"/>
      <c r="DQ39" s="272"/>
      <c r="DR39" s="272"/>
      <c r="DS39" s="272"/>
      <c r="DT39" s="272"/>
      <c r="DU39" s="272"/>
      <c r="DV39" s="272"/>
      <c r="DW39" s="272"/>
      <c r="DX39" s="272"/>
      <c r="DY39" s="272"/>
      <c r="DZ39" s="272"/>
      <c r="EA39" s="272"/>
      <c r="EB39" s="272"/>
      <c r="EC39" s="272"/>
      <c r="ED39" s="272"/>
    </row>
    <row r="40" spans="1:268" x14ac:dyDescent="0.2">
      <c r="J40" s="272"/>
      <c r="K40" s="272"/>
      <c r="L40" s="272"/>
      <c r="M40" s="272"/>
      <c r="N40" s="272"/>
      <c r="O40" s="272"/>
      <c r="P40" s="272"/>
      <c r="Q40" s="272"/>
      <c r="R40" s="272"/>
      <c r="S40" s="272"/>
      <c r="T40" s="272"/>
      <c r="U40" s="272"/>
      <c r="V40" s="272"/>
      <c r="W40" s="272"/>
      <c r="X40" s="272"/>
      <c r="Y40" s="272"/>
      <c r="Z40" s="272"/>
      <c r="AA40" s="272"/>
      <c r="AB40" s="272"/>
      <c r="AC40" s="272"/>
      <c r="AD40" s="272"/>
      <c r="AE40" s="272"/>
      <c r="AF40" s="272"/>
      <c r="AG40" s="272"/>
      <c r="AH40" s="272"/>
      <c r="AI40" s="272"/>
      <c r="AJ40" s="272"/>
      <c r="AK40" s="272"/>
      <c r="AL40" s="272"/>
      <c r="AM40" s="272"/>
      <c r="AN40" s="272"/>
      <c r="AO40" s="272"/>
      <c r="AP40" s="272"/>
      <c r="AQ40" s="272"/>
      <c r="AR40" s="272"/>
      <c r="AS40" s="272"/>
      <c r="AT40" s="272"/>
      <c r="AU40" s="272"/>
      <c r="AV40" s="272"/>
      <c r="AW40" s="272"/>
      <c r="AX40" s="272"/>
      <c r="AY40" s="272"/>
      <c r="AZ40" s="272"/>
      <c r="BA40" s="272"/>
      <c r="BB40" s="272"/>
      <c r="BC40" s="272"/>
      <c r="BD40" s="272"/>
      <c r="BE40" s="272"/>
      <c r="BF40" s="272"/>
      <c r="BG40" s="272"/>
      <c r="BH40" s="272"/>
      <c r="BI40" s="272"/>
      <c r="BJ40" s="272"/>
      <c r="BK40" s="272"/>
      <c r="BL40" s="272"/>
      <c r="BM40" s="272"/>
      <c r="BN40" s="272"/>
      <c r="BO40" s="272"/>
      <c r="BP40" s="272"/>
      <c r="BQ40" s="272"/>
      <c r="BR40" s="272"/>
      <c r="BS40" s="272"/>
      <c r="BT40" s="272"/>
      <c r="BU40" s="272"/>
      <c r="BV40" s="272"/>
      <c r="BW40" s="272"/>
      <c r="BX40" s="272"/>
      <c r="BY40" s="272"/>
      <c r="BZ40" s="272"/>
      <c r="CA40" s="272"/>
      <c r="CB40" s="272"/>
      <c r="CC40" s="272"/>
      <c r="CD40" s="272"/>
      <c r="CE40" s="272"/>
      <c r="CF40" s="272"/>
      <c r="CG40" s="272"/>
      <c r="CH40" s="272"/>
      <c r="CI40" s="272"/>
      <c r="CJ40" s="272"/>
      <c r="CK40" s="272"/>
      <c r="CL40" s="272"/>
      <c r="CM40" s="272"/>
      <c r="CN40" s="272"/>
      <c r="CO40" s="272"/>
      <c r="CP40" s="272"/>
      <c r="CQ40" s="272"/>
      <c r="CR40" s="272"/>
      <c r="CS40" s="272"/>
      <c r="CT40" s="272"/>
      <c r="CU40" s="272"/>
      <c r="CV40" s="272"/>
      <c r="CW40" s="272"/>
      <c r="CX40" s="272"/>
      <c r="CY40" s="272"/>
      <c r="CZ40" s="272"/>
      <c r="DA40" s="272"/>
      <c r="DB40" s="272"/>
      <c r="DC40" s="272"/>
      <c r="DD40" s="272"/>
      <c r="DE40" s="272"/>
      <c r="DF40" s="272"/>
      <c r="DG40" s="272"/>
      <c r="DH40" s="272"/>
      <c r="DI40" s="272"/>
      <c r="DJ40" s="272"/>
      <c r="DK40" s="272"/>
      <c r="DL40" s="272"/>
      <c r="DM40" s="272"/>
      <c r="DN40" s="272"/>
      <c r="DO40" s="272"/>
      <c r="DP40" s="272"/>
      <c r="DQ40" s="272"/>
      <c r="DR40" s="272"/>
      <c r="DS40" s="272"/>
      <c r="DT40" s="272"/>
      <c r="DU40" s="272"/>
      <c r="DV40" s="272"/>
      <c r="DW40" s="272"/>
      <c r="DX40" s="272"/>
      <c r="DY40" s="272"/>
      <c r="DZ40" s="272"/>
      <c r="EA40" s="272"/>
      <c r="EB40" s="272"/>
      <c r="EC40" s="272"/>
      <c r="ED40" s="272"/>
    </row>
    <row r="41" spans="1:268" x14ac:dyDescent="0.2">
      <c r="J41" s="272"/>
      <c r="K41" s="272"/>
      <c r="L41" s="272"/>
      <c r="M41" s="272"/>
      <c r="N41" s="272"/>
      <c r="O41" s="272"/>
      <c r="P41" s="272"/>
      <c r="Q41" s="272"/>
      <c r="R41" s="272"/>
      <c r="S41" s="272"/>
      <c r="T41" s="272"/>
      <c r="U41" s="272"/>
      <c r="V41" s="272"/>
      <c r="W41" s="272"/>
      <c r="X41" s="272"/>
      <c r="Y41" s="272"/>
      <c r="Z41" s="272"/>
      <c r="AA41" s="272"/>
      <c r="AB41" s="272"/>
      <c r="AC41" s="272"/>
      <c r="AD41" s="272"/>
      <c r="AE41" s="272"/>
      <c r="AF41" s="272"/>
      <c r="AG41" s="272"/>
      <c r="AH41" s="272"/>
      <c r="AI41" s="272"/>
      <c r="AJ41" s="272"/>
      <c r="AK41" s="272"/>
      <c r="AL41" s="272"/>
      <c r="AM41" s="272"/>
      <c r="AN41" s="272"/>
      <c r="AO41" s="272"/>
      <c r="AP41" s="272"/>
      <c r="AQ41" s="272"/>
      <c r="AR41" s="272"/>
      <c r="AS41" s="272"/>
      <c r="AT41" s="272"/>
      <c r="AU41" s="272"/>
      <c r="AV41" s="272"/>
      <c r="AW41" s="272"/>
      <c r="AX41" s="272"/>
      <c r="AY41" s="272"/>
      <c r="AZ41" s="272"/>
      <c r="BA41" s="272"/>
      <c r="BB41" s="272"/>
      <c r="BC41" s="272"/>
      <c r="BD41" s="272"/>
      <c r="BE41" s="272"/>
      <c r="BF41" s="272"/>
      <c r="BG41" s="272"/>
      <c r="BH41" s="272"/>
      <c r="BI41" s="272"/>
      <c r="BJ41" s="272"/>
      <c r="BK41" s="272"/>
      <c r="BL41" s="272"/>
      <c r="BM41" s="272"/>
      <c r="BN41" s="272"/>
      <c r="BO41" s="272"/>
      <c r="BP41" s="272"/>
      <c r="BQ41" s="272"/>
      <c r="BR41" s="272"/>
      <c r="BS41" s="272"/>
      <c r="BT41" s="272"/>
      <c r="BU41" s="272"/>
      <c r="BV41" s="272"/>
      <c r="BW41" s="272"/>
      <c r="BX41" s="272"/>
      <c r="BY41" s="272"/>
      <c r="BZ41" s="272"/>
      <c r="CA41" s="272"/>
      <c r="CB41" s="272"/>
      <c r="CC41" s="272"/>
      <c r="CD41" s="272"/>
      <c r="CE41" s="272"/>
      <c r="CF41" s="272"/>
      <c r="CG41" s="272"/>
      <c r="CH41" s="272"/>
      <c r="CI41" s="272"/>
      <c r="CJ41" s="272"/>
      <c r="CK41" s="272"/>
      <c r="CL41" s="272"/>
      <c r="CM41" s="272"/>
      <c r="CN41" s="272"/>
      <c r="CO41" s="272"/>
      <c r="CP41" s="272"/>
      <c r="CQ41" s="272"/>
      <c r="CR41" s="272"/>
      <c r="CS41" s="272"/>
      <c r="CT41" s="272"/>
      <c r="CU41" s="272"/>
      <c r="CV41" s="272"/>
      <c r="CW41" s="272"/>
      <c r="CX41" s="272"/>
      <c r="CY41" s="272"/>
      <c r="CZ41" s="272"/>
      <c r="DA41" s="272"/>
      <c r="DB41" s="272"/>
      <c r="DC41" s="272"/>
      <c r="DD41" s="272"/>
      <c r="DE41" s="272"/>
      <c r="DF41" s="272"/>
      <c r="DG41" s="272"/>
      <c r="DH41" s="272"/>
      <c r="DI41" s="272"/>
      <c r="DJ41" s="272"/>
      <c r="DK41" s="272"/>
      <c r="DL41" s="272"/>
      <c r="DM41" s="272"/>
      <c r="DN41" s="272"/>
      <c r="DO41" s="272"/>
      <c r="DP41" s="272"/>
      <c r="DQ41" s="272"/>
      <c r="DR41" s="272"/>
      <c r="DS41" s="272"/>
      <c r="DT41" s="272"/>
      <c r="DU41" s="272"/>
      <c r="DV41" s="272"/>
      <c r="DW41" s="272"/>
      <c r="DX41" s="272"/>
      <c r="DY41" s="272"/>
      <c r="DZ41" s="272"/>
      <c r="EA41" s="272"/>
      <c r="EB41" s="272"/>
      <c r="EC41" s="272"/>
      <c r="ED41" s="272"/>
    </row>
    <row r="42" spans="1:268" x14ac:dyDescent="0.2">
      <c r="J42" s="272"/>
      <c r="K42" s="272"/>
      <c r="L42" s="272"/>
      <c r="M42" s="272"/>
      <c r="N42" s="272"/>
      <c r="O42" s="272"/>
      <c r="P42" s="272"/>
      <c r="Q42" s="272"/>
      <c r="R42" s="272"/>
      <c r="S42" s="272"/>
      <c r="T42" s="272"/>
      <c r="U42" s="272"/>
      <c r="V42" s="272"/>
      <c r="W42" s="272"/>
      <c r="X42" s="272"/>
      <c r="Y42" s="272"/>
      <c r="Z42" s="272"/>
      <c r="AA42" s="272"/>
      <c r="AB42" s="272"/>
      <c r="AC42" s="272"/>
      <c r="AD42" s="272"/>
      <c r="AE42" s="272"/>
      <c r="AF42" s="272"/>
      <c r="AG42" s="272"/>
      <c r="AH42" s="272"/>
      <c r="AI42" s="272"/>
      <c r="AJ42" s="272"/>
      <c r="AK42" s="272"/>
      <c r="AL42" s="272"/>
      <c r="AM42" s="272"/>
      <c r="AN42" s="272"/>
      <c r="AO42" s="272"/>
      <c r="AP42" s="272"/>
      <c r="AQ42" s="272"/>
      <c r="AR42" s="272"/>
      <c r="AS42" s="272"/>
      <c r="AT42" s="272"/>
      <c r="AU42" s="272"/>
      <c r="AV42" s="272"/>
      <c r="AW42" s="272"/>
      <c r="AX42" s="272"/>
      <c r="AY42" s="272"/>
      <c r="AZ42" s="272"/>
      <c r="BA42" s="272"/>
      <c r="BB42" s="272"/>
      <c r="BC42" s="272"/>
      <c r="BD42" s="272"/>
      <c r="BE42" s="272"/>
      <c r="BF42" s="272"/>
      <c r="BG42" s="272"/>
      <c r="BH42" s="272"/>
      <c r="BI42" s="272"/>
      <c r="BJ42" s="272"/>
      <c r="BK42" s="272"/>
      <c r="BL42" s="272"/>
      <c r="BM42" s="272"/>
      <c r="BN42" s="272"/>
      <c r="BO42" s="272"/>
      <c r="BP42" s="272"/>
      <c r="BQ42" s="272"/>
      <c r="BR42" s="272"/>
      <c r="BS42" s="272"/>
      <c r="BT42" s="272"/>
      <c r="BU42" s="272"/>
      <c r="BV42" s="272"/>
      <c r="BW42" s="272"/>
      <c r="BX42" s="272"/>
      <c r="BY42" s="272"/>
      <c r="BZ42" s="272"/>
      <c r="CA42" s="272"/>
      <c r="CB42" s="272"/>
      <c r="CC42" s="272"/>
      <c r="CD42" s="272"/>
      <c r="CE42" s="272"/>
      <c r="CF42" s="272"/>
      <c r="CG42" s="272"/>
      <c r="CH42" s="272"/>
      <c r="CI42" s="272"/>
      <c r="CJ42" s="272"/>
      <c r="CK42" s="272"/>
      <c r="CL42" s="272"/>
      <c r="CM42" s="272"/>
      <c r="CN42" s="272"/>
      <c r="CO42" s="272"/>
      <c r="CP42" s="272"/>
      <c r="CQ42" s="272"/>
      <c r="CR42" s="272"/>
      <c r="CS42" s="272"/>
      <c r="CT42" s="272"/>
      <c r="CU42" s="272"/>
      <c r="CV42" s="272"/>
      <c r="CW42" s="272"/>
      <c r="CX42" s="272"/>
      <c r="CY42" s="272"/>
      <c r="CZ42" s="272"/>
      <c r="DA42" s="272"/>
      <c r="DB42" s="272"/>
      <c r="DC42" s="272"/>
      <c r="DD42" s="272"/>
      <c r="DE42" s="272"/>
      <c r="DF42" s="272"/>
      <c r="DG42" s="272"/>
      <c r="DH42" s="272"/>
      <c r="DI42" s="272"/>
      <c r="DJ42" s="272"/>
      <c r="DK42" s="272"/>
      <c r="DL42" s="272"/>
      <c r="DM42" s="272"/>
      <c r="DN42" s="272"/>
      <c r="DO42" s="272"/>
      <c r="DP42" s="272"/>
      <c r="DQ42" s="272"/>
      <c r="DR42" s="272"/>
      <c r="DS42" s="272"/>
      <c r="DT42" s="272"/>
      <c r="DU42" s="272"/>
      <c r="DV42" s="272"/>
      <c r="DW42" s="272"/>
      <c r="DX42" s="272"/>
      <c r="DY42" s="272"/>
      <c r="DZ42" s="272"/>
      <c r="EA42" s="272"/>
      <c r="EB42" s="272"/>
      <c r="EC42" s="272"/>
      <c r="ED42" s="272"/>
    </row>
  </sheetData>
  <pageMargins left="0.75" right="0.75" top="1" bottom="1" header="0.5" footer="0.5"/>
  <pageSetup paperSize="9" orientation="portrait" horizontalDpi="4294967292" verticalDpi="4294967292"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G36"/>
  <sheetViews>
    <sheetView workbookViewId="0">
      <pane xSplit="2" ySplit="2" topLeftCell="X3" activePane="bottomRight" state="frozen"/>
      <selection pane="topRight" activeCell="C1" sqref="C1"/>
      <selection pane="bottomLeft" activeCell="A3" sqref="A3"/>
      <selection pane="bottomRight" activeCell="K13" sqref="K13"/>
    </sheetView>
  </sheetViews>
  <sheetFormatPr baseColWidth="10" defaultRowHeight="16" x14ac:dyDescent="0.2"/>
  <cols>
    <col min="2" max="2" width="18" bestFit="1" customWidth="1"/>
    <col min="3" max="3" width="14.83203125" bestFit="1" customWidth="1"/>
    <col min="4" max="8" width="11" bestFit="1" customWidth="1"/>
    <col min="9" max="9" width="11.1640625" bestFit="1" customWidth="1"/>
    <col min="10" max="11" width="12.33203125" bestFit="1" customWidth="1"/>
    <col min="12" max="50" width="14" bestFit="1" customWidth="1"/>
    <col min="51" max="52" width="15.1640625" bestFit="1" customWidth="1"/>
    <col min="53" max="53" width="15" bestFit="1" customWidth="1"/>
    <col min="54" max="62" width="14" bestFit="1" customWidth="1"/>
    <col min="63" max="63" width="15.1640625" bestFit="1" customWidth="1"/>
    <col min="64" max="64" width="14" bestFit="1" customWidth="1"/>
    <col min="65" max="65" width="15.1640625" bestFit="1" customWidth="1"/>
    <col min="66" max="66" width="15" bestFit="1" customWidth="1"/>
    <col min="67" max="99" width="15.1640625" bestFit="1" customWidth="1"/>
    <col min="100" max="104" width="16.33203125" bestFit="1" customWidth="1"/>
    <col min="105" max="105" width="15.1640625" bestFit="1" customWidth="1"/>
    <col min="108" max="108" width="18" bestFit="1" customWidth="1"/>
    <col min="111" max="117" width="11" bestFit="1" customWidth="1"/>
    <col min="118" max="118" width="12.33203125" bestFit="1" customWidth="1"/>
    <col min="119" max="154" width="14" bestFit="1" customWidth="1"/>
    <col min="155" max="158" width="15.1640625" bestFit="1" customWidth="1"/>
    <col min="159" max="161" width="15" bestFit="1" customWidth="1"/>
    <col min="162" max="199" width="15.1640625" bestFit="1" customWidth="1"/>
    <col min="200" max="200" width="19" bestFit="1" customWidth="1"/>
    <col min="201" max="205" width="15.1640625" bestFit="1" customWidth="1"/>
    <col min="206" max="211" width="16.33203125" bestFit="1" customWidth="1"/>
    <col min="212" max="212" width="15.1640625" bestFit="1" customWidth="1"/>
  </cols>
  <sheetData>
    <row r="1" spans="1:229" s="10" customFormat="1" x14ac:dyDescent="0.2">
      <c r="A1" s="17" t="s">
        <v>159</v>
      </c>
      <c r="CX1" s="10" t="s">
        <v>167</v>
      </c>
      <c r="CZ1" s="56"/>
      <c r="DA1" s="56"/>
      <c r="DB1" s="56"/>
      <c r="DF1" s="10" t="s">
        <v>252</v>
      </c>
    </row>
    <row r="2" spans="1:229" s="10" customFormat="1" x14ac:dyDescent="0.2">
      <c r="B2" s="10" t="str">
        <f>'2001-2015 PNAD avginc'!B2</f>
        <v>Totinc</v>
      </c>
      <c r="C2" s="10" t="str">
        <f>'2001-2015 PNAD avginc'!E2</f>
        <v>P0</v>
      </c>
      <c r="D2" s="10" t="str">
        <f>'2001-2015 PNAD avginc'!F2</f>
        <v>P1</v>
      </c>
      <c r="E2" s="10" t="str">
        <f>'2001-2015 PNAD avginc'!G2</f>
        <v>P2</v>
      </c>
      <c r="F2" s="10" t="str">
        <f>'2001-2015 PNAD avginc'!H2</f>
        <v>P3</v>
      </c>
      <c r="G2" s="10" t="str">
        <f>'2001-2015 PNAD avginc'!I2</f>
        <v>P4</v>
      </c>
      <c r="H2" s="10" t="str">
        <f>'2001-2015 PNAD avginc'!J2</f>
        <v>P5</v>
      </c>
      <c r="I2" s="10" t="str">
        <f>'2001-2015 PNAD avginc'!K2</f>
        <v>P6</v>
      </c>
      <c r="J2" s="10" t="str">
        <f>'2001-2015 PNAD avginc'!L2</f>
        <v>P7</v>
      </c>
      <c r="K2" s="10" t="str">
        <f>'2001-2015 PNAD avginc'!M2</f>
        <v>P8</v>
      </c>
      <c r="L2" s="10" t="str">
        <f>'2001-2015 PNAD avginc'!N2</f>
        <v>P9</v>
      </c>
      <c r="M2" s="10" t="str">
        <f>'2001-2015 PNAD avginc'!O2</f>
        <v>P10</v>
      </c>
      <c r="N2" s="10" t="str">
        <f>'2001-2015 PNAD avginc'!P2</f>
        <v>P11</v>
      </c>
      <c r="O2" s="10" t="str">
        <f>'2001-2015 PNAD avginc'!Q2</f>
        <v>P12</v>
      </c>
      <c r="P2" s="10" t="str">
        <f>'2001-2015 PNAD avginc'!R2</f>
        <v>P13</v>
      </c>
      <c r="Q2" s="10" t="str">
        <f>'2001-2015 PNAD avginc'!S2</f>
        <v>P14</v>
      </c>
      <c r="R2" s="10" t="str">
        <f>'2001-2015 PNAD avginc'!T2</f>
        <v>P15</v>
      </c>
      <c r="S2" s="10" t="str">
        <f>'2001-2015 PNAD avginc'!U2</f>
        <v>P16</v>
      </c>
      <c r="T2" s="10" t="str">
        <f>'2001-2015 PNAD avginc'!V2</f>
        <v>P17</v>
      </c>
      <c r="U2" s="10" t="str">
        <f>'2001-2015 PNAD avginc'!W2</f>
        <v>P18</v>
      </c>
      <c r="V2" s="10" t="str">
        <f>'2001-2015 PNAD avginc'!X2</f>
        <v>P19</v>
      </c>
      <c r="W2" s="10" t="str">
        <f>'2001-2015 PNAD avginc'!Y2</f>
        <v>P20</v>
      </c>
      <c r="X2" s="10" t="str">
        <f>'2001-2015 PNAD avginc'!Z2</f>
        <v>P21</v>
      </c>
      <c r="Y2" s="10" t="str">
        <f>'2001-2015 PNAD avginc'!AA2</f>
        <v>P22</v>
      </c>
      <c r="Z2" s="10" t="str">
        <f>'2001-2015 PNAD avginc'!AB2</f>
        <v>P23</v>
      </c>
      <c r="AA2" s="10" t="str">
        <f>'2001-2015 PNAD avginc'!AC2</f>
        <v>P24</v>
      </c>
      <c r="AB2" s="10" t="str">
        <f>'2001-2015 PNAD avginc'!AD2</f>
        <v>P25</v>
      </c>
      <c r="AC2" s="10" t="str">
        <f>'2001-2015 PNAD avginc'!AE2</f>
        <v>P26</v>
      </c>
      <c r="AD2" s="10" t="str">
        <f>'2001-2015 PNAD avginc'!AF2</f>
        <v>P27</v>
      </c>
      <c r="AE2" s="10" t="str">
        <f>'2001-2015 PNAD avginc'!AG2</f>
        <v>P28</v>
      </c>
      <c r="AF2" s="10" t="str">
        <f>'2001-2015 PNAD avginc'!AH2</f>
        <v>P29</v>
      </c>
      <c r="AG2" s="10" t="str">
        <f>'2001-2015 PNAD avginc'!AI2</f>
        <v>P30</v>
      </c>
      <c r="AH2" s="10" t="str">
        <f>'2001-2015 PNAD avginc'!AJ2</f>
        <v>P31</v>
      </c>
      <c r="AI2" s="10" t="str">
        <f>'2001-2015 PNAD avginc'!AK2</f>
        <v>P32</v>
      </c>
      <c r="AJ2" s="10" t="str">
        <f>'2001-2015 PNAD avginc'!AL2</f>
        <v>P33</v>
      </c>
      <c r="AK2" s="10" t="str">
        <f>'2001-2015 PNAD avginc'!AM2</f>
        <v>P34</v>
      </c>
      <c r="AL2" s="10" t="str">
        <f>'2001-2015 PNAD avginc'!AN2</f>
        <v>P35</v>
      </c>
      <c r="AM2" s="10" t="str">
        <f>'2001-2015 PNAD avginc'!AO2</f>
        <v>P36</v>
      </c>
      <c r="AN2" s="10" t="str">
        <f>'2001-2015 PNAD avginc'!AP2</f>
        <v>P37</v>
      </c>
      <c r="AO2" s="10" t="str">
        <f>'2001-2015 PNAD avginc'!AQ2</f>
        <v>P38</v>
      </c>
      <c r="AP2" s="10" t="str">
        <f>'2001-2015 PNAD avginc'!AR2</f>
        <v>P39</v>
      </c>
      <c r="AQ2" s="10" t="str">
        <f>'2001-2015 PNAD avginc'!AS2</f>
        <v>P40</v>
      </c>
      <c r="AR2" s="10" t="str">
        <f>'2001-2015 PNAD avginc'!AT2</f>
        <v>P41</v>
      </c>
      <c r="AS2" s="10" t="str">
        <f>'2001-2015 PNAD avginc'!AU2</f>
        <v>P42</v>
      </c>
      <c r="AT2" s="10" t="str">
        <f>'2001-2015 PNAD avginc'!AV2</f>
        <v>P43</v>
      </c>
      <c r="AU2" s="10" t="str">
        <f>'2001-2015 PNAD avginc'!AW2</f>
        <v>P44</v>
      </c>
      <c r="AV2" s="10" t="str">
        <f>'2001-2015 PNAD avginc'!AX2</f>
        <v>P45</v>
      </c>
      <c r="AW2" s="10" t="str">
        <f>'2001-2015 PNAD avginc'!AY2</f>
        <v>P46</v>
      </c>
      <c r="AX2" s="10" t="str">
        <f>'2001-2015 PNAD avginc'!AZ2</f>
        <v>P47</v>
      </c>
      <c r="AY2" s="10" t="str">
        <f>'2001-2015 PNAD avginc'!BA2</f>
        <v>P48</v>
      </c>
      <c r="AZ2" s="10" t="str">
        <f>'2001-2015 PNAD avginc'!BB2</f>
        <v>P49</v>
      </c>
      <c r="BA2" s="10" t="str">
        <f>'2001-2015 PNAD avginc'!BC2</f>
        <v>P50</v>
      </c>
      <c r="BB2" s="10" t="str">
        <f>'2001-2015 PNAD avginc'!BD2</f>
        <v>P51</v>
      </c>
      <c r="BC2" s="10" t="str">
        <f>'2001-2015 PNAD avginc'!BE2</f>
        <v>P52</v>
      </c>
      <c r="BD2" s="10" t="str">
        <f>'2001-2015 PNAD avginc'!BF2</f>
        <v>P53</v>
      </c>
      <c r="BE2" s="10" t="str">
        <f>'2001-2015 PNAD avginc'!BG2</f>
        <v>P54</v>
      </c>
      <c r="BF2" s="10" t="str">
        <f>'2001-2015 PNAD avginc'!BH2</f>
        <v>P55</v>
      </c>
      <c r="BG2" s="10" t="str">
        <f>'2001-2015 PNAD avginc'!BI2</f>
        <v>P56</v>
      </c>
      <c r="BH2" s="10" t="str">
        <f>'2001-2015 PNAD avginc'!BJ2</f>
        <v>P57</v>
      </c>
      <c r="BI2" s="10" t="str">
        <f>'2001-2015 PNAD avginc'!BK2</f>
        <v>P58</v>
      </c>
      <c r="BJ2" s="10" t="str">
        <f>'2001-2015 PNAD avginc'!BL2</f>
        <v>P59</v>
      </c>
      <c r="BK2" s="10" t="str">
        <f>'2001-2015 PNAD avginc'!BM2</f>
        <v>P60</v>
      </c>
      <c r="BL2" s="10" t="str">
        <f>'2001-2015 PNAD avginc'!BN2</f>
        <v>P61</v>
      </c>
      <c r="BM2" s="10" t="str">
        <f>'2001-2015 PNAD avginc'!BO2</f>
        <v>P62</v>
      </c>
      <c r="BN2" s="10" t="str">
        <f>'2001-2015 PNAD avginc'!BP2</f>
        <v>P63</v>
      </c>
      <c r="BO2" s="10" t="str">
        <f>'2001-2015 PNAD avginc'!BQ2</f>
        <v>P64</v>
      </c>
      <c r="BP2" s="10" t="str">
        <f>'2001-2015 PNAD avginc'!BR2</f>
        <v>P65</v>
      </c>
      <c r="BQ2" s="10" t="str">
        <f>'2001-2015 PNAD avginc'!BS2</f>
        <v>P66</v>
      </c>
      <c r="BR2" s="10" t="str">
        <f>'2001-2015 PNAD avginc'!BT2</f>
        <v>P67</v>
      </c>
      <c r="BS2" s="10" t="str">
        <f>'2001-2015 PNAD avginc'!BU2</f>
        <v>P68</v>
      </c>
      <c r="BT2" s="10" t="str">
        <f>'2001-2015 PNAD avginc'!BV2</f>
        <v>P69</v>
      </c>
      <c r="BU2" s="10" t="str">
        <f>'2001-2015 PNAD avginc'!BW2</f>
        <v>P70</v>
      </c>
      <c r="BV2" s="10" t="str">
        <f>'2001-2015 PNAD avginc'!BX2</f>
        <v>P71</v>
      </c>
      <c r="BW2" s="10" t="str">
        <f>'2001-2015 PNAD avginc'!BY2</f>
        <v>P72</v>
      </c>
      <c r="BX2" s="10" t="str">
        <f>'2001-2015 PNAD avginc'!BZ2</f>
        <v>P73</v>
      </c>
      <c r="BY2" s="10" t="str">
        <f>'2001-2015 PNAD avginc'!CA2</f>
        <v>P74</v>
      </c>
      <c r="BZ2" s="10" t="str">
        <f>'2001-2015 PNAD avginc'!CB2</f>
        <v>P75</v>
      </c>
      <c r="CA2" s="10" t="str">
        <f>'2001-2015 PNAD avginc'!CC2</f>
        <v>P76</v>
      </c>
      <c r="CB2" s="10" t="str">
        <f>'2001-2015 PNAD avginc'!CD2</f>
        <v>P77</v>
      </c>
      <c r="CC2" s="10" t="str">
        <f>'2001-2015 PNAD avginc'!CE2</f>
        <v>P78</v>
      </c>
      <c r="CD2" s="10" t="str">
        <f>'2001-2015 PNAD avginc'!CF2</f>
        <v>P79</v>
      </c>
      <c r="CE2" s="10" t="str">
        <f>'2001-2015 PNAD avginc'!CG2</f>
        <v>P80</v>
      </c>
      <c r="CF2" s="10" t="str">
        <f>'2001-2015 PNAD avginc'!CH2</f>
        <v>P81</v>
      </c>
      <c r="CG2" s="10" t="str">
        <f>'2001-2015 PNAD avginc'!CI2</f>
        <v>P82</v>
      </c>
      <c r="CH2" s="10" t="str">
        <f>'2001-2015 PNAD avginc'!CJ2</f>
        <v>P83</v>
      </c>
      <c r="CI2" s="10" t="str">
        <f>'2001-2015 PNAD avginc'!CK2</f>
        <v>P84</v>
      </c>
      <c r="CJ2" s="10" t="str">
        <f>'2001-2015 PNAD avginc'!CL2</f>
        <v>P85</v>
      </c>
      <c r="CK2" s="10" t="str">
        <f>'2001-2015 PNAD avginc'!CM2</f>
        <v>P86</v>
      </c>
      <c r="CL2" s="10" t="str">
        <f>'2001-2015 PNAD avginc'!CN2</f>
        <v>P87</v>
      </c>
      <c r="CM2" s="10" t="str">
        <f>'2001-2015 PNAD avginc'!CO2</f>
        <v>P88</v>
      </c>
      <c r="CN2" s="10" t="str">
        <f>'2001-2015 PNAD avginc'!CP2</f>
        <v>P89</v>
      </c>
      <c r="CO2" s="10" t="str">
        <f>'2001-2015 PNAD avginc'!CQ2</f>
        <v>P90</v>
      </c>
      <c r="CP2" s="10" t="str">
        <f>'2001-2015 PNAD avginc'!CR2</f>
        <v>P91</v>
      </c>
      <c r="CQ2" s="10" t="str">
        <f>'2001-2015 PNAD avginc'!CS2</f>
        <v>P92</v>
      </c>
      <c r="CR2" s="10" t="str">
        <f>'2001-2015 PNAD avginc'!CT2</f>
        <v>P93</v>
      </c>
      <c r="CS2" s="10" t="str">
        <f>'2001-2015 PNAD avginc'!CU2</f>
        <v>P94</v>
      </c>
      <c r="CT2" s="10" t="str">
        <f>'2001-2015 PNAD avginc'!CV2</f>
        <v>P95</v>
      </c>
      <c r="CU2" s="10" t="str">
        <f>'2001-2015 PNAD avginc'!CW2</f>
        <v>P96</v>
      </c>
      <c r="CV2" s="10" t="str">
        <f>'2001-2015 PNAD avginc'!CX2</f>
        <v>P97</v>
      </c>
      <c r="CW2" s="10" t="str">
        <f>'2001-2015 PNAD avginc'!CY2</f>
        <v>P98</v>
      </c>
      <c r="CX2" s="10" t="str">
        <f>'2001-2015 PNAD avginc'!CZ2</f>
        <v>P99</v>
      </c>
      <c r="CY2" s="10" t="s">
        <v>108</v>
      </c>
      <c r="CZ2" s="56" t="s">
        <v>143</v>
      </c>
      <c r="DA2" s="56" t="s">
        <v>152</v>
      </c>
      <c r="DB2" s="56"/>
      <c r="DC2" s="10" t="s">
        <v>249</v>
      </c>
      <c r="DD2" s="10" t="s">
        <v>250</v>
      </c>
      <c r="DF2" s="10" t="str">
        <f>C2</f>
        <v>P0</v>
      </c>
      <c r="DG2" s="56" t="str">
        <f t="shared" ref="DG2:FE2" si="0">D2</f>
        <v>P1</v>
      </c>
      <c r="DH2" s="56" t="str">
        <f t="shared" si="0"/>
        <v>P2</v>
      </c>
      <c r="DI2" s="56" t="str">
        <f t="shared" si="0"/>
        <v>P3</v>
      </c>
      <c r="DJ2" s="56" t="str">
        <f t="shared" si="0"/>
        <v>P4</v>
      </c>
      <c r="DK2" s="56" t="str">
        <f t="shared" si="0"/>
        <v>P5</v>
      </c>
      <c r="DL2" s="56" t="str">
        <f t="shared" si="0"/>
        <v>P6</v>
      </c>
      <c r="DM2" s="56" t="str">
        <f t="shared" si="0"/>
        <v>P7</v>
      </c>
      <c r="DN2" s="56" t="str">
        <f t="shared" si="0"/>
        <v>P8</v>
      </c>
      <c r="DO2" s="56" t="str">
        <f t="shared" si="0"/>
        <v>P9</v>
      </c>
      <c r="DP2" s="56" t="str">
        <f t="shared" si="0"/>
        <v>P10</v>
      </c>
      <c r="DQ2" s="56" t="str">
        <f t="shared" si="0"/>
        <v>P11</v>
      </c>
      <c r="DR2" s="56" t="str">
        <f t="shared" si="0"/>
        <v>P12</v>
      </c>
      <c r="DS2" s="56" t="str">
        <f t="shared" si="0"/>
        <v>P13</v>
      </c>
      <c r="DT2" s="56" t="str">
        <f t="shared" si="0"/>
        <v>P14</v>
      </c>
      <c r="DU2" s="56" t="str">
        <f t="shared" si="0"/>
        <v>P15</v>
      </c>
      <c r="DV2" s="56" t="str">
        <f t="shared" si="0"/>
        <v>P16</v>
      </c>
      <c r="DW2" s="56" t="str">
        <f t="shared" si="0"/>
        <v>P17</v>
      </c>
      <c r="DX2" s="56" t="str">
        <f t="shared" si="0"/>
        <v>P18</v>
      </c>
      <c r="DY2" s="56" t="str">
        <f t="shared" si="0"/>
        <v>P19</v>
      </c>
      <c r="DZ2" s="56" t="str">
        <f t="shared" si="0"/>
        <v>P20</v>
      </c>
      <c r="EA2" s="56" t="str">
        <f t="shared" si="0"/>
        <v>P21</v>
      </c>
      <c r="EB2" s="56" t="str">
        <f t="shared" si="0"/>
        <v>P22</v>
      </c>
      <c r="EC2" s="56" t="str">
        <f t="shared" si="0"/>
        <v>P23</v>
      </c>
      <c r="ED2" s="56" t="str">
        <f t="shared" si="0"/>
        <v>P24</v>
      </c>
      <c r="EE2" s="56" t="str">
        <f t="shared" si="0"/>
        <v>P25</v>
      </c>
      <c r="EF2" s="56" t="str">
        <f t="shared" si="0"/>
        <v>P26</v>
      </c>
      <c r="EG2" s="56" t="str">
        <f t="shared" si="0"/>
        <v>P27</v>
      </c>
      <c r="EH2" s="56" t="str">
        <f t="shared" si="0"/>
        <v>P28</v>
      </c>
      <c r="EI2" s="56" t="str">
        <f t="shared" si="0"/>
        <v>P29</v>
      </c>
      <c r="EJ2" s="56" t="str">
        <f t="shared" si="0"/>
        <v>P30</v>
      </c>
      <c r="EK2" s="56" t="str">
        <f t="shared" si="0"/>
        <v>P31</v>
      </c>
      <c r="EL2" s="56" t="str">
        <f t="shared" si="0"/>
        <v>P32</v>
      </c>
      <c r="EM2" s="56" t="str">
        <f t="shared" si="0"/>
        <v>P33</v>
      </c>
      <c r="EN2" s="56" t="str">
        <f t="shared" si="0"/>
        <v>P34</v>
      </c>
      <c r="EO2" s="56" t="str">
        <f t="shared" si="0"/>
        <v>P35</v>
      </c>
      <c r="EP2" s="56" t="str">
        <f t="shared" si="0"/>
        <v>P36</v>
      </c>
      <c r="EQ2" s="56" t="str">
        <f t="shared" si="0"/>
        <v>P37</v>
      </c>
      <c r="ER2" s="56" t="str">
        <f t="shared" si="0"/>
        <v>P38</v>
      </c>
      <c r="ES2" s="56" t="str">
        <f t="shared" si="0"/>
        <v>P39</v>
      </c>
      <c r="ET2" s="56" t="str">
        <f t="shared" si="0"/>
        <v>P40</v>
      </c>
      <c r="EU2" s="56" t="str">
        <f t="shared" si="0"/>
        <v>P41</v>
      </c>
      <c r="EV2" s="56" t="str">
        <f t="shared" si="0"/>
        <v>P42</v>
      </c>
      <c r="EW2" s="56" t="str">
        <f t="shared" si="0"/>
        <v>P43</v>
      </c>
      <c r="EX2" s="56" t="str">
        <f t="shared" si="0"/>
        <v>P44</v>
      </c>
      <c r="EY2" s="56" t="str">
        <f t="shared" si="0"/>
        <v>P45</v>
      </c>
      <c r="EZ2" s="56" t="str">
        <f t="shared" si="0"/>
        <v>P46</v>
      </c>
      <c r="FA2" s="56" t="str">
        <f t="shared" si="0"/>
        <v>P47</v>
      </c>
      <c r="FB2" s="56" t="str">
        <f t="shared" si="0"/>
        <v>P48</v>
      </c>
      <c r="FC2" s="56" t="str">
        <f t="shared" si="0"/>
        <v>P49</v>
      </c>
      <c r="FD2" s="56" t="str">
        <f t="shared" si="0"/>
        <v>P50</v>
      </c>
      <c r="FE2" s="56" t="str">
        <f t="shared" si="0"/>
        <v>P51</v>
      </c>
      <c r="FF2" s="56" t="str">
        <f>BC2</f>
        <v>P52</v>
      </c>
      <c r="FG2" s="56" t="str">
        <f t="shared" ref="FG2" si="1">BD2</f>
        <v>P53</v>
      </c>
      <c r="FH2" s="56" t="str">
        <f t="shared" ref="FH2" si="2">BE2</f>
        <v>P54</v>
      </c>
      <c r="FI2" s="56" t="str">
        <f t="shared" ref="FI2" si="3">BF2</f>
        <v>P55</v>
      </c>
      <c r="FJ2" s="56" t="str">
        <f t="shared" ref="FJ2" si="4">BG2</f>
        <v>P56</v>
      </c>
      <c r="FK2" s="56" t="str">
        <f t="shared" ref="FK2" si="5">BH2</f>
        <v>P57</v>
      </c>
      <c r="FL2" s="56" t="str">
        <f t="shared" ref="FL2" si="6">BI2</f>
        <v>P58</v>
      </c>
      <c r="FM2" s="56" t="str">
        <f t="shared" ref="FM2" si="7">BJ2</f>
        <v>P59</v>
      </c>
      <c r="FN2" s="56" t="str">
        <f t="shared" ref="FN2" si="8">BK2</f>
        <v>P60</v>
      </c>
      <c r="FO2" s="56" t="str">
        <f t="shared" ref="FO2" si="9">BL2</f>
        <v>P61</v>
      </c>
      <c r="FP2" s="56" t="str">
        <f t="shared" ref="FP2" si="10">BM2</f>
        <v>P62</v>
      </c>
      <c r="FQ2" s="56" t="str">
        <f t="shared" ref="FQ2" si="11">BN2</f>
        <v>P63</v>
      </c>
      <c r="FR2" s="56" t="str">
        <f t="shared" ref="FR2" si="12">BO2</f>
        <v>P64</v>
      </c>
      <c r="FS2" s="56" t="str">
        <f t="shared" ref="FS2" si="13">BP2</f>
        <v>P65</v>
      </c>
      <c r="FT2" s="56" t="str">
        <f t="shared" ref="FT2" si="14">BQ2</f>
        <v>P66</v>
      </c>
      <c r="FU2" s="56" t="str">
        <f t="shared" ref="FU2" si="15">BR2</f>
        <v>P67</v>
      </c>
      <c r="FV2" s="56" t="str">
        <f t="shared" ref="FV2" si="16">BS2</f>
        <v>P68</v>
      </c>
      <c r="FW2" s="56" t="str">
        <f t="shared" ref="FW2" si="17">BT2</f>
        <v>P69</v>
      </c>
      <c r="FX2" s="56" t="str">
        <f t="shared" ref="FX2" si="18">BU2</f>
        <v>P70</v>
      </c>
      <c r="FY2" s="56" t="str">
        <f t="shared" ref="FY2" si="19">BV2</f>
        <v>P71</v>
      </c>
      <c r="FZ2" s="56" t="str">
        <f t="shared" ref="FZ2" si="20">BW2</f>
        <v>P72</v>
      </c>
      <c r="GA2" s="56" t="str">
        <f t="shared" ref="GA2" si="21">BX2</f>
        <v>P73</v>
      </c>
      <c r="GB2" s="56" t="str">
        <f t="shared" ref="GB2" si="22">BY2</f>
        <v>P74</v>
      </c>
      <c r="GC2" s="56" t="str">
        <f t="shared" ref="GC2" si="23">BZ2</f>
        <v>P75</v>
      </c>
      <c r="GD2" s="56" t="str">
        <f t="shared" ref="GD2" si="24">CA2</f>
        <v>P76</v>
      </c>
      <c r="GE2" s="56" t="str">
        <f t="shared" ref="GE2" si="25">CB2</f>
        <v>P77</v>
      </c>
      <c r="GF2" s="56" t="str">
        <f t="shared" ref="GF2" si="26">CC2</f>
        <v>P78</v>
      </c>
      <c r="GG2" s="56" t="str">
        <f t="shared" ref="GG2" si="27">CD2</f>
        <v>P79</v>
      </c>
      <c r="GH2" s="56" t="str">
        <f t="shared" ref="GH2" si="28">CE2</f>
        <v>P80</v>
      </c>
      <c r="GI2" s="56" t="str">
        <f>CF2</f>
        <v>P81</v>
      </c>
      <c r="GJ2" s="56" t="str">
        <f t="shared" ref="GJ2" si="29">CG2</f>
        <v>P82</v>
      </c>
      <c r="GK2" s="56" t="str">
        <f t="shared" ref="GK2" si="30">CH2</f>
        <v>P83</v>
      </c>
      <c r="GL2" s="56" t="str">
        <f t="shared" ref="GL2" si="31">CI2</f>
        <v>P84</v>
      </c>
      <c r="GM2" s="56" t="str">
        <f t="shared" ref="GM2" si="32">CJ2</f>
        <v>P85</v>
      </c>
      <c r="GN2" s="56" t="str">
        <f t="shared" ref="GN2" si="33">CK2</f>
        <v>P86</v>
      </c>
      <c r="GO2" s="56" t="str">
        <f t="shared" ref="GO2" si="34">CL2</f>
        <v>P87</v>
      </c>
      <c r="GP2" s="56" t="str">
        <f t="shared" ref="GP2" si="35">CM2</f>
        <v>P88</v>
      </c>
      <c r="GQ2" s="56" t="str">
        <f t="shared" ref="GQ2" si="36">CN2</f>
        <v>P89</v>
      </c>
      <c r="GR2" s="56" t="str">
        <f t="shared" ref="GR2" si="37">CO2</f>
        <v>P90</v>
      </c>
      <c r="GS2" s="56" t="str">
        <f t="shared" ref="GS2" si="38">CP2</f>
        <v>P91</v>
      </c>
      <c r="GT2" s="56" t="str">
        <f t="shared" ref="GT2" si="39">CQ2</f>
        <v>P92</v>
      </c>
      <c r="GU2" s="56" t="str">
        <f t="shared" ref="GU2" si="40">CR2</f>
        <v>P93</v>
      </c>
      <c r="GV2" s="56" t="str">
        <f t="shared" ref="GV2" si="41">CS2</f>
        <v>P94</v>
      </c>
      <c r="GW2" s="56" t="str">
        <f t="shared" ref="GW2" si="42">CT2</f>
        <v>P95</v>
      </c>
      <c r="GX2" s="56" t="str">
        <f t="shared" ref="GX2" si="43">CU2</f>
        <v>P96</v>
      </c>
      <c r="GY2" s="56" t="str">
        <f t="shared" ref="GY2" si="44">CV2</f>
        <v>P97</v>
      </c>
      <c r="GZ2" s="56" t="str">
        <f t="shared" ref="GZ2" si="45">CW2</f>
        <v>P98</v>
      </c>
      <c r="HA2" s="56" t="str">
        <f t="shared" ref="HA2" si="46">CX2</f>
        <v>P99</v>
      </c>
      <c r="HB2" s="56" t="str">
        <f t="shared" ref="HB2" si="47">CY2</f>
        <v>P99.9</v>
      </c>
      <c r="HC2" s="56" t="str">
        <f t="shared" ref="HC2" si="48">CZ2</f>
        <v>P99.99</v>
      </c>
      <c r="HD2" s="56" t="str">
        <f t="shared" ref="HD2" si="49">DA2</f>
        <v>P99.999</v>
      </c>
      <c r="HE2" s="56"/>
      <c r="HF2" s="56"/>
      <c r="HG2" s="56"/>
      <c r="HH2" s="56"/>
      <c r="HI2" s="56"/>
      <c r="HJ2" s="56"/>
      <c r="HK2" s="56"/>
      <c r="HL2" s="56"/>
      <c r="HM2" s="56"/>
      <c r="HN2" s="56"/>
      <c r="HO2" s="56"/>
      <c r="HP2" s="56"/>
      <c r="HQ2" s="56"/>
      <c r="HR2" s="56"/>
      <c r="HS2" s="56"/>
      <c r="HT2" s="56"/>
      <c r="HU2" s="56"/>
    </row>
    <row r="3" spans="1:229" s="10" customFormat="1" x14ac:dyDescent="0.2">
      <c r="A3" s="10">
        <v>2001</v>
      </c>
      <c r="B3" s="7">
        <f>SUM(C3:CX3)</f>
        <v>821906792308.44897</v>
      </c>
      <c r="C3" s="7">
        <f>('2001-2015 avginc_corr'!E3*'2001-2015 avginc_corr'!$D3*0.01)</f>
        <v>0</v>
      </c>
      <c r="D3" s="7">
        <f>('2001-2015 avginc_corr'!F3*'2001-2015 avginc_corr'!$D3*0.01)</f>
        <v>0</v>
      </c>
      <c r="E3" s="7">
        <f>('2001-2015 avginc_corr'!G3*'2001-2015 avginc_corr'!$D3*0.01)</f>
        <v>0</v>
      </c>
      <c r="F3" s="7">
        <f>('2001-2015 avginc_corr'!H3*'2001-2015 avginc_corr'!$D3*0.01)</f>
        <v>0</v>
      </c>
      <c r="G3" s="7">
        <f>('2001-2015 avginc_corr'!I3*'2001-2015 avginc_corr'!$D3*0.01)</f>
        <v>0</v>
      </c>
      <c r="H3" s="7">
        <f>('2001-2015 avginc_corr'!J3*'2001-2015 avginc_corr'!$D3*0.01)</f>
        <v>0</v>
      </c>
      <c r="I3" s="7">
        <f>('2001-2015 avginc_corr'!K3*'2001-2015 avginc_corr'!$D3*0.01)</f>
        <v>0</v>
      </c>
      <c r="J3" s="7">
        <f>('2001-2015 avginc_corr'!L3*'2001-2015 avginc_corr'!$D3*0.01)</f>
        <v>0</v>
      </c>
      <c r="K3" s="7">
        <f>('2001-2015 avginc_corr'!M3*'2001-2015 avginc_corr'!$D3*0.01)</f>
        <v>0</v>
      </c>
      <c r="L3" s="7">
        <f>('2001-2015 avginc_corr'!N3*'2001-2015 avginc_corr'!$D3*0.01)</f>
        <v>232940795.91968644</v>
      </c>
      <c r="M3" s="7">
        <f>('2001-2015 avginc_corr'!O3*'2001-2015 avginc_corr'!$D3*0.01)</f>
        <v>517876230.47457963</v>
      </c>
      <c r="N3" s="7">
        <f>('2001-2015 avginc_corr'!P3*'2001-2015 avginc_corr'!$D3*0.01)</f>
        <v>677898867.32602835</v>
      </c>
      <c r="O3" s="7">
        <f>('2001-2015 avginc_corr'!Q3*'2001-2015 avginc_corr'!$D3*0.01)</f>
        <v>830709475.91893363</v>
      </c>
      <c r="P3" s="7">
        <f>('2001-2015 avginc_corr'!R3*'2001-2015 avginc_corr'!$D3*0.01)</f>
        <v>974048293.464926</v>
      </c>
      <c r="Q3" s="7">
        <f>('2001-2015 avginc_corr'!S3*'2001-2015 avginc_corr'!$D3*0.01)</f>
        <v>1107791682.3295956</v>
      </c>
      <c r="R3" s="7">
        <f>('2001-2015 avginc_corr'!T3*'2001-2015 avginc_corr'!$D3*0.01)</f>
        <v>1180860826.4991426</v>
      </c>
      <c r="S3" s="7">
        <f>('2001-2015 avginc_corr'!U3*'2001-2015 avginc_corr'!$D3*0.01)</f>
        <v>1226949377.5552783</v>
      </c>
      <c r="T3" s="7">
        <f>('2001-2015 avginc_corr'!V3*'2001-2015 avginc_corr'!$D3*0.01)</f>
        <v>1263052294.4298787</v>
      </c>
      <c r="U3" s="7">
        <f>('2001-2015 avginc_corr'!W3*'2001-2015 avginc_corr'!$D3*0.01)</f>
        <v>1304961795.1681364</v>
      </c>
      <c r="V3" s="7">
        <f>('2001-2015 avginc_corr'!X3*'2001-2015 avginc_corr'!$D3*0.01)</f>
        <v>1436053118.076972</v>
      </c>
      <c r="W3" s="7">
        <f>('2001-2015 avginc_corr'!Y3*'2001-2015 avginc_corr'!$D3*0.01)</f>
        <v>1528686168.3830881</v>
      </c>
      <c r="X3" s="7">
        <f>('2001-2015 avginc_corr'!Z3*'2001-2015 avginc_corr'!$D3*0.01)</f>
        <v>1623827563.1783111</v>
      </c>
      <c r="Y3" s="7">
        <f>('2001-2015 avginc_corr'!AA3*'2001-2015 avginc_corr'!$D3*0.01)</f>
        <v>1724190222.2785337</v>
      </c>
      <c r="Z3" s="7">
        <f>('2001-2015 avginc_corr'!AB3*'2001-2015 avginc_corr'!$D3*0.01)</f>
        <v>1855087362.0463376</v>
      </c>
      <c r="AA3" s="7">
        <f>('2001-2015 avginc_corr'!AC3*'2001-2015 avginc_corr'!$D3*0.01)</f>
        <v>1895597573.7276106</v>
      </c>
      <c r="AB3" s="7">
        <f>('2001-2015 avginc_corr'!AD3*'2001-2015 avginc_corr'!$D3*0.01)</f>
        <v>1981226942.3196783</v>
      </c>
      <c r="AC3" s="7">
        <f>('2001-2015 avginc_corr'!AE3*'2001-2015 avginc_corr'!$D3*0.01)</f>
        <v>2085734562.8032029</v>
      </c>
      <c r="AD3" s="7">
        <f>('2001-2015 avginc_corr'!AF3*'2001-2015 avginc_corr'!$D3*0.01)</f>
        <v>2207221107.5633235</v>
      </c>
      <c r="AE3" s="7">
        <f>('2001-2015 avginc_corr'!AG3*'2001-2015 avginc_corr'!$D3*0.01)</f>
        <v>2269916232.3753304</v>
      </c>
      <c r="AF3" s="7">
        <f>('2001-2015 avginc_corr'!AH3*'2001-2015 avginc_corr'!$D3*0.01)</f>
        <v>2268001165.8307018</v>
      </c>
      <c r="AG3" s="7">
        <f>('2001-2015 avginc_corr'!AI3*'2001-2015 avginc_corr'!$D3*0.01)</f>
        <v>2390506611.1013255</v>
      </c>
      <c r="AH3" s="7">
        <f>('2001-2015 avginc_corr'!AJ3*'2001-2015 avginc_corr'!$D3*0.01)</f>
        <v>2435384638.9461584</v>
      </c>
      <c r="AI3" s="7">
        <f>('2001-2015 avginc_corr'!AK3*'2001-2015 avginc_corr'!$D3*0.01)</f>
        <v>2463292148.6990829</v>
      </c>
      <c r="AJ3" s="7">
        <f>('2001-2015 avginc_corr'!AL3*'2001-2015 avginc_corr'!$D3*0.01)</f>
        <v>2450383200.0924487</v>
      </c>
      <c r="AK3" s="7">
        <f>('2001-2015 avginc_corr'!AM3*'2001-2015 avginc_corr'!$D3*0.01)</f>
        <v>2479305684.5067701</v>
      </c>
      <c r="AL3" s="7">
        <f>('2001-2015 avginc_corr'!AN3*'2001-2015 avginc_corr'!$D3*0.01)</f>
        <v>2483627354.2987618</v>
      </c>
      <c r="AM3" s="7">
        <f>('2001-2015 avginc_corr'!AO3*'2001-2015 avginc_corr'!$D3*0.01)</f>
        <v>2532441074.8807054</v>
      </c>
      <c r="AN3" s="7">
        <f>('2001-2015 avginc_corr'!AP3*'2001-2015 avginc_corr'!$D3*0.01)</f>
        <v>2546700494.6937141</v>
      </c>
      <c r="AO3" s="7">
        <f>('2001-2015 avginc_corr'!AQ3*'2001-2015 avginc_corr'!$D3*0.01)</f>
        <v>2607994132.3079009</v>
      </c>
      <c r="AP3" s="7">
        <f>('2001-2015 avginc_corr'!AR3*'2001-2015 avginc_corr'!$D3*0.01)</f>
        <v>2732492748.4928784</v>
      </c>
      <c r="AQ3" s="7">
        <f>('2001-2015 avginc_corr'!AS3*'2001-2015 avginc_corr'!$D3*0.01)</f>
        <v>2809189190.3325081</v>
      </c>
      <c r="AR3" s="7">
        <f>('2001-2015 avginc_corr'!AT3*'2001-2015 avginc_corr'!$D3*0.01)</f>
        <v>2882319518.0517383</v>
      </c>
      <c r="AS3" s="7">
        <f>('2001-2015 avginc_corr'!AU3*'2001-2015 avginc_corr'!$D3*0.01)</f>
        <v>3016358956.0577617</v>
      </c>
      <c r="AT3" s="7">
        <f>('2001-2015 avginc_corr'!AV3*'2001-2015 avginc_corr'!$D3*0.01)</f>
        <v>3103085627.9248848</v>
      </c>
      <c r="AU3" s="7">
        <f>('2001-2015 avginc_corr'!AW3*'2001-2015 avginc_corr'!$D3*0.01)</f>
        <v>3135319825.436451</v>
      </c>
      <c r="AV3" s="7">
        <f>('2001-2015 avginc_corr'!AX3*'2001-2015 avginc_corr'!$D3*0.01)</f>
        <v>3244822050.2337847</v>
      </c>
      <c r="AW3" s="7">
        <f>('2001-2015 avginc_corr'!AY3*'2001-2015 avginc_corr'!$D3*0.01)</f>
        <v>3345255755.5367665</v>
      </c>
      <c r="AX3" s="7">
        <f>('2001-2015 avginc_corr'!AZ3*'2001-2015 avginc_corr'!$D3*0.01)</f>
        <v>3406921068.6744771</v>
      </c>
      <c r="AY3" s="7">
        <f>('2001-2015 avginc_corr'!BA3*'2001-2015 avginc_corr'!$D3*0.01)</f>
        <v>3541684763.706953</v>
      </c>
      <c r="AZ3" s="7">
        <f>('2001-2015 avginc_corr'!BB3*'2001-2015 avginc_corr'!$D3*0.01)</f>
        <v>3638000114.0024114</v>
      </c>
      <c r="BA3" s="7">
        <f>('2001-2015 avginc_corr'!BC3*'2001-2015 avginc_corr'!$D3*0.01)</f>
        <v>3761736140.9541116</v>
      </c>
      <c r="BB3" s="7">
        <f>('2001-2015 avginc_corr'!BD3*'2001-2015 avginc_corr'!$D3*0.01)</f>
        <v>3780957492.2873464</v>
      </c>
      <c r="BC3" s="7">
        <f>('2001-2015 avginc_corr'!BE3*'2001-2015 avginc_corr'!$D3*0.01)</f>
        <v>3860687449.6986489</v>
      </c>
      <c r="BD3" s="7">
        <f>('2001-2015 avginc_corr'!BF3*'2001-2015 avginc_corr'!$D3*0.01)</f>
        <v>4018998250.596045</v>
      </c>
      <c r="BE3" s="7">
        <f>('2001-2015 avginc_corr'!BG3*'2001-2015 avginc_corr'!$D3*0.01)</f>
        <v>4121990747.2980947</v>
      </c>
      <c r="BF3" s="7">
        <f>('2001-2015 avginc_corr'!BH3*'2001-2015 avginc_corr'!$D3*0.01)</f>
        <v>4186756698.4828053</v>
      </c>
      <c r="BG3" s="7">
        <f>('2001-2015 avginc_corr'!BI3*'2001-2015 avginc_corr'!$D3*0.01)</f>
        <v>4349781873.5966873</v>
      </c>
      <c r="BH3" s="7">
        <f>('2001-2015 avginc_corr'!BJ3*'2001-2015 avginc_corr'!$D3*0.01)</f>
        <v>4431444761.8817472</v>
      </c>
      <c r="BI3" s="7">
        <f>('2001-2015 avginc_corr'!BK3*'2001-2015 avginc_corr'!$D3*0.01)</f>
        <v>4579585780.3859549</v>
      </c>
      <c r="BJ3" s="7">
        <f>('2001-2015 avginc_corr'!BL3*'2001-2015 avginc_corr'!$D3*0.01)</f>
        <v>4747636019.9035702</v>
      </c>
      <c r="BK3" s="7">
        <f>('2001-2015 avginc_corr'!BM3*'2001-2015 avginc_corr'!$D3*0.01)</f>
        <v>4794229217.5752611</v>
      </c>
      <c r="BL3" s="7">
        <f>('2001-2015 avginc_corr'!BN3*'2001-2015 avginc_corr'!$D3*0.01)</f>
        <v>4927256409.9152555</v>
      </c>
      <c r="BM3" s="7">
        <f>('2001-2015 avginc_corr'!BO3*'2001-2015 avginc_corr'!$D3*0.01)</f>
        <v>5030558259.1198273</v>
      </c>
      <c r="BN3" s="7">
        <f>('2001-2015 avginc_corr'!BP3*'2001-2015 avginc_corr'!$D3*0.01)</f>
        <v>5165005584.442421</v>
      </c>
      <c r="BO3" s="7">
        <f>('2001-2015 avginc_corr'!BQ3*'2001-2015 avginc_corr'!$D3*0.01)</f>
        <v>5301303698.2233801</v>
      </c>
      <c r="BP3" s="7">
        <f>('2001-2015 avginc_corr'!BR3*'2001-2015 avginc_corr'!$D3*0.01)</f>
        <v>5463772366.7030926</v>
      </c>
      <c r="BQ3" s="7">
        <f>('2001-2015 avginc_corr'!BS3*'2001-2015 avginc_corr'!$D3*0.01)</f>
        <v>5576670743.7002249</v>
      </c>
      <c r="BR3" s="7">
        <f>('2001-2015 avginc_corr'!BT3*'2001-2015 avginc_corr'!$D3*0.01)</f>
        <v>5790214753.5987625</v>
      </c>
      <c r="BS3" s="7">
        <f>('2001-2015 avginc_corr'!BU3*'2001-2015 avginc_corr'!$D3*0.01)</f>
        <v>5984667297.5199108</v>
      </c>
      <c r="BT3" s="7">
        <f>('2001-2015 avginc_corr'!BV3*'2001-2015 avginc_corr'!$D3*0.01)</f>
        <v>6189121208.5325003</v>
      </c>
      <c r="BU3" s="7">
        <f>('2001-2015 avginc_corr'!BW3*'2001-2015 avginc_corr'!$D3*0.01)</f>
        <v>6356365133.3218861</v>
      </c>
      <c r="BV3" s="7">
        <f>('2001-2015 avginc_corr'!BX3*'2001-2015 avginc_corr'!$D3*0.01)</f>
        <v>6526995154.4758129</v>
      </c>
      <c r="BW3" s="7">
        <f>('2001-2015 avginc_corr'!BY3*'2001-2015 avginc_corr'!$D3*0.01)</f>
        <v>6803626052.7187719</v>
      </c>
      <c r="BX3" s="7">
        <f>('2001-2015 avginc_corr'!BZ3*'2001-2015 avginc_corr'!$D3*0.01)</f>
        <v>6954712747.7311077</v>
      </c>
      <c r="BY3" s="7">
        <f>('2001-2015 avginc_corr'!CA3*'2001-2015 avginc_corr'!$D3*0.01)</f>
        <v>7290611165.7179432</v>
      </c>
      <c r="BZ3" s="7">
        <f>('2001-2015 avginc_corr'!CB3*'2001-2015 avginc_corr'!$D3*0.01)</f>
        <v>7534700035.6082411</v>
      </c>
      <c r="CA3" s="7">
        <f>('2001-2015 avginc_corr'!CC3*'2001-2015 avginc_corr'!$D3*0.01)</f>
        <v>7755550922.400774</v>
      </c>
      <c r="CB3" s="7">
        <f>('2001-2015 avginc_corr'!CD3*'2001-2015 avginc_corr'!$D3*0.01)</f>
        <v>8119820206.7173843</v>
      </c>
      <c r="CC3" s="7">
        <f>('2001-2015 avginc_corr'!CE3*'2001-2015 avginc_corr'!$D3*0.01)</f>
        <v>8381363198.725894</v>
      </c>
      <c r="CD3" s="7">
        <f>('2001-2015 avginc_corr'!CF3*'2001-2015 avginc_corr'!$D3*0.01)</f>
        <v>8773011220.2123032</v>
      </c>
      <c r="CE3" s="7">
        <f>('2001-2015 avginc_corr'!CG3*'2001-2015 avginc_corr'!$D3*0.01)</f>
        <v>9171506601.877285</v>
      </c>
      <c r="CF3" s="7">
        <f>('2001-2015 avginc_corr'!CH3*'2001-2015 avginc_corr'!$D3*0.01)</f>
        <v>9533791667.8353615</v>
      </c>
      <c r="CG3" s="7">
        <f>('2001-2015 avginc_corr'!CI3*'2001-2015 avginc_corr'!$D3*0.01)</f>
        <v>10039974340.060423</v>
      </c>
      <c r="CH3" s="7">
        <f>('2001-2015 avginc_corr'!CJ3*'2001-2015 avginc_corr'!$D3*0.01)</f>
        <v>10433716657.936272</v>
      </c>
      <c r="CI3" s="7">
        <f>('2001-2015 avginc_corr'!CK3*'2001-2015 avginc_corr'!$D3*0.01)</f>
        <v>11037899259.609262</v>
      </c>
      <c r="CJ3" s="7">
        <f>('2001-2015 avginc_corr'!CL3*'2001-2015 avginc_corr'!$D3*0.01)</f>
        <v>11596549339.083776</v>
      </c>
      <c r="CK3" s="7">
        <f>('2001-2015 avginc_corr'!CM3*'2001-2015 avginc_corr'!$D3*0.01)</f>
        <v>12384839441.160154</v>
      </c>
      <c r="CL3" s="7">
        <f>('2001-2015 avginc_corr'!CN3*'2001-2015 avginc_corr'!$D3*0.01)</f>
        <v>12851957510.445925</v>
      </c>
      <c r="CM3" s="7">
        <f>('2001-2015 avginc_corr'!CO3*'2001-2015 avginc_corr'!$D3*0.01)</f>
        <v>13702773734.362225</v>
      </c>
      <c r="CN3" s="7">
        <f>('2001-2015 avginc_corr'!CP3*'2001-2015 avginc_corr'!$D3*0.01)</f>
        <v>14758740554.799454</v>
      </c>
      <c r="CO3" s="7">
        <f>('2001-2015 avginc_corr'!CQ3*'2001-2015 avginc_corr'!$D3*0.01)</f>
        <v>15896128293.817963</v>
      </c>
      <c r="CP3" s="7">
        <f>('2001-2015 avginc_corr'!CR3*'2001-2015 avginc_corr'!$D3*0.01)</f>
        <v>17196956359.479313</v>
      </c>
      <c r="CQ3" s="7">
        <f>('2001-2015 avginc_corr'!CS3*'2001-2015 avginc_corr'!$D3*0.01)</f>
        <v>18765531485.642029</v>
      </c>
      <c r="CR3" s="7">
        <f>('2001-2015 avginc_corr'!CT3*'2001-2015 avginc_corr'!$D3*0.01)</f>
        <v>20494113245.897362</v>
      </c>
      <c r="CS3" s="7">
        <f>('2001-2015 avginc_corr'!CU3*'2001-2015 avginc_corr'!$D3*0.01)</f>
        <v>23025864160.092339</v>
      </c>
      <c r="CT3" s="7">
        <f>('2001-2015 avginc_corr'!CV3*'2001-2015 avginc_corr'!$D3*0.01)</f>
        <v>25932066628.91357</v>
      </c>
      <c r="CU3" s="7">
        <f>('2001-2015 avginc_corr'!CW3*'2001-2015 avginc_corr'!$D3*0.01)</f>
        <v>31212137712.47274</v>
      </c>
      <c r="CV3" s="7">
        <f>('2001-2015 avginc_corr'!CX3*'2001-2015 avginc_corr'!$D3*0.01)</f>
        <v>34843237189.064301</v>
      </c>
      <c r="CW3" s="7">
        <f>('2001-2015 avginc_corr'!CY3*'2001-2015 avginc_corr'!$D3*0.01)</f>
        <v>58526059249.603157</v>
      </c>
      <c r="CX3" s="7">
        <f>('2001-2015 avginc_corr'!CZ3*'2001-2015 avginc_corr'!$D3*0.01)</f>
        <v>202506101668.60355</v>
      </c>
      <c r="CY3" s="7">
        <f>('2001-2015 avginc_corr'!DJ3*'2001-2015 avginc_corr'!$D3*0.001)</f>
        <v>92718363690.31308</v>
      </c>
      <c r="CZ3" s="7">
        <f>('2001-2015 avginc_corr'!DT3*'2001-2015 avginc_corr'!$D3*0.0001)</f>
        <v>48503282167.885406</v>
      </c>
      <c r="DA3" s="7">
        <f>('2001-2015 avginc_corr'!ED3*'2001-2015 avginc_corr'!$D3*0.00001)</f>
        <v>25313521554.122971</v>
      </c>
      <c r="DB3" s="56"/>
      <c r="DC3" s="10">
        <v>34</v>
      </c>
      <c r="DD3" s="7">
        <f t="shared" ref="DD3:DD17" si="50">B3/(DC3/100)</f>
        <v>2417372918554.2617</v>
      </c>
      <c r="DF3" s="10">
        <f>C3/($DC3/100)</f>
        <v>0</v>
      </c>
      <c r="DG3" s="7">
        <f>D3/($DC3/100)</f>
        <v>0</v>
      </c>
      <c r="DH3" s="7">
        <f t="shared" ref="DH3:FS6" si="51">E3/($DC3/100)</f>
        <v>0</v>
      </c>
      <c r="DI3" s="7">
        <f t="shared" si="51"/>
        <v>0</v>
      </c>
      <c r="DJ3" s="7">
        <f t="shared" si="51"/>
        <v>0</v>
      </c>
      <c r="DK3" s="7">
        <f t="shared" si="51"/>
        <v>0</v>
      </c>
      <c r="DL3" s="7">
        <f t="shared" si="51"/>
        <v>0</v>
      </c>
      <c r="DM3" s="7">
        <f t="shared" si="51"/>
        <v>0</v>
      </c>
      <c r="DN3" s="7">
        <f t="shared" si="51"/>
        <v>0</v>
      </c>
      <c r="DO3" s="7">
        <f t="shared" si="51"/>
        <v>685119987.99907768</v>
      </c>
      <c r="DP3" s="7">
        <f t="shared" si="51"/>
        <v>1523165383.7487636</v>
      </c>
      <c r="DQ3" s="7">
        <f t="shared" si="51"/>
        <v>1993820198.0177302</v>
      </c>
      <c r="DR3" s="7">
        <f t="shared" si="51"/>
        <v>2443263164.4674516</v>
      </c>
      <c r="DS3" s="7">
        <f t="shared" si="51"/>
        <v>2864847921.9556646</v>
      </c>
      <c r="DT3" s="7">
        <f t="shared" si="51"/>
        <v>3258210830.3811631</v>
      </c>
      <c r="DU3" s="7">
        <f t="shared" si="51"/>
        <v>3473120077.9386544</v>
      </c>
      <c r="DV3" s="7">
        <f t="shared" si="51"/>
        <v>3608674639.8684654</v>
      </c>
      <c r="DW3" s="7">
        <f t="shared" si="51"/>
        <v>3714859689.4996428</v>
      </c>
      <c r="DX3" s="7">
        <f t="shared" si="51"/>
        <v>3838122926.9651065</v>
      </c>
      <c r="DY3" s="7">
        <f t="shared" si="51"/>
        <v>4223685641.4028587</v>
      </c>
      <c r="DZ3" s="7">
        <f t="shared" si="51"/>
        <v>4496135789.3620234</v>
      </c>
      <c r="EA3" s="7">
        <f t="shared" si="51"/>
        <v>4775963421.1126795</v>
      </c>
      <c r="EB3" s="7">
        <f t="shared" si="51"/>
        <v>5071147712.5839224</v>
      </c>
      <c r="EC3" s="7">
        <f t="shared" si="51"/>
        <v>5456139300.1362867</v>
      </c>
      <c r="ED3" s="7">
        <f t="shared" si="51"/>
        <v>5575286981.551795</v>
      </c>
      <c r="EE3" s="7">
        <f t="shared" si="51"/>
        <v>5827138065.6461124</v>
      </c>
      <c r="EF3" s="7">
        <f t="shared" si="51"/>
        <v>6134513420.0094194</v>
      </c>
      <c r="EG3" s="7">
        <f t="shared" si="51"/>
        <v>6491826786.9509506</v>
      </c>
      <c r="EH3" s="7">
        <f t="shared" si="51"/>
        <v>6676224212.868618</v>
      </c>
      <c r="EI3" s="7">
        <f t="shared" si="51"/>
        <v>6670591664.2079458</v>
      </c>
      <c r="EJ3" s="7">
        <f t="shared" si="51"/>
        <v>7030901797.3568392</v>
      </c>
      <c r="EK3" s="7">
        <f t="shared" si="51"/>
        <v>7162895996.900465</v>
      </c>
      <c r="EL3" s="7">
        <f t="shared" si="51"/>
        <v>7244976907.9384785</v>
      </c>
      <c r="EM3" s="7">
        <f t="shared" si="51"/>
        <v>7207009412.0366135</v>
      </c>
      <c r="EN3" s="7">
        <f t="shared" si="51"/>
        <v>7292075542.6669703</v>
      </c>
      <c r="EO3" s="7">
        <f t="shared" si="51"/>
        <v>7304786336.1728287</v>
      </c>
      <c r="EP3" s="7">
        <f t="shared" si="51"/>
        <v>7448356102.5903091</v>
      </c>
      <c r="EQ3" s="7">
        <f t="shared" si="51"/>
        <v>7490295572.6285706</v>
      </c>
      <c r="ER3" s="7">
        <f t="shared" si="51"/>
        <v>7670570977.3761787</v>
      </c>
      <c r="ES3" s="7">
        <f t="shared" si="51"/>
        <v>8036743377.9202299</v>
      </c>
      <c r="ET3" s="7">
        <f t="shared" si="51"/>
        <v>8262321148.036788</v>
      </c>
      <c r="EU3" s="7">
        <f t="shared" si="51"/>
        <v>8477410347.2109947</v>
      </c>
      <c r="EV3" s="7">
        <f t="shared" si="51"/>
        <v>8871643988.40518</v>
      </c>
      <c r="EW3" s="7">
        <f t="shared" si="51"/>
        <v>9126722435.0731907</v>
      </c>
      <c r="EX3" s="7">
        <f t="shared" si="51"/>
        <v>9221528898.3425026</v>
      </c>
      <c r="EY3" s="7">
        <f t="shared" si="51"/>
        <v>9543594265.3934841</v>
      </c>
      <c r="EZ3" s="7">
        <f t="shared" si="51"/>
        <v>9838987516.2846069</v>
      </c>
      <c r="FA3" s="7">
        <f t="shared" si="51"/>
        <v>10020356084.336697</v>
      </c>
      <c r="FB3" s="7">
        <f t="shared" si="51"/>
        <v>10416719893.255743</v>
      </c>
      <c r="FC3" s="7">
        <f t="shared" si="51"/>
        <v>10700000335.301208</v>
      </c>
      <c r="FD3" s="7">
        <f t="shared" si="51"/>
        <v>11063929826.335621</v>
      </c>
      <c r="FE3" s="7">
        <f t="shared" si="51"/>
        <v>11120463212.609842</v>
      </c>
      <c r="FF3" s="7">
        <f t="shared" si="51"/>
        <v>11354963087.348967</v>
      </c>
      <c r="FG3" s="7">
        <f t="shared" si="51"/>
        <v>11820583089.988367</v>
      </c>
      <c r="FH3" s="7">
        <f t="shared" si="51"/>
        <v>12123502197.935572</v>
      </c>
      <c r="FI3" s="7">
        <f t="shared" si="51"/>
        <v>12313990289.655308</v>
      </c>
      <c r="FJ3" s="7">
        <f t="shared" si="51"/>
        <v>12793476098.813786</v>
      </c>
      <c r="FK3" s="7">
        <f t="shared" si="51"/>
        <v>13033661064.35808</v>
      </c>
      <c r="FL3" s="7">
        <f t="shared" si="51"/>
        <v>13469369942.31163</v>
      </c>
      <c r="FM3" s="7">
        <f t="shared" si="51"/>
        <v>13963635352.657558</v>
      </c>
      <c r="FN3" s="7">
        <f t="shared" si="51"/>
        <v>14100674169.339003</v>
      </c>
      <c r="FO3" s="7">
        <f t="shared" si="51"/>
        <v>14491930617.39781</v>
      </c>
      <c r="FP3" s="7">
        <f t="shared" si="51"/>
        <v>14795759585.646549</v>
      </c>
      <c r="FQ3" s="7">
        <f t="shared" si="51"/>
        <v>15191192895.418884</v>
      </c>
      <c r="FR3" s="7">
        <f t="shared" si="51"/>
        <v>15592069700.657</v>
      </c>
      <c r="FS3" s="7">
        <f t="shared" si="51"/>
        <v>16069918725.59733</v>
      </c>
      <c r="FT3" s="7">
        <f t="shared" ref="FT3:HD9" si="52">BQ3/($DC3/100)</f>
        <v>16401972775.588896</v>
      </c>
      <c r="FU3" s="7">
        <f t="shared" si="52"/>
        <v>17030043392.937536</v>
      </c>
      <c r="FV3" s="7">
        <f t="shared" si="52"/>
        <v>17601962639.764442</v>
      </c>
      <c r="FW3" s="7">
        <f t="shared" si="52"/>
        <v>18203297672.154411</v>
      </c>
      <c r="FX3" s="7">
        <f t="shared" si="52"/>
        <v>18695191568.593781</v>
      </c>
      <c r="FY3" s="7">
        <f t="shared" si="52"/>
        <v>19197044571.987682</v>
      </c>
      <c r="FZ3" s="7">
        <f t="shared" si="52"/>
        <v>20010664860.937565</v>
      </c>
      <c r="GA3" s="7">
        <f t="shared" si="52"/>
        <v>20455037493.326786</v>
      </c>
      <c r="GB3" s="7">
        <f t="shared" si="52"/>
        <v>21442974016.817478</v>
      </c>
      <c r="GC3" s="7">
        <f t="shared" si="52"/>
        <v>22160882457.671295</v>
      </c>
      <c r="GD3" s="7">
        <f t="shared" si="52"/>
        <v>22810443889.41404</v>
      </c>
      <c r="GE3" s="7">
        <f t="shared" si="52"/>
        <v>23881824137.404068</v>
      </c>
      <c r="GF3" s="7">
        <f t="shared" si="52"/>
        <v>24651068231.546745</v>
      </c>
      <c r="GG3" s="7">
        <f t="shared" si="52"/>
        <v>25802974177.095009</v>
      </c>
      <c r="GH3" s="7">
        <f t="shared" si="52"/>
        <v>26975019417.286129</v>
      </c>
      <c r="GI3" s="7">
        <f t="shared" si="52"/>
        <v>28040563728.927532</v>
      </c>
      <c r="GJ3" s="7">
        <f t="shared" si="52"/>
        <v>29529336294.295361</v>
      </c>
      <c r="GK3" s="7">
        <f t="shared" si="52"/>
        <v>30687401935.106678</v>
      </c>
      <c r="GL3" s="7">
        <f t="shared" si="52"/>
        <v>32464409587.086063</v>
      </c>
      <c r="GM3" s="7">
        <f t="shared" si="52"/>
        <v>34107498056.128754</v>
      </c>
      <c r="GN3" s="7">
        <f t="shared" si="52"/>
        <v>36425998356.353394</v>
      </c>
      <c r="GO3" s="7">
        <f t="shared" si="52"/>
        <v>37799875030.723305</v>
      </c>
      <c r="GP3" s="7">
        <f t="shared" si="52"/>
        <v>40302275689.300659</v>
      </c>
      <c r="GQ3" s="7">
        <f t="shared" si="52"/>
        <v>43408060455.292511</v>
      </c>
      <c r="GR3" s="7">
        <f t="shared" si="52"/>
        <v>46753318511.229301</v>
      </c>
      <c r="GS3" s="7">
        <f t="shared" si="52"/>
        <v>50579283410.233269</v>
      </c>
      <c r="GT3" s="7">
        <f t="shared" si="52"/>
        <v>55192739663.653023</v>
      </c>
      <c r="GU3" s="7">
        <f t="shared" si="52"/>
        <v>60276803664.403999</v>
      </c>
      <c r="GV3" s="7">
        <f t="shared" si="52"/>
        <v>67723129882.624519</v>
      </c>
      <c r="GW3" s="7">
        <f t="shared" si="52"/>
        <v>76270784202.686966</v>
      </c>
      <c r="GX3" s="7">
        <f t="shared" si="52"/>
        <v>91800405036.684525</v>
      </c>
      <c r="GY3" s="7">
        <f t="shared" si="52"/>
        <v>102480109379.60088</v>
      </c>
      <c r="GZ3" s="7">
        <f t="shared" si="52"/>
        <v>172135468381.18573</v>
      </c>
      <c r="HA3" s="7">
        <f t="shared" si="52"/>
        <v>595606181378.24573</v>
      </c>
      <c r="HB3" s="7">
        <f t="shared" si="52"/>
        <v>272701069677.39139</v>
      </c>
      <c r="HC3" s="7">
        <f t="shared" si="52"/>
        <v>142656712258.48648</v>
      </c>
      <c r="HD3" s="7">
        <f t="shared" si="52"/>
        <v>74451533982.714615</v>
      </c>
      <c r="HE3" s="56"/>
      <c r="HF3" s="56"/>
      <c r="HG3" s="56"/>
      <c r="HH3" s="56"/>
      <c r="HI3" s="56"/>
      <c r="HJ3" s="56"/>
      <c r="HK3" s="56"/>
      <c r="HL3" s="56"/>
      <c r="HM3" s="56"/>
      <c r="HN3" s="56"/>
      <c r="HO3" s="56"/>
      <c r="HP3" s="56"/>
      <c r="HQ3" s="56"/>
      <c r="HR3" s="56"/>
      <c r="HS3" s="56"/>
      <c r="HT3" s="56"/>
      <c r="HU3" s="56"/>
    </row>
    <row r="4" spans="1:229" s="10" customFormat="1" x14ac:dyDescent="0.2">
      <c r="A4" s="10">
        <v>2002</v>
      </c>
      <c r="B4" s="7">
        <f>SUM(C4:CX4)</f>
        <v>913571497077.37866</v>
      </c>
      <c r="C4" s="7">
        <f>('2001-2015 avginc_corr'!E4*'2001-2015 avginc_corr'!$D4*0.01)</f>
        <v>0</v>
      </c>
      <c r="D4" s="7">
        <f>('2001-2015 avginc_corr'!F4*'2001-2015 avginc_corr'!$D4*0.01)</f>
        <v>0</v>
      </c>
      <c r="E4" s="7">
        <f>('2001-2015 avginc_corr'!G4*'2001-2015 avginc_corr'!$D4*0.01)</f>
        <v>0</v>
      </c>
      <c r="F4" s="7">
        <f>('2001-2015 avginc_corr'!H4*'2001-2015 avginc_corr'!$D4*0.01)</f>
        <v>0</v>
      </c>
      <c r="G4" s="7">
        <f>('2001-2015 avginc_corr'!I4*'2001-2015 avginc_corr'!$D4*0.01)</f>
        <v>0</v>
      </c>
      <c r="H4" s="7">
        <f>('2001-2015 avginc_corr'!J4*'2001-2015 avginc_corr'!$D4*0.01)</f>
        <v>0</v>
      </c>
      <c r="I4" s="7">
        <f>('2001-2015 avginc_corr'!K4*'2001-2015 avginc_corr'!$D4*0.01)</f>
        <v>0</v>
      </c>
      <c r="J4" s="7">
        <f>('2001-2015 avginc_corr'!L4*'2001-2015 avginc_corr'!$D4*0.01)</f>
        <v>0</v>
      </c>
      <c r="K4" s="7">
        <f>('2001-2015 avginc_corr'!M4*'2001-2015 avginc_corr'!$D4*0.01)</f>
        <v>14038878.8334108</v>
      </c>
      <c r="L4" s="7">
        <f>('2001-2015 avginc_corr'!N4*'2001-2015 avginc_corr'!$D4*0.01)</f>
        <v>375505648.94666481</v>
      </c>
      <c r="M4" s="7">
        <f>('2001-2015 avginc_corr'!O4*'2001-2015 avginc_corr'!$D4*0.01)</f>
        <v>636941192.18237889</v>
      </c>
      <c r="N4" s="7">
        <f>('2001-2015 avginc_corr'!P4*'2001-2015 avginc_corr'!$D4*0.01)</f>
        <v>828922907.35983217</v>
      </c>
      <c r="O4" s="7">
        <f>('2001-2015 avginc_corr'!Q4*'2001-2015 avginc_corr'!$D4*0.01)</f>
        <v>1001318846.2061886</v>
      </c>
      <c r="P4" s="7">
        <f>('2001-2015 avginc_corr'!R4*'2001-2015 avginc_corr'!$D4*0.01)</f>
        <v>1177959073.6077354</v>
      </c>
      <c r="Q4" s="7">
        <f>('2001-2015 avginc_corr'!S4*'2001-2015 avginc_corr'!$D4*0.01)</f>
        <v>1295975453.5886679</v>
      </c>
      <c r="R4" s="7">
        <f>('2001-2015 avginc_corr'!T4*'2001-2015 avginc_corr'!$D4*0.01)</f>
        <v>1312461905.7869792</v>
      </c>
      <c r="S4" s="7">
        <f>('2001-2015 avginc_corr'!U4*'2001-2015 avginc_corr'!$D4*0.01)</f>
        <v>1398222364.2129567</v>
      </c>
      <c r="T4" s="7">
        <f>('2001-2015 avginc_corr'!V4*'2001-2015 avginc_corr'!$D4*0.01)</f>
        <v>1449586210.0784309</v>
      </c>
      <c r="U4" s="7">
        <f>('2001-2015 avginc_corr'!W4*'2001-2015 avginc_corr'!$D4*0.01)</f>
        <v>1584326600.4572103</v>
      </c>
      <c r="V4" s="7">
        <f>('2001-2015 avginc_corr'!X4*'2001-2015 avginc_corr'!$D4*0.01)</f>
        <v>1668023117.8531675</v>
      </c>
      <c r="W4" s="7">
        <f>('2001-2015 avginc_corr'!Y4*'2001-2015 avginc_corr'!$D4*0.01)</f>
        <v>1793296718.4704037</v>
      </c>
      <c r="X4" s="7">
        <f>('2001-2015 avginc_corr'!Z4*'2001-2015 avginc_corr'!$D4*0.01)</f>
        <v>1931614253.2640138</v>
      </c>
      <c r="Y4" s="7">
        <f>('2001-2015 avginc_corr'!AA4*'2001-2015 avginc_corr'!$D4*0.01)</f>
        <v>1938095816.5550947</v>
      </c>
      <c r="Z4" s="7">
        <f>('2001-2015 avginc_corr'!AB4*'2001-2015 avginc_corr'!$D4*0.01)</f>
        <v>2076713352.1081526</v>
      </c>
      <c r="AA4" s="7">
        <f>('2001-2015 avginc_corr'!AC4*'2001-2015 avginc_corr'!$D4*0.01)</f>
        <v>2184243452.8910956</v>
      </c>
      <c r="AB4" s="7">
        <f>('2001-2015 avginc_corr'!AD4*'2001-2015 avginc_corr'!$D4*0.01)</f>
        <v>2292576712.23911</v>
      </c>
      <c r="AC4" s="7">
        <f>('2001-2015 avginc_corr'!AE4*'2001-2015 avginc_corr'!$D4*0.01)</f>
        <v>2413145367.575223</v>
      </c>
      <c r="AD4" s="7">
        <f>('2001-2015 avginc_corr'!AF4*'2001-2015 avginc_corr'!$D4*0.01)</f>
        <v>2548993189.0601883</v>
      </c>
      <c r="AE4" s="7">
        <f>('2001-2015 avginc_corr'!AG4*'2001-2015 avginc_corr'!$D4*0.01)</f>
        <v>2599202473.3934865</v>
      </c>
      <c r="AF4" s="7">
        <f>('2001-2015 avginc_corr'!AH4*'2001-2015 avginc_corr'!$D4*0.01)</f>
        <v>2586954306.8823924</v>
      </c>
      <c r="AG4" s="7">
        <f>('2001-2015 avginc_corr'!AI4*'2001-2015 avginc_corr'!$D4*0.01)</f>
        <v>2634152914.5359988</v>
      </c>
      <c r="AH4" s="7">
        <f>('2001-2015 avginc_corr'!AJ4*'2001-2015 avginc_corr'!$D4*0.01)</f>
        <v>2707685038.724803</v>
      </c>
      <c r="AI4" s="7">
        <f>('2001-2015 avginc_corr'!AK4*'2001-2015 avginc_corr'!$D4*0.01)</f>
        <v>2813879841.0258937</v>
      </c>
      <c r="AJ4" s="7">
        <f>('2001-2015 avginc_corr'!AL4*'2001-2015 avginc_corr'!$D4*0.01)</f>
        <v>2805848948.7857971</v>
      </c>
      <c r="AK4" s="7">
        <f>('2001-2015 avginc_corr'!AM4*'2001-2015 avginc_corr'!$D4*0.01)</f>
        <v>2838967084.1399484</v>
      </c>
      <c r="AL4" s="7">
        <f>('2001-2015 avginc_corr'!AN4*'2001-2015 avginc_corr'!$D4*0.01)</f>
        <v>2839822447.4042726</v>
      </c>
      <c r="AM4" s="7">
        <f>('2001-2015 avginc_corr'!AO4*'2001-2015 avginc_corr'!$D4*0.01)</f>
        <v>2840487497.4703622</v>
      </c>
      <c r="AN4" s="7">
        <f>('2001-2015 avginc_corr'!AP4*'2001-2015 avginc_corr'!$D4*0.01)</f>
        <v>2923393430.1079364</v>
      </c>
      <c r="AO4" s="7">
        <f>('2001-2015 avginc_corr'!AQ4*'2001-2015 avginc_corr'!$D4*0.01)</f>
        <v>2995558234.8704257</v>
      </c>
      <c r="AP4" s="7">
        <f>('2001-2015 avginc_corr'!AR4*'2001-2015 avginc_corr'!$D4*0.01)</f>
        <v>3135376148.2944484</v>
      </c>
      <c r="AQ4" s="7">
        <f>('2001-2015 avginc_corr'!AS4*'2001-2015 avginc_corr'!$D4*0.01)</f>
        <v>3244656067.8560095</v>
      </c>
      <c r="AR4" s="7">
        <f>('2001-2015 avginc_corr'!AT4*'2001-2015 avginc_corr'!$D4*0.01)</f>
        <v>3230653834.6709251</v>
      </c>
      <c r="AS4" s="7">
        <f>('2001-2015 avginc_corr'!AU4*'2001-2015 avginc_corr'!$D4*0.01)</f>
        <v>3367877773.9133406</v>
      </c>
      <c r="AT4" s="7">
        <f>('2001-2015 avginc_corr'!AV4*'2001-2015 avginc_corr'!$D4*0.01)</f>
        <v>3488160154.0967202</v>
      </c>
      <c r="AU4" s="7">
        <f>('2001-2015 avginc_corr'!AW4*'2001-2015 avginc_corr'!$D4*0.01)</f>
        <v>3532086414.4555788</v>
      </c>
      <c r="AV4" s="7">
        <f>('2001-2015 avginc_corr'!AX4*'2001-2015 avginc_corr'!$D4*0.01)</f>
        <v>3684382831.8603663</v>
      </c>
      <c r="AW4" s="7">
        <f>('2001-2015 avginc_corr'!AY4*'2001-2015 avginc_corr'!$D4*0.01)</f>
        <v>3820443006.4573298</v>
      </c>
      <c r="AX4" s="7">
        <f>('2001-2015 avginc_corr'!AZ4*'2001-2015 avginc_corr'!$D4*0.01)</f>
        <v>3876133196.6921282</v>
      </c>
      <c r="AY4" s="7">
        <f>('2001-2015 avginc_corr'!BA4*'2001-2015 avginc_corr'!$D4*0.01)</f>
        <v>3931268077.8250966</v>
      </c>
      <c r="AZ4" s="7">
        <f>('2001-2015 avginc_corr'!BB4*'2001-2015 avginc_corr'!$D4*0.01)</f>
        <v>4022447598.5446992</v>
      </c>
      <c r="BA4" s="7">
        <f>('2001-2015 avginc_corr'!BC4*'2001-2015 avginc_corr'!$D4*0.01)</f>
        <v>4196092015.7740645</v>
      </c>
      <c r="BB4" s="7">
        <f>('2001-2015 avginc_corr'!BD4*'2001-2015 avginc_corr'!$D4*0.01)</f>
        <v>4221114371.965157</v>
      </c>
      <c r="BC4" s="7">
        <f>('2001-2015 avginc_corr'!BE4*'2001-2015 avginc_corr'!$D4*0.01)</f>
        <v>4308647911.7640762</v>
      </c>
      <c r="BD4" s="7">
        <f>('2001-2015 avginc_corr'!BF4*'2001-2015 avginc_corr'!$D4*0.01)</f>
        <v>4494796188.514473</v>
      </c>
      <c r="BE4" s="7">
        <f>('2001-2015 avginc_corr'!BG4*'2001-2015 avginc_corr'!$D4*0.01)</f>
        <v>4609852831.6426296</v>
      </c>
      <c r="BF4" s="7">
        <f>('2001-2015 avginc_corr'!BH4*'2001-2015 avginc_corr'!$D4*0.01)</f>
        <v>4736559492.6797075</v>
      </c>
      <c r="BG4" s="7">
        <f>('2001-2015 avginc_corr'!BI4*'2001-2015 avginc_corr'!$D4*0.01)</f>
        <v>4900549899.8339376</v>
      </c>
      <c r="BH4" s="7">
        <f>('2001-2015 avginc_corr'!BJ4*'2001-2015 avginc_corr'!$D4*0.01)</f>
        <v>5006989594.1195707</v>
      </c>
      <c r="BI4" s="7">
        <f>('2001-2015 avginc_corr'!BK4*'2001-2015 avginc_corr'!$D4*0.01)</f>
        <v>5191784378.9214029</v>
      </c>
      <c r="BJ4" s="7">
        <f>('2001-2015 avginc_corr'!BL4*'2001-2015 avginc_corr'!$D4*0.01)</f>
        <v>5247338186.5368938</v>
      </c>
      <c r="BK4" s="7">
        <f>('2001-2015 avginc_corr'!BM4*'2001-2015 avginc_corr'!$D4*0.01)</f>
        <v>5370020382.5674944</v>
      </c>
      <c r="BL4" s="7">
        <f>('2001-2015 avginc_corr'!BN4*'2001-2015 avginc_corr'!$D4*0.01)</f>
        <v>5526166944.1657887</v>
      </c>
      <c r="BM4" s="7">
        <f>('2001-2015 avginc_corr'!BO4*'2001-2015 avginc_corr'!$D4*0.01)</f>
        <v>5626932157.1309128</v>
      </c>
      <c r="BN4" s="7">
        <f>('2001-2015 avginc_corr'!BP4*'2001-2015 avginc_corr'!$D4*0.01)</f>
        <v>5779140967.5451946</v>
      </c>
      <c r="BO4" s="7">
        <f>('2001-2015 avginc_corr'!BQ4*'2001-2015 avginc_corr'!$D4*0.01)</f>
        <v>5901910201.5264664</v>
      </c>
      <c r="BP4" s="7">
        <f>('2001-2015 avginc_corr'!BR4*'2001-2015 avginc_corr'!$D4*0.01)</f>
        <v>6151400008.5799904</v>
      </c>
      <c r="BQ4" s="7">
        <f>('2001-2015 avginc_corr'!BS4*'2001-2015 avginc_corr'!$D4*0.01)</f>
        <v>6329527784.5278769</v>
      </c>
      <c r="BR4" s="7">
        <f>('2001-2015 avginc_corr'!BT4*'2001-2015 avginc_corr'!$D4*0.01)</f>
        <v>6531168739.146369</v>
      </c>
      <c r="BS4" s="7">
        <f>('2001-2015 avginc_corr'!BU4*'2001-2015 avginc_corr'!$D4*0.01)</f>
        <v>6589223608.962882</v>
      </c>
      <c r="BT4" s="7">
        <f>('2001-2015 avginc_corr'!BV4*'2001-2015 avginc_corr'!$D4*0.01)</f>
        <v>6858356067.7634192</v>
      </c>
      <c r="BU4" s="7">
        <f>('2001-2015 avginc_corr'!BW4*'2001-2015 avginc_corr'!$D4*0.01)</f>
        <v>7093096656.2517862</v>
      </c>
      <c r="BV4" s="7">
        <f>('2001-2015 avginc_corr'!BX4*'2001-2015 avginc_corr'!$D4*0.01)</f>
        <v>7227369792.758275</v>
      </c>
      <c r="BW4" s="7">
        <f>('2001-2015 avginc_corr'!BY4*'2001-2015 avginc_corr'!$D4*0.01)</f>
        <v>7593868214.0456057</v>
      </c>
      <c r="BX4" s="7">
        <f>('2001-2015 avginc_corr'!BZ4*'2001-2015 avginc_corr'!$D4*0.01)</f>
        <v>7772351256.5451202</v>
      </c>
      <c r="BY4" s="7">
        <f>('2001-2015 avginc_corr'!CA4*'2001-2015 avginc_corr'!$D4*0.01)</f>
        <v>8044595452.7374058</v>
      </c>
      <c r="BZ4" s="7">
        <f>('2001-2015 avginc_corr'!CB4*'2001-2015 avginc_corr'!$D4*0.01)</f>
        <v>8389415505.6373024</v>
      </c>
      <c r="CA4" s="7">
        <f>('2001-2015 avginc_corr'!CC4*'2001-2015 avginc_corr'!$D4*0.01)</f>
        <v>8557258602.131918</v>
      </c>
      <c r="CB4" s="7">
        <f>('2001-2015 avginc_corr'!CD4*'2001-2015 avginc_corr'!$D4*0.01)</f>
        <v>8984294991.3796616</v>
      </c>
      <c r="CC4" s="7">
        <f>('2001-2015 avginc_corr'!CE4*'2001-2015 avginc_corr'!$D4*0.01)</f>
        <v>9354107476.3396683</v>
      </c>
      <c r="CD4" s="7">
        <f>('2001-2015 avginc_corr'!CF4*'2001-2015 avginc_corr'!$D4*0.01)</f>
        <v>9749739271.1813793</v>
      </c>
      <c r="CE4" s="7">
        <f>('2001-2015 avginc_corr'!CG4*'2001-2015 avginc_corr'!$D4*0.01)</f>
        <v>10127221757.510588</v>
      </c>
      <c r="CF4" s="7">
        <f>('2001-2015 avginc_corr'!CH4*'2001-2015 avginc_corr'!$D4*0.01)</f>
        <v>10558372382.103745</v>
      </c>
      <c r="CG4" s="7">
        <f>('2001-2015 avginc_corr'!CI4*'2001-2015 avginc_corr'!$D4*0.01)</f>
        <v>11175818199.64324</v>
      </c>
      <c r="CH4" s="7">
        <f>('2001-2015 avginc_corr'!CJ4*'2001-2015 avginc_corr'!$D4*0.01)</f>
        <v>11659036379.20512</v>
      </c>
      <c r="CI4" s="7">
        <f>('2001-2015 avginc_corr'!CK4*'2001-2015 avginc_corr'!$D4*0.01)</f>
        <v>12363951642.090185</v>
      </c>
      <c r="CJ4" s="7">
        <f>('2001-2015 avginc_corr'!CL4*'2001-2015 avginc_corr'!$D4*0.01)</f>
        <v>12911772959.451704</v>
      </c>
      <c r="CK4" s="7">
        <f>('2001-2015 avginc_corr'!CM4*'2001-2015 avginc_corr'!$D4*0.01)</f>
        <v>13482714134.411524</v>
      </c>
      <c r="CL4" s="7">
        <f>('2001-2015 avginc_corr'!CN4*'2001-2015 avginc_corr'!$D4*0.01)</f>
        <v>14271916681.295713</v>
      </c>
      <c r="CM4" s="7">
        <f>('2001-2015 avginc_corr'!CO4*'2001-2015 avginc_corr'!$D4*0.01)</f>
        <v>15291092043.54636</v>
      </c>
      <c r="CN4" s="7">
        <f>('2001-2015 avginc_corr'!CP4*'2001-2015 avginc_corr'!$D4*0.01)</f>
        <v>16426947325.686708</v>
      </c>
      <c r="CO4" s="7">
        <f>('2001-2015 avginc_corr'!CQ4*'2001-2015 avginc_corr'!$D4*0.01)</f>
        <v>17621507937.588345</v>
      </c>
      <c r="CP4" s="7">
        <f>('2001-2015 avginc_corr'!CR4*'2001-2015 avginc_corr'!$D4*0.01)</f>
        <v>19195837498.221813</v>
      </c>
      <c r="CQ4" s="7">
        <f>('2001-2015 avginc_corr'!CS4*'2001-2015 avginc_corr'!$D4*0.01)</f>
        <v>20736759953.717785</v>
      </c>
      <c r="CR4" s="7">
        <f>('2001-2015 avginc_corr'!CT4*'2001-2015 avginc_corr'!$D4*0.01)</f>
        <v>23034643845.013584</v>
      </c>
      <c r="CS4" s="7">
        <f>('2001-2015 avginc_corr'!CU4*'2001-2015 avginc_corr'!$D4*0.01)</f>
        <v>25819079246.30809</v>
      </c>
      <c r="CT4" s="7">
        <f>('2001-2015 avginc_corr'!CV4*'2001-2015 avginc_corr'!$D4*0.01)</f>
        <v>29193459883.924332</v>
      </c>
      <c r="CU4" s="7">
        <f>('2001-2015 avginc_corr'!CW4*'2001-2015 avginc_corr'!$D4*0.01)</f>
        <v>35362465799.040916</v>
      </c>
      <c r="CV4" s="7">
        <f>('2001-2015 avginc_corr'!CX4*'2001-2015 avginc_corr'!$D4*0.01)</f>
        <v>39263999663.951698</v>
      </c>
      <c r="CW4" s="7">
        <f>('2001-2015 avginc_corr'!CY4*'2001-2015 avginc_corr'!$D4*0.01)</f>
        <v>65266876149.165443</v>
      </c>
      <c r="CX4" s="7">
        <f>('2001-2015 avginc_corr'!CZ4*'2001-2015 avginc_corr'!$D4*0.01)</f>
        <v>219622956259.54047</v>
      </c>
      <c r="CY4" s="7">
        <f>('2001-2015 avginc_corr'!DJ4*'2001-2015 avginc_corr'!$D4*0.001)</f>
        <v>105242502722.96817</v>
      </c>
      <c r="CZ4" s="7">
        <f>('2001-2015 avginc_corr'!DT4*'2001-2015 avginc_corr'!$D4*0.0001)</f>
        <v>61145744636.840477</v>
      </c>
      <c r="DA4" s="7">
        <f>('2001-2015 avginc_corr'!ED4*'2001-2015 avginc_corr'!$D4*0.00001)</f>
        <v>52981336835.012161</v>
      </c>
      <c r="DB4" s="56"/>
      <c r="DC4" s="10">
        <v>37</v>
      </c>
      <c r="DD4" s="7">
        <f t="shared" si="50"/>
        <v>2469112154263.1855</v>
      </c>
      <c r="DF4" s="56">
        <f t="shared" ref="DF4:DG17" si="53">C4/($DC4/100)</f>
        <v>0</v>
      </c>
      <c r="DG4" s="7">
        <f t="shared" si="53"/>
        <v>0</v>
      </c>
      <c r="DH4" s="7">
        <f t="shared" si="51"/>
        <v>0</v>
      </c>
      <c r="DI4" s="7">
        <f t="shared" si="51"/>
        <v>0</v>
      </c>
      <c r="DJ4" s="7">
        <f t="shared" si="51"/>
        <v>0</v>
      </c>
      <c r="DK4" s="7">
        <f t="shared" si="51"/>
        <v>0</v>
      </c>
      <c r="DL4" s="7">
        <f t="shared" si="51"/>
        <v>0</v>
      </c>
      <c r="DM4" s="7">
        <f t="shared" si="51"/>
        <v>0</v>
      </c>
      <c r="DN4" s="7">
        <f t="shared" si="51"/>
        <v>37942915.765975133</v>
      </c>
      <c r="DO4" s="7">
        <f t="shared" si="51"/>
        <v>1014880132.2882832</v>
      </c>
      <c r="DP4" s="7">
        <f t="shared" si="51"/>
        <v>1721462681.573997</v>
      </c>
      <c r="DQ4" s="7">
        <f t="shared" si="51"/>
        <v>2240332182.0536003</v>
      </c>
      <c r="DR4" s="7">
        <f t="shared" si="51"/>
        <v>2706267151.908618</v>
      </c>
      <c r="DS4" s="7">
        <f t="shared" si="51"/>
        <v>3183673171.9127984</v>
      </c>
      <c r="DT4" s="7">
        <f t="shared" si="51"/>
        <v>3502636361.0504537</v>
      </c>
      <c r="DU4" s="7">
        <f t="shared" si="51"/>
        <v>3547194339.9648085</v>
      </c>
      <c r="DV4" s="7">
        <f t="shared" si="51"/>
        <v>3778979362.737721</v>
      </c>
      <c r="DW4" s="7">
        <f t="shared" si="51"/>
        <v>3917800567.7795429</v>
      </c>
      <c r="DX4" s="7">
        <f t="shared" si="51"/>
        <v>4281963785.0194874</v>
      </c>
      <c r="DY4" s="7">
        <f t="shared" si="51"/>
        <v>4508170588.792345</v>
      </c>
      <c r="DZ4" s="7">
        <f t="shared" si="51"/>
        <v>4846747887.7578478</v>
      </c>
      <c r="EA4" s="7">
        <f t="shared" si="51"/>
        <v>5220579062.8757133</v>
      </c>
      <c r="EB4" s="7">
        <f t="shared" si="51"/>
        <v>5238096801.5002556</v>
      </c>
      <c r="EC4" s="7">
        <f t="shared" si="51"/>
        <v>5612738789.4814939</v>
      </c>
      <c r="ED4" s="7">
        <f t="shared" si="51"/>
        <v>5903360683.4894476</v>
      </c>
      <c r="EE4" s="7">
        <f t="shared" si="51"/>
        <v>6196153276.3219194</v>
      </c>
      <c r="EF4" s="7">
        <f t="shared" si="51"/>
        <v>6522014506.960062</v>
      </c>
      <c r="EG4" s="7">
        <f t="shared" si="51"/>
        <v>6889170781.2437525</v>
      </c>
      <c r="EH4" s="7">
        <f t="shared" si="51"/>
        <v>7024871549.7121258</v>
      </c>
      <c r="EI4" s="7">
        <f t="shared" si="51"/>
        <v>6991768396.9794388</v>
      </c>
      <c r="EJ4" s="7">
        <f t="shared" si="51"/>
        <v>7119332201.4486456</v>
      </c>
      <c r="EK4" s="7">
        <f t="shared" si="51"/>
        <v>7318067672.2291975</v>
      </c>
      <c r="EL4" s="7">
        <f t="shared" si="51"/>
        <v>7605080651.4213343</v>
      </c>
      <c r="EM4" s="7">
        <f t="shared" si="51"/>
        <v>7583375537.2589111</v>
      </c>
      <c r="EN4" s="7">
        <f t="shared" si="51"/>
        <v>7672884011.1890497</v>
      </c>
      <c r="EO4" s="7">
        <f t="shared" si="51"/>
        <v>7675195803.795331</v>
      </c>
      <c r="EP4" s="7">
        <f t="shared" si="51"/>
        <v>7676993236.4063845</v>
      </c>
      <c r="EQ4" s="7">
        <f t="shared" si="51"/>
        <v>7901063324.616044</v>
      </c>
      <c r="ER4" s="7">
        <f t="shared" si="51"/>
        <v>8096103337.4876375</v>
      </c>
      <c r="ES4" s="7">
        <f t="shared" si="51"/>
        <v>8473989589.9849958</v>
      </c>
      <c r="ET4" s="7">
        <f t="shared" si="51"/>
        <v>8769340723.9351616</v>
      </c>
      <c r="EU4" s="7">
        <f t="shared" si="51"/>
        <v>8731496850.4619598</v>
      </c>
      <c r="EV4" s="7">
        <f t="shared" si="51"/>
        <v>9102372361.927948</v>
      </c>
      <c r="EW4" s="7">
        <f t="shared" si="51"/>
        <v>9427459875.9370823</v>
      </c>
      <c r="EX4" s="7">
        <f t="shared" si="51"/>
        <v>9546179498.5285912</v>
      </c>
      <c r="EY4" s="7">
        <f t="shared" si="51"/>
        <v>9957791437.4604492</v>
      </c>
      <c r="EZ4" s="7">
        <f t="shared" si="51"/>
        <v>10325521639.073864</v>
      </c>
      <c r="FA4" s="7">
        <f t="shared" si="51"/>
        <v>10476035666.735481</v>
      </c>
      <c r="FB4" s="7">
        <f t="shared" si="51"/>
        <v>10625048858.986748</v>
      </c>
      <c r="FC4" s="7">
        <f t="shared" si="51"/>
        <v>10871479996.066755</v>
      </c>
      <c r="FD4" s="7">
        <f t="shared" si="51"/>
        <v>11340789231.821796</v>
      </c>
      <c r="FE4" s="7">
        <f t="shared" si="51"/>
        <v>11408417221.527452</v>
      </c>
      <c r="FF4" s="7">
        <f t="shared" si="51"/>
        <v>11644994356.119125</v>
      </c>
      <c r="FG4" s="7">
        <f t="shared" si="51"/>
        <v>12148097806.795874</v>
      </c>
      <c r="FH4" s="7">
        <f t="shared" si="51"/>
        <v>12459061707.142242</v>
      </c>
      <c r="FI4" s="7">
        <f t="shared" si="51"/>
        <v>12801512142.377588</v>
      </c>
      <c r="FJ4" s="7">
        <f t="shared" si="51"/>
        <v>13244729459.010643</v>
      </c>
      <c r="FK4" s="7">
        <f t="shared" si="51"/>
        <v>13532404308.431273</v>
      </c>
      <c r="FL4" s="7">
        <f t="shared" si="51"/>
        <v>14031849672.76055</v>
      </c>
      <c r="FM4" s="7">
        <f t="shared" si="51"/>
        <v>14181995098.748362</v>
      </c>
      <c r="FN4" s="7">
        <f t="shared" si="51"/>
        <v>14513568601.53377</v>
      </c>
      <c r="FO4" s="7">
        <f t="shared" si="51"/>
        <v>14935586335.583212</v>
      </c>
      <c r="FP4" s="7">
        <f t="shared" si="51"/>
        <v>15207924749.002468</v>
      </c>
      <c r="FQ4" s="7">
        <f t="shared" si="51"/>
        <v>15619299912.284309</v>
      </c>
      <c r="FR4" s="7">
        <f t="shared" si="51"/>
        <v>15951108652.774233</v>
      </c>
      <c r="FS4" s="7">
        <f t="shared" si="51"/>
        <v>16625405428.594568</v>
      </c>
      <c r="FT4" s="7">
        <f t="shared" si="52"/>
        <v>17106831850.075342</v>
      </c>
      <c r="FU4" s="7">
        <f t="shared" si="52"/>
        <v>17651807403.098293</v>
      </c>
      <c r="FV4" s="7">
        <f t="shared" si="52"/>
        <v>17808712456.656437</v>
      </c>
      <c r="FW4" s="7">
        <f t="shared" si="52"/>
        <v>18536097480.441673</v>
      </c>
      <c r="FX4" s="7">
        <f t="shared" si="52"/>
        <v>19170531503.383205</v>
      </c>
      <c r="FY4" s="7">
        <f t="shared" si="52"/>
        <v>19533431872.319664</v>
      </c>
      <c r="FZ4" s="7">
        <f t="shared" si="52"/>
        <v>20523968146.069206</v>
      </c>
      <c r="GA4" s="7">
        <f t="shared" si="52"/>
        <v>21006354747.419243</v>
      </c>
      <c r="GB4" s="7">
        <f t="shared" si="52"/>
        <v>21742149872.26326</v>
      </c>
      <c r="GC4" s="7">
        <f t="shared" si="52"/>
        <v>22674095961.1819</v>
      </c>
      <c r="GD4" s="7">
        <f t="shared" si="52"/>
        <v>23127725951.707886</v>
      </c>
      <c r="GE4" s="7">
        <f t="shared" si="52"/>
        <v>24281878355.080166</v>
      </c>
      <c r="GF4" s="7">
        <f t="shared" si="52"/>
        <v>25281371557.674778</v>
      </c>
      <c r="GG4" s="7">
        <f t="shared" si="52"/>
        <v>26350646678.868591</v>
      </c>
      <c r="GH4" s="7">
        <f t="shared" si="52"/>
        <v>27370869614.893482</v>
      </c>
      <c r="GI4" s="7">
        <f t="shared" si="52"/>
        <v>28536141573.253365</v>
      </c>
      <c r="GJ4" s="7">
        <f t="shared" si="52"/>
        <v>30204914053.08984</v>
      </c>
      <c r="GK4" s="7">
        <f t="shared" si="52"/>
        <v>31510909132.986813</v>
      </c>
      <c r="GL4" s="7">
        <f t="shared" si="52"/>
        <v>33416085519.162663</v>
      </c>
      <c r="GM4" s="7">
        <f t="shared" si="52"/>
        <v>34896683674.193794</v>
      </c>
      <c r="GN4" s="7">
        <f t="shared" si="52"/>
        <v>36439767930.841957</v>
      </c>
      <c r="GO4" s="7">
        <f t="shared" si="52"/>
        <v>38572747787.285713</v>
      </c>
      <c r="GP4" s="7">
        <f t="shared" si="52"/>
        <v>41327275793.368538</v>
      </c>
      <c r="GQ4" s="7">
        <f t="shared" si="52"/>
        <v>44397154934.288399</v>
      </c>
      <c r="GR4" s="7">
        <f t="shared" si="52"/>
        <v>47625697128.617149</v>
      </c>
      <c r="GS4" s="7">
        <f t="shared" si="52"/>
        <v>51880641887.085983</v>
      </c>
      <c r="GT4" s="7">
        <f t="shared" si="52"/>
        <v>56045297172.210228</v>
      </c>
      <c r="GU4" s="7">
        <f t="shared" si="52"/>
        <v>62255794175.712387</v>
      </c>
      <c r="GV4" s="7">
        <f t="shared" si="52"/>
        <v>69781295260.29213</v>
      </c>
      <c r="GW4" s="7">
        <f t="shared" si="52"/>
        <v>78901242929.525223</v>
      </c>
      <c r="GX4" s="7">
        <f t="shared" si="52"/>
        <v>95574231889.299774</v>
      </c>
      <c r="GY4" s="7">
        <f t="shared" si="52"/>
        <v>106118918010.68027</v>
      </c>
      <c r="GZ4" s="7">
        <f t="shared" si="52"/>
        <v>176396962565.31201</v>
      </c>
      <c r="HA4" s="7">
        <f t="shared" si="52"/>
        <v>593575557458.21753</v>
      </c>
      <c r="HB4" s="7">
        <f t="shared" si="52"/>
        <v>284439196548.56262</v>
      </c>
      <c r="HC4" s="7">
        <f t="shared" si="52"/>
        <v>165258769288.75806</v>
      </c>
      <c r="HD4" s="7">
        <f t="shared" si="52"/>
        <v>143192802256.78961</v>
      </c>
      <c r="HE4" s="56"/>
      <c r="HF4" s="56"/>
      <c r="HG4" s="56"/>
      <c r="HH4" s="56"/>
      <c r="HI4" s="56"/>
      <c r="HJ4" s="56"/>
      <c r="HK4" s="56"/>
      <c r="HL4" s="56"/>
      <c r="HM4" s="56"/>
      <c r="HN4" s="56"/>
      <c r="HO4" s="56"/>
      <c r="HP4" s="56"/>
      <c r="HQ4" s="56"/>
      <c r="HR4" s="56"/>
      <c r="HS4" s="56"/>
      <c r="HT4" s="56"/>
      <c r="HU4" s="56"/>
    </row>
    <row r="5" spans="1:229" s="10" customFormat="1" x14ac:dyDescent="0.2">
      <c r="A5" s="10">
        <v>2003</v>
      </c>
      <c r="B5" s="7">
        <f t="shared" ref="B5:B15" si="54">SUM(C5:CX5)</f>
        <v>1013080730523.7239</v>
      </c>
      <c r="C5" s="7">
        <f>('2001-2015 avginc_corr'!E5*'2001-2015 avginc_corr'!$D5*0.01)</f>
        <v>0</v>
      </c>
      <c r="D5" s="7">
        <f>('2001-2015 avginc_corr'!F5*'2001-2015 avginc_corr'!$D5*0.01)</f>
        <v>0</v>
      </c>
      <c r="E5" s="7">
        <f>('2001-2015 avginc_corr'!G5*'2001-2015 avginc_corr'!$D5*0.01)</f>
        <v>0</v>
      </c>
      <c r="F5" s="7">
        <f>('2001-2015 avginc_corr'!H5*'2001-2015 avginc_corr'!$D5*0.01)</f>
        <v>0</v>
      </c>
      <c r="G5" s="7">
        <f>('2001-2015 avginc_corr'!I5*'2001-2015 avginc_corr'!$D5*0.01)</f>
        <v>0</v>
      </c>
      <c r="H5" s="7">
        <f>('2001-2015 avginc_corr'!J5*'2001-2015 avginc_corr'!$D5*0.01)</f>
        <v>0</v>
      </c>
      <c r="I5" s="7">
        <f>('2001-2015 avginc_corr'!K5*'2001-2015 avginc_corr'!$D5*0.01)</f>
        <v>0</v>
      </c>
      <c r="J5" s="7">
        <f>('2001-2015 avginc_corr'!L5*'2001-2015 avginc_corr'!$D5*0.01)</f>
        <v>0</v>
      </c>
      <c r="K5" s="7">
        <f>('2001-2015 avginc_corr'!M5*'2001-2015 avginc_corr'!$D5*0.01)</f>
        <v>0</v>
      </c>
      <c r="L5" s="7">
        <f>('2001-2015 avginc_corr'!N5*'2001-2015 avginc_corr'!$D5*0.01)</f>
        <v>299016914.23009825</v>
      </c>
      <c r="M5" s="7">
        <f>('2001-2015 avginc_corr'!O5*'2001-2015 avginc_corr'!$D5*0.01)</f>
        <v>650748473.35376942</v>
      </c>
      <c r="N5" s="7">
        <f>('2001-2015 avginc_corr'!P5*'2001-2015 avginc_corr'!$D5*0.01)</f>
        <v>889817139.48172867</v>
      </c>
      <c r="O5" s="7">
        <f>('2001-2015 avginc_corr'!Q5*'2001-2015 avginc_corr'!$D5*0.01)</f>
        <v>1088139585.9664912</v>
      </c>
      <c r="P5" s="7">
        <f>('2001-2015 avginc_corr'!R5*'2001-2015 avginc_corr'!$D5*0.01)</f>
        <v>1298717663.5002716</v>
      </c>
      <c r="Q5" s="7">
        <f>('2001-2015 avginc_corr'!S5*'2001-2015 avginc_corr'!$D5*0.01)</f>
        <v>1402831377.9831655</v>
      </c>
      <c r="R5" s="7">
        <f>('2001-2015 avginc_corr'!T5*'2001-2015 avginc_corr'!$D5*0.01)</f>
        <v>1612913422.4747114</v>
      </c>
      <c r="S5" s="7">
        <f>('2001-2015 avginc_corr'!U5*'2001-2015 avginc_corr'!$D5*0.01)</f>
        <v>1626430372.8345585</v>
      </c>
      <c r="T5" s="7">
        <f>('2001-2015 avginc_corr'!V5*'2001-2015 avginc_corr'!$D5*0.01)</f>
        <v>1738306748.0667365</v>
      </c>
      <c r="U5" s="7">
        <f>('2001-2015 avginc_corr'!W5*'2001-2015 avginc_corr'!$D5*0.01)</f>
        <v>1759251131.6931846</v>
      </c>
      <c r="V5" s="7">
        <f>('2001-2015 avginc_corr'!X5*'2001-2015 avginc_corr'!$D5*0.01)</f>
        <v>1912559207.9033613</v>
      </c>
      <c r="W5" s="7">
        <f>('2001-2015 avginc_corr'!Y5*'2001-2015 avginc_corr'!$D5*0.01)</f>
        <v>1985957853.3679078</v>
      </c>
      <c r="X5" s="7">
        <f>('2001-2015 avginc_corr'!Z5*'2001-2015 avginc_corr'!$D5*0.01)</f>
        <v>2090728452.0238986</v>
      </c>
      <c r="Y5" s="7">
        <f>('2001-2015 avginc_corr'!AA5*'2001-2015 avginc_corr'!$D5*0.01)</f>
        <v>2212567512.3302221</v>
      </c>
      <c r="Z5" s="7">
        <f>('2001-2015 avginc_corr'!AB5*'2001-2015 avginc_corr'!$D5*0.01)</f>
        <v>2369880480.4995952</v>
      </c>
      <c r="AA5" s="7">
        <f>('2001-2015 avginc_corr'!AC5*'2001-2015 avginc_corr'!$D5*0.01)</f>
        <v>2504990513.4517555</v>
      </c>
      <c r="AB5" s="7">
        <f>('2001-2015 avginc_corr'!AD5*'2001-2015 avginc_corr'!$D5*0.01)</f>
        <v>2625791098.8959756</v>
      </c>
      <c r="AC5" s="7">
        <f>('2001-2015 avginc_corr'!AE5*'2001-2015 avginc_corr'!$D5*0.01)</f>
        <v>2650230191.9144921</v>
      </c>
      <c r="AD5" s="7">
        <f>('2001-2015 avginc_corr'!AF5*'2001-2015 avginc_corr'!$D5*0.01)</f>
        <v>2789250314.4422131</v>
      </c>
      <c r="AE5" s="7">
        <f>('2001-2015 avginc_corr'!AG5*'2001-2015 avginc_corr'!$D5*0.01)</f>
        <v>2947869651.4633155</v>
      </c>
      <c r="AF5" s="7">
        <f>('2001-2015 avginc_corr'!AH5*'2001-2015 avginc_corr'!$D5*0.01)</f>
        <v>3108951759.23943</v>
      </c>
      <c r="AG5" s="7">
        <f>('2001-2015 avginc_corr'!AI5*'2001-2015 avginc_corr'!$D5*0.01)</f>
        <v>3227598175.9389124</v>
      </c>
      <c r="AH5" s="7">
        <f>('2001-2015 avginc_corr'!AJ5*'2001-2015 avginc_corr'!$D5*0.01)</f>
        <v>3197133103.4209547</v>
      </c>
      <c r="AI5" s="7">
        <f>('2001-2015 avginc_corr'!AK5*'2001-2015 avginc_corr'!$D5*0.01)</f>
        <v>3304290496.2950473</v>
      </c>
      <c r="AJ5" s="7">
        <f>('2001-2015 avginc_corr'!AL5*'2001-2015 avginc_corr'!$D5*0.01)</f>
        <v>3323362805.995719</v>
      </c>
      <c r="AK5" s="7">
        <f>('2001-2015 avginc_corr'!AM5*'2001-2015 avginc_corr'!$D5*0.01)</f>
        <v>3474076768.9703064</v>
      </c>
      <c r="AL5" s="7">
        <f>('2001-2015 avginc_corr'!AN5*'2001-2015 avginc_corr'!$D5*0.01)</f>
        <v>3496564690.6004882</v>
      </c>
      <c r="AM5" s="7">
        <f>('2001-2015 avginc_corr'!AO5*'2001-2015 avginc_corr'!$D5*0.01)</f>
        <v>3496564690.6004882</v>
      </c>
      <c r="AN5" s="7">
        <f>('2001-2015 avginc_corr'!AP5*'2001-2015 avginc_corr'!$D5*0.01)</f>
        <v>3495999299.7420239</v>
      </c>
      <c r="AO5" s="7">
        <f>('2001-2015 avginc_corr'!AQ5*'2001-2015 avginc_corr'!$D5*0.01)</f>
        <v>3444184228.0446205</v>
      </c>
      <c r="AP5" s="7">
        <f>('2001-2015 avginc_corr'!AR5*'2001-2015 avginc_corr'!$D5*0.01)</f>
        <v>3545838422.7445455</v>
      </c>
      <c r="AQ5" s="7">
        <f>('2001-2015 avginc_corr'!AS5*'2001-2015 avginc_corr'!$D5*0.01)</f>
        <v>3650956907.6675105</v>
      </c>
      <c r="AR5" s="7">
        <f>('2001-2015 avginc_corr'!AT5*'2001-2015 avginc_corr'!$D5*0.01)</f>
        <v>3736358781.7212181</v>
      </c>
      <c r="AS5" s="7">
        <f>('2001-2015 avginc_corr'!AU5*'2001-2015 avginc_corr'!$D5*0.01)</f>
        <v>3924315300.4225507</v>
      </c>
      <c r="AT5" s="7">
        <f>('2001-2015 avginc_corr'!AV5*'2001-2015 avginc_corr'!$D5*0.01)</f>
        <v>4004015209.0152287</v>
      </c>
      <c r="AU5" s="7">
        <f>('2001-2015 avginc_corr'!AW5*'2001-2015 avginc_corr'!$D5*0.01)</f>
        <v>4021183498.0087342</v>
      </c>
      <c r="AV5" s="7">
        <f>('2001-2015 avginc_corr'!AX5*'2001-2015 avginc_corr'!$D5*0.01)</f>
        <v>4220520948.604815</v>
      </c>
      <c r="AW5" s="7">
        <f>('2001-2015 avginc_corr'!AY5*'2001-2015 avginc_corr'!$D5*0.01)</f>
        <v>4308210904.6202316</v>
      </c>
      <c r="AX5" s="7">
        <f>('2001-2015 avginc_corr'!AZ5*'2001-2015 avginc_corr'!$D5*0.01)</f>
        <v>4362428488.1567707</v>
      </c>
      <c r="AY5" s="7">
        <f>('2001-2015 avginc_corr'!BA5*'2001-2015 avginc_corr'!$D5*0.01)</f>
        <v>4578504007.3371897</v>
      </c>
      <c r="AZ5" s="7">
        <f>('2001-2015 avginc_corr'!BB5*'2001-2015 avginc_corr'!$D5*0.01)</f>
        <v>4658394561.9110765</v>
      </c>
      <c r="BA5" s="7">
        <f>('2001-2015 avginc_corr'!BC5*'2001-2015 avginc_corr'!$D5*0.01)</f>
        <v>4826883619.0955925</v>
      </c>
      <c r="BB5" s="7">
        <f>('2001-2015 avginc_corr'!BD5*'2001-2015 avginc_corr'!$D5*0.01)</f>
        <v>4962070618.9368505</v>
      </c>
      <c r="BC5" s="7">
        <f>('2001-2015 avginc_corr'!BE5*'2001-2015 avginc_corr'!$D5*0.01)</f>
        <v>5051129180.7575693</v>
      </c>
      <c r="BD5" s="7">
        <f>('2001-2015 avginc_corr'!BF5*'2001-2015 avginc_corr'!$D5*0.01)</f>
        <v>5184391476.7497473</v>
      </c>
      <c r="BE5" s="7">
        <f>('2001-2015 avginc_corr'!BG5*'2001-2015 avginc_corr'!$D5*0.01)</f>
        <v>5354301210.5042629</v>
      </c>
      <c r="BF5" s="7">
        <f>('2001-2015 avginc_corr'!BH5*'2001-2015 avginc_corr'!$D5*0.01)</f>
        <v>5362590985.1076584</v>
      </c>
      <c r="BG5" s="7">
        <f>('2001-2015 avginc_corr'!BI5*'2001-2015 avginc_corr'!$D5*0.01)</f>
        <v>5540037825.7116594</v>
      </c>
      <c r="BH5" s="7">
        <f>('2001-2015 avginc_corr'!BJ5*'2001-2015 avginc_corr'!$D5*0.01)</f>
        <v>5706805938.1304665</v>
      </c>
      <c r="BI5" s="7">
        <f>('2001-2015 avginc_corr'!BK5*'2001-2015 avginc_corr'!$D5*0.01)</f>
        <v>5807087225.916255</v>
      </c>
      <c r="BJ5" s="7">
        <f>('2001-2015 avginc_corr'!BL5*'2001-2015 avginc_corr'!$D5*0.01)</f>
        <v>6020610815.9749269</v>
      </c>
      <c r="BK5" s="7">
        <f>('2001-2015 avginc_corr'!BM5*'2001-2015 avginc_corr'!$D5*0.01)</f>
        <v>6176597362.4954748</v>
      </c>
      <c r="BL5" s="7">
        <f>('2001-2015 avginc_corr'!BN5*'2001-2015 avginc_corr'!$D5*0.01)</f>
        <v>6399960391.8548288</v>
      </c>
      <c r="BM5" s="7">
        <f>('2001-2015 avginc_corr'!BO5*'2001-2015 avginc_corr'!$D5*0.01)</f>
        <v>6543866522.6237659</v>
      </c>
      <c r="BN5" s="7">
        <f>('2001-2015 avginc_corr'!BP5*'2001-2015 avginc_corr'!$D5*0.01)</f>
        <v>6722447410.2704172</v>
      </c>
      <c r="BO5" s="7">
        <f>('2001-2015 avginc_corr'!BQ5*'2001-2015 avginc_corr'!$D5*0.01)</f>
        <v>6714988718.8083344</v>
      </c>
      <c r="BP5" s="7">
        <f>('2001-2015 avginc_corr'!BR5*'2001-2015 avginc_corr'!$D5*0.01)</f>
        <v>6943891134.0569305</v>
      </c>
      <c r="BQ5" s="7">
        <f>('2001-2015 avginc_corr'!BS5*'2001-2015 avginc_corr'!$D5*0.01)</f>
        <v>7134959498.2515564</v>
      </c>
      <c r="BR5" s="7">
        <f>('2001-2015 avginc_corr'!BT5*'2001-2015 avginc_corr'!$D5*0.01)</f>
        <v>7310737249.0615921</v>
      </c>
      <c r="BS5" s="7">
        <f>('2001-2015 avginc_corr'!BU5*'2001-2015 avginc_corr'!$D5*0.01)</f>
        <v>7503077368.5845518</v>
      </c>
      <c r="BT5" s="7">
        <f>('2001-2015 avginc_corr'!BV5*'2001-2015 avginc_corr'!$D5*0.01)</f>
        <v>7823147653.8775682</v>
      </c>
      <c r="BU5" s="7">
        <f>('2001-2015 avginc_corr'!BW5*'2001-2015 avginc_corr'!$D5*0.01)</f>
        <v>8061550273.7907782</v>
      </c>
      <c r="BV5" s="7">
        <f>('2001-2015 avginc_corr'!BX5*'2001-2015 avginc_corr'!$D5*0.01)</f>
        <v>8255144205.1493206</v>
      </c>
      <c r="BW5" s="7">
        <f>('2001-2015 avginc_corr'!BY5*'2001-2015 avginc_corr'!$D5*0.01)</f>
        <v>8613106774.2302761</v>
      </c>
      <c r="BX5" s="7">
        <f>('2001-2015 avginc_corr'!BZ5*'2001-2015 avginc_corr'!$D5*0.01)</f>
        <v>8739964397.9608631</v>
      </c>
      <c r="BY5" s="7">
        <f>('2001-2015 avginc_corr'!CA5*'2001-2015 avginc_corr'!$D5*0.01)</f>
        <v>9169477896.7914715</v>
      </c>
      <c r="BZ5" s="7">
        <f>('2001-2015 avginc_corr'!CB5*'2001-2015 avginc_corr'!$D5*0.01)</f>
        <v>9472761085.4841557</v>
      </c>
      <c r="CA5" s="7">
        <f>('2001-2015 avginc_corr'!CC5*'2001-2015 avginc_corr'!$D5*0.01)</f>
        <v>9893451411.1264973</v>
      </c>
      <c r="CB5" s="7">
        <f>('2001-2015 avginc_corr'!CD5*'2001-2015 avginc_corr'!$D5*0.01)</f>
        <v>10128987070.661726</v>
      </c>
      <c r="CC5" s="7">
        <f>('2001-2015 avginc_corr'!CE5*'2001-2015 avginc_corr'!$D5*0.01)</f>
        <v>10584561794.60815</v>
      </c>
      <c r="CD5" s="7">
        <f>('2001-2015 avginc_corr'!CF5*'2001-2015 avginc_corr'!$D5*0.01)</f>
        <v>10945605803.627041</v>
      </c>
      <c r="CE5" s="7">
        <f>('2001-2015 avginc_corr'!CG5*'2001-2015 avginc_corr'!$D5*0.01)</f>
        <v>11455251800.437752</v>
      </c>
      <c r="CF5" s="7">
        <f>('2001-2015 avginc_corr'!CH5*'2001-2015 avginc_corr'!$D5*0.01)</f>
        <v>11970401097.977459</v>
      </c>
      <c r="CG5" s="7">
        <f>('2001-2015 avginc_corr'!CI5*'2001-2015 avginc_corr'!$D5*0.01)</f>
        <v>12675505553.26281</v>
      </c>
      <c r="CH5" s="7">
        <f>('2001-2015 avginc_corr'!CJ5*'2001-2015 avginc_corr'!$D5*0.01)</f>
        <v>13202197911.718145</v>
      </c>
      <c r="CI5" s="7">
        <f>('2001-2015 avginc_corr'!CK5*'2001-2015 avginc_corr'!$D5*0.01)</f>
        <v>13659257753.297039</v>
      </c>
      <c r="CJ5" s="7">
        <f>('2001-2015 avginc_corr'!CL5*'2001-2015 avginc_corr'!$D5*0.01)</f>
        <v>14398220429.563717</v>
      </c>
      <c r="CK5" s="7">
        <f>('2001-2015 avginc_corr'!CM5*'2001-2015 avginc_corr'!$D5*0.01)</f>
        <v>15211656423.023445</v>
      </c>
      <c r="CL5" s="7">
        <f>('2001-2015 avginc_corr'!CN5*'2001-2015 avginc_corr'!$D5*0.01)</f>
        <v>16186839134.545086</v>
      </c>
      <c r="CM5" s="7">
        <f>('2001-2015 avginc_corr'!CO5*'2001-2015 avginc_corr'!$D5*0.01)</f>
        <v>17150851031.635302</v>
      </c>
      <c r="CN5" s="7">
        <f>('2001-2015 avginc_corr'!CP5*'2001-2015 avginc_corr'!$D5*0.01)</f>
        <v>18380604045.511845</v>
      </c>
      <c r="CO5" s="7">
        <f>('2001-2015 avginc_corr'!CQ5*'2001-2015 avginc_corr'!$D5*0.01)</f>
        <v>19765187653.033184</v>
      </c>
      <c r="CP5" s="7">
        <f>('2001-2015 avginc_corr'!CR5*'2001-2015 avginc_corr'!$D5*0.01)</f>
        <v>21196339501.668785</v>
      </c>
      <c r="CQ5" s="7">
        <f>('2001-2015 avginc_corr'!CS5*'2001-2015 avginc_corr'!$D5*0.01)</f>
        <v>23062113638.158772</v>
      </c>
      <c r="CR5" s="7">
        <f>('2001-2015 avginc_corr'!CT5*'2001-2015 avginc_corr'!$D5*0.01)</f>
        <v>25635939233.084</v>
      </c>
      <c r="CS5" s="7">
        <f>('2001-2015 avginc_corr'!CU5*'2001-2015 avginc_corr'!$D5*0.01)</f>
        <v>28165875220.621464</v>
      </c>
      <c r="CT5" s="7">
        <f>('2001-2015 avginc_corr'!CV5*'2001-2015 avginc_corr'!$D5*0.01)</f>
        <v>32000826020.767155</v>
      </c>
      <c r="CU5" s="7">
        <f>('2001-2015 avginc_corr'!CW5*'2001-2015 avginc_corr'!$D5*0.01)</f>
        <v>38604816205.056206</v>
      </c>
      <c r="CV5" s="7">
        <f>('2001-2015 avginc_corr'!CX5*'2001-2015 avginc_corr'!$D5*0.01)</f>
        <v>42751427175.069099</v>
      </c>
      <c r="CW5" s="7">
        <f>('2001-2015 avginc_corr'!CY5*'2001-2015 avginc_corr'!$D5*0.01)</f>
        <v>70831497535.972992</v>
      </c>
      <c r="CX5" s="7">
        <f>('2001-2015 avginc_corr'!CZ5*'2001-2015 avginc_corr'!$D5*0.01)</f>
        <v>234786279084.18396</v>
      </c>
      <c r="CY5" s="7">
        <f>('2001-2015 avginc_corr'!DJ5*'2001-2015 avginc_corr'!$D5*0.001)</f>
        <v>101385021024.50694</v>
      </c>
      <c r="CZ5" s="7">
        <f>('2001-2015 avginc_corr'!DT5*'2001-2015 avginc_corr'!$D5*0.0001)</f>
        <v>42812200897.714302</v>
      </c>
      <c r="DA5" s="7">
        <f>('2001-2015 avginc_corr'!ED5*'2001-2015 avginc_corr'!$D5*0.00001)</f>
        <v>19557222321.853619</v>
      </c>
      <c r="DB5" s="56"/>
      <c r="DC5" s="10">
        <v>42</v>
      </c>
      <c r="DD5" s="7">
        <f t="shared" si="50"/>
        <v>2412096977437.438</v>
      </c>
      <c r="DF5" s="56">
        <f t="shared" si="53"/>
        <v>0</v>
      </c>
      <c r="DG5" s="7">
        <f t="shared" si="53"/>
        <v>0</v>
      </c>
      <c r="DH5" s="7">
        <f t="shared" si="51"/>
        <v>0</v>
      </c>
      <c r="DI5" s="7">
        <f t="shared" si="51"/>
        <v>0</v>
      </c>
      <c r="DJ5" s="7">
        <f t="shared" si="51"/>
        <v>0</v>
      </c>
      <c r="DK5" s="7">
        <f t="shared" si="51"/>
        <v>0</v>
      </c>
      <c r="DL5" s="7">
        <f t="shared" si="51"/>
        <v>0</v>
      </c>
      <c r="DM5" s="7">
        <f t="shared" si="51"/>
        <v>0</v>
      </c>
      <c r="DN5" s="7">
        <f t="shared" si="51"/>
        <v>0</v>
      </c>
      <c r="DO5" s="7">
        <f t="shared" si="51"/>
        <v>711945033.88118637</v>
      </c>
      <c r="DP5" s="7">
        <f t="shared" si="51"/>
        <v>1549401127.0327845</v>
      </c>
      <c r="DQ5" s="7">
        <f t="shared" si="51"/>
        <v>2118612236.8612587</v>
      </c>
      <c r="DR5" s="7">
        <f t="shared" si="51"/>
        <v>2590808538.0154552</v>
      </c>
      <c r="DS5" s="7">
        <f t="shared" si="51"/>
        <v>3092184913.0958848</v>
      </c>
      <c r="DT5" s="7">
        <f t="shared" si="51"/>
        <v>3340074709.4837275</v>
      </c>
      <c r="DU5" s="7">
        <f t="shared" si="51"/>
        <v>3840270053.5112176</v>
      </c>
      <c r="DV5" s="7">
        <f t="shared" si="51"/>
        <v>3872453268.6537108</v>
      </c>
      <c r="DW5" s="7">
        <f t="shared" si="51"/>
        <v>4138825590.635087</v>
      </c>
      <c r="DX5" s="7">
        <f t="shared" si="51"/>
        <v>4188693170.6980586</v>
      </c>
      <c r="DY5" s="7">
        <f t="shared" si="51"/>
        <v>4553712399.769908</v>
      </c>
      <c r="DZ5" s="7">
        <f t="shared" si="51"/>
        <v>4728471079.4473991</v>
      </c>
      <c r="EA5" s="7">
        <f t="shared" si="51"/>
        <v>4977924885.7711878</v>
      </c>
      <c r="EB5" s="7">
        <f t="shared" si="51"/>
        <v>5268017886.5005293</v>
      </c>
      <c r="EC5" s="7">
        <f t="shared" si="51"/>
        <v>5642572572.618084</v>
      </c>
      <c r="ED5" s="7">
        <f t="shared" si="51"/>
        <v>5964263127.2660847</v>
      </c>
      <c r="EE5" s="7">
        <f t="shared" si="51"/>
        <v>6251883568.799942</v>
      </c>
      <c r="EF5" s="7">
        <f t="shared" si="51"/>
        <v>6310071885.5106955</v>
      </c>
      <c r="EG5" s="7">
        <f t="shared" si="51"/>
        <v>6641072177.2433643</v>
      </c>
      <c r="EH5" s="7">
        <f t="shared" si="51"/>
        <v>7018737265.3888464</v>
      </c>
      <c r="EI5" s="7">
        <f t="shared" si="51"/>
        <v>7402266093.4272146</v>
      </c>
      <c r="EJ5" s="7">
        <f t="shared" si="51"/>
        <v>7684757561.7593155</v>
      </c>
      <c r="EK5" s="7">
        <f t="shared" si="51"/>
        <v>7612221674.8117971</v>
      </c>
      <c r="EL5" s="7">
        <f t="shared" si="51"/>
        <v>7867358324.5120173</v>
      </c>
      <c r="EM5" s="7">
        <f t="shared" si="51"/>
        <v>7912768585.704093</v>
      </c>
      <c r="EN5" s="7">
        <f t="shared" si="51"/>
        <v>8271611354.691206</v>
      </c>
      <c r="EO5" s="7">
        <f t="shared" si="51"/>
        <v>8325154025.2392578</v>
      </c>
      <c r="EP5" s="7">
        <f t="shared" si="51"/>
        <v>8325154025.2392578</v>
      </c>
      <c r="EQ5" s="7">
        <f t="shared" si="51"/>
        <v>8323807856.5286283</v>
      </c>
      <c r="ER5" s="7">
        <f t="shared" si="51"/>
        <v>8200438638.201478</v>
      </c>
      <c r="ES5" s="7">
        <f t="shared" si="51"/>
        <v>8442472435.106061</v>
      </c>
      <c r="ET5" s="7">
        <f t="shared" si="51"/>
        <v>8692754542.0655022</v>
      </c>
      <c r="EU5" s="7">
        <f t="shared" si="51"/>
        <v>8896092337.4314728</v>
      </c>
      <c r="EV5" s="7">
        <f t="shared" si="51"/>
        <v>9343607858.1489296</v>
      </c>
      <c r="EW5" s="7">
        <f t="shared" si="51"/>
        <v>9533369545.2743549</v>
      </c>
      <c r="EX5" s="7">
        <f t="shared" si="51"/>
        <v>9574246423.8303204</v>
      </c>
      <c r="EY5" s="7">
        <f t="shared" si="51"/>
        <v>10048859401.440037</v>
      </c>
      <c r="EZ5" s="7">
        <f t="shared" si="51"/>
        <v>10257645011.000551</v>
      </c>
      <c r="FA5" s="7">
        <f t="shared" si="51"/>
        <v>10386734495.611359</v>
      </c>
      <c r="FB5" s="7">
        <f t="shared" si="51"/>
        <v>10901200017.4695</v>
      </c>
      <c r="FC5" s="7">
        <f t="shared" si="51"/>
        <v>11091415623.597801</v>
      </c>
      <c r="FD5" s="7">
        <f t="shared" si="51"/>
        <v>11492580045.465696</v>
      </c>
      <c r="FE5" s="7">
        <f t="shared" si="51"/>
        <v>11814453854.611549</v>
      </c>
      <c r="FF5" s="7">
        <f t="shared" si="51"/>
        <v>12026498049.422785</v>
      </c>
      <c r="FG5" s="7">
        <f t="shared" si="51"/>
        <v>12343789230.356541</v>
      </c>
      <c r="FH5" s="7">
        <f t="shared" si="51"/>
        <v>12748336215.486341</v>
      </c>
      <c r="FI5" s="7">
        <f t="shared" si="51"/>
        <v>12768073774.065853</v>
      </c>
      <c r="FJ5" s="7">
        <f t="shared" si="51"/>
        <v>13190566251.694427</v>
      </c>
      <c r="FK5" s="7">
        <f t="shared" si="51"/>
        <v>13587633186.024921</v>
      </c>
      <c r="FL5" s="7">
        <f t="shared" si="51"/>
        <v>13826398156.943464</v>
      </c>
      <c r="FM5" s="7">
        <f t="shared" si="51"/>
        <v>14334787657.08316</v>
      </c>
      <c r="FN5" s="7">
        <f t="shared" si="51"/>
        <v>14706184196.417797</v>
      </c>
      <c r="FO5" s="7">
        <f t="shared" si="51"/>
        <v>15238000932.987688</v>
      </c>
      <c r="FP5" s="7">
        <f t="shared" si="51"/>
        <v>15580634577.675634</v>
      </c>
      <c r="FQ5" s="7">
        <f t="shared" si="51"/>
        <v>16005827167.310518</v>
      </c>
      <c r="FR5" s="7">
        <f t="shared" si="51"/>
        <v>15988068378.115082</v>
      </c>
      <c r="FS5" s="7">
        <f t="shared" si="51"/>
        <v>16533074128.706978</v>
      </c>
      <c r="FT5" s="7">
        <f t="shared" si="52"/>
        <v>16987998805.360849</v>
      </c>
      <c r="FU5" s="7">
        <f t="shared" si="52"/>
        <v>17406517259.67046</v>
      </c>
      <c r="FV5" s="7">
        <f t="shared" si="52"/>
        <v>17864469925.201313</v>
      </c>
      <c r="FW5" s="7">
        <f t="shared" si="52"/>
        <v>18626542033.041828</v>
      </c>
      <c r="FX5" s="7">
        <f t="shared" si="52"/>
        <v>19194167318.549473</v>
      </c>
      <c r="FY5" s="7">
        <f t="shared" si="52"/>
        <v>19655105250.355526</v>
      </c>
      <c r="FZ5" s="7">
        <f t="shared" si="52"/>
        <v>20507397081.50066</v>
      </c>
      <c r="GA5" s="7">
        <f t="shared" si="52"/>
        <v>20809439042.763962</v>
      </c>
      <c r="GB5" s="7">
        <f t="shared" si="52"/>
        <v>21832090230.455887</v>
      </c>
      <c r="GC5" s="7">
        <f t="shared" si="52"/>
        <v>22554193060.676563</v>
      </c>
      <c r="GD5" s="7">
        <f t="shared" si="52"/>
        <v>23555836693.158329</v>
      </c>
      <c r="GE5" s="7">
        <f t="shared" si="52"/>
        <v>24116635882.52792</v>
      </c>
      <c r="GF5" s="7">
        <f t="shared" si="52"/>
        <v>25201337606.209885</v>
      </c>
      <c r="GG5" s="7">
        <f t="shared" si="52"/>
        <v>26060966199.112003</v>
      </c>
      <c r="GH5" s="7">
        <f t="shared" si="52"/>
        <v>27274409048.661316</v>
      </c>
      <c r="GI5" s="7">
        <f t="shared" si="52"/>
        <v>28500954995.184425</v>
      </c>
      <c r="GJ5" s="7">
        <f t="shared" si="52"/>
        <v>30179775126.816216</v>
      </c>
      <c r="GK5" s="7">
        <f t="shared" si="52"/>
        <v>31433804551.709869</v>
      </c>
      <c r="GL5" s="7">
        <f t="shared" si="52"/>
        <v>32522042269.754856</v>
      </c>
      <c r="GM5" s="7">
        <f t="shared" si="52"/>
        <v>34281477213.246944</v>
      </c>
      <c r="GN5" s="7">
        <f t="shared" si="52"/>
        <v>36218229578.627251</v>
      </c>
      <c r="GO5" s="7">
        <f t="shared" si="52"/>
        <v>38540093177.488304</v>
      </c>
      <c r="GP5" s="7">
        <f t="shared" si="52"/>
        <v>40835359599.131676</v>
      </c>
      <c r="GQ5" s="7">
        <f t="shared" si="52"/>
        <v>43763342965.504395</v>
      </c>
      <c r="GR5" s="7">
        <f t="shared" si="52"/>
        <v>47059970602.459961</v>
      </c>
      <c r="GS5" s="7">
        <f t="shared" si="52"/>
        <v>50467475003.973297</v>
      </c>
      <c r="GT5" s="7">
        <f t="shared" si="52"/>
        <v>54909794376.568504</v>
      </c>
      <c r="GU5" s="7">
        <f t="shared" si="52"/>
        <v>61037950554.961906</v>
      </c>
      <c r="GV5" s="7">
        <f t="shared" si="52"/>
        <v>67061607668.146347</v>
      </c>
      <c r="GW5" s="7">
        <f t="shared" si="52"/>
        <v>76192442906.58847</v>
      </c>
      <c r="GX5" s="7">
        <f t="shared" si="52"/>
        <v>91916229059.657639</v>
      </c>
      <c r="GY5" s="7">
        <f t="shared" si="52"/>
        <v>101789112321.59309</v>
      </c>
      <c r="GZ5" s="7">
        <f t="shared" si="52"/>
        <v>168646422704.6976</v>
      </c>
      <c r="HA5" s="7">
        <f t="shared" si="52"/>
        <v>559014950200.43799</v>
      </c>
      <c r="HB5" s="7">
        <f t="shared" si="52"/>
        <v>241392907201.207</v>
      </c>
      <c r="HC5" s="7">
        <f t="shared" si="52"/>
        <v>101933811661.22453</v>
      </c>
      <c r="HD5" s="7">
        <f t="shared" si="52"/>
        <v>46564815052.032425</v>
      </c>
      <c r="HE5" s="56"/>
      <c r="HF5" s="56"/>
      <c r="HG5" s="56"/>
      <c r="HH5" s="56"/>
      <c r="HI5" s="56"/>
      <c r="HJ5" s="56"/>
      <c r="HK5" s="56"/>
      <c r="HL5" s="56"/>
      <c r="HM5" s="56"/>
      <c r="HN5" s="56"/>
      <c r="HO5" s="56"/>
      <c r="HP5" s="56"/>
      <c r="HQ5" s="56"/>
      <c r="HR5" s="56"/>
      <c r="HS5" s="56"/>
      <c r="HT5" s="56"/>
      <c r="HU5" s="56"/>
    </row>
    <row r="6" spans="1:229" s="10" customFormat="1" x14ac:dyDescent="0.2">
      <c r="A6" s="10">
        <v>2004</v>
      </c>
      <c r="B6" s="7">
        <f>SUM(C6:CX6)</f>
        <v>1113563385200.4985</v>
      </c>
      <c r="C6" s="7">
        <f>('2001-2015 avginc_corr'!E6*'2001-2015 avginc_corr'!$D6*0.01)</f>
        <v>0</v>
      </c>
      <c r="D6" s="7">
        <f>('2001-2015 avginc_corr'!F6*'2001-2015 avginc_corr'!$D6*0.01)</f>
        <v>0</v>
      </c>
      <c r="E6" s="7">
        <f>('2001-2015 avginc_corr'!G6*'2001-2015 avginc_corr'!$D6*0.01)</f>
        <v>0</v>
      </c>
      <c r="F6" s="7">
        <f>('2001-2015 avginc_corr'!H6*'2001-2015 avginc_corr'!$D6*0.01)</f>
        <v>0</v>
      </c>
      <c r="G6" s="7">
        <f>('2001-2015 avginc_corr'!I6*'2001-2015 avginc_corr'!$D6*0.01)</f>
        <v>0</v>
      </c>
      <c r="H6" s="7">
        <f>('2001-2015 avginc_corr'!J6*'2001-2015 avginc_corr'!$D6*0.01)</f>
        <v>0</v>
      </c>
      <c r="I6" s="7">
        <f>('2001-2015 avginc_corr'!K6*'2001-2015 avginc_corr'!$D6*0.01)</f>
        <v>0</v>
      </c>
      <c r="J6" s="7">
        <f>('2001-2015 avginc_corr'!L6*'2001-2015 avginc_corr'!$D6*0.01)</f>
        <v>0</v>
      </c>
      <c r="K6" s="7">
        <f>('2001-2015 avginc_corr'!M6*'2001-2015 avginc_corr'!$D6*0.01)</f>
        <v>24026526.084840979</v>
      </c>
      <c r="L6" s="7">
        <f>('2001-2015 avginc_corr'!N6*'2001-2015 avginc_corr'!$D6*0.01)</f>
        <v>474033600.35187501</v>
      </c>
      <c r="M6" s="7">
        <f>('2001-2015 avginc_corr'!O6*'2001-2015 avginc_corr'!$D6*0.01)</f>
        <v>787310719.33124542</v>
      </c>
      <c r="N6" s="7">
        <f>('2001-2015 avginc_corr'!P6*'2001-2015 avginc_corr'!$D6*0.01)</f>
        <v>1062035897.0587891</v>
      </c>
      <c r="O6" s="7">
        <f>('2001-2015 avginc_corr'!Q6*'2001-2015 avginc_corr'!$D6*0.01)</f>
        <v>1312127969.4317327</v>
      </c>
      <c r="P6" s="7">
        <f>('2001-2015 avginc_corr'!R6*'2001-2015 avginc_corr'!$D6*0.01)</f>
        <v>1414165239.4861257</v>
      </c>
      <c r="Q6" s="7">
        <f>('2001-2015 avginc_corr'!S6*'2001-2015 avginc_corr'!$D6*0.01)</f>
        <v>1669101688.0824931</v>
      </c>
      <c r="R6" s="7">
        <f>('2001-2015 avginc_corr'!T6*'2001-2015 avginc_corr'!$D6*0.01)</f>
        <v>1781138236.8</v>
      </c>
      <c r="S6" s="7">
        <f>('2001-2015 avginc_corr'!U6*'2001-2015 avginc_corr'!$D6*0.01)</f>
        <v>1886149617.6844532</v>
      </c>
      <c r="T6" s="7">
        <f>('2001-2015 avginc_corr'!V6*'2001-2015 avginc_corr'!$D6*0.01)</f>
        <v>1931153340.3897014</v>
      </c>
      <c r="U6" s="7">
        <f>('2001-2015 avginc_corr'!W6*'2001-2015 avginc_corr'!$D6*0.01)</f>
        <v>2043239088.2788281</v>
      </c>
      <c r="V6" s="7">
        <f>('2001-2015 avginc_corr'!X6*'2001-2015 avginc_corr'!$D6*0.01)</f>
        <v>2094648598.8776493</v>
      </c>
      <c r="W6" s="7">
        <f>('2001-2015 avginc_corr'!Y6*'2001-2015 avginc_corr'!$D6*0.01)</f>
        <v>2244417706.6092968</v>
      </c>
      <c r="X6" s="7">
        <f>('2001-2015 avginc_corr'!Z6*'2001-2015 avginc_corr'!$D6*0.01)</f>
        <v>2411091120.0837893</v>
      </c>
      <c r="Y6" s="7">
        <f>('2001-2015 avginc_corr'!AA6*'2001-2015 avginc_corr'!$D6*0.01)</f>
        <v>2552799786.7621875</v>
      </c>
      <c r="Z6" s="7">
        <f>('2001-2015 avginc_corr'!AB6*'2001-2015 avginc_corr'!$D6*0.01)</f>
        <v>2713562330.922123</v>
      </c>
      <c r="AA6" s="7">
        <f>('2001-2015 avginc_corr'!AC6*'2001-2015 avginc_corr'!$D6*0.01)</f>
        <v>2747165783.2559376</v>
      </c>
      <c r="AB6" s="7">
        <f>('2001-2015 avginc_corr'!AD6*'2001-2015 avginc_corr'!$D6*0.01)</f>
        <v>2890612448.9994674</v>
      </c>
      <c r="AC6" s="7">
        <f>('2001-2015 avginc_corr'!AE6*'2001-2015 avginc_corr'!$D6*0.01)</f>
        <v>3037729122.07125</v>
      </c>
      <c r="AD6" s="7">
        <f>('2001-2015 avginc_corr'!AF6*'2001-2015 avginc_corr'!$D6*0.01)</f>
        <v>3226491430.4805608</v>
      </c>
      <c r="AE6" s="7">
        <f>('2001-2015 avginc_corr'!AG6*'2001-2015 avginc_corr'!$D6*0.01)</f>
        <v>3390762586.3859515</v>
      </c>
      <c r="AF6" s="7">
        <f>('2001-2015 avginc_corr'!AH6*'2001-2015 avginc_corr'!$D6*0.01)</f>
        <v>3495683652.643764</v>
      </c>
      <c r="AG6" s="7">
        <f>('2001-2015 avginc_corr'!AI6*'2001-2015 avginc_corr'!$D6*0.01)</f>
        <v>3562276473.5999999</v>
      </c>
      <c r="AH6" s="7">
        <f>('2001-2015 avginc_corr'!AJ6*'2001-2015 avginc_corr'!$D6*0.01)</f>
        <v>3566618544.3999362</v>
      </c>
      <c r="AI6" s="7">
        <f>('2001-2015 avginc_corr'!AK6*'2001-2015 avginc_corr'!$D6*0.01)</f>
        <v>3691144853.359961</v>
      </c>
      <c r="AJ6" s="7">
        <f>('2001-2015 avginc_corr'!AL6*'2001-2015 avginc_corr'!$D6*0.01)</f>
        <v>3781910216.8872519</v>
      </c>
      <c r="AK6" s="7">
        <f>('2001-2015 avginc_corr'!AM6*'2001-2015 avginc_corr'!$D6*0.01)</f>
        <v>3857970463.7052736</v>
      </c>
      <c r="AL6" s="7">
        <f>('2001-2015 avginc_corr'!AN6*'2001-2015 avginc_corr'!$D6*0.01)</f>
        <v>3859132846.4000001</v>
      </c>
      <c r="AM6" s="7">
        <f>('2001-2015 avginc_corr'!AO6*'2001-2015 avginc_corr'!$D6*0.01)</f>
        <v>3859132846.4000001</v>
      </c>
      <c r="AN6" s="7">
        <f>('2001-2015 avginc_corr'!AP6*'2001-2015 avginc_corr'!$D6*0.01)</f>
        <v>3859132846.4000001</v>
      </c>
      <c r="AO6" s="7">
        <f>('2001-2015 avginc_corr'!AQ6*'2001-2015 avginc_corr'!$D6*0.01)</f>
        <v>3925498765.7942328</v>
      </c>
      <c r="AP6" s="7">
        <f>('2001-2015 avginc_corr'!AR6*'2001-2015 avginc_corr'!$D6*0.01)</f>
        <v>4083276188.5446234</v>
      </c>
      <c r="AQ6" s="7">
        <f>('2001-2015 avginc_corr'!AS6*'2001-2015 avginc_corr'!$D6*0.01)</f>
        <v>4113728663.9045315</v>
      </c>
      <c r="AR6" s="7">
        <f>('2001-2015 avginc_corr'!AT6*'2001-2015 avginc_corr'!$D6*0.01)</f>
        <v>4227152963.7600923</v>
      </c>
      <c r="AS6" s="7">
        <f>('2001-2015 avginc_corr'!AU6*'2001-2015 avginc_corr'!$D6*0.01)</f>
        <v>4399392155.4757423</v>
      </c>
      <c r="AT6" s="7">
        <f>('2001-2015 avginc_corr'!AV6*'2001-2015 avginc_corr'!$D6*0.01)</f>
        <v>4468887309.4337645</v>
      </c>
      <c r="AU6" s="7">
        <f>('2001-2015 avginc_corr'!AW6*'2001-2015 avginc_corr'!$D6*0.01)</f>
        <v>4606755095.7403126</v>
      </c>
      <c r="AV6" s="7">
        <f>('2001-2015 avginc_corr'!AX6*'2001-2015 avginc_corr'!$D6*0.01)</f>
        <v>4763181144.0772657</v>
      </c>
      <c r="AW6" s="7">
        <f>('2001-2015 avginc_corr'!AY6*'2001-2015 avginc_corr'!$D6*0.01)</f>
        <v>4865824274.7520313</v>
      </c>
      <c r="AX6" s="7">
        <f>('2001-2015 avginc_corr'!AZ6*'2001-2015 avginc_corr'!$D6*0.01)</f>
        <v>5042870490.3455076</v>
      </c>
      <c r="AY6" s="7">
        <f>('2001-2015 avginc_corr'!BA6*'2001-2015 avginc_corr'!$D6*0.01)</f>
        <v>5189749948.1479301</v>
      </c>
      <c r="AZ6" s="7">
        <f>('2001-2015 avginc_corr'!BB6*'2001-2015 avginc_corr'!$D6*0.01)</f>
        <v>5303192924.1762896</v>
      </c>
      <c r="BA6" s="7">
        <f>('2001-2015 avginc_corr'!BC6*'2001-2015 avginc_corr'!$D6*0.01)</f>
        <v>5456313568.6777344</v>
      </c>
      <c r="BB6" s="7">
        <f>('2001-2015 avginc_corr'!BD6*'2001-2015 avginc_corr'!$D6*0.01)</f>
        <v>5502539605.0799608</v>
      </c>
      <c r="BC6" s="7">
        <f>('2001-2015 avginc_corr'!BE6*'2001-2015 avginc_corr'!$D6*0.01)</f>
        <v>5650497263.4251175</v>
      </c>
      <c r="BD6" s="7">
        <f>('2001-2015 avginc_corr'!BF6*'2001-2015 avginc_corr'!$D6*0.01)</f>
        <v>5815526616.1961327</v>
      </c>
      <c r="BE6" s="7">
        <f>('2001-2015 avginc_corr'!BG6*'2001-2015 avginc_corr'!$D6*0.01)</f>
        <v>5934588053.9978514</v>
      </c>
      <c r="BF6" s="7">
        <f>('2001-2015 avginc_corr'!BH6*'2001-2015 avginc_corr'!$D6*0.01)</f>
        <v>6048596332.6892576</v>
      </c>
      <c r="BG6" s="7">
        <f>('2001-2015 avginc_corr'!BI6*'2001-2015 avginc_corr'!$D6*0.01)</f>
        <v>6225480873.9510937</v>
      </c>
      <c r="BH6" s="7">
        <f>('2001-2015 avginc_corr'!BJ6*'2001-2015 avginc_corr'!$D6*0.01)</f>
        <v>6432658167.4831247</v>
      </c>
      <c r="BI6" s="7">
        <f>('2001-2015 avginc_corr'!BK6*'2001-2015 avginc_corr'!$D6*0.01)</f>
        <v>6652534701.0166798</v>
      </c>
      <c r="BJ6" s="7">
        <f>('2001-2015 avginc_corr'!BL6*'2001-2015 avginc_corr'!$D6*0.01)</f>
        <v>6820173143.0017576</v>
      </c>
      <c r="BK6" s="7">
        <f>('2001-2015 avginc_corr'!BM6*'2001-2015 avginc_corr'!$D6*0.01)</f>
        <v>6889338537.0730076</v>
      </c>
      <c r="BL6" s="7">
        <f>('2001-2015 avginc_corr'!BN6*'2001-2015 avginc_corr'!$D6*0.01)</f>
        <v>7098131458.926055</v>
      </c>
      <c r="BM6" s="7">
        <f>('2001-2015 avginc_corr'!BO6*'2001-2015 avginc_corr'!$D6*0.01)</f>
        <v>7298223514.2483597</v>
      </c>
      <c r="BN6" s="7">
        <f>('2001-2015 avginc_corr'!BP6*'2001-2015 avginc_corr'!$D6*0.01)</f>
        <v>7421409320</v>
      </c>
      <c r="BO6" s="7">
        <f>('2001-2015 avginc_corr'!BQ6*'2001-2015 avginc_corr'!$D6*0.01)</f>
        <v>7506819081.9172659</v>
      </c>
      <c r="BP6" s="7">
        <f>('2001-2015 avginc_corr'!BR6*'2001-2015 avginc_corr'!$D6*0.01)</f>
        <v>7726199442.5019922</v>
      </c>
      <c r="BQ6" s="7">
        <f>('2001-2015 avginc_corr'!BS6*'2001-2015 avginc_corr'!$D6*0.01)</f>
        <v>7971103720.0712109</v>
      </c>
      <c r="BR6" s="7">
        <f>('2001-2015 avginc_corr'!BT6*'2001-2015 avginc_corr'!$D6*0.01)</f>
        <v>8197650156.0314846</v>
      </c>
      <c r="BS6" s="7">
        <f>('2001-2015 avginc_corr'!BU6*'2001-2015 avginc_corr'!$D6*0.01)</f>
        <v>8367422141.6965237</v>
      </c>
      <c r="BT6" s="7">
        <f>('2001-2015 avginc_corr'!BV6*'2001-2015 avginc_corr'!$D6*0.01)</f>
        <v>8695580895.0929298</v>
      </c>
      <c r="BU6" s="7">
        <f>('2001-2015 avginc_corr'!BW6*'2001-2015 avginc_corr'!$D6*0.01)</f>
        <v>8905691184</v>
      </c>
      <c r="BV6" s="7">
        <f>('2001-2015 avginc_corr'!BX6*'2001-2015 avginc_corr'!$D6*0.01)</f>
        <v>9128429910.7012901</v>
      </c>
      <c r="BW6" s="7">
        <f>('2001-2015 avginc_corr'!BY6*'2001-2015 avginc_corr'!$D6*0.01)</f>
        <v>9495324161.465704</v>
      </c>
      <c r="BX6" s="7">
        <f>('2001-2015 avginc_corr'!BZ6*'2001-2015 avginc_corr'!$D6*0.01)</f>
        <v>9779052578.5364838</v>
      </c>
      <c r="BY6" s="7">
        <f>('2001-2015 avginc_corr'!CA6*'2001-2015 avginc_corr'!$D6*0.01)</f>
        <v>10190348733.244062</v>
      </c>
      <c r="BZ6" s="7">
        <f>('2001-2015 avginc_corr'!CB6*'2001-2015 avginc_corr'!$D6*0.01)</f>
        <v>10463523718.942579</v>
      </c>
      <c r="CA6" s="7">
        <f>('2001-2015 avginc_corr'!CC6*'2001-2015 avginc_corr'!$D6*0.01)</f>
        <v>10880233176.271641</v>
      </c>
      <c r="CB6" s="7">
        <f>('2001-2015 avginc_corr'!CD6*'2001-2015 avginc_corr'!$D6*0.01)</f>
        <v>11222523381.248829</v>
      </c>
      <c r="CC6" s="7">
        <f>('2001-2015 avginc_corr'!CE6*'2001-2015 avginc_corr'!$D6*0.01)</f>
        <v>11714328893.131876</v>
      </c>
      <c r="CD6" s="7">
        <f>('2001-2015 avginc_corr'!CF6*'2001-2015 avginc_corr'!$D6*0.01)</f>
        <v>12115041511.59164</v>
      </c>
      <c r="CE6" s="7">
        <f>('2001-2015 avginc_corr'!CG6*'2001-2015 avginc_corr'!$D6*0.01)</f>
        <v>12656533448.071718</v>
      </c>
      <c r="CF6" s="7">
        <f>('2001-2015 avginc_corr'!CH6*'2001-2015 avginc_corr'!$D6*0.01)</f>
        <v>13299518954.978828</v>
      </c>
      <c r="CG6" s="7">
        <f>('2001-2015 avginc_corr'!CI6*'2001-2015 avginc_corr'!$D6*0.01)</f>
        <v>13728849045.134375</v>
      </c>
      <c r="CH6" s="7">
        <f>('2001-2015 avginc_corr'!CJ6*'2001-2015 avginc_corr'!$D6*0.01)</f>
        <v>14341720756.531485</v>
      </c>
      <c r="CI6" s="7">
        <f>('2001-2015 avginc_corr'!CK6*'2001-2015 avginc_corr'!$D6*0.01)</f>
        <v>14977970576.283829</v>
      </c>
      <c r="CJ6" s="7">
        <f>('2001-2015 avginc_corr'!CL6*'2001-2015 avginc_corr'!$D6*0.01)</f>
        <v>15830518351.863516</v>
      </c>
      <c r="CK6" s="7">
        <f>('2001-2015 avginc_corr'!CM6*'2001-2015 avginc_corr'!$D6*0.01)</f>
        <v>16710303234.84539</v>
      </c>
      <c r="CL6" s="7">
        <f>('2001-2015 avginc_corr'!CN6*'2001-2015 avginc_corr'!$D6*0.01)</f>
        <v>17616017335.63625</v>
      </c>
      <c r="CM6" s="7">
        <f>('2001-2015 avginc_corr'!CO6*'2001-2015 avginc_corr'!$D6*0.01)</f>
        <v>18750415876.048908</v>
      </c>
      <c r="CN6" s="7">
        <f>('2001-2015 avginc_corr'!CP6*'2001-2015 avginc_corr'!$D6*0.01)</f>
        <v>20129205796.151093</v>
      </c>
      <c r="CO6" s="7">
        <f>('2001-2015 avginc_corr'!CQ6*'2001-2015 avginc_corr'!$D6*0.01)</f>
        <v>21314987784.145313</v>
      </c>
      <c r="CP6" s="7">
        <f>('2001-2015 avginc_corr'!CR6*'2001-2015 avginc_corr'!$D6*0.01)</f>
        <v>23011326161.506718</v>
      </c>
      <c r="CQ6" s="7">
        <f>('2001-2015 avginc_corr'!CS6*'2001-2015 avginc_corr'!$D6*0.01)</f>
        <v>25244030841.537502</v>
      </c>
      <c r="CR6" s="7">
        <f>('2001-2015 avginc_corr'!CT6*'2001-2015 avginc_corr'!$D6*0.01)</f>
        <v>27608889235.246719</v>
      </c>
      <c r="CS6" s="7">
        <f>('2001-2015 avginc_corr'!CU6*'2001-2015 avginc_corr'!$D6*0.01)</f>
        <v>30541197773.125156</v>
      </c>
      <c r="CT6" s="7">
        <f>('2001-2015 avginc_corr'!CV6*'2001-2015 avginc_corr'!$D6*0.01)</f>
        <v>34622038532.987816</v>
      </c>
      <c r="CU6" s="7">
        <f>('2001-2015 avginc_corr'!CW6*'2001-2015 avginc_corr'!$D6*0.01)</f>
        <v>41510454566.716606</v>
      </c>
      <c r="CV6" s="7">
        <f>('2001-2015 avginc_corr'!CX6*'2001-2015 avginc_corr'!$D6*0.01)</f>
        <v>46037493668.548325</v>
      </c>
      <c r="CW6" s="7">
        <f>('2001-2015 avginc_corr'!CY6*'2001-2015 avginc_corr'!$D6*0.01)</f>
        <v>75907555470.290894</v>
      </c>
      <c r="CX6" s="7">
        <f>('2001-2015 avginc_corr'!CZ6*'2001-2015 avginc_corr'!$D6*0.01)</f>
        <v>257902798443.25986</v>
      </c>
      <c r="CY6" s="7">
        <f>('2001-2015 avginc_corr'!DJ6*'2001-2015 avginc_corr'!$D6*0.001)</f>
        <v>119839042534.0654</v>
      </c>
      <c r="CZ6" s="7">
        <f>('2001-2015 avginc_corr'!DT6*'2001-2015 avginc_corr'!$D6*0.0001)</f>
        <v>65825625871.389389</v>
      </c>
      <c r="DA6" s="7">
        <f>('2001-2015 avginc_corr'!ED6*'2001-2015 avginc_corr'!$D6*0.00001)</f>
        <v>37166951471.48233</v>
      </c>
      <c r="DB6" s="56"/>
      <c r="DC6" s="10">
        <v>46</v>
      </c>
      <c r="DD6" s="7">
        <f t="shared" si="50"/>
        <v>2420789967827.1704</v>
      </c>
      <c r="DF6" s="56">
        <f t="shared" si="53"/>
        <v>0</v>
      </c>
      <c r="DG6" s="7">
        <f t="shared" si="53"/>
        <v>0</v>
      </c>
      <c r="DH6" s="7">
        <f t="shared" si="51"/>
        <v>0</v>
      </c>
      <c r="DI6" s="7">
        <f t="shared" si="51"/>
        <v>0</v>
      </c>
      <c r="DJ6" s="7">
        <f t="shared" si="51"/>
        <v>0</v>
      </c>
      <c r="DK6" s="7">
        <f t="shared" si="51"/>
        <v>0</v>
      </c>
      <c r="DL6" s="7">
        <f t="shared" si="51"/>
        <v>0</v>
      </c>
      <c r="DM6" s="7">
        <f t="shared" si="51"/>
        <v>0</v>
      </c>
      <c r="DN6" s="7">
        <f t="shared" si="51"/>
        <v>52231578.445306472</v>
      </c>
      <c r="DO6" s="7">
        <f t="shared" si="51"/>
        <v>1030507826.8519021</v>
      </c>
      <c r="DP6" s="7">
        <f t="shared" si="51"/>
        <v>1711545042.0244465</v>
      </c>
      <c r="DQ6" s="7">
        <f t="shared" si="51"/>
        <v>2308773689.2582374</v>
      </c>
      <c r="DR6" s="7">
        <f t="shared" si="51"/>
        <v>2852452107.460288</v>
      </c>
      <c r="DS6" s="7">
        <f t="shared" si="51"/>
        <v>3074272259.7524471</v>
      </c>
      <c r="DT6" s="7">
        <f t="shared" si="51"/>
        <v>3628481930.6141152</v>
      </c>
      <c r="DU6" s="7">
        <f t="shared" si="51"/>
        <v>3872039645.217391</v>
      </c>
      <c r="DV6" s="7">
        <f t="shared" si="51"/>
        <v>4100325255.8357677</v>
      </c>
      <c r="DW6" s="7">
        <f t="shared" si="51"/>
        <v>4198159435.6297855</v>
      </c>
      <c r="DX6" s="7">
        <f t="shared" si="51"/>
        <v>4441824104.9539738</v>
      </c>
      <c r="DY6" s="7">
        <f t="shared" si="51"/>
        <v>4553583910.6035852</v>
      </c>
      <c r="DZ6" s="7">
        <f t="shared" si="51"/>
        <v>4879168927.4115143</v>
      </c>
      <c r="EA6" s="7">
        <f t="shared" si="51"/>
        <v>5241502434.9647589</v>
      </c>
      <c r="EB6" s="7">
        <f t="shared" si="51"/>
        <v>5549564753.830842</v>
      </c>
      <c r="EC6" s="7">
        <f t="shared" si="51"/>
        <v>5899048545.4828758</v>
      </c>
      <c r="ED6" s="7">
        <f t="shared" si="51"/>
        <v>5972099528.817255</v>
      </c>
      <c r="EE6" s="7">
        <f t="shared" si="51"/>
        <v>6283940106.5205812</v>
      </c>
      <c r="EF6" s="7">
        <f t="shared" si="51"/>
        <v>6603758961.024456</v>
      </c>
      <c r="EG6" s="7">
        <f t="shared" si="51"/>
        <v>7014111805.3925228</v>
      </c>
      <c r="EH6" s="7">
        <f t="shared" si="51"/>
        <v>7371223013.8825026</v>
      </c>
      <c r="EI6" s="7">
        <f t="shared" si="51"/>
        <v>7599312288.3560085</v>
      </c>
      <c r="EJ6" s="7">
        <f t="shared" si="51"/>
        <v>7744079290.434782</v>
      </c>
      <c r="EK6" s="7">
        <f t="shared" si="51"/>
        <v>7753518574.7824697</v>
      </c>
      <c r="EL6" s="7">
        <f t="shared" si="51"/>
        <v>8024227942.0868711</v>
      </c>
      <c r="EM6" s="7">
        <f t="shared" si="51"/>
        <v>8221543949.7548952</v>
      </c>
      <c r="EN6" s="7">
        <f t="shared" si="51"/>
        <v>8386892312.4027681</v>
      </c>
      <c r="EO6" s="7">
        <f t="shared" si="51"/>
        <v>8389419231.304348</v>
      </c>
      <c r="EP6" s="7">
        <f t="shared" si="51"/>
        <v>8389419231.304348</v>
      </c>
      <c r="EQ6" s="7">
        <f t="shared" si="51"/>
        <v>8389419231.304348</v>
      </c>
      <c r="ER6" s="7">
        <f t="shared" si="51"/>
        <v>8533692969.117897</v>
      </c>
      <c r="ES6" s="7">
        <f t="shared" si="51"/>
        <v>8876687366.4013538</v>
      </c>
      <c r="ET6" s="7">
        <f t="shared" si="51"/>
        <v>8942888399.7924595</v>
      </c>
      <c r="EU6" s="7">
        <f t="shared" si="51"/>
        <v>9189462964.6958523</v>
      </c>
      <c r="EV6" s="7">
        <f t="shared" si="51"/>
        <v>9563895990.1646576</v>
      </c>
      <c r="EW6" s="7">
        <f t="shared" si="51"/>
        <v>9714972411.8125305</v>
      </c>
      <c r="EX6" s="7">
        <f t="shared" si="51"/>
        <v>10014684990.739809</v>
      </c>
      <c r="EY6" s="7">
        <f t="shared" si="51"/>
        <v>10354741617.559273</v>
      </c>
      <c r="EZ6" s="7">
        <f t="shared" si="51"/>
        <v>10577878858.15659</v>
      </c>
      <c r="FA6" s="7">
        <f t="shared" si="51"/>
        <v>10962761935.533712</v>
      </c>
      <c r="FB6" s="7">
        <f t="shared" si="51"/>
        <v>11282065104.669413</v>
      </c>
      <c r="FC6" s="7">
        <f t="shared" si="51"/>
        <v>11528680269.948456</v>
      </c>
      <c r="FD6" s="7">
        <f t="shared" si="51"/>
        <v>11861551236.255943</v>
      </c>
      <c r="FE6" s="7">
        <f t="shared" si="51"/>
        <v>11962042619.739044</v>
      </c>
      <c r="FF6" s="7">
        <f t="shared" si="51"/>
        <v>12283689703.098082</v>
      </c>
      <c r="FG6" s="7">
        <f t="shared" si="51"/>
        <v>12642449165.643766</v>
      </c>
      <c r="FH6" s="7">
        <f t="shared" si="51"/>
        <v>12901278378.256199</v>
      </c>
      <c r="FI6" s="7">
        <f t="shared" si="51"/>
        <v>13149122462.36795</v>
      </c>
      <c r="FJ6" s="7">
        <f t="shared" si="51"/>
        <v>13533654073.806725</v>
      </c>
      <c r="FK6" s="7">
        <f t="shared" si="51"/>
        <v>13984039494.528532</v>
      </c>
      <c r="FL6" s="7">
        <f t="shared" si="51"/>
        <v>14462031958.731913</v>
      </c>
      <c r="FM6" s="7">
        <f t="shared" si="51"/>
        <v>14826463354.351646</v>
      </c>
      <c r="FN6" s="7">
        <f t="shared" si="51"/>
        <v>14976822906.68045</v>
      </c>
      <c r="FO6" s="7">
        <f t="shared" si="51"/>
        <v>15430720562.882727</v>
      </c>
      <c r="FP6" s="7">
        <f t="shared" si="51"/>
        <v>15865703291.844259</v>
      </c>
      <c r="FQ6" s="7">
        <f t="shared" si="51"/>
        <v>16133498521.73913</v>
      </c>
      <c r="FR6" s="7">
        <f t="shared" si="51"/>
        <v>16319171917.211447</v>
      </c>
      <c r="FS6" s="7">
        <f t="shared" ref="FS6:FS17" si="55">BP6/($DC6/100)</f>
        <v>16796085744.569548</v>
      </c>
      <c r="FT6" s="7">
        <f t="shared" si="52"/>
        <v>17328486347.980892</v>
      </c>
      <c r="FU6" s="7">
        <f t="shared" si="52"/>
        <v>17820978600.068443</v>
      </c>
      <c r="FV6" s="7">
        <f t="shared" si="52"/>
        <v>18190048134.122875</v>
      </c>
      <c r="FW6" s="7">
        <f t="shared" si="52"/>
        <v>18903436728.462891</v>
      </c>
      <c r="FX6" s="7">
        <f t="shared" si="52"/>
        <v>19360198226.086956</v>
      </c>
      <c r="FY6" s="7">
        <f t="shared" si="52"/>
        <v>19844412849.350632</v>
      </c>
      <c r="FZ6" s="7">
        <f t="shared" si="52"/>
        <v>20642009046.664574</v>
      </c>
      <c r="GA6" s="7">
        <f t="shared" si="52"/>
        <v>21258809953.340179</v>
      </c>
      <c r="GB6" s="7">
        <f t="shared" si="52"/>
        <v>22152932028.791439</v>
      </c>
      <c r="GC6" s="7">
        <f t="shared" si="52"/>
        <v>22746790693.353432</v>
      </c>
      <c r="GD6" s="7">
        <f t="shared" si="52"/>
        <v>23652680817.981827</v>
      </c>
      <c r="GE6" s="7">
        <f t="shared" si="52"/>
        <v>24396789959.236584</v>
      </c>
      <c r="GF6" s="7">
        <f t="shared" si="52"/>
        <v>25465932376.373642</v>
      </c>
      <c r="GG6" s="7">
        <f t="shared" si="52"/>
        <v>26337046764.329651</v>
      </c>
      <c r="GH6" s="7">
        <f t="shared" si="52"/>
        <v>27514203147.981995</v>
      </c>
      <c r="GI6" s="7">
        <f t="shared" si="52"/>
        <v>28911997728.214844</v>
      </c>
      <c r="GJ6" s="7">
        <f t="shared" si="52"/>
        <v>29845324011.161682</v>
      </c>
      <c r="GK6" s="7">
        <f t="shared" si="52"/>
        <v>31177653818.546703</v>
      </c>
      <c r="GL6" s="7">
        <f t="shared" si="52"/>
        <v>32560805600.617016</v>
      </c>
      <c r="GM6" s="7">
        <f t="shared" si="52"/>
        <v>34414170330.138077</v>
      </c>
      <c r="GN6" s="7">
        <f t="shared" si="52"/>
        <v>36326746162.707367</v>
      </c>
      <c r="GO6" s="7">
        <f t="shared" si="52"/>
        <v>38295689860.078804</v>
      </c>
      <c r="GP6" s="7">
        <f t="shared" si="52"/>
        <v>40761773643.584579</v>
      </c>
      <c r="GQ6" s="7">
        <f t="shared" si="52"/>
        <v>43759143035.111069</v>
      </c>
      <c r="GR6" s="7">
        <f t="shared" si="52"/>
        <v>46336929965.533287</v>
      </c>
      <c r="GS6" s="7">
        <f t="shared" si="52"/>
        <v>50024622090.231995</v>
      </c>
      <c r="GT6" s="7">
        <f t="shared" si="52"/>
        <v>54878327916.385872</v>
      </c>
      <c r="GU6" s="7">
        <f t="shared" si="52"/>
        <v>60019324424.449387</v>
      </c>
      <c r="GV6" s="7">
        <f t="shared" si="52"/>
        <v>66393908202.445992</v>
      </c>
      <c r="GW6" s="7">
        <f t="shared" si="52"/>
        <v>75265301158.669159</v>
      </c>
      <c r="GX6" s="7">
        <f t="shared" si="52"/>
        <v>90240118623.296967</v>
      </c>
      <c r="GY6" s="7">
        <f t="shared" si="52"/>
        <v>100081507975.10504</v>
      </c>
      <c r="GZ6" s="7">
        <f t="shared" si="52"/>
        <v>165016424935.41498</v>
      </c>
      <c r="HA6" s="7">
        <f t="shared" si="52"/>
        <v>560658257485.34753</v>
      </c>
      <c r="HB6" s="7">
        <f t="shared" si="52"/>
        <v>260519657682.75085</v>
      </c>
      <c r="HC6" s="7">
        <f t="shared" si="52"/>
        <v>143099186676.93344</v>
      </c>
      <c r="HD6" s="7">
        <f t="shared" si="52"/>
        <v>80797720590.17897</v>
      </c>
    </row>
    <row r="7" spans="1:229" s="10" customFormat="1" x14ac:dyDescent="0.2">
      <c r="A7" s="10">
        <v>2005</v>
      </c>
      <c r="B7" s="7">
        <f t="shared" si="54"/>
        <v>1268158012006.8105</v>
      </c>
      <c r="C7" s="7">
        <f>('2001-2015 avginc_corr'!E7*'2001-2015 avginc_corr'!$D7*0.01)</f>
        <v>0</v>
      </c>
      <c r="D7" s="7">
        <f>('2001-2015 avginc_corr'!F7*'2001-2015 avginc_corr'!$D7*0.01)</f>
        <v>0</v>
      </c>
      <c r="E7" s="7">
        <f>('2001-2015 avginc_corr'!G7*'2001-2015 avginc_corr'!$D7*0.01)</f>
        <v>0</v>
      </c>
      <c r="F7" s="7">
        <f>('2001-2015 avginc_corr'!H7*'2001-2015 avginc_corr'!$D7*0.01)</f>
        <v>0</v>
      </c>
      <c r="G7" s="7">
        <f>('2001-2015 avginc_corr'!I7*'2001-2015 avginc_corr'!$D7*0.01)</f>
        <v>0</v>
      </c>
      <c r="H7" s="7">
        <f>('2001-2015 avginc_corr'!J7*'2001-2015 avginc_corr'!$D7*0.01)</f>
        <v>0</v>
      </c>
      <c r="I7" s="7">
        <f>('2001-2015 avginc_corr'!K7*'2001-2015 avginc_corr'!$D7*0.01)</f>
        <v>0</v>
      </c>
      <c r="J7" s="7">
        <f>('2001-2015 avginc_corr'!L7*'2001-2015 avginc_corr'!$D7*0.01)</f>
        <v>0</v>
      </c>
      <c r="K7" s="7">
        <f>('2001-2015 avginc_corr'!M7*'2001-2015 avginc_corr'!$D7*0.01)</f>
        <v>55687562.789909326</v>
      </c>
      <c r="L7" s="7">
        <f>('2001-2015 avginc_corr'!N7*'2001-2015 avginc_corr'!$D7*0.01)</f>
        <v>572197483.84191632</v>
      </c>
      <c r="M7" s="7">
        <f>('2001-2015 avginc_corr'!O7*'2001-2015 avginc_corr'!$D7*0.01)</f>
        <v>942409544.53855932</v>
      </c>
      <c r="N7" s="7">
        <f>('2001-2015 avginc_corr'!P7*'2001-2015 avginc_corr'!$D7*0.01)</f>
        <v>1273435910.5484767</v>
      </c>
      <c r="O7" s="7">
        <f>('2001-2015 avginc_corr'!Q7*'2001-2015 avginc_corr'!$D7*0.01)</f>
        <v>1443651783.0937824</v>
      </c>
      <c r="P7" s="7">
        <f>('2001-2015 avginc_corr'!R7*'2001-2015 avginc_corr'!$D7*0.01)</f>
        <v>1729009661.4631641</v>
      </c>
      <c r="Q7" s="7">
        <f>('2001-2015 avginc_corr'!S7*'2001-2015 avginc_corr'!$D7*0.01)</f>
        <v>2033261964.9281573</v>
      </c>
      <c r="R7" s="7">
        <f>('2001-2015 avginc_corr'!T7*'2001-2015 avginc_corr'!$D7*0.01)</f>
        <v>2108921616</v>
      </c>
      <c r="S7" s="7">
        <f>('2001-2015 avginc_corr'!U7*'2001-2015 avginc_corr'!$D7*0.01)</f>
        <v>2160782243.3856387</v>
      </c>
      <c r="T7" s="7">
        <f>('2001-2015 avginc_corr'!V7*'2001-2015 avginc_corr'!$D7*0.01)</f>
        <v>2284340856.7523112</v>
      </c>
      <c r="U7" s="7">
        <f>('2001-2015 avginc_corr'!W7*'2001-2015 avginc_corr'!$D7*0.01)</f>
        <v>2334515273.6173506</v>
      </c>
      <c r="V7" s="7">
        <f>('2001-2015 avginc_corr'!X7*'2001-2015 avginc_corr'!$D7*0.01)</f>
        <v>2512320380.6889844</v>
      </c>
      <c r="W7" s="7">
        <f>('2001-2015 avginc_corr'!Y7*'2001-2015 avginc_corr'!$D7*0.01)</f>
        <v>2735430489.0535545</v>
      </c>
      <c r="X7" s="7">
        <f>('2001-2015 avginc_corr'!Z7*'2001-2015 avginc_corr'!$D7*0.01)</f>
        <v>2811895488</v>
      </c>
      <c r="Y7" s="7">
        <f>('2001-2015 avginc_corr'!AA7*'2001-2015 avginc_corr'!$D7*0.01)</f>
        <v>2890758080.9385939</v>
      </c>
      <c r="Z7" s="7">
        <f>('2001-2015 avginc_corr'!AB7*'2001-2015 avginc_corr'!$D7*0.01)</f>
        <v>3084203183.8949351</v>
      </c>
      <c r="AA7" s="7">
        <f>('2001-2015 avginc_corr'!AC7*'2001-2015 avginc_corr'!$D7*0.01)</f>
        <v>3248140317.8426952</v>
      </c>
      <c r="AB7" s="7">
        <f>('2001-2015 avginc_corr'!AD7*'2001-2015 avginc_corr'!$D7*0.01)</f>
        <v>3435323701.6291409</v>
      </c>
      <c r="AC7" s="7">
        <f>('2001-2015 avginc_corr'!AE7*'2001-2015 avginc_corr'!$D7*0.01)</f>
        <v>3521111342.3546486</v>
      </c>
      <c r="AD7" s="7">
        <f>('2001-2015 avginc_corr'!AF7*'2001-2015 avginc_corr'!$D7*0.01)</f>
        <v>3703533577.0120959</v>
      </c>
      <c r="AE7" s="7">
        <f>('2001-2015 avginc_corr'!AG7*'2001-2015 avginc_corr'!$D7*0.01)</f>
        <v>3878853704.6269398</v>
      </c>
      <c r="AF7" s="7">
        <f>('2001-2015 avginc_corr'!AH7*'2001-2015 avginc_corr'!$D7*0.01)</f>
        <v>4132339915.8304687</v>
      </c>
      <c r="AG7" s="7">
        <f>('2001-2015 avginc_corr'!AI7*'2001-2015 avginc_corr'!$D7*0.01)</f>
        <v>4217843232</v>
      </c>
      <c r="AH7" s="7">
        <f>('2001-2015 avginc_corr'!AJ7*'2001-2015 avginc_corr'!$D7*0.01)</f>
        <v>4217843232</v>
      </c>
      <c r="AI7" s="7">
        <f>('2001-2015 avginc_corr'!AK7*'2001-2015 avginc_corr'!$D7*0.01)</f>
        <v>4217843232</v>
      </c>
      <c r="AJ7" s="7">
        <f>('2001-2015 avginc_corr'!AL7*'2001-2015 avginc_corr'!$D7*0.01)</f>
        <v>4342553302.6102209</v>
      </c>
      <c r="AK7" s="7">
        <f>('2001-2015 avginc_corr'!AM7*'2001-2015 avginc_corr'!$D7*0.01)</f>
        <v>4495944970.3555603</v>
      </c>
      <c r="AL7" s="7">
        <f>('2001-2015 avginc_corr'!AN7*'2001-2015 avginc_corr'!$D7*0.01)</f>
        <v>4569330168</v>
      </c>
      <c r="AM7" s="7">
        <f>('2001-2015 avginc_corr'!AO7*'2001-2015 avginc_corr'!$D7*0.01)</f>
        <v>4569330168</v>
      </c>
      <c r="AN7" s="7">
        <f>('2001-2015 avginc_corr'!AP7*'2001-2015 avginc_corr'!$D7*0.01)</f>
        <v>4569330168</v>
      </c>
      <c r="AO7" s="7">
        <f>('2001-2015 avginc_corr'!AQ7*'2001-2015 avginc_corr'!$D7*0.01)</f>
        <v>4569330168</v>
      </c>
      <c r="AP7" s="7">
        <f>('2001-2015 avginc_corr'!AR7*'2001-2015 avginc_corr'!$D7*0.01)</f>
        <v>4570218038.6456251</v>
      </c>
      <c r="AQ7" s="7">
        <f>('2001-2015 avginc_corr'!AS7*'2001-2015 avginc_corr'!$D7*0.01)</f>
        <v>4738941779.3536587</v>
      </c>
      <c r="AR7" s="7">
        <f>('2001-2015 avginc_corr'!AT7*'2001-2015 avginc_corr'!$D7*0.01)</f>
        <v>4910486454.4389849</v>
      </c>
      <c r="AS7" s="7">
        <f>('2001-2015 avginc_corr'!AU7*'2001-2015 avginc_corr'!$D7*0.01)</f>
        <v>5031952536.3275394</v>
      </c>
      <c r="AT7" s="7">
        <f>('2001-2015 avginc_corr'!AV7*'2001-2015 avginc_corr'!$D7*0.01)</f>
        <v>5219532944.7454691</v>
      </c>
      <c r="AU7" s="7">
        <f>('2001-2015 avginc_corr'!AW7*'2001-2015 avginc_corr'!$D7*0.01)</f>
        <v>5341994448.6207418</v>
      </c>
      <c r="AV7" s="7">
        <f>('2001-2015 avginc_corr'!AX7*'2001-2015 avginc_corr'!$D7*0.01)</f>
        <v>5521103472.6827345</v>
      </c>
      <c r="AW7" s="7">
        <f>('2001-2015 avginc_corr'!AY7*'2001-2015 avginc_corr'!$D7*0.01)</f>
        <v>5623790976</v>
      </c>
      <c r="AX7" s="7">
        <f>('2001-2015 avginc_corr'!AZ7*'2001-2015 avginc_corr'!$D7*0.01)</f>
        <v>5693959072.7580471</v>
      </c>
      <c r="AY7" s="7">
        <f>('2001-2015 avginc_corr'!BA7*'2001-2015 avginc_corr'!$D7*0.01)</f>
        <v>5887315789.1069536</v>
      </c>
      <c r="AZ7" s="7">
        <f>('2001-2015 avginc_corr'!BB7*'2001-2015 avginc_corr'!$D7*0.01)</f>
        <v>6063468867.5336723</v>
      </c>
      <c r="BA7" s="7">
        <f>('2001-2015 avginc_corr'!BC7*'2001-2015 avginc_corr'!$D7*0.01)</f>
        <v>6147445297.9086332</v>
      </c>
      <c r="BB7" s="7">
        <f>('2001-2015 avginc_corr'!BD7*'2001-2015 avginc_corr'!$D7*0.01)</f>
        <v>6324981097.566328</v>
      </c>
      <c r="BC7" s="7">
        <f>('2001-2015 avginc_corr'!BE7*'2001-2015 avginc_corr'!$D7*0.01)</f>
        <v>6475478604.4893751</v>
      </c>
      <c r="BD7" s="7">
        <f>('2001-2015 avginc_corr'!BF7*'2001-2015 avginc_corr'!$D7*0.01)</f>
        <v>6685666533.6378517</v>
      </c>
      <c r="BE7" s="7">
        <f>('2001-2015 avginc_corr'!BG7*'2001-2015 avginc_corr'!$D7*0.01)</f>
        <v>6849618827.7480469</v>
      </c>
      <c r="BF7" s="7">
        <f>('2001-2015 avginc_corr'!BH7*'2001-2015 avginc_corr'!$D7*0.01)</f>
        <v>6974506529.6955471</v>
      </c>
      <c r="BG7" s="7">
        <f>('2001-2015 avginc_corr'!BI7*'2001-2015 avginc_corr'!$D7*0.01)</f>
        <v>7045366845.1914845</v>
      </c>
      <c r="BH7" s="7">
        <f>('2001-2015 avginc_corr'!BJ7*'2001-2015 avginc_corr'!$D7*0.01)</f>
        <v>7262674901.9530077</v>
      </c>
      <c r="BI7" s="7">
        <f>('2001-2015 avginc_corr'!BK7*'2001-2015 avginc_corr'!$D7*0.01)</f>
        <v>7501650549.3737106</v>
      </c>
      <c r="BJ7" s="7">
        <f>('2001-2015 avginc_corr'!BL7*'2001-2015 avginc_corr'!$D7*0.01)</f>
        <v>7627141225.329258</v>
      </c>
      <c r="BK7" s="7">
        <f>('2001-2015 avginc_corr'!BM7*'2001-2015 avginc_corr'!$D7*0.01)</f>
        <v>7811119807.9837503</v>
      </c>
      <c r="BL7" s="7">
        <f>('2001-2015 avginc_corr'!BN7*'2001-2015 avginc_corr'!$D7*0.01)</f>
        <v>8086264742.5816412</v>
      </c>
      <c r="BM7" s="7">
        <f>('2001-2015 avginc_corr'!BO7*'2001-2015 avginc_corr'!$D7*0.01)</f>
        <v>8373244901.3526564</v>
      </c>
      <c r="BN7" s="7">
        <f>('2001-2015 avginc_corr'!BP7*'2001-2015 avginc_corr'!$D7*0.01)</f>
        <v>8443201327.9181252</v>
      </c>
      <c r="BO7" s="7">
        <f>('2001-2015 avginc_corr'!BQ7*'2001-2015 avginc_corr'!$D7*0.01)</f>
        <v>8696885765.3966026</v>
      </c>
      <c r="BP7" s="7">
        <f>('2001-2015 avginc_corr'!BR7*'2001-2015 avginc_corr'!$D7*0.01)</f>
        <v>8910427236.8934383</v>
      </c>
      <c r="BQ7" s="7">
        <f>('2001-2015 avginc_corr'!BS7*'2001-2015 avginc_corr'!$D7*0.01)</f>
        <v>9138658619.7551956</v>
      </c>
      <c r="BR7" s="7">
        <f>('2001-2015 avginc_corr'!BT7*'2001-2015 avginc_corr'!$D7*0.01)</f>
        <v>9188024685.3172264</v>
      </c>
      <c r="BS7" s="7">
        <f>('2001-2015 avginc_corr'!BU7*'2001-2015 avginc_corr'!$D7*0.01)</f>
        <v>9559209535.0222263</v>
      </c>
      <c r="BT7" s="7">
        <f>('2001-2015 avginc_corr'!BV7*'2001-2015 avginc_corr'!$D7*0.01)</f>
        <v>9863183377.7676563</v>
      </c>
      <c r="BU7" s="7">
        <f>('2001-2015 avginc_corr'!BW7*'2001-2015 avginc_corr'!$D7*0.01)</f>
        <v>10180561664.519297</v>
      </c>
      <c r="BV7" s="7">
        <f>('2001-2015 avginc_corr'!BX7*'2001-2015 avginc_corr'!$D7*0.01)</f>
        <v>10545627529.413984</v>
      </c>
      <c r="BW7" s="7">
        <f>('2001-2015 avginc_corr'!BY7*'2001-2015 avginc_corr'!$D7*0.01)</f>
        <v>10765766818.021641</v>
      </c>
      <c r="BX7" s="7">
        <f>('2001-2015 avginc_corr'!BZ7*'2001-2015 avginc_corr'!$D7*0.01)</f>
        <v>11205714732.071251</v>
      </c>
      <c r="BY7" s="7">
        <f>('2001-2015 avginc_corr'!CA7*'2001-2015 avginc_corr'!$D7*0.01)</f>
        <v>11500392820.87289</v>
      </c>
      <c r="BZ7" s="7">
        <f>('2001-2015 avginc_corr'!CB7*'2001-2015 avginc_corr'!$D7*0.01)</f>
        <v>11979663335.887501</v>
      </c>
      <c r="CA7" s="7">
        <f>('2001-2015 avginc_corr'!CC7*'2001-2015 avginc_corr'!$D7*0.01)</f>
        <v>12342331034.708437</v>
      </c>
      <c r="CB7" s="7">
        <f>('2001-2015 avginc_corr'!CD7*'2001-2015 avginc_corr'!$D7*0.01)</f>
        <v>12786484892.692734</v>
      </c>
      <c r="CC7" s="7">
        <f>('2001-2015 avginc_corr'!CE7*'2001-2015 avginc_corr'!$D7*0.01)</f>
        <v>13299597466.929375</v>
      </c>
      <c r="CD7" s="7">
        <f>('2001-2015 avginc_corr'!CF7*'2001-2015 avginc_corr'!$D7*0.01)</f>
        <v>13819808429.678204</v>
      </c>
      <c r="CE7" s="7">
        <f>('2001-2015 avginc_corr'!CG7*'2001-2015 avginc_corr'!$D7*0.01)</f>
        <v>14140370922.624142</v>
      </c>
      <c r="CF7" s="7">
        <f>('2001-2015 avginc_corr'!CH7*'2001-2015 avginc_corr'!$D7*0.01)</f>
        <v>14802064530.418594</v>
      </c>
      <c r="CG7" s="7">
        <f>('2001-2015 avginc_corr'!CI7*'2001-2015 avginc_corr'!$D7*0.01)</f>
        <v>15355718239.431562</v>
      </c>
      <c r="CH7" s="7">
        <f>('2001-2015 avginc_corr'!CJ7*'2001-2015 avginc_corr'!$D7*0.01)</f>
        <v>16135059284.424141</v>
      </c>
      <c r="CI7" s="7">
        <f>('2001-2015 avginc_corr'!CK7*'2001-2015 avginc_corr'!$D7*0.01)</f>
        <v>16951169158.112345</v>
      </c>
      <c r="CJ7" s="7">
        <f>('2001-2015 avginc_corr'!CL7*'2001-2015 avginc_corr'!$D7*0.01)</f>
        <v>17838396784.017189</v>
      </c>
      <c r="CK7" s="7">
        <f>('2001-2015 avginc_corr'!CM7*'2001-2015 avginc_corr'!$D7*0.01)</f>
        <v>18675495187.503517</v>
      </c>
      <c r="CL7" s="7">
        <f>('2001-2015 avginc_corr'!CN7*'2001-2015 avginc_corr'!$D7*0.01)</f>
        <v>19920737200.482189</v>
      </c>
      <c r="CM7" s="7">
        <f>('2001-2015 avginc_corr'!CO7*'2001-2015 avginc_corr'!$D7*0.01)</f>
        <v>21095126907.107346</v>
      </c>
      <c r="CN7" s="7">
        <f>('2001-2015 avginc_corr'!CP7*'2001-2015 avginc_corr'!$D7*0.01)</f>
        <v>22360319693.858906</v>
      </c>
      <c r="CO7" s="7">
        <f>('2001-2015 avginc_corr'!CQ7*'2001-2015 avginc_corr'!$D7*0.01)</f>
        <v>23937058967.515781</v>
      </c>
      <c r="CP7" s="7">
        <f>('2001-2015 avginc_corr'!CR7*'2001-2015 avginc_corr'!$D7*0.01)</f>
        <v>25975708367.90625</v>
      </c>
      <c r="CQ7" s="7">
        <f>('2001-2015 avginc_corr'!CS7*'2001-2015 avginc_corr'!$D7*0.01)</f>
        <v>28148009760.380157</v>
      </c>
      <c r="CR7" s="7">
        <f>('2001-2015 avginc_corr'!CT7*'2001-2015 avginc_corr'!$D7*0.01)</f>
        <v>30826008405.37125</v>
      </c>
      <c r="CS7" s="7">
        <f>('2001-2015 avginc_corr'!CU7*'2001-2015 avginc_corr'!$D7*0.01)</f>
        <v>34570980427.151718</v>
      </c>
      <c r="CT7" s="7">
        <f>('2001-2015 avginc_corr'!CV7*'2001-2015 avginc_corr'!$D7*0.01)</f>
        <v>39084399916.06781</v>
      </c>
      <c r="CU7" s="7">
        <f>('2001-2015 avginc_corr'!CW7*'2001-2015 avginc_corr'!$D7*0.01)</f>
        <v>46505198985.31739</v>
      </c>
      <c r="CV7" s="7">
        <f>('2001-2015 avginc_corr'!CX7*'2001-2015 avginc_corr'!$D7*0.01)</f>
        <v>52307670185.351593</v>
      </c>
      <c r="CW7" s="7">
        <f>('2001-2015 avginc_corr'!CY7*'2001-2015 avginc_corr'!$D7*0.01)</f>
        <v>86955036107.536743</v>
      </c>
      <c r="CX7" s="7">
        <f>('2001-2015 avginc_corr'!CZ7*'2001-2015 avginc_corr'!$D7*0.01)</f>
        <v>295918546734.54443</v>
      </c>
      <c r="CY7" s="7">
        <f>('2001-2015 avginc_corr'!DJ7*'2001-2015 avginc_corr'!$D7*0.001)</f>
        <v>139785416851.28909</v>
      </c>
      <c r="CZ7" s="7">
        <f>('2001-2015 avginc_corr'!DT7*'2001-2015 avginc_corr'!$D7*0.0001)</f>
        <v>78722043091.869415</v>
      </c>
      <c r="DA7" s="7">
        <f>('2001-2015 avginc_corr'!ED7*'2001-2015 avginc_corr'!$D7*0.00001)</f>
        <v>55835706871.591202</v>
      </c>
      <c r="DB7" s="56"/>
      <c r="DC7" s="10">
        <v>49</v>
      </c>
      <c r="DD7" s="7">
        <f t="shared" si="50"/>
        <v>2588077575524.103</v>
      </c>
      <c r="DF7" s="56">
        <f t="shared" si="53"/>
        <v>0</v>
      </c>
      <c r="DG7" s="7">
        <f t="shared" si="53"/>
        <v>0</v>
      </c>
      <c r="DH7" s="7">
        <f t="shared" ref="DH7:DH17" si="56">E7/($DC7/100)</f>
        <v>0</v>
      </c>
      <c r="DI7" s="7">
        <f t="shared" ref="DI7:DI17" si="57">F7/($DC7/100)</f>
        <v>0</v>
      </c>
      <c r="DJ7" s="7">
        <f t="shared" ref="DJ7:DJ17" si="58">G7/($DC7/100)</f>
        <v>0</v>
      </c>
      <c r="DK7" s="7">
        <f t="shared" ref="DK7:DK17" si="59">H7/($DC7/100)</f>
        <v>0</v>
      </c>
      <c r="DL7" s="7">
        <f t="shared" ref="DL7:DL17" si="60">I7/($DC7/100)</f>
        <v>0</v>
      </c>
      <c r="DM7" s="7">
        <f t="shared" ref="DM7:DM17" si="61">J7/($DC7/100)</f>
        <v>0</v>
      </c>
      <c r="DN7" s="7">
        <f t="shared" ref="DN7:DN17" si="62">K7/($DC7/100)</f>
        <v>113648087.32634556</v>
      </c>
      <c r="DO7" s="7">
        <f t="shared" ref="DO7:DO17" si="63">L7/($DC7/100)</f>
        <v>1167749967.0243189</v>
      </c>
      <c r="DP7" s="7">
        <f t="shared" ref="DP7:DP17" si="64">M7/($DC7/100)</f>
        <v>1923284784.7725701</v>
      </c>
      <c r="DQ7" s="7">
        <f t="shared" ref="DQ7:DQ17" si="65">N7/($DC7/100)</f>
        <v>2598848797.0377078</v>
      </c>
      <c r="DR7" s="7">
        <f t="shared" ref="DR7:DR17" si="66">O7/($DC7/100)</f>
        <v>2946228128.7628212</v>
      </c>
      <c r="DS7" s="7">
        <f t="shared" ref="DS7:DS17" si="67">P7/($DC7/100)</f>
        <v>3528591145.8431921</v>
      </c>
      <c r="DT7" s="7">
        <f t="shared" ref="DT7:DT17" si="68">Q7/($DC7/100)</f>
        <v>4149514214.1390967</v>
      </c>
      <c r="DU7" s="7">
        <f t="shared" ref="DU7:DU17" si="69">R7/($DC7/100)</f>
        <v>4303921665.3061228</v>
      </c>
      <c r="DV7" s="7">
        <f t="shared" ref="DV7:DV17" si="70">S7/($DC7/100)</f>
        <v>4409759680.3788548</v>
      </c>
      <c r="DW7" s="7">
        <f t="shared" ref="DW7:DW17" si="71">T7/($DC7/100)</f>
        <v>4661920115.821043</v>
      </c>
      <c r="DX7" s="7">
        <f t="shared" ref="DX7:DX17" si="72">U7/($DC7/100)</f>
        <v>4764316884.9333687</v>
      </c>
      <c r="DY7" s="7">
        <f t="shared" ref="DY7:DY17" si="73">V7/($DC7/100)</f>
        <v>5127184450.3856821</v>
      </c>
      <c r="DZ7" s="7">
        <f t="shared" ref="DZ7:DZ17" si="74">W7/($DC7/100)</f>
        <v>5582511202.1501112</v>
      </c>
      <c r="EA7" s="7">
        <f t="shared" ref="EA7:EA17" si="75">X7/($DC7/100)</f>
        <v>5738562220.4081631</v>
      </c>
      <c r="EB7" s="7">
        <f t="shared" ref="EB7:EB17" si="76">Y7/($DC7/100)</f>
        <v>5899506287.6297836</v>
      </c>
      <c r="EC7" s="7">
        <f t="shared" ref="EC7:EC17" si="77">Z7/($DC7/100)</f>
        <v>6294292212.0304804</v>
      </c>
      <c r="ED7" s="7">
        <f t="shared" ref="ED7:ED17" si="78">AA7/($DC7/100)</f>
        <v>6628857791.5157051</v>
      </c>
      <c r="EE7" s="7">
        <f t="shared" ref="EE7:EE17" si="79">AB7/($DC7/100)</f>
        <v>7010864697.2023287</v>
      </c>
      <c r="EF7" s="7">
        <f t="shared" ref="EF7:EF17" si="80">AC7/($DC7/100)</f>
        <v>7185941515.0094872</v>
      </c>
      <c r="EG7" s="7">
        <f t="shared" ref="EG7:EG17" si="81">AD7/($DC7/100)</f>
        <v>7558231789.8206043</v>
      </c>
      <c r="EH7" s="7">
        <f t="shared" ref="EH7:EH17" si="82">AE7/($DC7/100)</f>
        <v>7916027968.6264076</v>
      </c>
      <c r="EI7" s="7">
        <f t="shared" ref="EI7:EI17" si="83">AF7/($DC7/100)</f>
        <v>8433346767.0009565</v>
      </c>
      <c r="EJ7" s="7">
        <f t="shared" ref="EJ7:EJ17" si="84">AG7/($DC7/100)</f>
        <v>8607843330.6122456</v>
      </c>
      <c r="EK7" s="7">
        <f t="shared" ref="EK7:EK17" si="85">AH7/($DC7/100)</f>
        <v>8607843330.6122456</v>
      </c>
      <c r="EL7" s="7">
        <f t="shared" ref="EL7:EL17" si="86">AI7/($DC7/100)</f>
        <v>8607843330.6122456</v>
      </c>
      <c r="EM7" s="7">
        <f t="shared" ref="EM7:EM17" si="87">AJ7/($DC7/100)</f>
        <v>8862353678.7963696</v>
      </c>
      <c r="EN7" s="7">
        <f t="shared" ref="EN7:EN17" si="88">AK7/($DC7/100)</f>
        <v>9175397898.6848164</v>
      </c>
      <c r="EO7" s="7">
        <f t="shared" ref="EO7:EO17" si="89">AL7/($DC7/100)</f>
        <v>9325163608.1632652</v>
      </c>
      <c r="EP7" s="7">
        <f t="shared" ref="EP7:EP17" si="90">AM7/($DC7/100)</f>
        <v>9325163608.1632652</v>
      </c>
      <c r="EQ7" s="7">
        <f t="shared" ref="EQ7:EQ17" si="91">AN7/($DC7/100)</f>
        <v>9325163608.1632652</v>
      </c>
      <c r="ER7" s="7">
        <f t="shared" ref="ER7:ER17" si="92">AO7/($DC7/100)</f>
        <v>9325163608.1632652</v>
      </c>
      <c r="ES7" s="7">
        <f t="shared" ref="ES7:ES17" si="93">AP7/($DC7/100)</f>
        <v>9326975589.0727043</v>
      </c>
      <c r="ET7" s="7">
        <f t="shared" ref="ET7:ET17" si="94">AQ7/($DC7/100)</f>
        <v>9671309753.7829762</v>
      </c>
      <c r="EU7" s="7">
        <f t="shared" ref="EU7:EU17" si="95">AR7/($DC7/100)</f>
        <v>10021400927.4265</v>
      </c>
      <c r="EV7" s="7">
        <f t="shared" ref="EV7:EV17" si="96">AS7/($DC7/100)</f>
        <v>10269290890.464367</v>
      </c>
      <c r="EW7" s="7">
        <f t="shared" ref="EW7:EW17" si="97">AT7/($DC7/100)</f>
        <v>10652108050.500957</v>
      </c>
      <c r="EX7" s="7">
        <f t="shared" ref="EX7:EX17" si="98">AU7/($DC7/100)</f>
        <v>10902029486.981106</v>
      </c>
      <c r="EY7" s="7">
        <f t="shared" ref="EY7:EY17" si="99">AV7/($DC7/100)</f>
        <v>11267558107.515785</v>
      </c>
      <c r="EZ7" s="7">
        <f t="shared" ref="EZ7:EZ17" si="100">AW7/($DC7/100)</f>
        <v>11477124440.816326</v>
      </c>
      <c r="FA7" s="7">
        <f t="shared" ref="FA7:FA17" si="101">AX7/($DC7/100)</f>
        <v>11620324638.281729</v>
      </c>
      <c r="FB7" s="7">
        <f t="shared" ref="FB7:FB17" si="102">AY7/($DC7/100)</f>
        <v>12014930181.850925</v>
      </c>
      <c r="FC7" s="7">
        <f t="shared" ref="FC7:FC17" si="103">AZ7/($DC7/100)</f>
        <v>12374426260.2728</v>
      </c>
      <c r="FD7" s="7">
        <f t="shared" ref="FD7:FD17" si="104">BA7/($DC7/100)</f>
        <v>12545806730.425783</v>
      </c>
      <c r="FE7" s="7">
        <f t="shared" ref="FE7:FE17" si="105">BB7/($DC7/100)</f>
        <v>12908124688.910873</v>
      </c>
      <c r="FF7" s="7">
        <f t="shared" ref="FF7:FF17" si="106">BC7/($DC7/100)</f>
        <v>13215262458.141582</v>
      </c>
      <c r="FG7" s="7">
        <f t="shared" ref="FG7:FG17" si="107">BD7/($DC7/100)</f>
        <v>13644217415.587452</v>
      </c>
      <c r="FH7" s="7">
        <f t="shared" ref="FH7:FH17" si="108">BE7/($DC7/100)</f>
        <v>13978813934.179688</v>
      </c>
      <c r="FI7" s="7">
        <f t="shared" ref="FI7:FI17" si="109">BF7/($DC7/100)</f>
        <v>14233686795.297035</v>
      </c>
      <c r="FJ7" s="7">
        <f t="shared" ref="FJ7:FJ17" si="110">BG7/($DC7/100)</f>
        <v>14378299684.064255</v>
      </c>
      <c r="FK7" s="7">
        <f t="shared" ref="FK7:FK17" si="111">BH7/($DC7/100)</f>
        <v>14821785514.189812</v>
      </c>
      <c r="FL7" s="7">
        <f t="shared" ref="FL7:FL17" si="112">BI7/($DC7/100)</f>
        <v>15309490917.089205</v>
      </c>
      <c r="FM7" s="7">
        <f t="shared" ref="FM7:FM17" si="113">BJ7/($DC7/100)</f>
        <v>15565594337.406649</v>
      </c>
      <c r="FN7" s="7">
        <f t="shared" ref="FN7:FN17" si="114">BK7/($DC7/100)</f>
        <v>15941060832.6199</v>
      </c>
      <c r="FO7" s="7">
        <f t="shared" ref="FO7:FO17" si="115">BL7/($DC7/100)</f>
        <v>16502581107.309473</v>
      </c>
      <c r="FP7" s="7">
        <f t="shared" ref="FP7:FP17" si="116">BM7/($DC7/100)</f>
        <v>17088254900.719707</v>
      </c>
      <c r="FQ7" s="7">
        <f t="shared" ref="FQ7:FQ17" si="117">BN7/($DC7/100)</f>
        <v>17231023118.200256</v>
      </c>
      <c r="FR7" s="7">
        <f t="shared" ref="FR7:FR17" si="118">BO7/($DC7/100)</f>
        <v>17748746459.993069</v>
      </c>
      <c r="FS7" s="7">
        <f t="shared" si="55"/>
        <v>18184545381.41518</v>
      </c>
      <c r="FT7" s="7">
        <f t="shared" si="52"/>
        <v>18650323713.786114</v>
      </c>
      <c r="FU7" s="7">
        <f t="shared" si="52"/>
        <v>18751070786.361687</v>
      </c>
      <c r="FV7" s="7">
        <f t="shared" si="52"/>
        <v>19508590887.800461</v>
      </c>
      <c r="FW7" s="7">
        <f t="shared" si="52"/>
        <v>20128945668.913586</v>
      </c>
      <c r="FX7" s="7">
        <f t="shared" si="52"/>
        <v>20776656458.202648</v>
      </c>
      <c r="FY7" s="7">
        <f t="shared" si="52"/>
        <v>21521688835.538742</v>
      </c>
      <c r="FZ7" s="7">
        <f t="shared" si="52"/>
        <v>21970952689.840084</v>
      </c>
      <c r="GA7" s="7">
        <f t="shared" si="52"/>
        <v>22868805575.655613</v>
      </c>
      <c r="GB7" s="7">
        <f t="shared" si="52"/>
        <v>23470189430.352837</v>
      </c>
      <c r="GC7" s="7">
        <f t="shared" si="52"/>
        <v>24448292522.219391</v>
      </c>
      <c r="GD7" s="7">
        <f t="shared" si="52"/>
        <v>25188430683.078442</v>
      </c>
      <c r="GE7" s="7">
        <f t="shared" si="52"/>
        <v>26094867127.944355</v>
      </c>
      <c r="GF7" s="7">
        <f t="shared" si="52"/>
        <v>27142035646.794643</v>
      </c>
      <c r="GG7" s="7">
        <f t="shared" si="52"/>
        <v>28203690672.81266</v>
      </c>
      <c r="GH7" s="7">
        <f t="shared" si="52"/>
        <v>28857899842.090084</v>
      </c>
      <c r="GI7" s="7">
        <f t="shared" si="52"/>
        <v>30208294960.037949</v>
      </c>
      <c r="GJ7" s="7">
        <f t="shared" si="52"/>
        <v>31338200488.635841</v>
      </c>
      <c r="GK7" s="7">
        <f t="shared" si="52"/>
        <v>32928692417.192123</v>
      </c>
      <c r="GL7" s="7">
        <f t="shared" si="52"/>
        <v>34594222771.657845</v>
      </c>
      <c r="GM7" s="7">
        <f t="shared" si="52"/>
        <v>36404891395.953445</v>
      </c>
      <c r="GN7" s="7">
        <f t="shared" si="52"/>
        <v>38113255484.701057</v>
      </c>
      <c r="GO7" s="7">
        <f t="shared" si="52"/>
        <v>40654565715.269775</v>
      </c>
      <c r="GP7" s="7">
        <f t="shared" si="52"/>
        <v>43051279402.259888</v>
      </c>
      <c r="GQ7" s="7">
        <f t="shared" si="52"/>
        <v>45633305497.671234</v>
      </c>
      <c r="GR7" s="7">
        <f t="shared" si="52"/>
        <v>48851140750.032211</v>
      </c>
      <c r="GS7" s="7">
        <f t="shared" si="52"/>
        <v>53011649730.420921</v>
      </c>
      <c r="GT7" s="7">
        <f t="shared" si="52"/>
        <v>57444917878.326851</v>
      </c>
      <c r="GU7" s="7">
        <f t="shared" si="52"/>
        <v>62910221235.45153</v>
      </c>
      <c r="GV7" s="7">
        <f t="shared" si="52"/>
        <v>70553021279.901474</v>
      </c>
      <c r="GW7" s="7">
        <f t="shared" si="52"/>
        <v>79764081461.362885</v>
      </c>
      <c r="GX7" s="7">
        <f t="shared" si="52"/>
        <v>94908569357.790588</v>
      </c>
      <c r="GY7" s="7">
        <f t="shared" si="52"/>
        <v>106750347317.04407</v>
      </c>
      <c r="GZ7" s="7">
        <f t="shared" si="52"/>
        <v>177459257362.31989</v>
      </c>
      <c r="HA7" s="7">
        <f t="shared" si="52"/>
        <v>603915401499.07031</v>
      </c>
      <c r="HB7" s="7">
        <f t="shared" si="52"/>
        <v>285276360920.99817</v>
      </c>
      <c r="HC7" s="7">
        <f t="shared" si="52"/>
        <v>160657230799.73349</v>
      </c>
      <c r="HD7" s="7">
        <f t="shared" si="52"/>
        <v>113950422186.92082</v>
      </c>
    </row>
    <row r="8" spans="1:229" s="10" customFormat="1" x14ac:dyDescent="0.2">
      <c r="A8" s="10">
        <v>2006</v>
      </c>
      <c r="B8" s="7">
        <f>SUM(C8:CX8)</f>
        <v>1427308345790.5933</v>
      </c>
      <c r="C8" s="7">
        <f>('2001-2015 avginc_corr'!E8*'2001-2015 avginc_corr'!$D8*0.01)</f>
        <v>0</v>
      </c>
      <c r="D8" s="7">
        <f>('2001-2015 avginc_corr'!F8*'2001-2015 avginc_corr'!$D8*0.01)</f>
        <v>0</v>
      </c>
      <c r="E8" s="7">
        <f>('2001-2015 avginc_corr'!G8*'2001-2015 avginc_corr'!$D8*0.01)</f>
        <v>0</v>
      </c>
      <c r="F8" s="7">
        <f>('2001-2015 avginc_corr'!H8*'2001-2015 avginc_corr'!$D8*0.01)</f>
        <v>0</v>
      </c>
      <c r="G8" s="7">
        <f>('2001-2015 avginc_corr'!I8*'2001-2015 avginc_corr'!$D8*0.01)</f>
        <v>0</v>
      </c>
      <c r="H8" s="7">
        <f>('2001-2015 avginc_corr'!J8*'2001-2015 avginc_corr'!$D8*0.01)</f>
        <v>0</v>
      </c>
      <c r="I8" s="7">
        <f>('2001-2015 avginc_corr'!K8*'2001-2015 avginc_corr'!$D8*0.01)</f>
        <v>0</v>
      </c>
      <c r="J8" s="7">
        <f>('2001-2015 avginc_corr'!L8*'2001-2015 avginc_corr'!$D8*0.01)</f>
        <v>0</v>
      </c>
      <c r="K8" s="7">
        <f>('2001-2015 avginc_corr'!M8*'2001-2015 avginc_corr'!$D8*0.01)</f>
        <v>6388953.2212864719</v>
      </c>
      <c r="L8" s="7">
        <f>('2001-2015 avginc_corr'!N8*'2001-2015 avginc_corr'!$D8*0.01)</f>
        <v>516697321.85456073</v>
      </c>
      <c r="M8" s="7">
        <f>('2001-2015 avginc_corr'!O8*'2001-2015 avginc_corr'!$D8*0.01)</f>
        <v>959562724.75095677</v>
      </c>
      <c r="N8" s="7">
        <f>('2001-2015 avginc_corr'!P8*'2001-2015 avginc_corr'!$D8*0.01)</f>
        <v>1331481236.9630048</v>
      </c>
      <c r="O8" s="7">
        <f>('2001-2015 avginc_corr'!Q8*'2001-2015 avginc_corr'!$D8*0.01)</f>
        <v>1551519452.5583656</v>
      </c>
      <c r="P8" s="7">
        <f>('2001-2015 avginc_corr'!R8*'2001-2015 avginc_corr'!$D8*0.01)</f>
        <v>1882066356.9506609</v>
      </c>
      <c r="Q8" s="7">
        <f>('2001-2015 avginc_corr'!S8*'2001-2015 avginc_corr'!$D8*0.01)</f>
        <v>2159791959.5298076</v>
      </c>
      <c r="R8" s="7">
        <f>('2001-2015 avginc_corr'!T8*'2001-2015 avginc_corr'!$D8*0.01)</f>
        <v>2436846044.6982455</v>
      </c>
      <c r="S8" s="7">
        <f>('2001-2015 avginc_corr'!U8*'2001-2015 avginc_corr'!$D8*0.01)</f>
        <v>2526070442.9876561</v>
      </c>
      <c r="T8" s="7">
        <f>('2001-2015 avginc_corr'!V8*'2001-2015 avginc_corr'!$D8*0.01)</f>
        <v>2693073572.3346877</v>
      </c>
      <c r="U8" s="7">
        <f>('2001-2015 avginc_corr'!W8*'2001-2015 avginc_corr'!$D8*0.01)</f>
        <v>2729673760.488822</v>
      </c>
      <c r="V8" s="7">
        <f>('2001-2015 avginc_corr'!X8*'2001-2015 avginc_corr'!$D8*0.01)</f>
        <v>2860714540.7224998</v>
      </c>
      <c r="W8" s="7">
        <f>('2001-2015 avginc_corr'!Y8*'2001-2015 avginc_corr'!$D8*0.01)</f>
        <v>2910285001.2720313</v>
      </c>
      <c r="X8" s="7">
        <f>('2001-2015 avginc_corr'!Z8*'2001-2015 avginc_corr'!$D8*0.01)</f>
        <v>3142410676.6877403</v>
      </c>
      <c r="Y8" s="7">
        <f>('2001-2015 avginc_corr'!AA8*'2001-2015 avginc_corr'!$D8*0.01)</f>
        <v>3348256680.7703128</v>
      </c>
      <c r="Z8" s="7">
        <f>('2001-2015 avginc_corr'!AB8*'2001-2015 avginc_corr'!$D8*0.01)</f>
        <v>3548490404.1469469</v>
      </c>
      <c r="AA8" s="7">
        <f>('2001-2015 avginc_corr'!AC8*'2001-2015 avginc_corr'!$D8*0.01)</f>
        <v>3645102226.0925722</v>
      </c>
      <c r="AB8" s="7">
        <f>('2001-2015 avginc_corr'!AD8*'2001-2015 avginc_corr'!$D8*0.01)</f>
        <v>3869130742.8128848</v>
      </c>
      <c r="AC8" s="7">
        <f>('2001-2015 avginc_corr'!AE8*'2001-2015 avginc_corr'!$D8*0.01)</f>
        <v>4066567111.4982815</v>
      </c>
      <c r="AD8" s="7">
        <f>('2001-2015 avginc_corr'!AF8*'2001-2015 avginc_corr'!$D8*0.01)</f>
        <v>4296660663.3584375</v>
      </c>
      <c r="AE8" s="7">
        <f>('2001-2015 avginc_corr'!AG8*'2001-2015 avginc_corr'!$D8*0.01)</f>
        <v>4352919062.4636784</v>
      </c>
      <c r="AF8" s="7">
        <f>('2001-2015 avginc_corr'!AH8*'2001-2015 avginc_corr'!$D8*0.01)</f>
        <v>4617006682.3568029</v>
      </c>
      <c r="AG8" s="7">
        <f>('2001-2015 avginc_corr'!AI8*'2001-2015 avginc_corr'!$D8*0.01)</f>
        <v>4802290138.0420313</v>
      </c>
      <c r="AH8" s="7">
        <f>('2001-2015 avginc_corr'!AJ8*'2001-2015 avginc_corr'!$D8*0.01)</f>
        <v>5034444220.430625</v>
      </c>
      <c r="AI8" s="7">
        <f>('2001-2015 avginc_corr'!AK8*'2001-2015 avginc_corr'!$D8*0.01)</f>
        <v>5038049856</v>
      </c>
      <c r="AJ8" s="7">
        <f>('2001-2015 avginc_corr'!AL8*'2001-2015 avginc_corr'!$D8*0.01)</f>
        <v>5047924939.7718754</v>
      </c>
      <c r="AK8" s="7">
        <f>('2001-2015 avginc_corr'!AM8*'2001-2015 avginc_corr'!$D8*0.01)</f>
        <v>5225598548.1317186</v>
      </c>
      <c r="AL8" s="7">
        <f>('2001-2015 avginc_corr'!AN8*'2001-2015 avginc_corr'!$D8*0.01)</f>
        <v>5399706349.2553129</v>
      </c>
      <c r="AM8" s="7">
        <f>('2001-2015 avginc_corr'!AO8*'2001-2015 avginc_corr'!$D8*0.01)</f>
        <v>5457887344</v>
      </c>
      <c r="AN8" s="7">
        <f>('2001-2015 avginc_corr'!AP8*'2001-2015 avginc_corr'!$D8*0.01)</f>
        <v>5457887344</v>
      </c>
      <c r="AO8" s="7">
        <f>('2001-2015 avginc_corr'!AQ8*'2001-2015 avginc_corr'!$D8*0.01)</f>
        <v>5457887344</v>
      </c>
      <c r="AP8" s="7">
        <f>('2001-2015 avginc_corr'!AR8*'2001-2015 avginc_corr'!$D8*0.01)</f>
        <v>5457887344</v>
      </c>
      <c r="AQ8" s="7">
        <f>('2001-2015 avginc_corr'!AS8*'2001-2015 avginc_corr'!$D8*0.01)</f>
        <v>5471970174.024375</v>
      </c>
      <c r="AR8" s="7">
        <f>('2001-2015 avginc_corr'!AT8*'2001-2015 avginc_corr'!$D8*0.01)</f>
        <v>5663936296.8682814</v>
      </c>
      <c r="AS8" s="7">
        <f>('2001-2015 avginc_corr'!AU8*'2001-2015 avginc_corr'!$D8*0.01)</f>
        <v>5757771264</v>
      </c>
      <c r="AT8" s="7">
        <f>('2001-2015 avginc_corr'!AV8*'2001-2015 avginc_corr'!$D8*0.01)</f>
        <v>5867384108.1570311</v>
      </c>
      <c r="AU8" s="7">
        <f>('2001-2015 avginc_corr'!AW8*'2001-2015 avginc_corr'!$D8*0.01)</f>
        <v>6077841706.0757818</v>
      </c>
      <c r="AV8" s="7">
        <f>('2001-2015 avginc_corr'!AX8*'2001-2015 avginc_corr'!$D8*0.01)</f>
        <v>6231258688.1409378</v>
      </c>
      <c r="AW8" s="7">
        <f>('2001-2015 avginc_corr'!AY8*'2001-2015 avginc_corr'!$D8*0.01)</f>
        <v>6339454112.2073441</v>
      </c>
      <c r="AX8" s="7">
        <f>('2001-2015 avginc_corr'!AZ8*'2001-2015 avginc_corr'!$D8*0.01)</f>
        <v>6508484972.2790623</v>
      </c>
      <c r="AY8" s="7">
        <f>('2001-2015 avginc_corr'!BA8*'2001-2015 avginc_corr'!$D8*0.01)</f>
        <v>6709017701.009531</v>
      </c>
      <c r="AZ8" s="7">
        <f>('2001-2015 avginc_corr'!BB8*'2001-2015 avginc_corr'!$D8*0.01)</f>
        <v>6930431604.8023443</v>
      </c>
      <c r="BA8" s="7">
        <f>('2001-2015 avginc_corr'!BC8*'2001-2015 avginc_corr'!$D8*0.01)</f>
        <v>7072712467.7835941</v>
      </c>
      <c r="BB8" s="7">
        <f>('2001-2015 avginc_corr'!BD8*'2001-2015 avginc_corr'!$D8*0.01)</f>
        <v>7197214080</v>
      </c>
      <c r="BC8" s="7">
        <f>('2001-2015 avginc_corr'!BE8*'2001-2015 avginc_corr'!$D8*0.01)</f>
        <v>7326986503.5368748</v>
      </c>
      <c r="BD8" s="7">
        <f>('2001-2015 avginc_corr'!BF8*'2001-2015 avginc_corr'!$D8*0.01)</f>
        <v>7550663593.7884378</v>
      </c>
      <c r="BE8" s="7">
        <f>('2001-2015 avginc_corr'!BG8*'2001-2015 avginc_corr'!$D8*0.01)</f>
        <v>7764274658.5534372</v>
      </c>
      <c r="BF8" s="7">
        <f>('2001-2015 avginc_corr'!BH8*'2001-2015 avginc_corr'!$D8*0.01)</f>
        <v>7844690405.9759378</v>
      </c>
      <c r="BG8" s="7">
        <f>('2001-2015 avginc_corr'!BI8*'2001-2015 avginc_corr'!$D8*0.01)</f>
        <v>8052832103.4656248</v>
      </c>
      <c r="BH8" s="7">
        <f>('2001-2015 avginc_corr'!BJ8*'2001-2015 avginc_corr'!$D8*0.01)</f>
        <v>8266292054.8490629</v>
      </c>
      <c r="BI8" s="7">
        <f>('2001-2015 avginc_corr'!BK8*'2001-2015 avginc_corr'!$D8*0.01)</f>
        <v>8537062634.7562504</v>
      </c>
      <c r="BJ8" s="7">
        <f>('2001-2015 avginc_corr'!BL8*'2001-2015 avginc_corr'!$D8*0.01)</f>
        <v>8650761397.3232822</v>
      </c>
      <c r="BK8" s="7">
        <f>('2001-2015 avginc_corr'!BM8*'2001-2015 avginc_corr'!$D8*0.01)</f>
        <v>8914183064.0581245</v>
      </c>
      <c r="BL8" s="7">
        <f>('2001-2015 avginc_corr'!BN8*'2001-2015 avginc_corr'!$D8*0.01)</f>
        <v>9246030392.8125</v>
      </c>
      <c r="BM8" s="7">
        <f>('2001-2015 avginc_corr'!BO8*'2001-2015 avginc_corr'!$D8*0.01)</f>
        <v>9360173124.1517181</v>
      </c>
      <c r="BN8" s="7">
        <f>('2001-2015 avginc_corr'!BP8*'2001-2015 avginc_corr'!$D8*0.01)</f>
        <v>9637020453.4143753</v>
      </c>
      <c r="BO8" s="7">
        <f>('2001-2015 avginc_corr'!BQ8*'2001-2015 avginc_corr'!$D8*0.01)</f>
        <v>9980203628.6290627</v>
      </c>
      <c r="BP8" s="7">
        <f>('2001-2015 avginc_corr'!BR8*'2001-2015 avginc_corr'!$D8*0.01)</f>
        <v>10131839464.208437</v>
      </c>
      <c r="BQ8" s="7">
        <f>('2001-2015 avginc_corr'!BS8*'2001-2015 avginc_corr'!$D8*0.01)</f>
        <v>10444292737.574062</v>
      </c>
      <c r="BR8" s="7">
        <f>('2001-2015 avginc_corr'!BT8*'2001-2015 avginc_corr'!$D8*0.01)</f>
        <v>10697320966.495625</v>
      </c>
      <c r="BS8" s="7">
        <f>('2001-2015 avginc_corr'!BU8*'2001-2015 avginc_corr'!$D8*0.01)</f>
        <v>10892480970.229689</v>
      </c>
      <c r="BT8" s="7">
        <f>('2001-2015 avginc_corr'!BV8*'2001-2015 avginc_corr'!$D8*0.01)</f>
        <v>11106083835.043751</v>
      </c>
      <c r="BU8" s="7">
        <f>('2001-2015 avginc_corr'!BW8*'2001-2015 avginc_corr'!$D8*0.01)</f>
        <v>11477552155.306562</v>
      </c>
      <c r="BV8" s="7">
        <f>('2001-2015 avginc_corr'!BX8*'2001-2015 avginc_corr'!$D8*0.01)</f>
        <v>11761347771.567188</v>
      </c>
      <c r="BW8" s="7">
        <f>('2001-2015 avginc_corr'!BY8*'2001-2015 avginc_corr'!$D8*0.01)</f>
        <v>12195721429.73625</v>
      </c>
      <c r="BX8" s="7">
        <f>('2001-2015 avginc_corr'!BZ8*'2001-2015 avginc_corr'!$D8*0.01)</f>
        <v>12511654996.564062</v>
      </c>
      <c r="BY8" s="7">
        <f>('2001-2015 avginc_corr'!CA8*'2001-2015 avginc_corr'!$D8*0.01)</f>
        <v>12938591299.232813</v>
      </c>
      <c r="BZ8" s="7">
        <f>('2001-2015 avginc_corr'!CB8*'2001-2015 avginc_corr'!$D8*0.01)</f>
        <v>13448673932.98625</v>
      </c>
      <c r="CA8" s="7">
        <f>('2001-2015 avginc_corr'!CC8*'2001-2015 avginc_corr'!$D8*0.01)</f>
        <v>13991764883.527813</v>
      </c>
      <c r="CB8" s="7">
        <f>('2001-2015 avginc_corr'!CD8*'2001-2015 avginc_corr'!$D8*0.01)</f>
        <v>14383415625.890938</v>
      </c>
      <c r="CC8" s="7">
        <f>('2001-2015 avginc_corr'!CE8*'2001-2015 avginc_corr'!$D8*0.01)</f>
        <v>14839897523.209063</v>
      </c>
      <c r="CD8" s="7">
        <f>('2001-2015 avginc_corr'!CF8*'2001-2015 avginc_corr'!$D8*0.01)</f>
        <v>15481411313.431875</v>
      </c>
      <c r="CE8" s="7">
        <f>('2001-2015 avginc_corr'!CG8*'2001-2015 avginc_corr'!$D8*0.01)</f>
        <v>15974971046.046249</v>
      </c>
      <c r="CF8" s="7">
        <f>('2001-2015 avginc_corr'!CH8*'2001-2015 avginc_corr'!$D8*0.01)</f>
        <v>16749901552.286875</v>
      </c>
      <c r="CG8" s="7">
        <f>('2001-2015 avginc_corr'!CI8*'2001-2015 avginc_corr'!$D8*0.01)</f>
        <v>17508240043.516251</v>
      </c>
      <c r="CH8" s="7">
        <f>('2001-2015 avginc_corr'!CJ8*'2001-2015 avginc_corr'!$D8*0.01)</f>
        <v>18395622334.070625</v>
      </c>
      <c r="CI8" s="7">
        <f>('2001-2015 avginc_corr'!CK8*'2001-2015 avginc_corr'!$D8*0.01)</f>
        <v>19208732983.297813</v>
      </c>
      <c r="CJ8" s="7">
        <f>('2001-2015 avginc_corr'!CL8*'2001-2015 avginc_corr'!$D8*0.01)</f>
        <v>20242680025.487499</v>
      </c>
      <c r="CK8" s="7">
        <f>('2001-2015 avginc_corr'!CM8*'2001-2015 avginc_corr'!$D8*0.01)</f>
        <v>21363992859.23</v>
      </c>
      <c r="CL8" s="7">
        <f>('2001-2015 avginc_corr'!CN8*'2001-2015 avginc_corr'!$D8*0.01)</f>
        <v>22344100194.985626</v>
      </c>
      <c r="CM8" s="7">
        <f>('2001-2015 avginc_corr'!CO8*'2001-2015 avginc_corr'!$D8*0.01)</f>
        <v>23690996021.861874</v>
      </c>
      <c r="CN8" s="7">
        <f>('2001-2015 avginc_corr'!CP8*'2001-2015 avginc_corr'!$D8*0.01)</f>
        <v>25316099784.145626</v>
      </c>
      <c r="CO8" s="7">
        <f>('2001-2015 avginc_corr'!CQ8*'2001-2015 avginc_corr'!$D8*0.01)</f>
        <v>27340395900.811874</v>
      </c>
      <c r="CP8" s="7">
        <f>('2001-2015 avginc_corr'!CR8*'2001-2015 avginc_corr'!$D8*0.01)</f>
        <v>29190454774.271877</v>
      </c>
      <c r="CQ8" s="7">
        <f>('2001-2015 avginc_corr'!CS8*'2001-2015 avginc_corr'!$D8*0.01)</f>
        <v>31664361229.370625</v>
      </c>
      <c r="CR8" s="7">
        <f>('2001-2015 avginc_corr'!CT8*'2001-2015 avginc_corr'!$D8*0.01)</f>
        <v>34825393116.071251</v>
      </c>
      <c r="CS8" s="7">
        <f>('2001-2015 avginc_corr'!CU8*'2001-2015 avginc_corr'!$D8*0.01)</f>
        <v>38517845080.286247</v>
      </c>
      <c r="CT8" s="7">
        <f>('2001-2015 avginc_corr'!CV8*'2001-2015 avginc_corr'!$D8*0.01)</f>
        <v>43659134661.432503</v>
      </c>
      <c r="CU8" s="7">
        <f>('2001-2015 avginc_corr'!CW8*'2001-2015 avginc_corr'!$D8*0.01)</f>
        <v>52436725235.98465</v>
      </c>
      <c r="CV8" s="7">
        <f>('2001-2015 avginc_corr'!CX8*'2001-2015 avginc_corr'!$D8*0.01)</f>
        <v>58814213068.718391</v>
      </c>
      <c r="CW8" s="7">
        <f>('2001-2015 avginc_corr'!CY8*'2001-2015 avginc_corr'!$D8*0.01)</f>
        <v>97121409129.380707</v>
      </c>
      <c r="CX8" s="7">
        <f>('2001-2015 avginc_corr'!CZ8*'2001-2015 avginc_corr'!$D8*0.01)</f>
        <v>327852097607.51758</v>
      </c>
      <c r="CY8" s="7">
        <f>('2001-2015 avginc_corr'!DJ8*'2001-2015 avginc_corr'!$D8*0.001)</f>
        <v>151629914127.46591</v>
      </c>
      <c r="CZ8" s="7">
        <f>('2001-2015 avginc_corr'!DT8*'2001-2015 avginc_corr'!$D8*0.0001)</f>
        <v>81733915999.837128</v>
      </c>
      <c r="DA8" s="7">
        <f>('2001-2015 avginc_corr'!ED8*'2001-2015 avginc_corr'!$D8*0.00001)</f>
        <v>45451897210.83918</v>
      </c>
      <c r="DB8" s="56"/>
      <c r="DC8" s="10">
        <v>52</v>
      </c>
      <c r="DD8" s="7">
        <f t="shared" si="50"/>
        <v>2744823741904.9868</v>
      </c>
      <c r="DF8" s="56">
        <f t="shared" si="53"/>
        <v>0</v>
      </c>
      <c r="DG8" s="7">
        <f t="shared" si="53"/>
        <v>0</v>
      </c>
      <c r="DH8" s="7">
        <f t="shared" si="56"/>
        <v>0</v>
      </c>
      <c r="DI8" s="7">
        <f t="shared" si="57"/>
        <v>0</v>
      </c>
      <c r="DJ8" s="7">
        <f t="shared" si="58"/>
        <v>0</v>
      </c>
      <c r="DK8" s="7">
        <f t="shared" si="59"/>
        <v>0</v>
      </c>
      <c r="DL8" s="7">
        <f t="shared" si="60"/>
        <v>0</v>
      </c>
      <c r="DM8" s="7">
        <f t="shared" si="61"/>
        <v>0</v>
      </c>
      <c r="DN8" s="7">
        <f t="shared" si="62"/>
        <v>12286448.502473984</v>
      </c>
      <c r="DO8" s="7">
        <f t="shared" si="63"/>
        <v>993648695.87415516</v>
      </c>
      <c r="DP8" s="7">
        <f t="shared" si="64"/>
        <v>1845312932.2133784</v>
      </c>
      <c r="DQ8" s="7">
        <f t="shared" si="65"/>
        <v>2560540840.3134708</v>
      </c>
      <c r="DR8" s="7">
        <f t="shared" si="66"/>
        <v>2983691254.9199338</v>
      </c>
      <c r="DS8" s="7">
        <f t="shared" si="67"/>
        <v>3619358378.7512708</v>
      </c>
      <c r="DT8" s="7">
        <f t="shared" si="68"/>
        <v>4153446076.0188603</v>
      </c>
      <c r="DU8" s="7">
        <f t="shared" si="69"/>
        <v>4686242393.6504717</v>
      </c>
      <c r="DV8" s="7">
        <f t="shared" si="70"/>
        <v>4857827774.9762611</v>
      </c>
      <c r="DW8" s="7">
        <f t="shared" si="71"/>
        <v>5178987639.1051683</v>
      </c>
      <c r="DX8" s="7">
        <f t="shared" si="72"/>
        <v>5249372616.3246574</v>
      </c>
      <c r="DY8" s="7">
        <f t="shared" si="73"/>
        <v>5501374116.7740383</v>
      </c>
      <c r="DZ8" s="7">
        <f t="shared" si="74"/>
        <v>5596701925.5231371</v>
      </c>
      <c r="EA8" s="7">
        <f t="shared" si="75"/>
        <v>6043097455.1687307</v>
      </c>
      <c r="EB8" s="7">
        <f t="shared" si="76"/>
        <v>6438955155.3275242</v>
      </c>
      <c r="EC8" s="7">
        <f t="shared" si="77"/>
        <v>6824020007.9748974</v>
      </c>
      <c r="ED8" s="7">
        <f t="shared" si="78"/>
        <v>7009811973.2549467</v>
      </c>
      <c r="EE8" s="7">
        <f t="shared" si="79"/>
        <v>7440636043.8709316</v>
      </c>
      <c r="EF8" s="7">
        <f t="shared" si="80"/>
        <v>7820321368.2659254</v>
      </c>
      <c r="EG8" s="7">
        <f t="shared" si="81"/>
        <v>8262808967.996995</v>
      </c>
      <c r="EH8" s="7">
        <f t="shared" si="82"/>
        <v>8370998197.0455351</v>
      </c>
      <c r="EI8" s="7">
        <f t="shared" si="83"/>
        <v>8878859004.5323124</v>
      </c>
      <c r="EJ8" s="7">
        <f t="shared" si="84"/>
        <v>9235173342.3885212</v>
      </c>
      <c r="EK8" s="7">
        <f t="shared" si="85"/>
        <v>9681623500.828125</v>
      </c>
      <c r="EL8" s="7">
        <f t="shared" si="86"/>
        <v>9688557415.3846149</v>
      </c>
      <c r="EM8" s="7">
        <f t="shared" si="87"/>
        <v>9707547961.0997601</v>
      </c>
      <c r="EN8" s="7">
        <f t="shared" si="88"/>
        <v>10049227977.176382</v>
      </c>
      <c r="EO8" s="7">
        <f t="shared" si="89"/>
        <v>10384050671.644833</v>
      </c>
      <c r="EP8" s="7">
        <f t="shared" si="90"/>
        <v>10495937200</v>
      </c>
      <c r="EQ8" s="7">
        <f t="shared" si="91"/>
        <v>10495937200</v>
      </c>
      <c r="ER8" s="7">
        <f t="shared" si="92"/>
        <v>10495937200</v>
      </c>
      <c r="ES8" s="7">
        <f t="shared" si="93"/>
        <v>10495937200</v>
      </c>
      <c r="ET8" s="7">
        <f t="shared" si="94"/>
        <v>10523019565.43149</v>
      </c>
      <c r="EU8" s="7">
        <f t="shared" si="95"/>
        <v>10892185186.285156</v>
      </c>
      <c r="EV8" s="7">
        <f t="shared" si="96"/>
        <v>11072637046.153845</v>
      </c>
      <c r="EW8" s="7">
        <f t="shared" si="97"/>
        <v>11283430977.22506</v>
      </c>
      <c r="EX8" s="7">
        <f t="shared" si="98"/>
        <v>11688157127.068811</v>
      </c>
      <c r="EY8" s="7">
        <f t="shared" si="99"/>
        <v>11983189784.886419</v>
      </c>
      <c r="EZ8" s="7">
        <f t="shared" si="100"/>
        <v>12191257908.091045</v>
      </c>
      <c r="FA8" s="7">
        <f t="shared" si="101"/>
        <v>12516317254.382812</v>
      </c>
      <c r="FB8" s="7">
        <f t="shared" si="102"/>
        <v>12901957117.326021</v>
      </c>
      <c r="FC8" s="7">
        <f t="shared" si="103"/>
        <v>13327753086.158354</v>
      </c>
      <c r="FD8" s="7">
        <f t="shared" si="104"/>
        <v>13601370130.353065</v>
      </c>
      <c r="FE8" s="7">
        <f t="shared" si="105"/>
        <v>13840796307.692307</v>
      </c>
      <c r="FF8" s="7">
        <f t="shared" si="106"/>
        <v>14090358660.647835</v>
      </c>
      <c r="FG8" s="7">
        <f t="shared" si="107"/>
        <v>14520506911.131611</v>
      </c>
      <c r="FH8" s="7">
        <f t="shared" si="108"/>
        <v>14931297420.295071</v>
      </c>
      <c r="FI8" s="7">
        <f t="shared" si="109"/>
        <v>15085943088.415264</v>
      </c>
      <c r="FJ8" s="7">
        <f t="shared" si="110"/>
        <v>15486215583.58774</v>
      </c>
      <c r="FK8" s="7">
        <f t="shared" si="111"/>
        <v>15896715490.094351</v>
      </c>
      <c r="FL8" s="7">
        <f t="shared" si="112"/>
        <v>16417428143.76202</v>
      </c>
      <c r="FM8" s="7">
        <f t="shared" si="113"/>
        <v>16636079610.237082</v>
      </c>
      <c r="FN8" s="7">
        <f t="shared" si="114"/>
        <v>17142659738.573317</v>
      </c>
      <c r="FO8" s="7">
        <f t="shared" si="115"/>
        <v>17780827678.485577</v>
      </c>
      <c r="FP8" s="7">
        <f t="shared" si="116"/>
        <v>18000332931.060997</v>
      </c>
      <c r="FQ8" s="7">
        <f t="shared" si="117"/>
        <v>18532731641.181492</v>
      </c>
      <c r="FR8" s="7">
        <f t="shared" si="118"/>
        <v>19192699285.825119</v>
      </c>
      <c r="FS8" s="7">
        <f t="shared" si="55"/>
        <v>19484306661.939301</v>
      </c>
      <c r="FT8" s="7">
        <f t="shared" si="52"/>
        <v>20085178341.488583</v>
      </c>
      <c r="FU8" s="7">
        <f t="shared" si="52"/>
        <v>20571771089.414661</v>
      </c>
      <c r="FV8" s="7">
        <f t="shared" si="52"/>
        <v>20947078788.903248</v>
      </c>
      <c r="FW8" s="7">
        <f t="shared" si="52"/>
        <v>21357853528.93029</v>
      </c>
      <c r="FX8" s="7">
        <f t="shared" si="52"/>
        <v>22072215683.281849</v>
      </c>
      <c r="FY8" s="7">
        <f t="shared" si="52"/>
        <v>22617976483.783054</v>
      </c>
      <c r="FZ8" s="7">
        <f t="shared" si="52"/>
        <v>23453310441.80048</v>
      </c>
      <c r="GA8" s="7">
        <f t="shared" si="52"/>
        <v>24060874993.392426</v>
      </c>
      <c r="GB8" s="7">
        <f t="shared" si="52"/>
        <v>24881906344.678486</v>
      </c>
      <c r="GC8" s="7">
        <f t="shared" si="52"/>
        <v>25862834486.512016</v>
      </c>
      <c r="GD8" s="7">
        <f t="shared" si="52"/>
        <v>26907240160.630409</v>
      </c>
      <c r="GE8" s="7">
        <f t="shared" si="52"/>
        <v>27660414665.174881</v>
      </c>
      <c r="GF8" s="7">
        <f t="shared" si="52"/>
        <v>28538264467.709736</v>
      </c>
      <c r="GG8" s="7">
        <f t="shared" si="52"/>
        <v>29771944833.522835</v>
      </c>
      <c r="GH8" s="7">
        <f t="shared" si="52"/>
        <v>30721098165.473557</v>
      </c>
      <c r="GI8" s="7">
        <f t="shared" si="52"/>
        <v>32211349139.013218</v>
      </c>
      <c r="GJ8" s="7">
        <f t="shared" si="52"/>
        <v>33669692391.377403</v>
      </c>
      <c r="GK8" s="7">
        <f t="shared" si="52"/>
        <v>35376196796.289665</v>
      </c>
      <c r="GL8" s="7">
        <f t="shared" si="52"/>
        <v>36939871121.726562</v>
      </c>
      <c r="GM8" s="7">
        <f t="shared" si="52"/>
        <v>38928230818.245186</v>
      </c>
      <c r="GN8" s="7">
        <f t="shared" si="52"/>
        <v>41084601652.365379</v>
      </c>
      <c r="GO8" s="7">
        <f t="shared" si="52"/>
        <v>42969423451.895432</v>
      </c>
      <c r="GP8" s="7">
        <f t="shared" si="52"/>
        <v>45559607734.349754</v>
      </c>
      <c r="GQ8" s="7">
        <f t="shared" si="52"/>
        <v>48684807277.203125</v>
      </c>
      <c r="GR8" s="7">
        <f t="shared" si="52"/>
        <v>52577684424.638222</v>
      </c>
      <c r="GS8" s="7">
        <f t="shared" si="52"/>
        <v>56135489950.522842</v>
      </c>
      <c r="GT8" s="7">
        <f t="shared" si="52"/>
        <v>60893002364.174278</v>
      </c>
      <c r="GU8" s="7">
        <f t="shared" si="52"/>
        <v>66971909838.598557</v>
      </c>
      <c r="GV8" s="7">
        <f t="shared" si="52"/>
        <v>74072779000.550476</v>
      </c>
      <c r="GW8" s="7">
        <f t="shared" si="52"/>
        <v>83959874348.908661</v>
      </c>
      <c r="GX8" s="7">
        <f t="shared" si="52"/>
        <v>100839856223.04739</v>
      </c>
      <c r="GY8" s="7">
        <f t="shared" si="52"/>
        <v>113104255901.38152</v>
      </c>
      <c r="GZ8" s="7">
        <f t="shared" si="52"/>
        <v>186771940633.42444</v>
      </c>
      <c r="HA8" s="7">
        <f t="shared" si="52"/>
        <v>630484803091.37988</v>
      </c>
      <c r="HB8" s="7">
        <f t="shared" si="52"/>
        <v>291595988706.66522</v>
      </c>
      <c r="HC8" s="7">
        <f t="shared" si="52"/>
        <v>157180607691.99448</v>
      </c>
      <c r="HD8" s="7">
        <f t="shared" si="52"/>
        <v>87407494636.229187</v>
      </c>
    </row>
    <row r="9" spans="1:229" s="10" customFormat="1" x14ac:dyDescent="0.2">
      <c r="A9" s="10">
        <v>2007</v>
      </c>
      <c r="B9" s="7">
        <f>SUM(C9:CX9)</f>
        <v>1558868366432.0786</v>
      </c>
      <c r="C9" s="7">
        <f>('2001-2015 avginc_corr'!E9*'2001-2015 avginc_corr'!$D9*0.01)</f>
        <v>0</v>
      </c>
      <c r="D9" s="7">
        <f>('2001-2015 avginc_corr'!F9*'2001-2015 avginc_corr'!$D9*0.01)</f>
        <v>0</v>
      </c>
      <c r="E9" s="7">
        <f>('2001-2015 avginc_corr'!G9*'2001-2015 avginc_corr'!$D9*0.01)</f>
        <v>0</v>
      </c>
      <c r="F9" s="7">
        <f>('2001-2015 avginc_corr'!H9*'2001-2015 avginc_corr'!$D9*0.01)</f>
        <v>0</v>
      </c>
      <c r="G9" s="7">
        <f>('2001-2015 avginc_corr'!I9*'2001-2015 avginc_corr'!$D9*0.01)</f>
        <v>0</v>
      </c>
      <c r="H9" s="7">
        <f>('2001-2015 avginc_corr'!J9*'2001-2015 avginc_corr'!$D9*0.01)</f>
        <v>0</v>
      </c>
      <c r="I9" s="7">
        <f>('2001-2015 avginc_corr'!K9*'2001-2015 avginc_corr'!$D9*0.01)</f>
        <v>0</v>
      </c>
      <c r="J9" s="7">
        <f>('2001-2015 avginc_corr'!L9*'2001-2015 avginc_corr'!$D9*0.01)</f>
        <v>0</v>
      </c>
      <c r="K9" s="7">
        <f>('2001-2015 avginc_corr'!M9*'2001-2015 avginc_corr'!$D9*0.01)</f>
        <v>0</v>
      </c>
      <c r="L9" s="7">
        <f>('2001-2015 avginc_corr'!N9*'2001-2015 avginc_corr'!$D9*0.01)</f>
        <v>277882609.40853876</v>
      </c>
      <c r="M9" s="7">
        <f>('2001-2015 avginc_corr'!O9*'2001-2015 avginc_corr'!$D9*0.01)</f>
        <v>937274004.61303651</v>
      </c>
      <c r="N9" s="7">
        <f>('2001-2015 avginc_corr'!P9*'2001-2015 avginc_corr'!$D9*0.01)</f>
        <v>1404107897.293216</v>
      </c>
      <c r="O9" s="7">
        <f>('2001-2015 avginc_corr'!Q9*'2001-2015 avginc_corr'!$D9*0.01)</f>
        <v>1710389034.9492188</v>
      </c>
      <c r="P9" s="7">
        <f>('2001-2015 avginc_corr'!R9*'2001-2015 avginc_corr'!$D9*0.01)</f>
        <v>2124966749.6623566</v>
      </c>
      <c r="Q9" s="7">
        <f>('2001-2015 avginc_corr'!S9*'2001-2015 avginc_corr'!$D9*0.01)</f>
        <v>2365718090.4492188</v>
      </c>
      <c r="R9" s="7">
        <f>('2001-2015 avginc_corr'!T9*'2001-2015 avginc_corr'!$D9*0.01)</f>
        <v>2743788383.7758851</v>
      </c>
      <c r="S9" s="7">
        <f>('2001-2015 avginc_corr'!U9*'2001-2015 avginc_corr'!$D9*0.01)</f>
        <v>2863250804.4389586</v>
      </c>
      <c r="T9" s="7">
        <f>('2001-2015 avginc_corr'!V9*'2001-2015 avginc_corr'!$D9*0.01)</f>
        <v>2946083997.2299743</v>
      </c>
      <c r="U9" s="7">
        <f>('2001-2015 avginc_corr'!W9*'2001-2015 avginc_corr'!$D9*0.01)</f>
        <v>3024124740</v>
      </c>
      <c r="V9" s="7">
        <f>('2001-2015 avginc_corr'!X9*'2001-2015 avginc_corr'!$D9*0.01)</f>
        <v>3081385744.694818</v>
      </c>
      <c r="W9" s="7">
        <f>('2001-2015 avginc_corr'!Y9*'2001-2015 avginc_corr'!$D9*0.01)</f>
        <v>3317004623.491693</v>
      </c>
      <c r="X9" s="7">
        <f>('2001-2015 avginc_corr'!Z9*'2001-2015 avginc_corr'!$D9*0.01)</f>
        <v>3586021495.5366149</v>
      </c>
      <c r="Y9" s="7">
        <f>('2001-2015 avginc_corr'!AA9*'2001-2015 avginc_corr'!$D9*0.01)</f>
        <v>3695506844.1108336</v>
      </c>
      <c r="Z9" s="7">
        <f>('2001-2015 avginc_corr'!AB9*'2001-2015 avginc_corr'!$D9*0.01)</f>
        <v>3923012663.6879945</v>
      </c>
      <c r="AA9" s="7">
        <f>('2001-2015 avginc_corr'!AC9*'2001-2015 avginc_corr'!$D9*0.01)</f>
        <v>4152429126.3471618</v>
      </c>
      <c r="AB9" s="7">
        <f>('2001-2015 avginc_corr'!AD9*'2001-2015 avginc_corr'!$D9*0.01)</f>
        <v>4394983352.5766659</v>
      </c>
      <c r="AC9" s="7">
        <f>('2001-2015 avginc_corr'!AE9*'2001-2015 avginc_corr'!$D9*0.01)</f>
        <v>4490835043.2011719</v>
      </c>
      <c r="AD9" s="7">
        <f>('2001-2015 avginc_corr'!AF9*'2001-2015 avginc_corr'!$D9*0.01)</f>
        <v>4757180243.1767578</v>
      </c>
      <c r="AE9" s="7">
        <f>('2001-2015 avginc_corr'!AG9*'2001-2015 avginc_corr'!$D9*0.01)</f>
        <v>5025124022.5019531</v>
      </c>
      <c r="AF9" s="7">
        <f>('2001-2015 avginc_corr'!AH9*'2001-2015 avginc_corr'!$D9*0.01)</f>
        <v>5234730416.3847656</v>
      </c>
      <c r="AG9" s="7">
        <f>('2001-2015 avginc_corr'!AI9*'2001-2015 avginc_corr'!$D9*0.01)</f>
        <v>5544003509.9121094</v>
      </c>
      <c r="AH9" s="7">
        <f>('2001-2015 avginc_corr'!AJ9*'2001-2015 avginc_corr'!$D9*0.01)</f>
        <v>5582999520</v>
      </c>
      <c r="AI9" s="7">
        <f>('2001-2015 avginc_corr'!AK9*'2001-2015 avginc_corr'!$D9*0.01)</f>
        <v>5626433172.0146484</v>
      </c>
      <c r="AJ9" s="7">
        <f>('2001-2015 avginc_corr'!AL9*'2001-2015 avginc_corr'!$D9*0.01)</f>
        <v>5825336138.5693359</v>
      </c>
      <c r="AK9" s="7">
        <f>('2001-2015 avginc_corr'!AM9*'2001-2015 avginc_corr'!$D9*0.01)</f>
        <v>5877547629.2490234</v>
      </c>
      <c r="AL9" s="7">
        <f>('2001-2015 avginc_corr'!AN9*'2001-2015 avginc_corr'!$D9*0.01)</f>
        <v>6009972053.4492188</v>
      </c>
      <c r="AM9" s="7">
        <f>('2001-2015 avginc_corr'!AO9*'2001-2015 avginc_corr'!$D9*0.01)</f>
        <v>6048249480</v>
      </c>
      <c r="AN9" s="7">
        <f>('2001-2015 avginc_corr'!AP9*'2001-2015 avginc_corr'!$D9*0.01)</f>
        <v>6048249480</v>
      </c>
      <c r="AO9" s="7">
        <f>('2001-2015 avginc_corr'!AQ9*'2001-2015 avginc_corr'!$D9*0.01)</f>
        <v>6048249480</v>
      </c>
      <c r="AP9" s="7">
        <f>('2001-2015 avginc_corr'!AR9*'2001-2015 avginc_corr'!$D9*0.01)</f>
        <v>6048249480</v>
      </c>
      <c r="AQ9" s="7">
        <f>('2001-2015 avginc_corr'!AS9*'2001-2015 avginc_corr'!$D9*0.01)</f>
        <v>6145095051.7646484</v>
      </c>
      <c r="AR9" s="7">
        <f>('2001-2015 avginc_corr'!AT9*'2001-2015 avginc_corr'!$D9*0.01)</f>
        <v>6348087129.2958984</v>
      </c>
      <c r="AS9" s="7">
        <f>('2001-2015 avginc_corr'!AU9*'2001-2015 avginc_corr'!$D9*0.01)</f>
        <v>6445407970.5380859</v>
      </c>
      <c r="AT9" s="7">
        <f>('2001-2015 avginc_corr'!AV9*'2001-2015 avginc_corr'!$D9*0.01)</f>
        <v>6632967838.8955078</v>
      </c>
      <c r="AU9" s="7">
        <f>('2001-2015 avginc_corr'!AW9*'2001-2015 avginc_corr'!$D9*0.01)</f>
        <v>6819686569.9511719</v>
      </c>
      <c r="AV9" s="7">
        <f>('2001-2015 avginc_corr'!AX9*'2001-2015 avginc_corr'!$D9*0.01)</f>
        <v>7069759021.2744141</v>
      </c>
      <c r="AW9" s="7">
        <f>('2001-2015 avginc_corr'!AY9*'2001-2015 avginc_corr'!$D9*0.01)</f>
        <v>7215290122.2363281</v>
      </c>
      <c r="AX9" s="7">
        <f>('2001-2015 avginc_corr'!AZ9*'2001-2015 avginc_corr'!$D9*0.01)</f>
        <v>7346052000</v>
      </c>
      <c r="AY9" s="7">
        <f>('2001-2015 avginc_corr'!BA9*'2001-2015 avginc_corr'!$D9*0.01)</f>
        <v>7460204554.6259766</v>
      </c>
      <c r="AZ9" s="7">
        <f>('2001-2015 avginc_corr'!BB9*'2001-2015 avginc_corr'!$D9*0.01)</f>
        <v>7703625026.7333984</v>
      </c>
      <c r="BA9" s="7">
        <f>('2001-2015 avginc_corr'!BC9*'2001-2015 avginc_corr'!$D9*0.01)</f>
        <v>7923746533.6230469</v>
      </c>
      <c r="BB9" s="7">
        <f>('2001-2015 avginc_corr'!BD9*'2001-2015 avginc_corr'!$D9*0.01)</f>
        <v>8002306485.8789062</v>
      </c>
      <c r="BC9" s="7">
        <f>('2001-2015 avginc_corr'!BE9*'2001-2015 avginc_corr'!$D9*0.01)</f>
        <v>8257012665.1523438</v>
      </c>
      <c r="BD9" s="7">
        <f>('2001-2015 avginc_corr'!BF9*'2001-2015 avginc_corr'!$D9*0.01)</f>
        <v>8523613135.6523438</v>
      </c>
      <c r="BE9" s="7">
        <f>('2001-2015 avginc_corr'!BG9*'2001-2015 avginc_corr'!$D9*0.01)</f>
        <v>8759518371.7822266</v>
      </c>
      <c r="BF9" s="7">
        <f>('2001-2015 avginc_corr'!BH9*'2001-2015 avginc_corr'!$D9*0.01)</f>
        <v>8839314622.5029297</v>
      </c>
      <c r="BG9" s="7">
        <f>('2001-2015 avginc_corr'!BI9*'2001-2015 avginc_corr'!$D9*0.01)</f>
        <v>9073630246.6318359</v>
      </c>
      <c r="BH9" s="7">
        <f>('2001-2015 avginc_corr'!BJ9*'2001-2015 avginc_corr'!$D9*0.01)</f>
        <v>9366996459.3310547</v>
      </c>
      <c r="BI9" s="7">
        <f>('2001-2015 avginc_corr'!BK9*'2001-2015 avginc_corr'!$D9*0.01)</f>
        <v>9549867600</v>
      </c>
      <c r="BJ9" s="7">
        <f>('2001-2015 avginc_corr'!BL9*'2001-2015 avginc_corr'!$D9*0.01)</f>
        <v>9663141354.4599609</v>
      </c>
      <c r="BK9" s="7">
        <f>('2001-2015 avginc_corr'!BM9*'2001-2015 avginc_corr'!$D9*0.01)</f>
        <v>10040545373.783203</v>
      </c>
      <c r="BL9" s="7">
        <f>('2001-2015 avginc_corr'!BN9*'2001-2015 avginc_corr'!$D9*0.01)</f>
        <v>10306539651.515625</v>
      </c>
      <c r="BM9" s="7">
        <f>('2001-2015 avginc_corr'!BO9*'2001-2015 avginc_corr'!$D9*0.01)</f>
        <v>10590701777.578125</v>
      </c>
      <c r="BN9" s="7">
        <f>('2001-2015 avginc_corr'!BP9*'2001-2015 avginc_corr'!$D9*0.01)</f>
        <v>10965414994.488281</v>
      </c>
      <c r="BO9" s="7">
        <f>('2001-2015 avginc_corr'!BQ9*'2001-2015 avginc_corr'!$D9*0.01)</f>
        <v>11131582355.947266</v>
      </c>
      <c r="BP9" s="7">
        <f>('2001-2015 avginc_corr'!BR9*'2001-2015 avginc_corr'!$D9*0.01)</f>
        <v>11381026495.042969</v>
      </c>
      <c r="BQ9" s="7">
        <f>('2001-2015 avginc_corr'!BS9*'2001-2015 avginc_corr'!$D9*0.01)</f>
        <v>11671951197.621094</v>
      </c>
      <c r="BR9" s="7">
        <f>('2001-2015 avginc_corr'!BT9*'2001-2015 avginc_corr'!$D9*0.01)</f>
        <v>11859271936.681641</v>
      </c>
      <c r="BS9" s="7">
        <f>('2001-2015 avginc_corr'!BU9*'2001-2015 avginc_corr'!$D9*0.01)</f>
        <v>12105633699.140625</v>
      </c>
      <c r="BT9" s="7">
        <f>('2001-2015 avginc_corr'!BV9*'2001-2015 avginc_corr'!$D9*0.01)</f>
        <v>12500608341.375</v>
      </c>
      <c r="BU9" s="7">
        <f>('2001-2015 avginc_corr'!BW9*'2001-2015 avginc_corr'!$D9*0.01)</f>
        <v>12779940055.640625</v>
      </c>
      <c r="BV9" s="7">
        <f>('2001-2015 avginc_corr'!BX9*'2001-2015 avginc_corr'!$D9*0.01)</f>
        <v>13186310404.517578</v>
      </c>
      <c r="BW9" s="7">
        <f>('2001-2015 avginc_corr'!BY9*'2001-2015 avginc_corr'!$D9*0.01)</f>
        <v>13610037953.408203</v>
      </c>
      <c r="BX9" s="7">
        <f>('2001-2015 avginc_corr'!BZ9*'2001-2015 avginc_corr'!$D9*0.01)</f>
        <v>14141579337.087891</v>
      </c>
      <c r="BY9" s="7">
        <f>('2001-2015 avginc_corr'!CA9*'2001-2015 avginc_corr'!$D9*0.01)</f>
        <v>14571173923.277344</v>
      </c>
      <c r="BZ9" s="7">
        <f>('2001-2015 avginc_corr'!CB9*'2001-2015 avginc_corr'!$D9*0.01)</f>
        <v>14849856401.501953</v>
      </c>
      <c r="CA9" s="7">
        <f>('2001-2015 avginc_corr'!CC9*'2001-2015 avginc_corr'!$D9*0.01)</f>
        <v>15429674403.28125</v>
      </c>
      <c r="CB9" s="7">
        <f>('2001-2015 avginc_corr'!CD9*'2001-2015 avginc_corr'!$D9*0.01)</f>
        <v>15935382649.019531</v>
      </c>
      <c r="CC9" s="7">
        <f>('2001-2015 avginc_corr'!CE9*'2001-2015 avginc_corr'!$D9*0.01)</f>
        <v>16492440324.322266</v>
      </c>
      <c r="CD9" s="7">
        <f>('2001-2015 avginc_corr'!CF9*'2001-2015 avginc_corr'!$D9*0.01)</f>
        <v>17255760170.291016</v>
      </c>
      <c r="CE9" s="7">
        <f>('2001-2015 avginc_corr'!CG9*'2001-2015 avginc_corr'!$D9*0.01)</f>
        <v>17822713015.898438</v>
      </c>
      <c r="CF9" s="7">
        <f>('2001-2015 avginc_corr'!CH9*'2001-2015 avginc_corr'!$D9*0.01)</f>
        <v>18558114516.457031</v>
      </c>
      <c r="CG9" s="7">
        <f>('2001-2015 avginc_corr'!CI9*'2001-2015 avginc_corr'!$D9*0.01)</f>
        <v>19276536641.291016</v>
      </c>
      <c r="CH9" s="7">
        <f>('2001-2015 avginc_corr'!CJ9*'2001-2015 avginc_corr'!$D9*0.01)</f>
        <v>20188034151.714844</v>
      </c>
      <c r="CI9" s="7">
        <f>('2001-2015 avginc_corr'!CK9*'2001-2015 avginc_corr'!$D9*0.01)</f>
        <v>21212480798.578125</v>
      </c>
      <c r="CJ9" s="7">
        <f>('2001-2015 avginc_corr'!CL9*'2001-2015 avginc_corr'!$D9*0.01)</f>
        <v>22153638711.339844</v>
      </c>
      <c r="CK9" s="7">
        <f>('2001-2015 avginc_corr'!CM9*'2001-2015 avginc_corr'!$D9*0.01)</f>
        <v>23384903504.484375</v>
      </c>
      <c r="CL9" s="7">
        <f>('2001-2015 avginc_corr'!CN9*'2001-2015 avginc_corr'!$D9*0.01)</f>
        <v>24498846681.996094</v>
      </c>
      <c r="CM9" s="7">
        <f>('2001-2015 avginc_corr'!CO9*'2001-2015 avginc_corr'!$D9*0.01)</f>
        <v>26099023415.308594</v>
      </c>
      <c r="CN9" s="7">
        <f>('2001-2015 avginc_corr'!CP9*'2001-2015 avginc_corr'!$D9*0.01)</f>
        <v>27981908368.558594</v>
      </c>
      <c r="CO9" s="7">
        <f>('2001-2015 avginc_corr'!CQ9*'2001-2015 avginc_corr'!$D9*0.01)</f>
        <v>29647470225.515625</v>
      </c>
      <c r="CP9" s="7">
        <f>('2001-2015 avginc_corr'!CR9*'2001-2015 avginc_corr'!$D9*0.01)</f>
        <v>31771469248.804688</v>
      </c>
      <c r="CQ9" s="7">
        <f>('2001-2015 avginc_corr'!CS9*'2001-2015 avginc_corr'!$D9*0.01)</f>
        <v>34613135943.996094</v>
      </c>
      <c r="CR9" s="7">
        <f>('2001-2015 avginc_corr'!CT9*'2001-2015 avginc_corr'!$D9*0.01)</f>
        <v>37749759061.710938</v>
      </c>
      <c r="CS9" s="7">
        <f>('2001-2015 avginc_corr'!CU9*'2001-2015 avginc_corr'!$D9*0.01)</f>
        <v>41826593140.171875</v>
      </c>
      <c r="CT9" s="7">
        <f>('2001-2015 avginc_corr'!CV9*'2001-2015 avginc_corr'!$D9*0.01)</f>
        <v>46894589458.664062</v>
      </c>
      <c r="CU9" s="7">
        <f>('2001-2015 avginc_corr'!CW9*'2001-2015 avginc_corr'!$D9*0.01)</f>
        <v>56490194437.356758</v>
      </c>
      <c r="CV9" s="7">
        <f>('2001-2015 avginc_corr'!CX9*'2001-2015 avginc_corr'!$D9*0.01)</f>
        <v>62884970710.017609</v>
      </c>
      <c r="CW9" s="7">
        <f>('2001-2015 avginc_corr'!CY9*'2001-2015 avginc_corr'!$D9*0.01)</f>
        <v>102388215843.33498</v>
      </c>
      <c r="CX9" s="7">
        <f>('2001-2015 avginc_corr'!CZ9*'2001-2015 avginc_corr'!$D9*0.01)</f>
        <v>350759924520.30231</v>
      </c>
      <c r="CY9" s="7">
        <f>('2001-2015 avginc_corr'!DJ9*'2001-2015 avginc_corr'!$D9*0.001)</f>
        <v>167339843996.57712</v>
      </c>
      <c r="CZ9" s="7">
        <f>('2001-2015 avginc_corr'!DT9*'2001-2015 avginc_corr'!$D9*0.0001)</f>
        <v>87314581363.990662</v>
      </c>
      <c r="DA9" s="7">
        <f>('2001-2015 avginc_corr'!ED9*'2001-2015 avginc_corr'!$D9*0.00001)</f>
        <v>46606078856.111641</v>
      </c>
      <c r="DB9" s="56"/>
      <c r="DC9" s="10">
        <v>56</v>
      </c>
      <c r="DD9" s="7">
        <f t="shared" si="50"/>
        <v>2783693511485.8545</v>
      </c>
      <c r="DF9" s="56">
        <f t="shared" si="53"/>
        <v>0</v>
      </c>
      <c r="DG9" s="7">
        <f t="shared" si="53"/>
        <v>0</v>
      </c>
      <c r="DH9" s="7">
        <f t="shared" si="56"/>
        <v>0</v>
      </c>
      <c r="DI9" s="7">
        <f t="shared" si="57"/>
        <v>0</v>
      </c>
      <c r="DJ9" s="7">
        <f t="shared" si="58"/>
        <v>0</v>
      </c>
      <c r="DK9" s="7">
        <f t="shared" si="59"/>
        <v>0</v>
      </c>
      <c r="DL9" s="7">
        <f t="shared" si="60"/>
        <v>0</v>
      </c>
      <c r="DM9" s="7">
        <f t="shared" si="61"/>
        <v>0</v>
      </c>
      <c r="DN9" s="7">
        <f t="shared" si="62"/>
        <v>0</v>
      </c>
      <c r="DO9" s="7">
        <f t="shared" si="63"/>
        <v>496218945.37239057</v>
      </c>
      <c r="DP9" s="7">
        <f t="shared" si="64"/>
        <v>1673703579.6661365</v>
      </c>
      <c r="DQ9" s="7">
        <f t="shared" si="65"/>
        <v>2507335530.8807425</v>
      </c>
      <c r="DR9" s="7">
        <f t="shared" si="66"/>
        <v>3054266133.8378901</v>
      </c>
      <c r="DS9" s="7">
        <f t="shared" si="67"/>
        <v>3794583481.5399222</v>
      </c>
      <c r="DT9" s="7">
        <f t="shared" si="68"/>
        <v>4224496590.0878901</v>
      </c>
      <c r="DU9" s="7">
        <f t="shared" si="69"/>
        <v>4899622113.8855085</v>
      </c>
      <c r="DV9" s="7">
        <f t="shared" si="70"/>
        <v>5112947865.0695686</v>
      </c>
      <c r="DW9" s="7">
        <f t="shared" si="71"/>
        <v>5260864280.7678108</v>
      </c>
      <c r="DX9" s="7">
        <f t="shared" si="72"/>
        <v>5400222749.999999</v>
      </c>
      <c r="DY9" s="7">
        <f t="shared" si="73"/>
        <v>5502474544.0978889</v>
      </c>
      <c r="DZ9" s="7">
        <f t="shared" si="74"/>
        <v>5923222541.9494514</v>
      </c>
      <c r="EA9" s="7">
        <f t="shared" si="75"/>
        <v>6403609813.4582405</v>
      </c>
      <c r="EB9" s="7">
        <f t="shared" si="76"/>
        <v>6599119364.4836311</v>
      </c>
      <c r="EC9" s="7">
        <f t="shared" si="77"/>
        <v>7005379756.5857038</v>
      </c>
      <c r="ED9" s="7">
        <f t="shared" si="78"/>
        <v>7415052011.3342171</v>
      </c>
      <c r="EE9" s="7">
        <f t="shared" si="79"/>
        <v>7848184558.172617</v>
      </c>
      <c r="EF9" s="7">
        <f t="shared" si="80"/>
        <v>8019348291.4306631</v>
      </c>
      <c r="EG9" s="7">
        <f t="shared" si="81"/>
        <v>8494964719.9584951</v>
      </c>
      <c r="EH9" s="7">
        <f t="shared" si="82"/>
        <v>8973435754.4677734</v>
      </c>
      <c r="EI9" s="7">
        <f t="shared" si="83"/>
        <v>9347732886.4013672</v>
      </c>
      <c r="EJ9" s="7">
        <f t="shared" si="84"/>
        <v>9900006267.7001953</v>
      </c>
      <c r="EK9" s="7">
        <f t="shared" si="85"/>
        <v>9969642000</v>
      </c>
      <c r="EL9" s="7">
        <f t="shared" si="86"/>
        <v>10047202092.883299</v>
      </c>
      <c r="EM9" s="7">
        <f t="shared" si="87"/>
        <v>10402385961.730955</v>
      </c>
      <c r="EN9" s="7">
        <f t="shared" si="88"/>
        <v>10495620766.516111</v>
      </c>
      <c r="EO9" s="7">
        <f t="shared" si="89"/>
        <v>10732092952.587889</v>
      </c>
      <c r="EP9" s="7">
        <f t="shared" si="90"/>
        <v>10800445499.999998</v>
      </c>
      <c r="EQ9" s="7">
        <f t="shared" si="91"/>
        <v>10800445499.999998</v>
      </c>
      <c r="ER9" s="7">
        <f t="shared" si="92"/>
        <v>10800445499.999998</v>
      </c>
      <c r="ES9" s="7">
        <f t="shared" si="93"/>
        <v>10800445499.999998</v>
      </c>
      <c r="ET9" s="7">
        <f t="shared" si="94"/>
        <v>10973384021.008299</v>
      </c>
      <c r="EU9" s="7">
        <f t="shared" si="95"/>
        <v>11335869873.742674</v>
      </c>
      <c r="EV9" s="7">
        <f t="shared" si="96"/>
        <v>11509657090.24658</v>
      </c>
      <c r="EW9" s="7">
        <f t="shared" si="97"/>
        <v>11844585426.599119</v>
      </c>
      <c r="EX9" s="7">
        <f t="shared" si="98"/>
        <v>12178011732.055662</v>
      </c>
      <c r="EY9" s="7">
        <f t="shared" si="99"/>
        <v>12624569680.847166</v>
      </c>
      <c r="EZ9" s="7">
        <f t="shared" si="100"/>
        <v>12884446646.850584</v>
      </c>
      <c r="FA9" s="7">
        <f t="shared" si="101"/>
        <v>13117949999.999998</v>
      </c>
      <c r="FB9" s="7">
        <f t="shared" si="102"/>
        <v>13321793847.546385</v>
      </c>
      <c r="FC9" s="7">
        <f t="shared" si="103"/>
        <v>13756473262.023924</v>
      </c>
      <c r="FD9" s="7">
        <f t="shared" si="104"/>
        <v>14149547381.469725</v>
      </c>
      <c r="FE9" s="7">
        <f t="shared" si="105"/>
        <v>14289833010.498045</v>
      </c>
      <c r="FF9" s="7">
        <f t="shared" si="106"/>
        <v>14744665473.486326</v>
      </c>
      <c r="FG9" s="7">
        <f t="shared" si="107"/>
        <v>15220737742.236326</v>
      </c>
      <c r="FH9" s="7">
        <f t="shared" si="108"/>
        <v>15641997092.46826</v>
      </c>
      <c r="FI9" s="7">
        <f t="shared" si="109"/>
        <v>15784490397.326658</v>
      </c>
      <c r="FJ9" s="7">
        <f t="shared" si="110"/>
        <v>16202911154.699705</v>
      </c>
      <c r="FK9" s="7">
        <f t="shared" si="111"/>
        <v>16726779391.662596</v>
      </c>
      <c r="FL9" s="7">
        <f t="shared" si="112"/>
        <v>17053334999.999998</v>
      </c>
      <c r="FM9" s="7">
        <f t="shared" si="113"/>
        <v>17255609561.535645</v>
      </c>
      <c r="FN9" s="7">
        <f t="shared" si="114"/>
        <v>17929545310.327148</v>
      </c>
      <c r="FO9" s="7">
        <f t="shared" si="115"/>
        <v>18404535091.992188</v>
      </c>
      <c r="FP9" s="7">
        <f t="shared" si="116"/>
        <v>18911967459.960938</v>
      </c>
      <c r="FQ9" s="7">
        <f t="shared" si="117"/>
        <v>19581098204.443359</v>
      </c>
      <c r="FR9" s="7">
        <f t="shared" si="118"/>
        <v>19877825635.620117</v>
      </c>
      <c r="FS9" s="7">
        <f t="shared" si="55"/>
        <v>20323261598.291012</v>
      </c>
      <c r="FT9" s="7">
        <f t="shared" si="52"/>
        <v>20842769995.751949</v>
      </c>
      <c r="FU9" s="7">
        <f t="shared" si="52"/>
        <v>21177271315.502926</v>
      </c>
      <c r="FV9" s="7">
        <f t="shared" si="52"/>
        <v>21617203034.179684</v>
      </c>
      <c r="FW9" s="7">
        <f t="shared" si="52"/>
        <v>22322514895.312496</v>
      </c>
      <c r="FX9" s="7">
        <f t="shared" si="52"/>
        <v>22821321527.929684</v>
      </c>
      <c r="FY9" s="7">
        <f t="shared" si="52"/>
        <v>23546982865.209957</v>
      </c>
      <c r="FZ9" s="7">
        <f t="shared" si="52"/>
        <v>24303639202.514645</v>
      </c>
      <c r="GA9" s="7">
        <f t="shared" si="52"/>
        <v>25252820244.799801</v>
      </c>
      <c r="GB9" s="7">
        <f t="shared" si="52"/>
        <v>26019953434.423824</v>
      </c>
      <c r="GC9" s="7">
        <f t="shared" si="52"/>
        <v>26517600716.96777</v>
      </c>
      <c r="GD9" s="7">
        <f t="shared" si="52"/>
        <v>27552990005.859371</v>
      </c>
      <c r="GE9" s="7">
        <f t="shared" si="52"/>
        <v>28456040444.677731</v>
      </c>
      <c r="GF9" s="7">
        <f t="shared" si="52"/>
        <v>29450786293.432613</v>
      </c>
      <c r="GG9" s="7">
        <f t="shared" si="52"/>
        <v>30813857446.948238</v>
      </c>
      <c r="GH9" s="7">
        <f t="shared" si="52"/>
        <v>31826273242.675777</v>
      </c>
      <c r="GI9" s="7">
        <f t="shared" si="52"/>
        <v>33139490207.958981</v>
      </c>
      <c r="GJ9" s="7">
        <f t="shared" si="52"/>
        <v>34422386859.448242</v>
      </c>
      <c r="GK9" s="7">
        <f t="shared" si="52"/>
        <v>36050060985.205078</v>
      </c>
      <c r="GL9" s="7">
        <f t="shared" si="52"/>
        <v>37879429997.460938</v>
      </c>
      <c r="GM9" s="7">
        <f t="shared" si="52"/>
        <v>39560069127.392578</v>
      </c>
      <c r="GN9" s="7">
        <f t="shared" si="52"/>
        <v>41758756258.007805</v>
      </c>
      <c r="GO9" s="7">
        <f t="shared" si="52"/>
        <v>43747940503.564445</v>
      </c>
      <c r="GP9" s="7">
        <f t="shared" si="52"/>
        <v>46605398955.908195</v>
      </c>
      <c r="GQ9" s="7">
        <f t="shared" si="52"/>
        <v>49967693515.283195</v>
      </c>
      <c r="GR9" s="7">
        <f t="shared" si="52"/>
        <v>52941911116.99218</v>
      </c>
      <c r="GS9" s="7">
        <f t="shared" si="52"/>
        <v>56734766515.722649</v>
      </c>
      <c r="GT9" s="7">
        <f t="shared" si="52"/>
        <v>61809171328.564445</v>
      </c>
      <c r="GU9" s="7">
        <f t="shared" si="52"/>
        <v>67410284038.769524</v>
      </c>
      <c r="GV9" s="7">
        <f t="shared" si="52"/>
        <v>74690344893.164062</v>
      </c>
      <c r="GW9" s="7">
        <f t="shared" si="52"/>
        <v>83740338319.042953</v>
      </c>
      <c r="GX9" s="7">
        <f t="shared" si="52"/>
        <v>100875347209.56563</v>
      </c>
      <c r="GY9" s="7">
        <f t="shared" si="52"/>
        <v>112294590553.60286</v>
      </c>
      <c r="GZ9" s="7">
        <f t="shared" si="52"/>
        <v>182836099720.241</v>
      </c>
      <c r="HA9" s="7">
        <f t="shared" ref="HA9:HA17" si="119">CX9/($DC9/100)</f>
        <v>626357008071.96838</v>
      </c>
      <c r="HB9" s="7">
        <f t="shared" ref="HB9:HB16" si="120">CY9/($DC9/100)</f>
        <v>298821149993.8877</v>
      </c>
      <c r="HC9" s="7">
        <f t="shared" ref="HC9:HC17" si="121">CZ9/($DC9/100)</f>
        <v>155918895292.84045</v>
      </c>
      <c r="HD9" s="7">
        <f t="shared" ref="HD9:HD17" si="122">DA9/($DC9/100)</f>
        <v>83225140814.485062</v>
      </c>
    </row>
    <row r="10" spans="1:229" s="10" customFormat="1" x14ac:dyDescent="0.2">
      <c r="A10" s="10">
        <v>2008</v>
      </c>
      <c r="B10" s="7">
        <f t="shared" si="54"/>
        <v>1873073175619.2754</v>
      </c>
      <c r="C10" s="7">
        <f>('2001-2015 avginc_corr'!E10*'2001-2015 avginc_corr'!$D10*0.01)</f>
        <v>0</v>
      </c>
      <c r="D10" s="7">
        <f>('2001-2015 avginc_corr'!F10*'2001-2015 avginc_corr'!$D10*0.01)</f>
        <v>0</v>
      </c>
      <c r="E10" s="7">
        <f>('2001-2015 avginc_corr'!G10*'2001-2015 avginc_corr'!$D10*0.01)</f>
        <v>0</v>
      </c>
      <c r="F10" s="7">
        <f>('2001-2015 avginc_corr'!H10*'2001-2015 avginc_corr'!$D10*0.01)</f>
        <v>0</v>
      </c>
      <c r="G10" s="7">
        <f>('2001-2015 avginc_corr'!I10*'2001-2015 avginc_corr'!$D10*0.01)</f>
        <v>0</v>
      </c>
      <c r="H10" s="7">
        <f>('2001-2015 avginc_corr'!J10*'2001-2015 avginc_corr'!$D10*0.01)</f>
        <v>0</v>
      </c>
      <c r="I10" s="7">
        <f>('2001-2015 avginc_corr'!K10*'2001-2015 avginc_corr'!$D10*0.01)</f>
        <v>0</v>
      </c>
      <c r="J10" s="7">
        <f>('2001-2015 avginc_corr'!L10*'2001-2015 avginc_corr'!$D10*0.01)</f>
        <v>0</v>
      </c>
      <c r="K10" s="7">
        <f>('2001-2015 avginc_corr'!M10*'2001-2015 avginc_corr'!$D10*0.01)</f>
        <v>152210054.13806608</v>
      </c>
      <c r="L10" s="7">
        <f>('2001-2015 avginc_corr'!N10*'2001-2015 avginc_corr'!$D10*0.01)</f>
        <v>961235986.31150365</v>
      </c>
      <c r="M10" s="7">
        <f>('2001-2015 avginc_corr'!O10*'2001-2015 avginc_corr'!$D10*0.01)</f>
        <v>1511334785.6466343</v>
      </c>
      <c r="N10" s="7">
        <f>('2001-2015 avginc_corr'!P10*'2001-2015 avginc_corr'!$D10*0.01)</f>
        <v>1983568795.9392548</v>
      </c>
      <c r="O10" s="7">
        <f>('2001-2015 avginc_corr'!Q10*'2001-2015 avginc_corr'!$D10*0.01)</f>
        <v>2329795812.61375</v>
      </c>
      <c r="P10" s="7">
        <f>('2001-2015 avginc_corr'!R10*'2001-2015 avginc_corr'!$D10*0.01)</f>
        <v>2858829742.5925002</v>
      </c>
      <c r="Q10" s="7">
        <f>('2001-2015 avginc_corr'!S10*'2001-2015 avginc_corr'!$D10*0.01)</f>
        <v>3048615087.0033655</v>
      </c>
      <c r="R10" s="7">
        <f>('2001-2015 avginc_corr'!T10*'2001-2015 avginc_corr'!$D10*0.01)</f>
        <v>3152306530.808053</v>
      </c>
      <c r="S10" s="7">
        <f>('2001-2015 avginc_corr'!U10*'2001-2015 avginc_corr'!$D10*0.01)</f>
        <v>3381295935.5061779</v>
      </c>
      <c r="T10" s="7">
        <f>('2001-2015 avginc_corr'!V10*'2001-2015 avginc_corr'!$D10*0.01)</f>
        <v>3388838133.3496156</v>
      </c>
      <c r="U10" s="7">
        <f>('2001-2015 avginc_corr'!W10*'2001-2015 avginc_corr'!$D10*0.01)</f>
        <v>3650507946.2061782</v>
      </c>
      <c r="V10" s="7">
        <f>('2001-2015 avginc_corr'!X10*'2001-2015 avginc_corr'!$D10*0.01)</f>
        <v>3801053105.1736779</v>
      </c>
      <c r="W10" s="7">
        <f>('2001-2015 avginc_corr'!Y10*'2001-2015 avginc_corr'!$D10*0.01)</f>
        <v>4098150368.7787499</v>
      </c>
      <c r="X10" s="7">
        <f>('2001-2015 avginc_corr'!Z10*'2001-2015 avginc_corr'!$D10*0.01)</f>
        <v>4421807275.7475004</v>
      </c>
      <c r="Y10" s="7">
        <f>('2001-2015 avginc_corr'!AA10*'2001-2015 avginc_corr'!$D10*0.01)</f>
        <v>4515986782.2654686</v>
      </c>
      <c r="Z10" s="7">
        <f>('2001-2015 avginc_corr'!AB10*'2001-2015 avginc_corr'!$D10*0.01)</f>
        <v>4771435108.4937506</v>
      </c>
      <c r="AA10" s="7">
        <f>('2001-2015 avginc_corr'!AC10*'2001-2015 avginc_corr'!$D10*0.01)</f>
        <v>4993487258.6403122</v>
      </c>
      <c r="AB10" s="7">
        <f>('2001-2015 avginc_corr'!AD10*'2001-2015 avginc_corr'!$D10*0.01)</f>
        <v>5282631171.1423435</v>
      </c>
      <c r="AC10" s="7">
        <f>('2001-2015 avginc_corr'!AE10*'2001-2015 avginc_corr'!$D10*0.01)</f>
        <v>5577235492.831563</v>
      </c>
      <c r="AD10" s="7">
        <f>('2001-2015 avginc_corr'!AF10*'2001-2015 avginc_corr'!$D10*0.01)</f>
        <v>5879539371.0950003</v>
      </c>
      <c r="AE10" s="7">
        <f>('2001-2015 avginc_corr'!AG10*'2001-2015 avginc_corr'!$D10*0.01)</f>
        <v>6036898714.1670313</v>
      </c>
      <c r="AF10" s="7">
        <f>('2001-2015 avginc_corr'!AH10*'2001-2015 avginc_corr'!$D10*0.01)</f>
        <v>6226189021.4812498</v>
      </c>
      <c r="AG10" s="7">
        <f>('2001-2015 avginc_corr'!AI10*'2001-2015 avginc_corr'!$D10*0.01)</f>
        <v>6244778169.6000004</v>
      </c>
      <c r="AH10" s="7">
        <f>('2001-2015 avginc_corr'!AJ10*'2001-2015 avginc_corr'!$D10*0.01)</f>
        <v>6351025315.1256247</v>
      </c>
      <c r="AI10" s="7">
        <f>('2001-2015 avginc_corr'!AK10*'2001-2015 avginc_corr'!$D10*0.01)</f>
        <v>6512346179.5523443</v>
      </c>
      <c r="AJ10" s="7">
        <f>('2001-2015 avginc_corr'!AL10*'2001-2015 avginc_corr'!$D10*0.01)</f>
        <v>6710381223.8043747</v>
      </c>
      <c r="AK10" s="7">
        <f>('2001-2015 avginc_corr'!AM10*'2001-2015 avginc_corr'!$D10*0.01)</f>
        <v>6765176350.4000006</v>
      </c>
      <c r="AL10" s="7">
        <f>('2001-2015 avginc_corr'!AN10*'2001-2015 avginc_corr'!$D10*0.01)</f>
        <v>6765176350.4000006</v>
      </c>
      <c r="AM10" s="7">
        <f>('2001-2015 avginc_corr'!AO10*'2001-2015 avginc_corr'!$D10*0.01)</f>
        <v>6765176350.4000006</v>
      </c>
      <c r="AN10" s="7">
        <f>('2001-2015 avginc_corr'!AP10*'2001-2015 avginc_corr'!$D10*0.01)</f>
        <v>6765176350.4000006</v>
      </c>
      <c r="AO10" s="7">
        <f>('2001-2015 avginc_corr'!AQ10*'2001-2015 avginc_corr'!$D10*0.01)</f>
        <v>6784378401.5907812</v>
      </c>
      <c r="AP10" s="7">
        <f>('2001-2015 avginc_corr'!AR10*'2001-2015 avginc_corr'!$D10*0.01)</f>
        <v>6993207520.0254688</v>
      </c>
      <c r="AQ10" s="7">
        <f>('2001-2015 avginc_corr'!AS10*'2001-2015 avginc_corr'!$D10*0.01)</f>
        <v>7258867631.9034376</v>
      </c>
      <c r="AR10" s="7">
        <f>('2001-2015 avginc_corr'!AT10*'2001-2015 avginc_corr'!$D10*0.01)</f>
        <v>7453277302.4396877</v>
      </c>
      <c r="AS10" s="7">
        <f>('2001-2015 avginc_corr'!AU10*'2001-2015 avginc_corr'!$D10*0.01)</f>
        <v>7540506084.0089064</v>
      </c>
      <c r="AT10" s="7">
        <f>('2001-2015 avginc_corr'!AV10*'2001-2015 avginc_corr'!$D10*0.01)</f>
        <v>7760282961.6123438</v>
      </c>
      <c r="AU10" s="7">
        <f>('2001-2015 avginc_corr'!AW10*'2001-2015 avginc_corr'!$D10*0.01)</f>
        <v>8016546246.8704691</v>
      </c>
      <c r="AV10" s="7">
        <f>('2001-2015 avginc_corr'!AX10*'2001-2015 avginc_corr'!$D10*0.01)</f>
        <v>8161729575.4665623</v>
      </c>
      <c r="AW10" s="7">
        <f>('2001-2015 avginc_corr'!AY10*'2001-2015 avginc_corr'!$D10*0.01)</f>
        <v>8325712680.2101564</v>
      </c>
      <c r="AX10" s="7">
        <f>('2001-2015 avginc_corr'!AZ10*'2001-2015 avginc_corr'!$D10*0.01)</f>
        <v>8607992813.0543747</v>
      </c>
      <c r="AY10" s="7">
        <f>('2001-2015 avginc_corr'!BA10*'2001-2015 avginc_corr'!$D10*0.01)</f>
        <v>8902177715.5584373</v>
      </c>
      <c r="AZ10" s="7">
        <f>('2001-2015 avginc_corr'!BB10*'2001-2015 avginc_corr'!$D10*0.01)</f>
        <v>9027665486.5940628</v>
      </c>
      <c r="BA10" s="7">
        <f>('2001-2015 avginc_corr'!BC10*'2001-2015 avginc_corr'!$D10*0.01)</f>
        <v>9176560521.9060936</v>
      </c>
      <c r="BB10" s="7">
        <f>('2001-2015 avginc_corr'!BD10*'2001-2015 avginc_corr'!$D10*0.01)</f>
        <v>9468143188.5898438</v>
      </c>
      <c r="BC10" s="7">
        <f>('2001-2015 avginc_corr'!BE10*'2001-2015 avginc_corr'!$D10*0.01)</f>
        <v>9745031488.8143749</v>
      </c>
      <c r="BD10" s="7">
        <f>('2001-2015 avginc_corr'!BF10*'2001-2015 avginc_corr'!$D10*0.01)</f>
        <v>9784022165.7643757</v>
      </c>
      <c r="BE10" s="7">
        <f>('2001-2015 avginc_corr'!BG10*'2001-2015 avginc_corr'!$D10*0.01)</f>
        <v>9998933780.8199997</v>
      </c>
      <c r="BF10" s="7">
        <f>('2001-2015 avginc_corr'!BH10*'2001-2015 avginc_corr'!$D10*0.01)</f>
        <v>10280293640.620001</v>
      </c>
      <c r="BG10" s="7">
        <f>('2001-2015 avginc_corr'!BI10*'2001-2015 avginc_corr'!$D10*0.01)</f>
        <v>10558491630.825624</v>
      </c>
      <c r="BH10" s="7">
        <f>('2001-2015 avginc_corr'!BJ10*'2001-2015 avginc_corr'!$D10*0.01)</f>
        <v>10783804841.673124</v>
      </c>
      <c r="BI10" s="7">
        <f>('2001-2015 avginc_corr'!BK10*'2001-2015 avginc_corr'!$D10*0.01)</f>
        <v>11145182534.511562</v>
      </c>
      <c r="BJ10" s="7">
        <f>('2001-2015 avginc_corr'!BL10*'2001-2015 avginc_corr'!$D10*0.01)</f>
        <v>11360576634.702812</v>
      </c>
      <c r="BK10" s="7">
        <f>('2001-2015 avginc_corr'!BM10*'2001-2015 avginc_corr'!$D10*0.01)</f>
        <v>11582780632.963125</v>
      </c>
      <c r="BL10" s="7">
        <f>('2001-2015 avginc_corr'!BN10*'2001-2015 avginc_corr'!$D10*0.01)</f>
        <v>11985197727.705626</v>
      </c>
      <c r="BM10" s="7">
        <f>('2001-2015 avginc_corr'!BO10*'2001-2015 avginc_corr'!$D10*0.01)</f>
        <v>12200728981.031876</v>
      </c>
      <c r="BN10" s="7">
        <f>('2001-2015 avginc_corr'!BP10*'2001-2015 avginc_corr'!$D10*0.01)</f>
        <v>12516514277.716875</v>
      </c>
      <c r="BO10" s="7">
        <f>('2001-2015 avginc_corr'!BQ10*'2001-2015 avginc_corr'!$D10*0.01)</f>
        <v>12894573220.599688</v>
      </c>
      <c r="BP10" s="7">
        <f>('2001-2015 avginc_corr'!BR10*'2001-2015 avginc_corr'!$D10*0.01)</f>
        <v>13034724131.264688</v>
      </c>
      <c r="BQ10" s="7">
        <f>('2001-2015 avginc_corr'!BS10*'2001-2015 avginc_corr'!$D10*0.01)</f>
        <v>13280408256.404375</v>
      </c>
      <c r="BR10" s="7">
        <f>('2001-2015 avginc_corr'!BT10*'2001-2015 avginc_corr'!$D10*0.01)</f>
        <v>13582457421.702812</v>
      </c>
      <c r="BS10" s="7">
        <f>('2001-2015 avginc_corr'!BU10*'2001-2015 avginc_corr'!$D10*0.01)</f>
        <v>13943689389.335312</v>
      </c>
      <c r="BT10" s="7">
        <f>('2001-2015 avginc_corr'!BV10*'2001-2015 avginc_corr'!$D10*0.01)</f>
        <v>14458671245.884375</v>
      </c>
      <c r="BU10" s="7">
        <f>('2001-2015 avginc_corr'!BW10*'2001-2015 avginc_corr'!$D10*0.01)</f>
        <v>14828831637.689062</v>
      </c>
      <c r="BV10" s="7">
        <f>('2001-2015 avginc_corr'!BX10*'2001-2015 avginc_corr'!$D10*0.01)</f>
        <v>15078324211.488125</v>
      </c>
      <c r="BW10" s="7">
        <f>('2001-2015 avginc_corr'!BY10*'2001-2015 avginc_corr'!$D10*0.01)</f>
        <v>15563498528.224375</v>
      </c>
      <c r="BX10" s="7">
        <f>('2001-2015 avginc_corr'!BZ10*'2001-2015 avginc_corr'!$D10*0.01)</f>
        <v>16145570310.256563</v>
      </c>
      <c r="BY10" s="7">
        <f>('2001-2015 avginc_corr'!CA10*'2001-2015 avginc_corr'!$D10*0.01)</f>
        <v>16446412038.134375</v>
      </c>
      <c r="BZ10" s="7">
        <f>('2001-2015 avginc_corr'!CB10*'2001-2015 avginc_corr'!$D10*0.01)</f>
        <v>17085316650.482187</v>
      </c>
      <c r="CA10" s="7">
        <f>('2001-2015 avginc_corr'!CC10*'2001-2015 avginc_corr'!$D10*0.01)</f>
        <v>17813755319.190624</v>
      </c>
      <c r="CB10" s="7">
        <f>('2001-2015 avginc_corr'!CD10*'2001-2015 avginc_corr'!$D10*0.01)</f>
        <v>18342399832.232502</v>
      </c>
      <c r="CC10" s="7">
        <f>('2001-2015 avginc_corr'!CE10*'2001-2015 avginc_corr'!$D10*0.01)</f>
        <v>19014468562.455936</v>
      </c>
      <c r="CD10" s="7">
        <f>('2001-2015 avginc_corr'!CF10*'2001-2015 avginc_corr'!$D10*0.01)</f>
        <v>19609624998.483437</v>
      </c>
      <c r="CE10" s="7">
        <f>('2001-2015 avginc_corr'!CG10*'2001-2015 avginc_corr'!$D10*0.01)</f>
        <v>20298692145.375938</v>
      </c>
      <c r="CF10" s="7">
        <f>('2001-2015 avginc_corr'!CH10*'2001-2015 avginc_corr'!$D10*0.01)</f>
        <v>21194009441.932499</v>
      </c>
      <c r="CG10" s="7">
        <f>('2001-2015 avginc_corr'!CI10*'2001-2015 avginc_corr'!$D10*0.01)</f>
        <v>22218362122.311249</v>
      </c>
      <c r="CH10" s="7">
        <f>('2001-2015 avginc_corr'!CJ10*'2001-2015 avginc_corr'!$D10*0.01)</f>
        <v>22892048524.778751</v>
      </c>
      <c r="CI10" s="7">
        <f>('2001-2015 avginc_corr'!CK10*'2001-2015 avginc_corr'!$D10*0.01)</f>
        <v>24078161082.074375</v>
      </c>
      <c r="CJ10" s="7">
        <f>('2001-2015 avginc_corr'!CL10*'2001-2015 avginc_corr'!$D10*0.01)</f>
        <v>25078825456.708126</v>
      </c>
      <c r="CK10" s="7">
        <f>('2001-2015 avginc_corr'!CM10*'2001-2015 avginc_corr'!$D10*0.01)</f>
        <v>26499881334.258751</v>
      </c>
      <c r="CL10" s="7">
        <f>('2001-2015 avginc_corr'!CN10*'2001-2015 avginc_corr'!$D10*0.01)</f>
        <v>28106853184.628124</v>
      </c>
      <c r="CM10" s="7">
        <f>('2001-2015 avginc_corr'!CO10*'2001-2015 avginc_corr'!$D10*0.01)</f>
        <v>29812548351.403126</v>
      </c>
      <c r="CN10" s="7">
        <f>('2001-2015 avginc_corr'!CP10*'2001-2015 avginc_corr'!$D10*0.01)</f>
        <v>31466250234.197502</v>
      </c>
      <c r="CO10" s="7">
        <f>('2001-2015 avginc_corr'!CQ10*'2001-2015 avginc_corr'!$D10*0.01)</f>
        <v>33388081597.590626</v>
      </c>
      <c r="CP10" s="7">
        <f>('2001-2015 avginc_corr'!CR10*'2001-2015 avginc_corr'!$D10*0.01)</f>
        <v>36263764031.646248</v>
      </c>
      <c r="CQ10" s="7">
        <f>('2001-2015 avginc_corr'!CS10*'2001-2015 avginc_corr'!$D10*0.01)</f>
        <v>38995749166.831879</v>
      </c>
      <c r="CR10" s="7">
        <f>('2001-2015 avginc_corr'!CT10*'2001-2015 avginc_corr'!$D10*0.01)</f>
        <v>42712243996.678749</v>
      </c>
      <c r="CS10" s="7">
        <f>('2001-2015 avginc_corr'!CU10*'2001-2015 avginc_corr'!$D10*0.01)</f>
        <v>47266939762.495232</v>
      </c>
      <c r="CT10" s="7">
        <f>('2001-2015 avginc_corr'!CV10*'2001-2015 avginc_corr'!$D10*0.01)</f>
        <v>56155019164.166367</v>
      </c>
      <c r="CU10" s="7">
        <f>('2001-2015 avginc_corr'!CW10*'2001-2015 avginc_corr'!$D10*0.01)</f>
        <v>67966443190.992416</v>
      </c>
      <c r="CV10" s="7">
        <f>('2001-2015 avginc_corr'!CX10*'2001-2015 avginc_corr'!$D10*0.01)</f>
        <v>86152968360.894409</v>
      </c>
      <c r="CW10" s="7">
        <f>('2001-2015 avginc_corr'!CY10*'2001-2015 avginc_corr'!$D10*0.01)</f>
        <v>125761980889.82011</v>
      </c>
      <c r="CX10" s="7">
        <f>('2001-2015 avginc_corr'!CZ10*'2001-2015 avginc_corr'!$D10*0.01)</f>
        <v>455320832590.06812</v>
      </c>
      <c r="CY10" s="7">
        <f>('2001-2015 avginc_corr'!DJ10*'2001-2015 avginc_corr'!$D10*0.001)</f>
        <v>219125164702.12479</v>
      </c>
      <c r="CZ10" s="7">
        <f>('2001-2015 avginc_corr'!DT10*'2001-2015 avginc_corr'!$D10*0.0001)</f>
        <v>118928555121.71616</v>
      </c>
      <c r="DA10" s="7">
        <f>('2001-2015 avginc_corr'!ED10*'2001-2015 avginc_corr'!$D10*0.00001)</f>
        <v>67044375736.077454</v>
      </c>
      <c r="DB10" s="56"/>
      <c r="DC10" s="10">
        <v>61</v>
      </c>
      <c r="DD10" s="7">
        <f t="shared" si="50"/>
        <v>3070611763310.2876</v>
      </c>
      <c r="DF10" s="56">
        <f t="shared" si="53"/>
        <v>0</v>
      </c>
      <c r="DG10" s="7">
        <f t="shared" si="53"/>
        <v>0</v>
      </c>
      <c r="DH10" s="7">
        <f t="shared" si="56"/>
        <v>0</v>
      </c>
      <c r="DI10" s="7">
        <f t="shared" si="57"/>
        <v>0</v>
      </c>
      <c r="DJ10" s="7">
        <f t="shared" si="58"/>
        <v>0</v>
      </c>
      <c r="DK10" s="7">
        <f t="shared" si="59"/>
        <v>0</v>
      </c>
      <c r="DL10" s="7">
        <f t="shared" si="60"/>
        <v>0</v>
      </c>
      <c r="DM10" s="7">
        <f t="shared" si="61"/>
        <v>0</v>
      </c>
      <c r="DN10" s="7">
        <f t="shared" si="62"/>
        <v>249524678.91486242</v>
      </c>
      <c r="DO10" s="7">
        <f t="shared" si="63"/>
        <v>1575796698.8713174</v>
      </c>
      <c r="DP10" s="7">
        <f t="shared" si="64"/>
        <v>2477598009.2567778</v>
      </c>
      <c r="DQ10" s="7">
        <f t="shared" si="65"/>
        <v>3251752124.4905815</v>
      </c>
      <c r="DR10" s="7">
        <f t="shared" si="66"/>
        <v>3819337397.727459</v>
      </c>
      <c r="DS10" s="7">
        <f t="shared" si="67"/>
        <v>4686606135.397541</v>
      </c>
      <c r="DT10" s="7">
        <f t="shared" si="68"/>
        <v>4997729650.8251896</v>
      </c>
      <c r="DU10" s="7">
        <f t="shared" si="69"/>
        <v>5167715624.2754965</v>
      </c>
      <c r="DV10" s="7">
        <f t="shared" si="70"/>
        <v>5543108090.9937344</v>
      </c>
      <c r="DW10" s="7">
        <f t="shared" si="71"/>
        <v>5555472349.7534685</v>
      </c>
      <c r="DX10" s="7">
        <f t="shared" si="72"/>
        <v>5984439256.0757017</v>
      </c>
      <c r="DY10" s="7">
        <f t="shared" si="73"/>
        <v>6231234598.6453733</v>
      </c>
      <c r="DZ10" s="7">
        <f t="shared" si="74"/>
        <v>6718279293.0799179</v>
      </c>
      <c r="EA10" s="7">
        <f t="shared" si="75"/>
        <v>7248864386.4713125</v>
      </c>
      <c r="EB10" s="7">
        <f t="shared" si="76"/>
        <v>7403257020.1073256</v>
      </c>
      <c r="EC10" s="7">
        <f t="shared" si="77"/>
        <v>7822024768.022542</v>
      </c>
      <c r="ED10" s="7">
        <f t="shared" si="78"/>
        <v>8186044686.2955942</v>
      </c>
      <c r="EE10" s="7">
        <f t="shared" si="79"/>
        <v>8660051100.2333508</v>
      </c>
      <c r="EF10" s="7">
        <f t="shared" si="80"/>
        <v>9143009004.6419067</v>
      </c>
      <c r="EG10" s="7">
        <f t="shared" si="81"/>
        <v>9638589132.9426231</v>
      </c>
      <c r="EH10" s="7">
        <f t="shared" si="82"/>
        <v>9896555269.1262817</v>
      </c>
      <c r="EI10" s="7">
        <f t="shared" si="83"/>
        <v>10206867248.329918</v>
      </c>
      <c r="EJ10" s="7">
        <f t="shared" si="84"/>
        <v>10237341261.639345</v>
      </c>
      <c r="EK10" s="7">
        <f t="shared" si="85"/>
        <v>10411516910.042007</v>
      </c>
      <c r="EL10" s="7">
        <f t="shared" si="86"/>
        <v>10675977343.528433</v>
      </c>
      <c r="EM10" s="7">
        <f t="shared" si="87"/>
        <v>11000624957.056353</v>
      </c>
      <c r="EN10" s="7">
        <f t="shared" si="88"/>
        <v>11090453033.442625</v>
      </c>
      <c r="EO10" s="7">
        <f t="shared" si="89"/>
        <v>11090453033.442625</v>
      </c>
      <c r="EP10" s="7">
        <f t="shared" si="90"/>
        <v>11090453033.442625</v>
      </c>
      <c r="EQ10" s="7">
        <f t="shared" si="91"/>
        <v>11090453033.442625</v>
      </c>
      <c r="ER10" s="7">
        <f t="shared" si="92"/>
        <v>11121931805.886526</v>
      </c>
      <c r="ES10" s="7">
        <f t="shared" si="93"/>
        <v>11464274622.992573</v>
      </c>
      <c r="ET10" s="7">
        <f t="shared" si="94"/>
        <v>11899783003.12039</v>
      </c>
      <c r="EU10" s="7">
        <f t="shared" si="95"/>
        <v>12218487381.048668</v>
      </c>
      <c r="EV10" s="7">
        <f t="shared" si="96"/>
        <v>12361485383.621159</v>
      </c>
      <c r="EW10" s="7">
        <f t="shared" si="97"/>
        <v>12721775346.905481</v>
      </c>
      <c r="EX10" s="7">
        <f t="shared" si="98"/>
        <v>13141879093.230278</v>
      </c>
      <c r="EY10" s="7">
        <f t="shared" si="99"/>
        <v>13379884549.945185</v>
      </c>
      <c r="EZ10" s="7">
        <f t="shared" si="100"/>
        <v>13648709311.819929</v>
      </c>
      <c r="FA10" s="7">
        <f t="shared" si="101"/>
        <v>14111463627.957993</v>
      </c>
      <c r="FB10" s="7">
        <f t="shared" si="102"/>
        <v>14593733959.931866</v>
      </c>
      <c r="FC10" s="7">
        <f t="shared" si="103"/>
        <v>14799451617.367317</v>
      </c>
      <c r="FD10" s="7">
        <f t="shared" si="104"/>
        <v>15043541839.190317</v>
      </c>
      <c r="FE10" s="7">
        <f t="shared" si="105"/>
        <v>15521546210.803022</v>
      </c>
      <c r="FF10" s="7">
        <f t="shared" si="106"/>
        <v>15975461457.072746</v>
      </c>
      <c r="FG10" s="7">
        <f t="shared" si="107"/>
        <v>16039380599.613731</v>
      </c>
      <c r="FH10" s="7">
        <f t="shared" si="108"/>
        <v>16391694722.655737</v>
      </c>
      <c r="FI10" s="7">
        <f t="shared" si="109"/>
        <v>16852940394.459019</v>
      </c>
      <c r="FJ10" s="7">
        <f t="shared" si="110"/>
        <v>17309002673.484631</v>
      </c>
      <c r="FK10" s="7">
        <f t="shared" si="111"/>
        <v>17678368592.906761</v>
      </c>
      <c r="FL10" s="7">
        <f t="shared" si="112"/>
        <v>18270791040.182888</v>
      </c>
      <c r="FM10" s="7">
        <f t="shared" si="113"/>
        <v>18623896122.463627</v>
      </c>
      <c r="FN10" s="7">
        <f t="shared" si="114"/>
        <v>18988164972.070698</v>
      </c>
      <c r="FO10" s="7">
        <f t="shared" si="115"/>
        <v>19647865127.386272</v>
      </c>
      <c r="FP10" s="7">
        <f t="shared" si="116"/>
        <v>20001195050.871929</v>
      </c>
      <c r="FQ10" s="7">
        <f t="shared" si="117"/>
        <v>20518875865.109631</v>
      </c>
      <c r="FR10" s="7">
        <f t="shared" si="118"/>
        <v>21138644623.933914</v>
      </c>
      <c r="FS10" s="7">
        <f t="shared" si="55"/>
        <v>21368400215.188015</v>
      </c>
      <c r="FT10" s="7">
        <f t="shared" ref="FT10:FT17" si="123">BQ10/($DC10/100)</f>
        <v>21771161076.072746</v>
      </c>
      <c r="FU10" s="7">
        <f t="shared" ref="FU10:FU17" si="124">BR10/($DC10/100)</f>
        <v>22266323642.135757</v>
      </c>
      <c r="FV10" s="7">
        <f t="shared" ref="FV10:FV17" si="125">BS10/($DC10/100)</f>
        <v>22858507195.63166</v>
      </c>
      <c r="FW10" s="7">
        <f t="shared" ref="FW10:FW17" si="126">BT10/($DC10/100)</f>
        <v>23702739747.351433</v>
      </c>
      <c r="FX10" s="7">
        <f t="shared" ref="FX10:FX17" si="127">BU10/($DC10/100)</f>
        <v>24309560061.785347</v>
      </c>
      <c r="FY10" s="7">
        <f t="shared" ref="FY10:FY17" si="128">BV10/($DC10/100)</f>
        <v>24718564281.128075</v>
      </c>
      <c r="FZ10" s="7">
        <f t="shared" ref="FZ10:FZ17" si="129">BW10/($DC10/100)</f>
        <v>25513932013.482582</v>
      </c>
      <c r="GA10" s="7">
        <f t="shared" ref="GA10:GA17" si="130">BX10/($DC10/100)</f>
        <v>26468148049.600925</v>
      </c>
      <c r="GB10" s="7">
        <f t="shared" ref="GB10:GB17" si="131">BY10/($DC10/100)</f>
        <v>26961331210.056351</v>
      </c>
      <c r="GC10" s="7">
        <f t="shared" ref="GC10:GC17" si="132">BZ10/($DC10/100)</f>
        <v>28008715820.462605</v>
      </c>
      <c r="GD10" s="7">
        <f t="shared" ref="GD10:GD17" si="133">CA10/($DC10/100)</f>
        <v>29202877572.443645</v>
      </c>
      <c r="GE10" s="7">
        <f t="shared" ref="GE10:GE17" si="134">CB10/($DC10/100)</f>
        <v>30069507921.692627</v>
      </c>
      <c r="GF10" s="7">
        <f t="shared" ref="GF10:GF17" si="135">CC10/($DC10/100)</f>
        <v>31171259938.452354</v>
      </c>
      <c r="GG10" s="7">
        <f t="shared" ref="GG10:GG17" si="136">CD10/($DC10/100)</f>
        <v>32146926227.022026</v>
      </c>
      <c r="GH10" s="7">
        <f t="shared" ref="GH10:GH17" si="137">CE10/($DC10/100)</f>
        <v>33276544500.616295</v>
      </c>
      <c r="GI10" s="7">
        <f t="shared" ref="GI10:GI17" si="138">CF10/($DC10/100)</f>
        <v>34744277773.659836</v>
      </c>
      <c r="GJ10" s="7">
        <f t="shared" ref="GJ10:GJ17" si="139">CG10/($DC10/100)</f>
        <v>36423544462.805328</v>
      </c>
      <c r="GK10" s="7">
        <f t="shared" ref="GK10:GK17" si="140">CH10/($DC10/100)</f>
        <v>37527948401.276642</v>
      </c>
      <c r="GL10" s="7">
        <f t="shared" ref="GL10:GL17" si="141">CI10/($DC10/100)</f>
        <v>39472395216.515373</v>
      </c>
      <c r="GM10" s="7">
        <f t="shared" ref="GM10:GM17" si="142">CJ10/($DC10/100)</f>
        <v>41112828617.554306</v>
      </c>
      <c r="GN10" s="7">
        <f t="shared" ref="GN10:GN17" si="143">CK10/($DC10/100)</f>
        <v>43442428416.817627</v>
      </c>
      <c r="GO10" s="7">
        <f t="shared" ref="GO10:GO17" si="144">CL10/($DC10/100)</f>
        <v>46076808499.390366</v>
      </c>
      <c r="GP10" s="7">
        <f t="shared" ref="GP10:GP17" si="145">CM10/($DC10/100)</f>
        <v>48873030084.267418</v>
      </c>
      <c r="GQ10" s="7">
        <f t="shared" ref="GQ10:GQ17" si="146">CN10/($DC10/100)</f>
        <v>51584016777.372955</v>
      </c>
      <c r="GR10" s="7">
        <f t="shared" ref="GR10:GR16" si="147">CO10/($DC10/100)</f>
        <v>54734559996.050209</v>
      </c>
      <c r="GS10" s="7">
        <f t="shared" ref="GS10:GS17" si="148">CP10/($DC10/100)</f>
        <v>59448793494.502045</v>
      </c>
      <c r="GT10" s="7">
        <f t="shared" ref="GT10:GT17" si="149">CQ10/($DC10/100)</f>
        <v>63927457650.544067</v>
      </c>
      <c r="GU10" s="7">
        <f t="shared" ref="GU10:GU17" si="150">CR10/($DC10/100)</f>
        <v>70020072125.702866</v>
      </c>
      <c r="GV10" s="7">
        <f t="shared" ref="GV10:GV17" si="151">CS10/($DC10/100)</f>
        <v>77486786495.893829</v>
      </c>
      <c r="GW10" s="7">
        <f t="shared" ref="GW10:GW17" si="152">CT10/($DC10/100)</f>
        <v>92057408465.846512</v>
      </c>
      <c r="GX10" s="7">
        <f t="shared" ref="GX10:GX17" si="153">CU10/($DC10/100)</f>
        <v>111420398673.75806</v>
      </c>
      <c r="GY10" s="7">
        <f t="shared" ref="GY10:GY17" si="154">CV10/($DC10/100)</f>
        <v>141234374362.12198</v>
      </c>
      <c r="GZ10" s="7">
        <f t="shared" ref="GZ10:GZ17" si="155">CW10/($DC10/100)</f>
        <v>206167181786.59036</v>
      </c>
      <c r="HA10" s="7">
        <f t="shared" si="119"/>
        <v>746427594409.94775</v>
      </c>
      <c r="HB10" s="7">
        <f t="shared" si="120"/>
        <v>359221581478.89313</v>
      </c>
      <c r="HC10" s="7">
        <f t="shared" si="121"/>
        <v>194964844461.82977</v>
      </c>
      <c r="HD10" s="7">
        <f t="shared" si="122"/>
        <v>109908812682.09419</v>
      </c>
    </row>
    <row r="11" spans="1:229" s="10" customFormat="1" x14ac:dyDescent="0.2">
      <c r="A11" s="10">
        <v>2009</v>
      </c>
      <c r="B11" s="7">
        <f t="shared" si="54"/>
        <v>2013935641329.6118</v>
      </c>
      <c r="C11" s="7">
        <f>('2001-2015 avginc_corr'!E11*'2001-2015 avginc_corr'!$D11*0.01)</f>
        <v>0</v>
      </c>
      <c r="D11" s="7">
        <f>('2001-2015 avginc_corr'!F11*'2001-2015 avginc_corr'!$D11*0.01)</f>
        <v>0</v>
      </c>
      <c r="E11" s="7">
        <f>('2001-2015 avginc_corr'!G11*'2001-2015 avginc_corr'!$D11*0.01)</f>
        <v>0</v>
      </c>
      <c r="F11" s="7">
        <f>('2001-2015 avginc_corr'!H11*'2001-2015 avginc_corr'!$D11*0.01)</f>
        <v>0</v>
      </c>
      <c r="G11" s="7">
        <f>('2001-2015 avginc_corr'!I11*'2001-2015 avginc_corr'!$D11*0.01)</f>
        <v>0</v>
      </c>
      <c r="H11" s="7">
        <f>('2001-2015 avginc_corr'!J11*'2001-2015 avginc_corr'!$D11*0.01)</f>
        <v>0</v>
      </c>
      <c r="I11" s="7">
        <f>('2001-2015 avginc_corr'!K11*'2001-2015 avginc_corr'!$D11*0.01)</f>
        <v>0</v>
      </c>
      <c r="J11" s="7">
        <f>('2001-2015 avginc_corr'!L11*'2001-2015 avginc_corr'!$D11*0.01)</f>
        <v>0</v>
      </c>
      <c r="K11" s="7">
        <f>('2001-2015 avginc_corr'!M11*'2001-2015 avginc_corr'!$D11*0.01)</f>
        <v>11948238.832445066</v>
      </c>
      <c r="L11" s="7">
        <f>('2001-2015 avginc_corr'!N11*'2001-2015 avginc_corr'!$D11*0.01)</f>
        <v>763997040.44777381</v>
      </c>
      <c r="M11" s="7">
        <f>('2001-2015 avginc_corr'!O11*'2001-2015 avginc_corr'!$D11*0.01)</f>
        <v>1431247713.1692252</v>
      </c>
      <c r="N11" s="7">
        <f>('2001-2015 avginc_corr'!P11*'2001-2015 avginc_corr'!$D11*0.01)</f>
        <v>1904272221.4607749</v>
      </c>
      <c r="O11" s="7">
        <f>('2001-2015 avginc_corr'!Q11*'2001-2015 avginc_corr'!$D11*0.01)</f>
        <v>2365242584.036725</v>
      </c>
      <c r="P11" s="7">
        <f>('2001-2015 avginc_corr'!R11*'2001-2015 avginc_corr'!$D11*0.01)</f>
        <v>2911591282.1165624</v>
      </c>
      <c r="Q11" s="7">
        <f>('2001-2015 avginc_corr'!S11*'2001-2015 avginc_corr'!$D11*0.01)</f>
        <v>3165055730.9962502</v>
      </c>
      <c r="R11" s="7">
        <f>('2001-2015 avginc_corr'!T11*'2001-2015 avginc_corr'!$D11*0.01)</f>
        <v>3550789952.8907752</v>
      </c>
      <c r="S11" s="7">
        <f>('2001-2015 avginc_corr'!U11*'2001-2015 avginc_corr'!$D11*0.01)</f>
        <v>3730945801.9275002</v>
      </c>
      <c r="T11" s="7">
        <f>('2001-2015 avginc_corr'!V11*'2001-2015 avginc_corr'!$D11*0.01)</f>
        <v>3850294004.6695251</v>
      </c>
      <c r="U11" s="7">
        <f>('2001-2015 avginc_corr'!W11*'2001-2015 avginc_corr'!$D11*0.01)</f>
        <v>3860120347.2000003</v>
      </c>
      <c r="V11" s="7">
        <f>('2001-2015 avginc_corr'!X11*'2001-2015 avginc_corr'!$D11*0.01)</f>
        <v>4072734150.5784378</v>
      </c>
      <c r="W11" s="7">
        <f>('2001-2015 avginc_corr'!Y11*'2001-2015 avginc_corr'!$D11*0.01)</f>
        <v>4437790804.4071875</v>
      </c>
      <c r="X11" s="7">
        <f>('2001-2015 avginc_corr'!Z11*'2001-2015 avginc_corr'!$D11*0.01)</f>
        <v>4599527756.6549997</v>
      </c>
      <c r="Y11" s="7">
        <f>('2001-2015 avginc_corr'!AA11*'2001-2015 avginc_corr'!$D11*0.01)</f>
        <v>4853412822.2592249</v>
      </c>
      <c r="Z11" s="7">
        <f>('2001-2015 avginc_corr'!AB11*'2001-2015 avginc_corr'!$D11*0.01)</f>
        <v>5131337895.3342247</v>
      </c>
      <c r="AA11" s="7">
        <f>('2001-2015 avginc_corr'!AC11*'2001-2015 avginc_corr'!$D11*0.01)</f>
        <v>5400359550.6412497</v>
      </c>
      <c r="AB11" s="7">
        <f>('2001-2015 avginc_corr'!AD11*'2001-2015 avginc_corr'!$D11*0.01)</f>
        <v>5728474270.0574999</v>
      </c>
      <c r="AC11" s="7">
        <f>('2001-2015 avginc_corr'!AE11*'2001-2015 avginc_corr'!$D11*0.01)</f>
        <v>6024916456.5768747</v>
      </c>
      <c r="AD11" s="7">
        <f>('2001-2015 avginc_corr'!AF11*'2001-2015 avginc_corr'!$D11*0.01)</f>
        <v>6164647265.6193752</v>
      </c>
      <c r="AE11" s="7">
        <f>('2001-2015 avginc_corr'!AG11*'2001-2015 avginc_corr'!$D11*0.01)</f>
        <v>6533668130.7421875</v>
      </c>
      <c r="AF11" s="7">
        <f>('2001-2015 avginc_corr'!AH11*'2001-2015 avginc_corr'!$D11*0.01)</f>
        <v>6817151954.7178125</v>
      </c>
      <c r="AG11" s="7">
        <f>('2001-2015 avginc_corr'!AI11*'2001-2015 avginc_corr'!$D11*0.01)</f>
        <v>7085486093.4365625</v>
      </c>
      <c r="AH11" s="7">
        <f>('2001-2015 avginc_corr'!AJ11*'2001-2015 avginc_corr'!$D11*0.01)</f>
        <v>7126376025.6000004</v>
      </c>
      <c r="AI11" s="7">
        <f>('2001-2015 avginc_corr'!AK11*'2001-2015 avginc_corr'!$D11*0.01)</f>
        <v>7255680279.2174997</v>
      </c>
      <c r="AJ11" s="7">
        <f>('2001-2015 avginc_corr'!AL11*'2001-2015 avginc_corr'!$D11*0.01)</f>
        <v>7446926503.5506248</v>
      </c>
      <c r="AK11" s="7">
        <f>('2001-2015 avginc_corr'!AM11*'2001-2015 avginc_corr'!$D11*0.01)</f>
        <v>7646970445.8225002</v>
      </c>
      <c r="AL11" s="7">
        <f>('2001-2015 avginc_corr'!AN11*'2001-2015 avginc_corr'!$D11*0.01)</f>
        <v>7698846924.246563</v>
      </c>
      <c r="AM11" s="7">
        <f>('2001-2015 avginc_corr'!AO11*'2001-2015 avginc_corr'!$D11*0.01)</f>
        <v>7720240694.4000006</v>
      </c>
      <c r="AN11" s="7">
        <f>('2001-2015 avginc_corr'!AP11*'2001-2015 avginc_corr'!$D11*0.01)</f>
        <v>7720240694.4000006</v>
      </c>
      <c r="AO11" s="7">
        <f>('2001-2015 avginc_corr'!AQ11*'2001-2015 avginc_corr'!$D11*0.01)</f>
        <v>7720240694.4000006</v>
      </c>
      <c r="AP11" s="7">
        <f>('2001-2015 avginc_corr'!AR11*'2001-2015 avginc_corr'!$D11*0.01)</f>
        <v>7720240694.4000006</v>
      </c>
      <c r="AQ11" s="7">
        <f>('2001-2015 avginc_corr'!AS11*'2001-2015 avginc_corr'!$D11*0.01)</f>
        <v>7803437996.5546875</v>
      </c>
      <c r="AR11" s="7">
        <f>('2001-2015 avginc_corr'!AT11*'2001-2015 avginc_corr'!$D11*0.01)</f>
        <v>8074359442.5974998</v>
      </c>
      <c r="AS11" s="7">
        <f>('2001-2015 avginc_corr'!AU11*'2001-2015 avginc_corr'!$D11*0.01)</f>
        <v>8291310368.7618752</v>
      </c>
      <c r="AT11" s="7">
        <f>('2001-2015 avginc_corr'!AV11*'2001-2015 avginc_corr'!$D11*0.01)</f>
        <v>8435822302.2328129</v>
      </c>
      <c r="AU11" s="7">
        <f>('2001-2015 avginc_corr'!AW11*'2001-2015 avginc_corr'!$D11*0.01)</f>
        <v>8701707572.3418751</v>
      </c>
      <c r="AV11" s="7">
        <f>('2001-2015 avginc_corr'!AX11*'2001-2015 avginc_corr'!$D11*0.01)</f>
        <v>9001732951.8918743</v>
      </c>
      <c r="AW11" s="7">
        <f>('2001-2015 avginc_corr'!AY11*'2001-2015 avginc_corr'!$D11*0.01)</f>
        <v>9184500740.366251</v>
      </c>
      <c r="AX11" s="7">
        <f>('2001-2015 avginc_corr'!AZ11*'2001-2015 avginc_corr'!$D11*0.01)</f>
        <v>9319137378.878437</v>
      </c>
      <c r="AY11" s="7">
        <f>('2001-2015 avginc_corr'!BA11*'2001-2015 avginc_corr'!$D11*0.01)</f>
        <v>9647159805.8184376</v>
      </c>
      <c r="AZ11" s="7">
        <f>('2001-2015 avginc_corr'!BB11*'2001-2015 avginc_corr'!$D11*0.01)</f>
        <v>9933925625.0812511</v>
      </c>
      <c r="BA11" s="7">
        <f>('2001-2015 avginc_corr'!BC11*'2001-2015 avginc_corr'!$D11*0.01)</f>
        <v>9967670373.5090618</v>
      </c>
      <c r="BB11" s="7">
        <f>('2001-2015 avginc_corr'!BD11*'2001-2015 avginc_corr'!$D11*0.01)</f>
        <v>10217975675.870625</v>
      </c>
      <c r="BC11" s="7">
        <f>('2001-2015 avginc_corr'!BE11*'2001-2015 avginc_corr'!$D11*0.01)</f>
        <v>10571332387.54125</v>
      </c>
      <c r="BD11" s="7">
        <f>('2001-2015 avginc_corr'!BF11*'2001-2015 avginc_corr'!$D11*0.01)</f>
        <v>10764590338.4175</v>
      </c>
      <c r="BE11" s="7">
        <f>('2001-2015 avginc_corr'!BG11*'2001-2015 avginc_corr'!$D11*0.01)</f>
        <v>11004115505.394375</v>
      </c>
      <c r="BF11" s="7">
        <f>('2001-2015 avginc_corr'!BH11*'2001-2015 avginc_corr'!$D11*0.01)</f>
        <v>11354790746.471251</v>
      </c>
      <c r="BG11" s="7">
        <f>('2001-2015 avginc_corr'!BI11*'2001-2015 avginc_corr'!$D11*0.01)</f>
        <v>11561351285.883751</v>
      </c>
      <c r="BH11" s="7">
        <f>('2001-2015 avginc_corr'!BJ11*'2001-2015 avginc_corr'!$D11*0.01)</f>
        <v>11688332014.051876</v>
      </c>
      <c r="BI11" s="7">
        <f>('2001-2015 avginc_corr'!BK11*'2001-2015 avginc_corr'!$D11*0.01)</f>
        <v>12063575761.745625</v>
      </c>
      <c r="BJ11" s="7">
        <f>('2001-2015 avginc_corr'!BL11*'2001-2015 avginc_corr'!$D11*0.01)</f>
        <v>12323199486.219376</v>
      </c>
      <c r="BK11" s="7">
        <f>('2001-2015 avginc_corr'!BM11*'2001-2015 avginc_corr'!$D11*0.01)</f>
        <v>12575917488.5175</v>
      </c>
      <c r="BL11" s="7">
        <f>('2001-2015 avginc_corr'!BN11*'2001-2015 avginc_corr'!$D11*0.01)</f>
        <v>12999978967.365</v>
      </c>
      <c r="BM11" s="7">
        <f>('2001-2015 avginc_corr'!BO11*'2001-2015 avginc_corr'!$D11*0.01)</f>
        <v>13283005070.546249</v>
      </c>
      <c r="BN11" s="7">
        <f>('2001-2015 avginc_corr'!BP11*'2001-2015 avginc_corr'!$D11*0.01)</f>
        <v>13627038994.92</v>
      </c>
      <c r="BO11" s="7">
        <f>('2001-2015 avginc_corr'!BQ11*'2001-2015 avginc_corr'!$D11*0.01)</f>
        <v>13962175425.705</v>
      </c>
      <c r="BP11" s="7">
        <f>('2001-2015 avginc_corr'!BR11*'2001-2015 avginc_corr'!$D11*0.01)</f>
        <v>14358836016.671249</v>
      </c>
      <c r="BQ11" s="7">
        <f>('2001-2015 avginc_corr'!BS11*'2001-2015 avginc_corr'!$D11*0.01)</f>
        <v>14774666004.393751</v>
      </c>
      <c r="BR11" s="7">
        <f>('2001-2015 avginc_corr'!BT11*'2001-2015 avginc_corr'!$D11*0.01)</f>
        <v>14968068629.9625</v>
      </c>
      <c r="BS11" s="7">
        <f>('2001-2015 avginc_corr'!BU11*'2001-2015 avginc_corr'!$D11*0.01)</f>
        <v>15299224012.3125</v>
      </c>
      <c r="BT11" s="7">
        <f>('2001-2015 avginc_corr'!BV11*'2001-2015 avginc_corr'!$D11*0.01)</f>
        <v>15454134439.306875</v>
      </c>
      <c r="BU11" s="7">
        <f>('2001-2015 avginc_corr'!BW11*'2001-2015 avginc_corr'!$D11*0.01)</f>
        <v>15925417238.908125</v>
      </c>
      <c r="BV11" s="7">
        <f>('2001-2015 avginc_corr'!BX11*'2001-2015 avginc_corr'!$D11*0.01)</f>
        <v>16445225925.886875</v>
      </c>
      <c r="BW11" s="7">
        <f>('2001-2015 avginc_corr'!BY11*'2001-2015 avginc_corr'!$D11*0.01)</f>
        <v>16731866401.989376</v>
      </c>
      <c r="BX11" s="7">
        <f>('2001-2015 avginc_corr'!BZ11*'2001-2015 avginc_corr'!$D11*0.01)</f>
        <v>17347079318.302502</v>
      </c>
      <c r="BY11" s="7">
        <f>('2001-2015 avginc_corr'!CA11*'2001-2015 avginc_corr'!$D11*0.01)</f>
        <v>18018343700.394375</v>
      </c>
      <c r="BZ11" s="7">
        <f>('2001-2015 avginc_corr'!CB11*'2001-2015 avginc_corr'!$D11*0.01)</f>
        <v>18509877215.358749</v>
      </c>
      <c r="CA11" s="7">
        <f>('2001-2015 avginc_corr'!CC11*'2001-2015 avginc_corr'!$D11*0.01)</f>
        <v>19167514738.051876</v>
      </c>
      <c r="CB11" s="7">
        <f>('2001-2015 avginc_corr'!CD11*'2001-2015 avginc_corr'!$D11*0.01)</f>
        <v>19841073960.09375</v>
      </c>
      <c r="CC11" s="7">
        <f>('2001-2015 avginc_corr'!CE11*'2001-2015 avginc_corr'!$D11*0.01)</f>
        <v>20395777933.464375</v>
      </c>
      <c r="CD11" s="7">
        <f>('2001-2015 avginc_corr'!CF11*'2001-2015 avginc_corr'!$D11*0.01)</f>
        <v>21260604582.165001</v>
      </c>
      <c r="CE11" s="7">
        <f>('2001-2015 avginc_corr'!CG11*'2001-2015 avginc_corr'!$D11*0.01)</f>
        <v>22105145594.025002</v>
      </c>
      <c r="CF11" s="7">
        <f>('2001-2015 avginc_corr'!CH11*'2001-2015 avginc_corr'!$D11*0.01)</f>
        <v>22926214384.2225</v>
      </c>
      <c r="CG11" s="7">
        <f>('2001-2015 avginc_corr'!CI11*'2001-2015 avginc_corr'!$D11*0.01)</f>
        <v>23636400000.18375</v>
      </c>
      <c r="CH11" s="7">
        <f>('2001-2015 avginc_corr'!CJ11*'2001-2015 avginc_corr'!$D11*0.01)</f>
        <v>24731540028.975002</v>
      </c>
      <c r="CI11" s="7">
        <f>('2001-2015 avginc_corr'!CK11*'2001-2015 avginc_corr'!$D11*0.01)</f>
        <v>25798441054.424999</v>
      </c>
      <c r="CJ11" s="7">
        <f>('2001-2015 avginc_corr'!CL11*'2001-2015 avginc_corr'!$D11*0.01)</f>
        <v>27093481597.991249</v>
      </c>
      <c r="CK11" s="7">
        <f>('2001-2015 avginc_corr'!CM11*'2001-2015 avginc_corr'!$D11*0.01)</f>
        <v>28633546194.045002</v>
      </c>
      <c r="CL11" s="7">
        <f>('2001-2015 avginc_corr'!CN11*'2001-2015 avginc_corr'!$D11*0.01)</f>
        <v>30261752599.30875</v>
      </c>
      <c r="CM11" s="7">
        <f>('2001-2015 avginc_corr'!CO11*'2001-2015 avginc_corr'!$D11*0.01)</f>
        <v>31646686014.7425</v>
      </c>
      <c r="CN11" s="7">
        <f>('2001-2015 avginc_corr'!CP11*'2001-2015 avginc_corr'!$D11*0.01)</f>
        <v>33606491803.998753</v>
      </c>
      <c r="CO11" s="7">
        <f>('2001-2015 avginc_corr'!CQ11*'2001-2015 avginc_corr'!$D11*0.01)</f>
        <v>35945158208.261253</v>
      </c>
      <c r="CP11" s="7">
        <f>('2001-2015 avginc_corr'!CR11*'2001-2015 avginc_corr'!$D11*0.01)</f>
        <v>38548684064.231255</v>
      </c>
      <c r="CQ11" s="7">
        <f>('2001-2015 avginc_corr'!CS11*'2001-2015 avginc_corr'!$D11*0.01)</f>
        <v>41658174735.7425</v>
      </c>
      <c r="CR11" s="7">
        <f>('2001-2015 avginc_corr'!CT11*'2001-2015 avginc_corr'!$D11*0.01)</f>
        <v>45910329786.167381</v>
      </c>
      <c r="CS11" s="7">
        <f>('2001-2015 avginc_corr'!CU11*'2001-2015 avginc_corr'!$D11*0.01)</f>
        <v>52622535157.619667</v>
      </c>
      <c r="CT11" s="7">
        <f>('2001-2015 avginc_corr'!CV11*'2001-2015 avginc_corr'!$D11*0.01)</f>
        <v>62868226031.144257</v>
      </c>
      <c r="CU11" s="7">
        <f>('2001-2015 avginc_corr'!CW11*'2001-2015 avginc_corr'!$D11*0.01)</f>
        <v>76440971557.81427</v>
      </c>
      <c r="CV11" s="7">
        <f>('2001-2015 avginc_corr'!CX11*'2001-2015 avginc_corr'!$D11*0.01)</f>
        <v>95835697046.614899</v>
      </c>
      <c r="CW11" s="7">
        <f>('2001-2015 avginc_corr'!CY11*'2001-2015 avginc_corr'!$D11*0.01)</f>
        <v>139762028459.90295</v>
      </c>
      <c r="CX11" s="7">
        <f>('2001-2015 avginc_corr'!CZ11*'2001-2015 avginc_corr'!$D11*0.01)</f>
        <v>466597508161.43988</v>
      </c>
      <c r="CY11" s="7">
        <f>('2001-2015 avginc_corr'!DJ11*'2001-2015 avginc_corr'!$D11*0.001)</f>
        <v>209638658920.18939</v>
      </c>
      <c r="CZ11" s="7">
        <f>('2001-2015 avginc_corr'!DT11*'2001-2015 avginc_corr'!$D11*0.0001)</f>
        <v>105138468626.22295</v>
      </c>
      <c r="DA11" s="7">
        <f>('2001-2015 avginc_corr'!ED11*'2001-2015 avginc_corr'!$D11*0.00001)</f>
        <v>54341849962.593925</v>
      </c>
      <c r="DB11" s="56"/>
      <c r="DC11" s="10">
        <v>65</v>
      </c>
      <c r="DD11" s="7">
        <f t="shared" si="50"/>
        <v>3098362525122.4795</v>
      </c>
      <c r="DF11" s="56">
        <f t="shared" si="53"/>
        <v>0</v>
      </c>
      <c r="DG11" s="7">
        <f t="shared" si="53"/>
        <v>0</v>
      </c>
      <c r="DH11" s="7">
        <f t="shared" si="56"/>
        <v>0</v>
      </c>
      <c r="DI11" s="7">
        <f t="shared" si="57"/>
        <v>0</v>
      </c>
      <c r="DJ11" s="7">
        <f t="shared" si="58"/>
        <v>0</v>
      </c>
      <c r="DK11" s="7">
        <f t="shared" si="59"/>
        <v>0</v>
      </c>
      <c r="DL11" s="7">
        <f t="shared" si="60"/>
        <v>0</v>
      </c>
      <c r="DM11" s="7">
        <f t="shared" si="61"/>
        <v>0</v>
      </c>
      <c r="DN11" s="7">
        <f t="shared" si="62"/>
        <v>18381905.896069333</v>
      </c>
      <c r="DO11" s="7">
        <f t="shared" si="63"/>
        <v>1175380062.2273443</v>
      </c>
      <c r="DP11" s="7">
        <f t="shared" si="64"/>
        <v>2201919558.7218847</v>
      </c>
      <c r="DQ11" s="7">
        <f t="shared" si="65"/>
        <v>2929649571.4781151</v>
      </c>
      <c r="DR11" s="7">
        <f t="shared" si="66"/>
        <v>3638834744.6718845</v>
      </c>
      <c r="DS11" s="7">
        <f t="shared" si="67"/>
        <v>4479371203.2562494</v>
      </c>
      <c r="DT11" s="7">
        <f t="shared" si="68"/>
        <v>4869316509.2250004</v>
      </c>
      <c r="DU11" s="7">
        <f t="shared" si="69"/>
        <v>5462753773.6781158</v>
      </c>
      <c r="DV11" s="7">
        <f t="shared" si="70"/>
        <v>5739916618.3500004</v>
      </c>
      <c r="DW11" s="7">
        <f t="shared" si="71"/>
        <v>5923529237.9531155</v>
      </c>
      <c r="DX11" s="7">
        <f t="shared" si="72"/>
        <v>5938646688</v>
      </c>
      <c r="DY11" s="7">
        <f t="shared" si="73"/>
        <v>6265744847.0437498</v>
      </c>
      <c r="DZ11" s="7">
        <f t="shared" si="74"/>
        <v>6827370468.3187494</v>
      </c>
      <c r="EA11" s="7">
        <f t="shared" si="75"/>
        <v>7076196548.6999998</v>
      </c>
      <c r="EB11" s="7">
        <f t="shared" si="76"/>
        <v>7466788957.3218842</v>
      </c>
      <c r="EC11" s="7">
        <f t="shared" si="77"/>
        <v>7894365992.8218842</v>
      </c>
      <c r="ED11" s="7">
        <f t="shared" si="78"/>
        <v>8308245462.5249996</v>
      </c>
      <c r="EE11" s="7">
        <f t="shared" si="79"/>
        <v>8813037338.5499992</v>
      </c>
      <c r="EF11" s="7">
        <f t="shared" si="80"/>
        <v>9269102240.8874989</v>
      </c>
      <c r="EG11" s="7">
        <f t="shared" si="81"/>
        <v>9484072716.3374996</v>
      </c>
      <c r="EH11" s="7">
        <f t="shared" si="82"/>
        <v>10051797124.21875</v>
      </c>
      <c r="EI11" s="7">
        <f t="shared" si="83"/>
        <v>10487926084.18125</v>
      </c>
      <c r="EJ11" s="7">
        <f t="shared" si="84"/>
        <v>10900747836.05625</v>
      </c>
      <c r="EK11" s="7">
        <f t="shared" si="85"/>
        <v>10963655424</v>
      </c>
      <c r="EL11" s="7">
        <f t="shared" si="86"/>
        <v>11162585044.949999</v>
      </c>
      <c r="EM11" s="7">
        <f t="shared" si="87"/>
        <v>11456810005.4625</v>
      </c>
      <c r="EN11" s="7">
        <f t="shared" si="88"/>
        <v>11764569916.65</v>
      </c>
      <c r="EO11" s="7">
        <f t="shared" si="89"/>
        <v>11844379883.456251</v>
      </c>
      <c r="EP11" s="7">
        <f t="shared" si="90"/>
        <v>11877293376</v>
      </c>
      <c r="EQ11" s="7">
        <f t="shared" si="91"/>
        <v>11877293376</v>
      </c>
      <c r="ER11" s="7">
        <f t="shared" si="92"/>
        <v>11877293376</v>
      </c>
      <c r="ES11" s="7">
        <f t="shared" si="93"/>
        <v>11877293376</v>
      </c>
      <c r="ET11" s="7">
        <f t="shared" si="94"/>
        <v>12005289225.46875</v>
      </c>
      <c r="EU11" s="7">
        <f t="shared" si="95"/>
        <v>12422091450.15</v>
      </c>
      <c r="EV11" s="7">
        <f t="shared" si="96"/>
        <v>12755862105.7875</v>
      </c>
      <c r="EW11" s="7">
        <f t="shared" si="97"/>
        <v>12978188157.28125</v>
      </c>
      <c r="EX11" s="7">
        <f t="shared" si="98"/>
        <v>13387242418.987499</v>
      </c>
      <c r="EY11" s="7">
        <f t="shared" si="99"/>
        <v>13848819925.987499</v>
      </c>
      <c r="EZ11" s="7">
        <f t="shared" si="100"/>
        <v>14130001139.025002</v>
      </c>
      <c r="FA11" s="7">
        <f t="shared" si="101"/>
        <v>14337134429.043749</v>
      </c>
      <c r="FB11" s="7">
        <f t="shared" si="102"/>
        <v>14841784316.643749</v>
      </c>
      <c r="FC11" s="7">
        <f t="shared" si="103"/>
        <v>15282962500.125002</v>
      </c>
      <c r="FD11" s="7">
        <f t="shared" si="104"/>
        <v>15334877497.706249</v>
      </c>
      <c r="FE11" s="7">
        <f t="shared" si="105"/>
        <v>15719962578.262499</v>
      </c>
      <c r="FF11" s="7">
        <f t="shared" si="106"/>
        <v>16263588288.525</v>
      </c>
      <c r="FG11" s="7">
        <f t="shared" si="107"/>
        <v>16560908212.949999</v>
      </c>
      <c r="FH11" s="7">
        <f t="shared" si="108"/>
        <v>16929408469.8375</v>
      </c>
      <c r="FI11" s="7">
        <f t="shared" si="109"/>
        <v>17468908840.724998</v>
      </c>
      <c r="FJ11" s="7">
        <f t="shared" si="110"/>
        <v>17786694285.975002</v>
      </c>
      <c r="FK11" s="7">
        <f t="shared" si="111"/>
        <v>17982049252.387501</v>
      </c>
      <c r="FL11" s="7">
        <f t="shared" si="112"/>
        <v>18559347325.762497</v>
      </c>
      <c r="FM11" s="7">
        <f t="shared" si="113"/>
        <v>18958768440.337502</v>
      </c>
      <c r="FN11" s="7">
        <f t="shared" si="114"/>
        <v>19347565366.950001</v>
      </c>
      <c r="FO11" s="7">
        <f t="shared" si="115"/>
        <v>19999967642.099998</v>
      </c>
      <c r="FP11" s="7">
        <f t="shared" si="116"/>
        <v>20435392416.224998</v>
      </c>
      <c r="FQ11" s="7">
        <f t="shared" si="117"/>
        <v>20964675376.799999</v>
      </c>
      <c r="FR11" s="7">
        <f t="shared" si="118"/>
        <v>21480269885.700001</v>
      </c>
      <c r="FS11" s="7">
        <f t="shared" si="55"/>
        <v>22090516948.724998</v>
      </c>
      <c r="FT11" s="7">
        <f t="shared" si="123"/>
        <v>22730255391.375</v>
      </c>
      <c r="FU11" s="7">
        <f t="shared" si="124"/>
        <v>23027797892.25</v>
      </c>
      <c r="FV11" s="7">
        <f t="shared" si="125"/>
        <v>23537267711.25</v>
      </c>
      <c r="FW11" s="7">
        <f t="shared" si="126"/>
        <v>23775591445.087498</v>
      </c>
      <c r="FX11" s="7">
        <f t="shared" si="127"/>
        <v>24500641906.012501</v>
      </c>
      <c r="FY11" s="7">
        <f t="shared" si="128"/>
        <v>25300347578.287498</v>
      </c>
      <c r="FZ11" s="7">
        <f t="shared" si="129"/>
        <v>25741332926.137501</v>
      </c>
      <c r="GA11" s="7">
        <f t="shared" si="130"/>
        <v>26687814335.850002</v>
      </c>
      <c r="GB11" s="7">
        <f t="shared" si="131"/>
        <v>27720528769.837498</v>
      </c>
      <c r="GC11" s="7">
        <f t="shared" si="132"/>
        <v>28476734177.474998</v>
      </c>
      <c r="GD11" s="7">
        <f t="shared" si="133"/>
        <v>29488484212.387501</v>
      </c>
      <c r="GE11" s="7">
        <f t="shared" si="134"/>
        <v>30524729169.375</v>
      </c>
      <c r="GF11" s="7">
        <f t="shared" si="135"/>
        <v>31378119897.637497</v>
      </c>
      <c r="GG11" s="7">
        <f t="shared" si="136"/>
        <v>32708622434.099998</v>
      </c>
      <c r="GH11" s="7">
        <f t="shared" si="137"/>
        <v>34007916298.5</v>
      </c>
      <c r="GI11" s="7">
        <f t="shared" si="138"/>
        <v>35271099052.650002</v>
      </c>
      <c r="GJ11" s="7">
        <f t="shared" si="139"/>
        <v>36363692307.974998</v>
      </c>
      <c r="GK11" s="7">
        <f t="shared" si="140"/>
        <v>38048523121.5</v>
      </c>
      <c r="GL11" s="7">
        <f t="shared" si="141"/>
        <v>39689909314.5</v>
      </c>
      <c r="GM11" s="7">
        <f t="shared" si="142"/>
        <v>41682279381.524994</v>
      </c>
      <c r="GN11" s="7">
        <f t="shared" si="143"/>
        <v>44051609529.300003</v>
      </c>
      <c r="GO11" s="7">
        <f t="shared" si="144"/>
        <v>46556542460.474998</v>
      </c>
      <c r="GP11" s="7">
        <f t="shared" si="145"/>
        <v>48687209253.449997</v>
      </c>
      <c r="GQ11" s="7">
        <f t="shared" si="146"/>
        <v>51702295083.075005</v>
      </c>
      <c r="GR11" s="7">
        <f t="shared" si="147"/>
        <v>55300243397.325005</v>
      </c>
      <c r="GS11" s="7">
        <f t="shared" si="148"/>
        <v>59305667791.125008</v>
      </c>
      <c r="GT11" s="7">
        <f t="shared" si="149"/>
        <v>64089499593.449997</v>
      </c>
      <c r="GU11" s="7">
        <f t="shared" si="150"/>
        <v>70631276594.103668</v>
      </c>
      <c r="GV11" s="7">
        <f t="shared" si="151"/>
        <v>80957746396.337952</v>
      </c>
      <c r="GW11" s="7">
        <f t="shared" si="152"/>
        <v>96720347740.221924</v>
      </c>
      <c r="GX11" s="7">
        <f t="shared" si="153"/>
        <v>117601494704.32964</v>
      </c>
      <c r="GY11" s="7">
        <f t="shared" si="154"/>
        <v>147439533917.86908</v>
      </c>
      <c r="GZ11" s="7">
        <f t="shared" si="155"/>
        <v>215018505322.92761</v>
      </c>
      <c r="HA11" s="7">
        <f t="shared" si="119"/>
        <v>717842320248.36902</v>
      </c>
      <c r="HB11" s="7">
        <f t="shared" si="120"/>
        <v>322521013723.36829</v>
      </c>
      <c r="HC11" s="7">
        <f t="shared" si="121"/>
        <v>161751490194.18915</v>
      </c>
      <c r="HD11" s="7">
        <f t="shared" si="122"/>
        <v>83602846096.29834</v>
      </c>
    </row>
    <row r="12" spans="1:229" s="10" customFormat="1" x14ac:dyDescent="0.2">
      <c r="A12" s="10">
        <v>2010</v>
      </c>
      <c r="B12" s="7">
        <f>SUM(C12:CX12)</f>
        <v>2263796201654.2148</v>
      </c>
      <c r="C12" s="7">
        <f>('2001-2015 avginc_corr'!E12*'2001-2015 avginc_corr'!$D12*0.01)</f>
        <v>0</v>
      </c>
      <c r="D12" s="7">
        <f>('2001-2015 avginc_corr'!F12*'2001-2015 avginc_corr'!$D12*0.01)</f>
        <v>0</v>
      </c>
      <c r="E12" s="7">
        <f>('2001-2015 avginc_corr'!G12*'2001-2015 avginc_corr'!$D12*0.01)</f>
        <v>0</v>
      </c>
      <c r="F12" s="7">
        <f>('2001-2015 avginc_corr'!H12*'2001-2015 avginc_corr'!$D12*0.01)</f>
        <v>0</v>
      </c>
      <c r="G12" s="7">
        <f>('2001-2015 avginc_corr'!I12*'2001-2015 avginc_corr'!$D12*0.01)</f>
        <v>0</v>
      </c>
      <c r="H12" s="7">
        <f>('2001-2015 avginc_corr'!J12*'2001-2015 avginc_corr'!$D12*0.01)</f>
        <v>0</v>
      </c>
      <c r="I12" s="7">
        <f>('2001-2015 avginc_corr'!K12*'2001-2015 avginc_corr'!$D12*0.01)</f>
        <v>0</v>
      </c>
      <c r="J12" s="7">
        <f>('2001-2015 avginc_corr'!L12*'2001-2015 avginc_corr'!$D12*0.01)</f>
        <v>0</v>
      </c>
      <c r="K12" s="7">
        <f>('2001-2015 avginc_corr'!M12*'2001-2015 avginc_corr'!$D12*0.01)</f>
        <v>6048751.2642370593</v>
      </c>
      <c r="L12" s="7">
        <f>('2001-2015 avginc_corr'!N12*'2001-2015 avginc_corr'!$D12*0.01)</f>
        <v>659089923.82855487</v>
      </c>
      <c r="M12" s="7">
        <f>('2001-2015 avginc_corr'!O12*'2001-2015 avginc_corr'!$D12*0.01)</f>
        <v>1552786706.3512499</v>
      </c>
      <c r="N12" s="7">
        <f>('2001-2015 avginc_corr'!P12*'2001-2015 avginc_corr'!$D12*0.01)</f>
        <v>2159740347.6842923</v>
      </c>
      <c r="O12" s="7">
        <f>('2001-2015 avginc_corr'!Q12*'2001-2015 avginc_corr'!$D12*0.01)</f>
        <v>2719247381.2820349</v>
      </c>
      <c r="P12" s="7">
        <f>('2001-2015 avginc_corr'!R12*'2001-2015 avginc_corr'!$D12*0.01)</f>
        <v>3295163166.2428126</v>
      </c>
      <c r="Q12" s="7">
        <f>('2001-2015 avginc_corr'!S12*'2001-2015 avginc_corr'!$D12*0.01)</f>
        <v>3672374478.6907778</v>
      </c>
      <c r="R12" s="7">
        <f>('2001-2015 avginc_corr'!T12*'2001-2015 avginc_corr'!$D12*0.01)</f>
        <v>3976905125.5996809</v>
      </c>
      <c r="S12" s="7">
        <f>('2001-2015 avginc_corr'!U12*'2001-2015 avginc_corr'!$D12*0.01)</f>
        <v>4179150422.7175002</v>
      </c>
      <c r="T12" s="7">
        <f>('2001-2015 avginc_corr'!V12*'2001-2015 avginc_corr'!$D12*0.01)</f>
        <v>4256105743.7098403</v>
      </c>
      <c r="U12" s="7">
        <f>('2001-2015 avginc_corr'!W12*'2001-2015 avginc_corr'!$D12*0.01)</f>
        <v>4316582623.8748474</v>
      </c>
      <c r="V12" s="7">
        <f>('2001-2015 avginc_corr'!X12*'2001-2015 avginc_corr'!$D12*0.01)</f>
        <v>4651094420.2053127</v>
      </c>
      <c r="W12" s="7">
        <f>('2001-2015 avginc_corr'!Y12*'2001-2015 avginc_corr'!$D12*0.01)</f>
        <v>5020113313.8843756</v>
      </c>
      <c r="X12" s="7">
        <f>('2001-2015 avginc_corr'!Z12*'2001-2015 avginc_corr'!$D12*0.01)</f>
        <v>5315789215.8812504</v>
      </c>
      <c r="Y12" s="7">
        <f>('2001-2015 avginc_corr'!AA12*'2001-2015 avginc_corr'!$D12*0.01)</f>
        <v>5561495641.0423479</v>
      </c>
      <c r="Z12" s="7">
        <f>('2001-2015 avginc_corr'!AB12*'2001-2015 avginc_corr'!$D12*0.01)</f>
        <v>5866199446.1445351</v>
      </c>
      <c r="AA12" s="7">
        <f>('2001-2015 avginc_corr'!AC12*'2001-2015 avginc_corr'!$D12*0.01)</f>
        <v>6163507328.5974998</v>
      </c>
      <c r="AB12" s="7">
        <f>('2001-2015 avginc_corr'!AD12*'2001-2015 avginc_corr'!$D12*0.01)</f>
        <v>6547870532.1843748</v>
      </c>
      <c r="AC12" s="7">
        <f>('2001-2015 avginc_corr'!AE12*'2001-2015 avginc_corr'!$D12*0.01)</f>
        <v>6898107523.309063</v>
      </c>
      <c r="AD12" s="7">
        <f>('2001-2015 avginc_corr'!AF12*'2001-2015 avginc_corr'!$D12*0.01)</f>
        <v>7068968410.8975</v>
      </c>
      <c r="AE12" s="7">
        <f>('2001-2015 avginc_corr'!AG12*'2001-2015 avginc_corr'!$D12*0.01)</f>
        <v>7501827273.5893755</v>
      </c>
      <c r="AF12" s="7">
        <f>('2001-2015 avginc_corr'!AH12*'2001-2015 avginc_corr'!$D12*0.01)</f>
        <v>7679538722.3340626</v>
      </c>
      <c r="AG12" s="7">
        <f>('2001-2015 avginc_corr'!AI12*'2001-2015 avginc_corr'!$D12*0.01)</f>
        <v>7827597343.4821873</v>
      </c>
      <c r="AH12" s="7">
        <f>('2001-2015 avginc_corr'!AJ12*'2001-2015 avginc_corr'!$D12*0.01)</f>
        <v>8000280732.8934374</v>
      </c>
      <c r="AI12" s="7">
        <f>('2001-2015 avginc_corr'!AK12*'2001-2015 avginc_corr'!$D12*0.01)</f>
        <v>8213150082.2965622</v>
      </c>
      <c r="AJ12" s="7">
        <f>('2001-2015 avginc_corr'!AL12*'2001-2015 avginc_corr'!$D12*0.01)</f>
        <v>8350724819.3231249</v>
      </c>
      <c r="AK12" s="7">
        <f>('2001-2015 avginc_corr'!AM12*'2001-2015 avginc_corr'!$D12*0.01)</f>
        <v>8451996317.6325006</v>
      </c>
      <c r="AL12" s="7">
        <f>('2001-2015 avginc_corr'!AN12*'2001-2015 avginc_corr'!$D12*0.01)</f>
        <v>8478258590.9978123</v>
      </c>
      <c r="AM12" s="7">
        <f>('2001-2015 avginc_corr'!AO12*'2001-2015 avginc_corr'!$D12*0.01)</f>
        <v>8489089107.1999998</v>
      </c>
      <c r="AN12" s="7">
        <f>('2001-2015 avginc_corr'!AP12*'2001-2015 avginc_corr'!$D12*0.01)</f>
        <v>8489673141.2156248</v>
      </c>
      <c r="AO12" s="7">
        <f>('2001-2015 avginc_corr'!AQ12*'2001-2015 avginc_corr'!$D12*0.01)</f>
        <v>8533816957.6690626</v>
      </c>
      <c r="AP12" s="7">
        <f>('2001-2015 avginc_corr'!AR12*'2001-2015 avginc_corr'!$D12*0.01)</f>
        <v>8573603564.671875</v>
      </c>
      <c r="AQ12" s="7">
        <f>('2001-2015 avginc_corr'!AS12*'2001-2015 avginc_corr'!$D12*0.01)</f>
        <v>8787836081.0368748</v>
      </c>
      <c r="AR12" s="7">
        <f>('2001-2015 avginc_corr'!AT12*'2001-2015 avginc_corr'!$D12*0.01)</f>
        <v>9111149735.4293747</v>
      </c>
      <c r="AS12" s="7">
        <f>('2001-2015 avginc_corr'!AU12*'2001-2015 avginc_corr'!$D12*0.01)</f>
        <v>9245838713.0306244</v>
      </c>
      <c r="AT12" s="7">
        <f>('2001-2015 avginc_corr'!AV12*'2001-2015 avginc_corr'!$D12*0.01)</f>
        <v>9485433774.6828136</v>
      </c>
      <c r="AU12" s="7">
        <f>('2001-2015 avginc_corr'!AW12*'2001-2015 avginc_corr'!$D12*0.01)</f>
        <v>9806060556.9093761</v>
      </c>
      <c r="AV12" s="7">
        <f>('2001-2015 avginc_corr'!AX12*'2001-2015 avginc_corr'!$D12*0.01)</f>
        <v>10039841481.012501</v>
      </c>
      <c r="AW12" s="7">
        <f>('2001-2015 avginc_corr'!AY12*'2001-2015 avginc_corr'!$D12*0.01)</f>
        <v>10323186372.928125</v>
      </c>
      <c r="AX12" s="7">
        <f>('2001-2015 avginc_corr'!AZ12*'2001-2015 avginc_corr'!$D12*0.01)</f>
        <v>10541717063.954063</v>
      </c>
      <c r="AY12" s="7">
        <f>('2001-2015 avginc_corr'!BA12*'2001-2015 avginc_corr'!$D12*0.01)</f>
        <v>10772367565.733438</v>
      </c>
      <c r="AZ12" s="7">
        <f>('2001-2015 avginc_corr'!BB12*'2001-2015 avginc_corr'!$D12*0.01)</f>
        <v>11088028480.356874</v>
      </c>
      <c r="BA12" s="7">
        <f>('2001-2015 avginc_corr'!BC12*'2001-2015 avginc_corr'!$D12*0.01)</f>
        <v>11246707365.461563</v>
      </c>
      <c r="BB12" s="7">
        <f>('2001-2015 avginc_corr'!BD12*'2001-2015 avginc_corr'!$D12*0.01)</f>
        <v>11471044301.684999</v>
      </c>
      <c r="BC12" s="7">
        <f>('2001-2015 avginc_corr'!BE12*'2001-2015 avginc_corr'!$D12*0.01)</f>
        <v>11788797952.248751</v>
      </c>
      <c r="BD12" s="7">
        <f>('2001-2015 avginc_corr'!BF12*'2001-2015 avginc_corr'!$D12*0.01)</f>
        <v>12077510274.615</v>
      </c>
      <c r="BE12" s="7">
        <f>('2001-2015 avginc_corr'!BG12*'2001-2015 avginc_corr'!$D12*0.01)</f>
        <v>12294823333.641874</v>
      </c>
      <c r="BF12" s="7">
        <f>('2001-2015 avginc_corr'!BH12*'2001-2015 avginc_corr'!$D12*0.01)</f>
        <v>12582103036.352501</v>
      </c>
      <c r="BG12" s="7">
        <f>('2001-2015 avginc_corr'!BI12*'2001-2015 avginc_corr'!$D12*0.01)</f>
        <v>12845753669.873125</v>
      </c>
      <c r="BH12" s="7">
        <f>('2001-2015 avginc_corr'!BJ12*'2001-2015 avginc_corr'!$D12*0.01)</f>
        <v>13092926336.1075</v>
      </c>
      <c r="BI12" s="7">
        <f>('2001-2015 avginc_corr'!BK12*'2001-2015 avginc_corr'!$D12*0.01)</f>
        <v>13502634721.808125</v>
      </c>
      <c r="BJ12" s="7">
        <f>('2001-2015 avginc_corr'!BL12*'2001-2015 avginc_corr'!$D12*0.01)</f>
        <v>13811233244.559376</v>
      </c>
      <c r="BK12" s="7">
        <f>('2001-2015 avginc_corr'!BM12*'2001-2015 avginc_corr'!$D12*0.01)</f>
        <v>14106657854.0825</v>
      </c>
      <c r="BL12" s="7">
        <f>('2001-2015 avginc_corr'!BN12*'2001-2015 avginc_corr'!$D12*0.01)</f>
        <v>14411387861.791876</v>
      </c>
      <c r="BM12" s="7">
        <f>('2001-2015 avginc_corr'!BO12*'2001-2015 avginc_corr'!$D12*0.01)</f>
        <v>14795410115.79125</v>
      </c>
      <c r="BN12" s="7">
        <f>('2001-2015 avginc_corr'!BP12*'2001-2015 avginc_corr'!$D12*0.01)</f>
        <v>15239279755.995001</v>
      </c>
      <c r="BO12" s="7">
        <f>('2001-2015 avginc_corr'!BQ12*'2001-2015 avginc_corr'!$D12*0.01)</f>
        <v>15487215770.4725</v>
      </c>
      <c r="BP12" s="7">
        <f>('2001-2015 avginc_corr'!BR12*'2001-2015 avginc_corr'!$D12*0.01)</f>
        <v>15843844619.280624</v>
      </c>
      <c r="BQ12" s="7">
        <f>('2001-2015 avginc_corr'!BS12*'2001-2015 avginc_corr'!$D12*0.01)</f>
        <v>16288596940.083126</v>
      </c>
      <c r="BR12" s="7">
        <f>('2001-2015 avginc_corr'!BT12*'2001-2015 avginc_corr'!$D12*0.01)</f>
        <v>16578002526.610626</v>
      </c>
      <c r="BS12" s="7">
        <f>('2001-2015 avginc_corr'!BU12*'2001-2015 avginc_corr'!$D12*0.01)</f>
        <v>16958170787.495001</v>
      </c>
      <c r="BT12" s="7">
        <f>('2001-2015 avginc_corr'!BV12*'2001-2015 avginc_corr'!$D12*0.01)</f>
        <v>17185248263.875</v>
      </c>
      <c r="BU12" s="7">
        <f>('2001-2015 avginc_corr'!BW12*'2001-2015 avginc_corr'!$D12*0.01)</f>
        <v>17728778731.28125</v>
      </c>
      <c r="BV12" s="7">
        <f>('2001-2015 avginc_corr'!BX12*'2001-2015 avginc_corr'!$D12*0.01)</f>
        <v>18299660932.262501</v>
      </c>
      <c r="BW12" s="7">
        <f>('2001-2015 avginc_corr'!BY12*'2001-2015 avginc_corr'!$D12*0.01)</f>
        <v>18587716610.978752</v>
      </c>
      <c r="BX12" s="7">
        <f>('2001-2015 avginc_corr'!BZ12*'2001-2015 avginc_corr'!$D12*0.01)</f>
        <v>19243966906.176876</v>
      </c>
      <c r="BY12" s="7">
        <f>('2001-2015 avginc_corr'!CA12*'2001-2015 avginc_corr'!$D12*0.01)</f>
        <v>19943269663.454376</v>
      </c>
      <c r="BZ12" s="7">
        <f>('2001-2015 avginc_corr'!CB12*'2001-2015 avginc_corr'!$D12*0.01)</f>
        <v>20549282931.098751</v>
      </c>
      <c r="CA12" s="7">
        <f>('2001-2015 avginc_corr'!CC12*'2001-2015 avginc_corr'!$D12*0.01)</f>
        <v>21299738860.099377</v>
      </c>
      <c r="CB12" s="7">
        <f>('2001-2015 avginc_corr'!CD12*'2001-2015 avginc_corr'!$D12*0.01)</f>
        <v>21920098528.720001</v>
      </c>
      <c r="CC12" s="7">
        <f>('2001-2015 avginc_corr'!CE12*'2001-2015 avginc_corr'!$D12*0.01)</f>
        <v>22685058705.728127</v>
      </c>
      <c r="CD12" s="7">
        <f>('2001-2015 avginc_corr'!CF12*'2001-2015 avginc_corr'!$D12*0.01)</f>
        <v>23412518216.439999</v>
      </c>
      <c r="CE12" s="7">
        <f>('2001-2015 avginc_corr'!CG12*'2001-2015 avginc_corr'!$D12*0.01)</f>
        <v>24305777091.83625</v>
      </c>
      <c r="CF12" s="7">
        <f>('2001-2015 avginc_corr'!CH12*'2001-2015 avginc_corr'!$D12*0.01)</f>
        <v>25209133126.127499</v>
      </c>
      <c r="CG12" s="7">
        <f>('2001-2015 avginc_corr'!CI12*'2001-2015 avginc_corr'!$D12*0.01)</f>
        <v>26141981299.737499</v>
      </c>
      <c r="CH12" s="7">
        <f>('2001-2015 avginc_corr'!CJ12*'2001-2015 avginc_corr'!$D12*0.01)</f>
        <v>27405871318.389999</v>
      </c>
      <c r="CI12" s="7">
        <f>('2001-2015 avginc_corr'!CK12*'2001-2015 avginc_corr'!$D12*0.01)</f>
        <v>28547269515.240002</v>
      </c>
      <c r="CJ12" s="7">
        <f>('2001-2015 avginc_corr'!CL12*'2001-2015 avginc_corr'!$D12*0.01)</f>
        <v>29858583095.96125</v>
      </c>
      <c r="CK12" s="7">
        <f>('2001-2015 avginc_corr'!CM12*'2001-2015 avginc_corr'!$D12*0.01)</f>
        <v>31369295360.438751</v>
      </c>
      <c r="CL12" s="7">
        <f>('2001-2015 avginc_corr'!CN12*'2001-2015 avginc_corr'!$D12*0.01)</f>
        <v>33046918864.088749</v>
      </c>
      <c r="CM12" s="7">
        <f>('2001-2015 avginc_corr'!CO12*'2001-2015 avginc_corr'!$D12*0.01)</f>
        <v>34862344088.796249</v>
      </c>
      <c r="CN12" s="7">
        <f>('2001-2015 avginc_corr'!CP12*'2001-2015 avginc_corr'!$D12*0.01)</f>
        <v>36841689035.739998</v>
      </c>
      <c r="CO12" s="7">
        <f>('2001-2015 avginc_corr'!CQ12*'2001-2015 avginc_corr'!$D12*0.01)</f>
        <v>39402605584.621254</v>
      </c>
      <c r="CP12" s="7">
        <f>('2001-2015 avginc_corr'!CR12*'2001-2015 avginc_corr'!$D12*0.01)</f>
        <v>42312675978.298752</v>
      </c>
      <c r="CQ12" s="7">
        <f>('2001-2015 avginc_corr'!CS12*'2001-2015 avginc_corr'!$D12*0.01)</f>
        <v>46347318027.465286</v>
      </c>
      <c r="CR12" s="7">
        <f>('2001-2015 avginc_corr'!CT12*'2001-2015 avginc_corr'!$D12*0.01)</f>
        <v>51394510168.330505</v>
      </c>
      <c r="CS12" s="7">
        <f>('2001-2015 avginc_corr'!CU12*'2001-2015 avginc_corr'!$D12*0.01)</f>
        <v>59389962784.751045</v>
      </c>
      <c r="CT12" s="7">
        <f>('2001-2015 avginc_corr'!CV12*'2001-2015 avginc_corr'!$D12*0.01)</f>
        <v>71697524810.903976</v>
      </c>
      <c r="CU12" s="7">
        <f>('2001-2015 avginc_corr'!CW12*'2001-2015 avginc_corr'!$D12*0.01)</f>
        <v>86290621555.061508</v>
      </c>
      <c r="CV12" s="7">
        <f>('2001-2015 avginc_corr'!CX12*'2001-2015 avginc_corr'!$D12*0.01)</f>
        <v>106805667180.60307</v>
      </c>
      <c r="CW12" s="7">
        <f>('2001-2015 avginc_corr'!CY12*'2001-2015 avginc_corr'!$D12*0.01)</f>
        <v>157642463436.96399</v>
      </c>
      <c r="CX12" s="7">
        <f>('2001-2015 avginc_corr'!CZ12*'2001-2015 avginc_corr'!$D12*0.01)</f>
        <v>537969193531.01697</v>
      </c>
      <c r="CY12" s="7">
        <f>('2001-2015 avginc_corr'!DJ12*'2001-2015 avginc_corr'!$D12*0.001)</f>
        <v>249101306696.37082</v>
      </c>
      <c r="CZ12" s="7">
        <f>('2001-2015 avginc_corr'!DT12*'2001-2015 avginc_corr'!$D12*0.0001)</f>
        <v>126324061217.28183</v>
      </c>
      <c r="DA12" s="7">
        <f>('2001-2015 avginc_corr'!ED12*'2001-2015 avginc_corr'!$D12*0.00001)</f>
        <v>65548621661.900795</v>
      </c>
      <c r="DB12" s="56"/>
      <c r="DC12" s="10">
        <v>71</v>
      </c>
      <c r="DD12" s="7">
        <f t="shared" si="50"/>
        <v>3188445354442.5562</v>
      </c>
      <c r="DF12" s="56">
        <f t="shared" si="53"/>
        <v>0</v>
      </c>
      <c r="DG12" s="7">
        <f t="shared" si="53"/>
        <v>0</v>
      </c>
      <c r="DH12" s="7">
        <f t="shared" si="56"/>
        <v>0</v>
      </c>
      <c r="DI12" s="7">
        <f t="shared" si="57"/>
        <v>0</v>
      </c>
      <c r="DJ12" s="7">
        <f t="shared" si="58"/>
        <v>0</v>
      </c>
      <c r="DK12" s="7">
        <f t="shared" si="59"/>
        <v>0</v>
      </c>
      <c r="DL12" s="7">
        <f t="shared" si="60"/>
        <v>0</v>
      </c>
      <c r="DM12" s="7">
        <f t="shared" si="61"/>
        <v>0</v>
      </c>
      <c r="DN12" s="7">
        <f t="shared" si="62"/>
        <v>8519367.9777986761</v>
      </c>
      <c r="DO12" s="7">
        <f t="shared" si="63"/>
        <v>928295667.36416185</v>
      </c>
      <c r="DP12" s="7">
        <f t="shared" si="64"/>
        <v>2187023530.0721831</v>
      </c>
      <c r="DQ12" s="7">
        <f t="shared" si="65"/>
        <v>3041887813.6398487</v>
      </c>
      <c r="DR12" s="7">
        <f t="shared" si="66"/>
        <v>3829925889.1296268</v>
      </c>
      <c r="DS12" s="7">
        <f t="shared" si="67"/>
        <v>4641074882.0321302</v>
      </c>
      <c r="DT12" s="7">
        <f t="shared" si="68"/>
        <v>5172358420.6912365</v>
      </c>
      <c r="DU12" s="7">
        <f t="shared" si="69"/>
        <v>5601274824.7882833</v>
      </c>
      <c r="DV12" s="7">
        <f t="shared" si="70"/>
        <v>5886127355.9401417</v>
      </c>
      <c r="DW12" s="7">
        <f t="shared" si="71"/>
        <v>5994515131.9856911</v>
      </c>
      <c r="DX12" s="7">
        <f t="shared" si="72"/>
        <v>6079693836.4434471</v>
      </c>
      <c r="DY12" s="7">
        <f t="shared" si="73"/>
        <v>6550837211.5567789</v>
      </c>
      <c r="DZ12" s="7">
        <f t="shared" si="74"/>
        <v>7070582132.2315149</v>
      </c>
      <c r="EA12" s="7">
        <f t="shared" si="75"/>
        <v>7487027064.62148</v>
      </c>
      <c r="EB12" s="7">
        <f t="shared" si="76"/>
        <v>7833092452.1723213</v>
      </c>
      <c r="EC12" s="7">
        <f t="shared" si="77"/>
        <v>8262252741.0486412</v>
      </c>
      <c r="ED12" s="7">
        <f t="shared" si="78"/>
        <v>8680996237.4612675</v>
      </c>
      <c r="EE12" s="7">
        <f t="shared" si="79"/>
        <v>9222352862.231514</v>
      </c>
      <c r="EF12" s="7">
        <f t="shared" si="80"/>
        <v>9715644399.0268497</v>
      </c>
      <c r="EG12" s="7">
        <f t="shared" si="81"/>
        <v>9956293536.4753532</v>
      </c>
      <c r="EH12" s="7">
        <f t="shared" si="82"/>
        <v>10565953906.463909</v>
      </c>
      <c r="EI12" s="7">
        <f t="shared" si="83"/>
        <v>10816251721.597271</v>
      </c>
      <c r="EJ12" s="7">
        <f t="shared" si="84"/>
        <v>11024784990.819983</v>
      </c>
      <c r="EK12" s="7">
        <f t="shared" si="85"/>
        <v>11268001032.244278</v>
      </c>
      <c r="EL12" s="7">
        <f t="shared" si="86"/>
        <v>11567817017.319101</v>
      </c>
      <c r="EM12" s="7">
        <f t="shared" si="87"/>
        <v>11761584252.567781</v>
      </c>
      <c r="EN12" s="7">
        <f t="shared" si="88"/>
        <v>11904220165.679579</v>
      </c>
      <c r="EO12" s="7">
        <f t="shared" si="89"/>
        <v>11941209283.09551</v>
      </c>
      <c r="EP12" s="7">
        <f t="shared" si="90"/>
        <v>11956463531.267607</v>
      </c>
      <c r="EQ12" s="7">
        <f t="shared" si="91"/>
        <v>11957286114.388205</v>
      </c>
      <c r="ER12" s="7">
        <f t="shared" si="92"/>
        <v>12019460503.759243</v>
      </c>
      <c r="ES12" s="7">
        <f t="shared" si="93"/>
        <v>12075497978.411093</v>
      </c>
      <c r="ET12" s="7">
        <f t="shared" si="94"/>
        <v>12377233916.953346</v>
      </c>
      <c r="EU12" s="7">
        <f t="shared" si="95"/>
        <v>12832605261.168135</v>
      </c>
      <c r="EV12" s="7">
        <f t="shared" si="96"/>
        <v>13022308046.522007</v>
      </c>
      <c r="EW12" s="7">
        <f t="shared" si="97"/>
        <v>13359765879.834949</v>
      </c>
      <c r="EX12" s="7">
        <f t="shared" si="98"/>
        <v>13811352897.05546</v>
      </c>
      <c r="EY12" s="7">
        <f t="shared" si="99"/>
        <v>14140621804.24296</v>
      </c>
      <c r="EZ12" s="7">
        <f t="shared" si="100"/>
        <v>14539699116.800177</v>
      </c>
      <c r="FA12" s="7">
        <f t="shared" si="101"/>
        <v>14847488822.470512</v>
      </c>
      <c r="FB12" s="7">
        <f t="shared" si="102"/>
        <v>15172348684.131605</v>
      </c>
      <c r="FC12" s="7">
        <f t="shared" si="103"/>
        <v>15616941521.629402</v>
      </c>
      <c r="FD12" s="7">
        <f t="shared" si="104"/>
        <v>15840432909.100794</v>
      </c>
      <c r="FE12" s="7">
        <f t="shared" si="105"/>
        <v>16156400424.908451</v>
      </c>
      <c r="FF12" s="7">
        <f t="shared" si="106"/>
        <v>16603940777.815144</v>
      </c>
      <c r="FG12" s="7">
        <f t="shared" si="107"/>
        <v>17010577851.570423</v>
      </c>
      <c r="FH12" s="7">
        <f t="shared" si="108"/>
        <v>17316652582.594189</v>
      </c>
      <c r="FI12" s="7">
        <f t="shared" si="109"/>
        <v>17721271882.186623</v>
      </c>
      <c r="FJ12" s="7">
        <f t="shared" si="110"/>
        <v>18092610802.638206</v>
      </c>
      <c r="FK12" s="7">
        <f t="shared" si="111"/>
        <v>18440741318.461269</v>
      </c>
      <c r="FL12" s="7">
        <f t="shared" si="112"/>
        <v>19017795382.828346</v>
      </c>
      <c r="FM12" s="7">
        <f t="shared" si="113"/>
        <v>19452441189.520248</v>
      </c>
      <c r="FN12" s="7">
        <f t="shared" si="114"/>
        <v>19868532188.848595</v>
      </c>
      <c r="FO12" s="7">
        <f t="shared" si="115"/>
        <v>20297729382.805458</v>
      </c>
      <c r="FP12" s="7">
        <f t="shared" si="116"/>
        <v>20838605796.889088</v>
      </c>
      <c r="FQ12" s="7">
        <f t="shared" si="117"/>
        <v>21463774304.218311</v>
      </c>
      <c r="FR12" s="7">
        <f t="shared" si="118"/>
        <v>21812979958.411972</v>
      </c>
      <c r="FS12" s="7">
        <f t="shared" si="55"/>
        <v>22315274111.662853</v>
      </c>
      <c r="FT12" s="7">
        <f t="shared" si="123"/>
        <v>22941685831.102997</v>
      </c>
      <c r="FU12" s="7">
        <f t="shared" si="124"/>
        <v>23349299333.254406</v>
      </c>
      <c r="FV12" s="7">
        <f t="shared" si="125"/>
        <v>23884747588.02113</v>
      </c>
      <c r="FW12" s="7">
        <f t="shared" si="126"/>
        <v>24204575019.542255</v>
      </c>
      <c r="FX12" s="7">
        <f t="shared" si="127"/>
        <v>24970110889.128521</v>
      </c>
      <c r="FY12" s="7">
        <f t="shared" si="128"/>
        <v>25774170327.130283</v>
      </c>
      <c r="FZ12" s="7">
        <f t="shared" si="129"/>
        <v>26179882550.674301</v>
      </c>
      <c r="GA12" s="7">
        <f t="shared" si="130"/>
        <v>27104178741.094193</v>
      </c>
      <c r="GB12" s="7">
        <f t="shared" si="131"/>
        <v>28089112202.04842</v>
      </c>
      <c r="GC12" s="7">
        <f t="shared" si="132"/>
        <v>28942652015.632046</v>
      </c>
      <c r="GD12" s="7">
        <f t="shared" si="133"/>
        <v>29999632197.323067</v>
      </c>
      <c r="GE12" s="7">
        <f t="shared" si="134"/>
        <v>30873378209.46479</v>
      </c>
      <c r="GF12" s="7">
        <f t="shared" si="135"/>
        <v>31950786909.476234</v>
      </c>
      <c r="GG12" s="7">
        <f t="shared" si="136"/>
        <v>32975377769.633804</v>
      </c>
      <c r="GH12" s="7">
        <f t="shared" si="137"/>
        <v>34233488861.741199</v>
      </c>
      <c r="GI12" s="7">
        <f t="shared" si="138"/>
        <v>35505821304.40493</v>
      </c>
      <c r="GJ12" s="7">
        <f t="shared" si="139"/>
        <v>36819691971.461266</v>
      </c>
      <c r="GK12" s="7">
        <f t="shared" si="140"/>
        <v>38599818758.295776</v>
      </c>
      <c r="GL12" s="7">
        <f t="shared" si="141"/>
        <v>40207421852.450706</v>
      </c>
      <c r="GM12" s="7">
        <f t="shared" si="142"/>
        <v>42054342388.677818</v>
      </c>
      <c r="GN12" s="7">
        <f t="shared" si="143"/>
        <v>44182106141.463036</v>
      </c>
      <c r="GO12" s="7">
        <f t="shared" si="144"/>
        <v>46544956146.603874</v>
      </c>
      <c r="GP12" s="7">
        <f t="shared" si="145"/>
        <v>49101893082.811623</v>
      </c>
      <c r="GQ12" s="7">
        <f t="shared" si="146"/>
        <v>51889702867.239433</v>
      </c>
      <c r="GR12" s="7">
        <f t="shared" si="147"/>
        <v>55496627583.973602</v>
      </c>
      <c r="GS12" s="7">
        <f t="shared" si="148"/>
        <v>59595318279.294022</v>
      </c>
      <c r="GT12" s="7">
        <f t="shared" si="149"/>
        <v>65277912714.739845</v>
      </c>
      <c r="GU12" s="7">
        <f t="shared" si="150"/>
        <v>72386634039.90213</v>
      </c>
      <c r="GV12" s="7">
        <f t="shared" si="151"/>
        <v>83647834908.100067</v>
      </c>
      <c r="GW12" s="7">
        <f t="shared" si="152"/>
        <v>100982429311.13237</v>
      </c>
      <c r="GX12" s="7">
        <f t="shared" si="153"/>
        <v>121536086697.26973</v>
      </c>
      <c r="GY12" s="7">
        <f t="shared" si="154"/>
        <v>150430517155.77899</v>
      </c>
      <c r="GZ12" s="7">
        <f t="shared" si="155"/>
        <v>222031638643.61127</v>
      </c>
      <c r="HA12" s="7">
        <f t="shared" si="119"/>
        <v>757703089480.30566</v>
      </c>
      <c r="HB12" s="7">
        <f t="shared" si="120"/>
        <v>350846910839.95892</v>
      </c>
      <c r="HC12" s="7">
        <f t="shared" si="121"/>
        <v>177921212982.0871</v>
      </c>
      <c r="HD12" s="7">
        <f t="shared" si="122"/>
        <v>92322002340.705353</v>
      </c>
    </row>
    <row r="13" spans="1:229" s="10" customFormat="1" x14ac:dyDescent="0.2">
      <c r="A13" s="10">
        <v>2011</v>
      </c>
      <c r="B13" s="7">
        <f t="shared" si="54"/>
        <v>2572804972692.2314</v>
      </c>
      <c r="C13" s="7">
        <f>('2001-2015 avginc_corr'!E13*'2001-2015 avginc_corr'!$D13*0.01)</f>
        <v>0</v>
      </c>
      <c r="D13" s="7">
        <f>('2001-2015 avginc_corr'!F13*'2001-2015 avginc_corr'!$D13*0.01)</f>
        <v>0</v>
      </c>
      <c r="E13" s="7">
        <f>('2001-2015 avginc_corr'!G13*'2001-2015 avginc_corr'!$D13*0.01)</f>
        <v>0</v>
      </c>
      <c r="F13" s="7">
        <f>('2001-2015 avginc_corr'!H13*'2001-2015 avginc_corr'!$D13*0.01)</f>
        <v>0</v>
      </c>
      <c r="G13" s="7">
        <f>('2001-2015 avginc_corr'!I13*'2001-2015 avginc_corr'!$D13*0.01)</f>
        <v>0</v>
      </c>
      <c r="H13" s="7">
        <f>('2001-2015 avginc_corr'!J13*'2001-2015 avginc_corr'!$D13*0.01)</f>
        <v>0</v>
      </c>
      <c r="I13" s="7">
        <f>('2001-2015 avginc_corr'!K13*'2001-2015 avginc_corr'!$D13*0.01)</f>
        <v>0</v>
      </c>
      <c r="J13" s="7">
        <f>('2001-2015 avginc_corr'!L13*'2001-2015 avginc_corr'!$D13*0.01)</f>
        <v>0</v>
      </c>
      <c r="K13" s="7">
        <f>('2001-2015 avginc_corr'!M13*'2001-2015 avginc_corr'!$D13*0.01)</f>
        <v>0</v>
      </c>
      <c r="L13" s="7">
        <f>('2001-2015 avginc_corr'!N13*'2001-2015 avginc_corr'!$D13*0.01)</f>
        <v>551358516.07968748</v>
      </c>
      <c r="M13" s="7">
        <f>('2001-2015 avginc_corr'!O13*'2001-2015 avginc_corr'!$D13*0.01)</f>
        <v>1676883672.0135875</v>
      </c>
      <c r="N13" s="7">
        <f>('2001-2015 avginc_corr'!P13*'2001-2015 avginc_corr'!$D13*0.01)</f>
        <v>2420925564.175231</v>
      </c>
      <c r="O13" s="7">
        <f>('2001-2015 avginc_corr'!Q13*'2001-2015 avginc_corr'!$D13*0.01)</f>
        <v>3081258730.6265626</v>
      </c>
      <c r="P13" s="7">
        <f>('2001-2015 avginc_corr'!R13*'2001-2015 avginc_corr'!$D13*0.01)</f>
        <v>3687302797.105</v>
      </c>
      <c r="Q13" s="7">
        <f>('2001-2015 avginc_corr'!S13*'2001-2015 avginc_corr'!$D13*0.01)</f>
        <v>4191236510.2467122</v>
      </c>
      <c r="R13" s="7">
        <f>('2001-2015 avginc_corr'!T13*'2001-2015 avginc_corr'!$D13*0.01)</f>
        <v>4412440827.1829624</v>
      </c>
      <c r="S13" s="7">
        <f>('2001-2015 avginc_corr'!U13*'2001-2015 avginc_corr'!$D13*0.01)</f>
        <v>4637265131.1999998</v>
      </c>
      <c r="T13" s="7">
        <f>('2001-2015 avginc_corr'!V13*'2001-2015 avginc_corr'!$D13*0.01)</f>
        <v>4670744658.5778122</v>
      </c>
      <c r="U13" s="7">
        <f>('2001-2015 avginc_corr'!W13*'2001-2015 avginc_corr'!$D13*0.01)</f>
        <v>4783118939.2639132</v>
      </c>
      <c r="V13" s="7">
        <f>('2001-2015 avginc_corr'!X13*'2001-2015 avginc_corr'!$D13*0.01)</f>
        <v>5242471234.7468748</v>
      </c>
      <c r="W13" s="7">
        <f>('2001-2015 avginc_corr'!Y13*'2001-2015 avginc_corr'!$D13*0.01)</f>
        <v>5615437605.6340628</v>
      </c>
      <c r="X13" s="7">
        <f>('2001-2015 avginc_corr'!Z13*'2001-2015 avginc_corr'!$D13*0.01)</f>
        <v>6048307779.6837502</v>
      </c>
      <c r="Y13" s="7">
        <f>('2001-2015 avginc_corr'!AA13*'2001-2015 avginc_corr'!$D13*0.01)</f>
        <v>6285555475.4012499</v>
      </c>
      <c r="Z13" s="7">
        <f>('2001-2015 avginc_corr'!AB13*'2001-2015 avginc_corr'!$D13*0.01)</f>
        <v>6617613147.9315624</v>
      </c>
      <c r="AA13" s="7">
        <f>('2001-2015 avginc_corr'!AC13*'2001-2015 avginc_corr'!$D13*0.01)</f>
        <v>6943822337.75875</v>
      </c>
      <c r="AB13" s="7">
        <f>('2001-2015 avginc_corr'!AD13*'2001-2015 avginc_corr'!$D13*0.01)</f>
        <v>7385720907.2381248</v>
      </c>
      <c r="AC13" s="7">
        <f>('2001-2015 avginc_corr'!AE13*'2001-2015 avginc_corr'!$D13*0.01)</f>
        <v>7790988799.6428127</v>
      </c>
      <c r="AD13" s="7">
        <f>('2001-2015 avginc_corr'!AF13*'2001-2015 avginc_corr'!$D13*0.01)</f>
        <v>7993704880.274375</v>
      </c>
      <c r="AE13" s="7">
        <f>('2001-2015 avginc_corr'!AG13*'2001-2015 avginc_corr'!$D13*0.01)</f>
        <v>8491863296.644063</v>
      </c>
      <c r="AF13" s="7">
        <f>('2001-2015 avginc_corr'!AH13*'2001-2015 avginc_corr'!$D13*0.01)</f>
        <v>8561104857.6000004</v>
      </c>
      <c r="AG13" s="7">
        <f>('2001-2015 avginc_corr'!AI13*'2001-2015 avginc_corr'!$D13*0.01)</f>
        <v>8585837228.0606251</v>
      </c>
      <c r="AH13" s="7">
        <f>('2001-2015 avginc_corr'!AJ13*'2001-2015 avginc_corr'!$D13*0.01)</f>
        <v>8893553707.3340626</v>
      </c>
      <c r="AI13" s="7">
        <f>('2001-2015 avginc_corr'!AK13*'2001-2015 avginc_corr'!$D13*0.01)</f>
        <v>9192010408.583437</v>
      </c>
      <c r="AJ13" s="7">
        <f>('2001-2015 avginc_corr'!AL13*'2001-2015 avginc_corr'!$D13*0.01)</f>
        <v>9274530262.3999996</v>
      </c>
      <c r="AK13" s="7">
        <f>('2001-2015 avginc_corr'!AM13*'2001-2015 avginc_corr'!$D13*0.01)</f>
        <v>9274530262.3999996</v>
      </c>
      <c r="AL13" s="7">
        <f>('2001-2015 avginc_corr'!AN13*'2001-2015 avginc_corr'!$D13*0.01)</f>
        <v>9274530262.3999996</v>
      </c>
      <c r="AM13" s="7">
        <f>('2001-2015 avginc_corr'!AO13*'2001-2015 avginc_corr'!$D13*0.01)</f>
        <v>9274530262.3999996</v>
      </c>
      <c r="AN13" s="7">
        <f>('2001-2015 avginc_corr'!AP13*'2001-2015 avginc_corr'!$D13*0.01)</f>
        <v>9275712742.5093746</v>
      </c>
      <c r="AO13" s="7">
        <f>('2001-2015 avginc_corr'!AQ13*'2001-2015 avginc_corr'!$D13*0.01)</f>
        <v>9365089702.6034374</v>
      </c>
      <c r="AP13" s="7">
        <f>('2001-2015 avginc_corr'!AR13*'2001-2015 avginc_corr'!$D13*0.01)</f>
        <v>9445644721.9031258</v>
      </c>
      <c r="AQ13" s="7">
        <f>('2001-2015 avginc_corr'!AS13*'2001-2015 avginc_corr'!$D13*0.01)</f>
        <v>9794120331.7790623</v>
      </c>
      <c r="AR13" s="7">
        <f>('2001-2015 avginc_corr'!AT13*'2001-2015 avginc_corr'!$D13*0.01)</f>
        <v>10171035547.053125</v>
      </c>
      <c r="AS13" s="7">
        <f>('2001-2015 avginc_corr'!AU13*'2001-2015 avginc_corr'!$D13*0.01)</f>
        <v>10221365735.578751</v>
      </c>
      <c r="AT13" s="7">
        <f>('2001-2015 avginc_corr'!AV13*'2001-2015 avginc_corr'!$D13*0.01)</f>
        <v>10558345721.25625</v>
      </c>
      <c r="AU13" s="7">
        <f>('2001-2015 avginc_corr'!AW13*'2001-2015 avginc_corr'!$D13*0.01)</f>
        <v>10934982893.91</v>
      </c>
      <c r="AV13" s="7">
        <f>('2001-2015 avginc_corr'!AX13*'2001-2015 avginc_corr'!$D13*0.01)</f>
        <v>11100792172.381876</v>
      </c>
      <c r="AW13" s="7">
        <f>('2001-2015 avginc_corr'!AY13*'2001-2015 avginc_corr'!$D13*0.01)</f>
        <v>11487139743.858126</v>
      </c>
      <c r="AX13" s="7">
        <f>('2001-2015 avginc_corr'!AZ13*'2001-2015 avginc_corr'!$D13*0.01)</f>
        <v>11791593217.208126</v>
      </c>
      <c r="AY13" s="7">
        <f>('2001-2015 avginc_corr'!BA13*'2001-2015 avginc_corr'!$D13*0.01)</f>
        <v>11922367847.16375</v>
      </c>
      <c r="AZ13" s="7">
        <f>('2001-2015 avginc_corr'!BB13*'2001-2015 avginc_corr'!$D13*0.01)</f>
        <v>12267548492.194376</v>
      </c>
      <c r="BA13" s="7">
        <f>('2001-2015 avginc_corr'!BC13*'2001-2015 avginc_corr'!$D13*0.01)</f>
        <v>12554234083.338751</v>
      </c>
      <c r="BB13" s="7">
        <f>('2001-2015 avginc_corr'!BD13*'2001-2015 avginc_corr'!$D13*0.01)</f>
        <v>12751884674.853125</v>
      </c>
      <c r="BC13" s="7">
        <f>('2001-2015 avginc_corr'!BE13*'2001-2015 avginc_corr'!$D13*0.01)</f>
        <v>13033047764.297501</v>
      </c>
      <c r="BD13" s="7">
        <f>('2001-2015 avginc_corr'!BF13*'2001-2015 avginc_corr'!$D13*0.01)</f>
        <v>13419510387.8925</v>
      </c>
      <c r="BE13" s="7">
        <f>('2001-2015 avginc_corr'!BG13*'2001-2015 avginc_corr'!$D13*0.01)</f>
        <v>13613989376</v>
      </c>
      <c r="BF13" s="7">
        <f>('2001-2015 avginc_corr'!BH13*'2001-2015 avginc_corr'!$D13*0.01)</f>
        <v>13836201038.153749</v>
      </c>
      <c r="BG13" s="7">
        <f>('2001-2015 avginc_corr'!BI13*'2001-2015 avginc_corr'!$D13*0.01)</f>
        <v>14158286887.880625</v>
      </c>
      <c r="BH13" s="7">
        <f>('2001-2015 avginc_corr'!BJ13*'2001-2015 avginc_corr'!$D13*0.01)</f>
        <v>14528578297.006876</v>
      </c>
      <c r="BI13" s="7">
        <f>('2001-2015 avginc_corr'!BK13*'2001-2015 avginc_corr'!$D13*0.01)</f>
        <v>14973486118.57</v>
      </c>
      <c r="BJ13" s="7">
        <f>('2001-2015 avginc_corr'!BL13*'2001-2015 avginc_corr'!$D13*0.01)</f>
        <v>15332187944.2675</v>
      </c>
      <c r="BK13" s="7">
        <f>('2001-2015 avginc_corr'!BM13*'2001-2015 avginc_corr'!$D13*0.01)</f>
        <v>15671295115.785</v>
      </c>
      <c r="BL13" s="7">
        <f>('2001-2015 avginc_corr'!BN13*'2001-2015 avginc_corr'!$D13*0.01)</f>
        <v>15853618208.368126</v>
      </c>
      <c r="BM13" s="7">
        <f>('2001-2015 avginc_corr'!BO13*'2001-2015 avginc_corr'!$D13*0.01)</f>
        <v>16341041622.880001</v>
      </c>
      <c r="BN13" s="7">
        <f>('2001-2015 avginc_corr'!BP13*'2001-2015 avginc_corr'!$D13*0.01)</f>
        <v>16887104545.605</v>
      </c>
      <c r="BO13" s="7">
        <f>('2001-2015 avginc_corr'!BQ13*'2001-2015 avginc_corr'!$D13*0.01)</f>
        <v>17045585004.112501</v>
      </c>
      <c r="BP13" s="7">
        <f>('2001-2015 avginc_corr'!BR13*'2001-2015 avginc_corr'!$D13*0.01)</f>
        <v>17361071975.650627</v>
      </c>
      <c r="BQ13" s="7">
        <f>('2001-2015 avginc_corr'!BS13*'2001-2015 avginc_corr'!$D13*0.01)</f>
        <v>17835332149.420624</v>
      </c>
      <c r="BR13" s="7">
        <f>('2001-2015 avginc_corr'!BT13*'2001-2015 avginc_corr'!$D13*0.01)</f>
        <v>18223050119.466877</v>
      </c>
      <c r="BS13" s="7">
        <f>('2001-2015 avginc_corr'!BU13*'2001-2015 avginc_corr'!$D13*0.01)</f>
        <v>18653338651.807499</v>
      </c>
      <c r="BT13" s="7">
        <f>('2001-2015 avginc_corr'!BV13*'2001-2015 avginc_corr'!$D13*0.01)</f>
        <v>18954316272.814377</v>
      </c>
      <c r="BU13" s="7">
        <f>('2001-2015 avginc_corr'!BW13*'2001-2015 avginc_corr'!$D13*0.01)</f>
        <v>19571731962.874374</v>
      </c>
      <c r="BV13" s="7">
        <f>('2001-2015 avginc_corr'!BX13*'2001-2015 avginc_corr'!$D13*0.01)</f>
        <v>20194787763.466877</v>
      </c>
      <c r="BW13" s="7">
        <f>('2001-2015 avginc_corr'!BY13*'2001-2015 avginc_corr'!$D13*0.01)</f>
        <v>20484205203.253124</v>
      </c>
      <c r="BX13" s="7">
        <f>('2001-2015 avginc_corr'!BZ13*'2001-2015 avginc_corr'!$D13*0.01)</f>
        <v>21182315892.690624</v>
      </c>
      <c r="BY13" s="7">
        <f>('2001-2015 avginc_corr'!CA13*'2001-2015 avginc_corr'!$D13*0.01)</f>
        <v>21910141987.6875</v>
      </c>
      <c r="BZ13" s="7">
        <f>('2001-2015 avginc_corr'!CB13*'2001-2015 avginc_corr'!$D13*0.01)</f>
        <v>22633308471.875</v>
      </c>
      <c r="CA13" s="7">
        <f>('2001-2015 avginc_corr'!CC13*'2001-2015 avginc_corr'!$D13*0.01)</f>
        <v>23478670533.029999</v>
      </c>
      <c r="CB13" s="7">
        <f>('2001-2015 avginc_corr'!CD13*'2001-2015 avginc_corr'!$D13*0.01)</f>
        <v>24044310212.938751</v>
      </c>
      <c r="CC13" s="7">
        <f>('2001-2015 avginc_corr'!CE13*'2001-2015 avginc_corr'!$D13*0.01)</f>
        <v>25024544037.833752</v>
      </c>
      <c r="CD13" s="7">
        <f>('2001-2015 avginc_corr'!CF13*'2001-2015 avginc_corr'!$D13*0.01)</f>
        <v>25610980027.385002</v>
      </c>
      <c r="CE13" s="7">
        <f>('2001-2015 avginc_corr'!CG13*'2001-2015 avginc_corr'!$D13*0.01)</f>
        <v>26553898615.098751</v>
      </c>
      <c r="CF13" s="7">
        <f>('2001-2015 avginc_corr'!CH13*'2001-2015 avginc_corr'!$D13*0.01)</f>
        <v>27541319362.345001</v>
      </c>
      <c r="CG13" s="7">
        <f>('2001-2015 avginc_corr'!CI13*'2001-2015 avginc_corr'!$D13*0.01)</f>
        <v>28702105755.55125</v>
      </c>
      <c r="CH13" s="7">
        <f>('2001-2015 avginc_corr'!CJ13*'2001-2015 avginc_corr'!$D13*0.01)</f>
        <v>30138572365.565002</v>
      </c>
      <c r="CI13" s="7">
        <f>('2001-2015 avginc_corr'!CK13*'2001-2015 avginc_corr'!$D13*0.01)</f>
        <v>31355977184.764999</v>
      </c>
      <c r="CJ13" s="7">
        <f>('2001-2015 avginc_corr'!CL13*'2001-2015 avginc_corr'!$D13*0.01)</f>
        <v>32683566139.735001</v>
      </c>
      <c r="CK13" s="7">
        <f>('2001-2015 avginc_corr'!CM13*'2001-2015 avginc_corr'!$D13*0.01)</f>
        <v>34163726987.736252</v>
      </c>
      <c r="CL13" s="7">
        <f>('2001-2015 avginc_corr'!CN13*'2001-2015 avginc_corr'!$D13*0.01)</f>
        <v>35891485108.715004</v>
      </c>
      <c r="CM13" s="7">
        <f>('2001-2015 avginc_corr'!CO13*'2001-2015 avginc_corr'!$D13*0.01)</f>
        <v>38147598352.986252</v>
      </c>
      <c r="CN13" s="7">
        <f>('2001-2015 avginc_corr'!CP13*'2001-2015 avginc_corr'!$D13*0.01)</f>
        <v>40146360461.323753</v>
      </c>
      <c r="CO13" s="7">
        <f>('2001-2015 avginc_corr'!CQ13*'2001-2015 avginc_corr'!$D13*0.01)</f>
        <v>44265531207.939522</v>
      </c>
      <c r="CP13" s="7">
        <f>('2001-2015 avginc_corr'!CR13*'2001-2015 avginc_corr'!$D13*0.01)</f>
        <v>48343757181.856834</v>
      </c>
      <c r="CQ13" s="7">
        <f>('2001-2015 avginc_corr'!CS13*'2001-2015 avginc_corr'!$D13*0.01)</f>
        <v>52659186282.098701</v>
      </c>
      <c r="CR13" s="7">
        <f>('2001-2015 avginc_corr'!CT13*'2001-2015 avginc_corr'!$D13*0.01)</f>
        <v>58613914137.822929</v>
      </c>
      <c r="CS13" s="7">
        <f>('2001-2015 avginc_corr'!CU13*'2001-2015 avginc_corr'!$D13*0.01)</f>
        <v>68131758643.769104</v>
      </c>
      <c r="CT13" s="7">
        <f>('2001-2015 avginc_corr'!CV13*'2001-2015 avginc_corr'!$D13*0.01)</f>
        <v>81984939123.664246</v>
      </c>
      <c r="CU13" s="7">
        <f>('2001-2015 avginc_corr'!CW13*'2001-2015 avginc_corr'!$D13*0.01)</f>
        <v>97349725735.42688</v>
      </c>
      <c r="CV13" s="7">
        <f>('2001-2015 avginc_corr'!CX13*'2001-2015 avginc_corr'!$D13*0.01)</f>
        <v>122253770280.63589</v>
      </c>
      <c r="CW13" s="7">
        <f>('2001-2015 avginc_corr'!CY13*'2001-2015 avginc_corr'!$D13*0.01)</f>
        <v>179344669251.49744</v>
      </c>
      <c r="CX13" s="7">
        <f>('2001-2015 avginc_corr'!CZ13*'2001-2015 avginc_corr'!$D13*0.01)</f>
        <v>646176567250.48779</v>
      </c>
      <c r="CY13" s="7">
        <f>('2001-2015 avginc_corr'!DJ13*'2001-2015 avginc_corr'!$D13*0.001)</f>
        <v>312471478436.05316</v>
      </c>
      <c r="CZ13" s="7">
        <f>('2001-2015 avginc_corr'!DT13*'2001-2015 avginc_corr'!$D13*0.0001)</f>
        <v>165296841859.95007</v>
      </c>
      <c r="DA13" s="7">
        <f>('2001-2015 avginc_corr'!ED13*'2001-2015 avginc_corr'!$D13*0.00001)</f>
        <v>89926518554.933746</v>
      </c>
      <c r="DB13" s="56"/>
      <c r="DC13" s="10">
        <v>77</v>
      </c>
      <c r="DD13" s="7">
        <f t="shared" si="50"/>
        <v>3341305159340.5601</v>
      </c>
      <c r="DF13" s="56">
        <f t="shared" si="53"/>
        <v>0</v>
      </c>
      <c r="DG13" s="7">
        <f t="shared" si="53"/>
        <v>0</v>
      </c>
      <c r="DH13" s="7">
        <f t="shared" si="56"/>
        <v>0</v>
      </c>
      <c r="DI13" s="7">
        <f t="shared" si="57"/>
        <v>0</v>
      </c>
      <c r="DJ13" s="7">
        <f t="shared" si="58"/>
        <v>0</v>
      </c>
      <c r="DK13" s="7">
        <f t="shared" si="59"/>
        <v>0</v>
      </c>
      <c r="DL13" s="7">
        <f t="shared" si="60"/>
        <v>0</v>
      </c>
      <c r="DM13" s="7">
        <f t="shared" si="61"/>
        <v>0</v>
      </c>
      <c r="DN13" s="7">
        <f t="shared" si="62"/>
        <v>0</v>
      </c>
      <c r="DO13" s="7">
        <f t="shared" si="63"/>
        <v>716050020.88271093</v>
      </c>
      <c r="DP13" s="7">
        <f t="shared" si="64"/>
        <v>2177771002.6150484</v>
      </c>
      <c r="DQ13" s="7">
        <f t="shared" si="65"/>
        <v>3144059174.2535467</v>
      </c>
      <c r="DR13" s="7">
        <f t="shared" si="66"/>
        <v>4001634715.099432</v>
      </c>
      <c r="DS13" s="7">
        <f t="shared" si="67"/>
        <v>4788704931.3051949</v>
      </c>
      <c r="DT13" s="7">
        <f t="shared" si="68"/>
        <v>5443164299.0217037</v>
      </c>
      <c r="DU13" s="7">
        <f t="shared" si="69"/>
        <v>5730442632.7051458</v>
      </c>
      <c r="DV13" s="7">
        <f t="shared" si="70"/>
        <v>6022422248.3116875</v>
      </c>
      <c r="DW13" s="7">
        <f t="shared" si="71"/>
        <v>6065902153.997159</v>
      </c>
      <c r="DX13" s="7">
        <f t="shared" si="72"/>
        <v>6211842778.264822</v>
      </c>
      <c r="DY13" s="7">
        <f t="shared" si="73"/>
        <v>6808404200.9699669</v>
      </c>
      <c r="DZ13" s="7">
        <f t="shared" si="74"/>
        <v>7292776111.213068</v>
      </c>
      <c r="EA13" s="7">
        <f t="shared" si="75"/>
        <v>7854945168.420455</v>
      </c>
      <c r="EB13" s="7">
        <f t="shared" si="76"/>
        <v>8163059058.9626617</v>
      </c>
      <c r="EC13" s="7">
        <f t="shared" si="77"/>
        <v>8594302789.5215092</v>
      </c>
      <c r="ED13" s="7">
        <f t="shared" si="78"/>
        <v>9017951087.9983768</v>
      </c>
      <c r="EE13" s="7">
        <f t="shared" si="79"/>
        <v>9591845334.0754871</v>
      </c>
      <c r="EF13" s="7">
        <f t="shared" si="80"/>
        <v>10118167272.263393</v>
      </c>
      <c r="EG13" s="7">
        <f t="shared" si="81"/>
        <v>10381434909.447241</v>
      </c>
      <c r="EH13" s="7">
        <f t="shared" si="82"/>
        <v>11028393891.745537</v>
      </c>
      <c r="EI13" s="7">
        <f t="shared" si="83"/>
        <v>11118317996.883118</v>
      </c>
      <c r="EJ13" s="7">
        <f t="shared" si="84"/>
        <v>11150437958.520292</v>
      </c>
      <c r="EK13" s="7">
        <f t="shared" si="85"/>
        <v>11550069749.784496</v>
      </c>
      <c r="EL13" s="7">
        <f t="shared" si="86"/>
        <v>11937675855.303165</v>
      </c>
      <c r="EM13" s="7">
        <f t="shared" si="87"/>
        <v>12044844496.623375</v>
      </c>
      <c r="EN13" s="7">
        <f t="shared" si="88"/>
        <v>12044844496.623375</v>
      </c>
      <c r="EO13" s="7">
        <f t="shared" si="89"/>
        <v>12044844496.623375</v>
      </c>
      <c r="EP13" s="7">
        <f t="shared" si="90"/>
        <v>12044844496.623375</v>
      </c>
      <c r="EQ13" s="7">
        <f t="shared" si="91"/>
        <v>12046380185.07711</v>
      </c>
      <c r="ER13" s="7">
        <f t="shared" si="92"/>
        <v>12162454159.225243</v>
      </c>
      <c r="ES13" s="7">
        <f t="shared" si="93"/>
        <v>12267071067.406656</v>
      </c>
      <c r="ET13" s="7">
        <f t="shared" si="94"/>
        <v>12719636794.518263</v>
      </c>
      <c r="EU13" s="7">
        <f t="shared" si="95"/>
        <v>13209137074.094967</v>
      </c>
      <c r="EV13" s="7">
        <f t="shared" si="96"/>
        <v>13274500955.297079</v>
      </c>
      <c r="EW13" s="7">
        <f t="shared" si="97"/>
        <v>13712137300.332792</v>
      </c>
      <c r="EX13" s="7">
        <f t="shared" si="98"/>
        <v>14201276485.597403</v>
      </c>
      <c r="EY13" s="7">
        <f t="shared" si="99"/>
        <v>14416613210.885553</v>
      </c>
      <c r="EZ13" s="7">
        <f t="shared" si="100"/>
        <v>14918363303.711851</v>
      </c>
      <c r="FA13" s="7">
        <f t="shared" si="101"/>
        <v>15313757424.945618</v>
      </c>
      <c r="FB13" s="7">
        <f t="shared" si="102"/>
        <v>15483594606.706167</v>
      </c>
      <c r="FC13" s="7">
        <f t="shared" si="103"/>
        <v>15931881158.693995</v>
      </c>
      <c r="FD13" s="7">
        <f t="shared" si="104"/>
        <v>16304200108.232143</v>
      </c>
      <c r="FE13" s="7">
        <f t="shared" si="105"/>
        <v>16560889188.120941</v>
      </c>
      <c r="FF13" s="7">
        <f t="shared" si="106"/>
        <v>16926036057.529221</v>
      </c>
      <c r="FG13" s="7">
        <f t="shared" si="107"/>
        <v>17427935568.691559</v>
      </c>
      <c r="FH13" s="7">
        <f t="shared" si="108"/>
        <v>17680505683.116882</v>
      </c>
      <c r="FI13" s="7">
        <f t="shared" si="109"/>
        <v>17969092257.342533</v>
      </c>
      <c r="FJ13" s="7">
        <f t="shared" si="110"/>
        <v>18387385568.676136</v>
      </c>
      <c r="FK13" s="7">
        <f t="shared" si="111"/>
        <v>18868283502.606331</v>
      </c>
      <c r="FL13" s="7">
        <f t="shared" si="112"/>
        <v>19446085868.272728</v>
      </c>
      <c r="FM13" s="7">
        <f t="shared" si="113"/>
        <v>19911932395.152596</v>
      </c>
      <c r="FN13" s="7">
        <f t="shared" si="114"/>
        <v>20352331319.201298</v>
      </c>
      <c r="FO13" s="7">
        <f t="shared" si="115"/>
        <v>20589114556.322243</v>
      </c>
      <c r="FP13" s="7">
        <f t="shared" si="116"/>
        <v>21222131977.766235</v>
      </c>
      <c r="FQ13" s="7">
        <f t="shared" si="117"/>
        <v>21931304604.681816</v>
      </c>
      <c r="FR13" s="7">
        <f t="shared" si="118"/>
        <v>22137123381.964287</v>
      </c>
      <c r="FS13" s="7">
        <f t="shared" si="55"/>
        <v>22546846721.624191</v>
      </c>
      <c r="FT13" s="7">
        <f t="shared" si="123"/>
        <v>23162769025.221588</v>
      </c>
      <c r="FU13" s="7">
        <f t="shared" si="124"/>
        <v>23666298856.450489</v>
      </c>
      <c r="FV13" s="7">
        <f t="shared" si="125"/>
        <v>24225115132.217529</v>
      </c>
      <c r="FW13" s="7">
        <f t="shared" si="126"/>
        <v>24615995159.499191</v>
      </c>
      <c r="FX13" s="7">
        <f t="shared" si="127"/>
        <v>25417833718.018669</v>
      </c>
      <c r="FY13" s="7">
        <f t="shared" si="128"/>
        <v>26226997095.41153</v>
      </c>
      <c r="FZ13" s="7">
        <f t="shared" si="129"/>
        <v>26602863900.328732</v>
      </c>
      <c r="GA13" s="7">
        <f t="shared" si="130"/>
        <v>27509501159.338474</v>
      </c>
      <c r="GB13" s="7">
        <f t="shared" si="131"/>
        <v>28454729854.13961</v>
      </c>
      <c r="GC13" s="7">
        <f t="shared" si="132"/>
        <v>29393907106.331169</v>
      </c>
      <c r="GD13" s="7">
        <f t="shared" si="133"/>
        <v>30491779913.02597</v>
      </c>
      <c r="GE13" s="7">
        <f t="shared" si="134"/>
        <v>31226376899.920456</v>
      </c>
      <c r="GF13" s="7">
        <f t="shared" si="135"/>
        <v>32499407841.342533</v>
      </c>
      <c r="GG13" s="7">
        <f t="shared" si="136"/>
        <v>33261013022.577923</v>
      </c>
      <c r="GH13" s="7">
        <f t="shared" si="137"/>
        <v>34485582617.011368</v>
      </c>
      <c r="GI13" s="7">
        <f t="shared" si="138"/>
        <v>35767947223.824677</v>
      </c>
      <c r="GJ13" s="7">
        <f t="shared" si="139"/>
        <v>37275462020.196426</v>
      </c>
      <c r="GK13" s="7">
        <f t="shared" si="140"/>
        <v>39141003072.162338</v>
      </c>
      <c r="GL13" s="7">
        <f t="shared" si="141"/>
        <v>40722048291.902596</v>
      </c>
      <c r="GM13" s="7">
        <f t="shared" si="142"/>
        <v>42446189791.86364</v>
      </c>
      <c r="GN13" s="7">
        <f t="shared" si="143"/>
        <v>44368476607.449677</v>
      </c>
      <c r="GO13" s="7">
        <f t="shared" si="144"/>
        <v>46612318323.0065</v>
      </c>
      <c r="GP13" s="7">
        <f t="shared" si="145"/>
        <v>49542335523.358765</v>
      </c>
      <c r="GQ13" s="7">
        <f t="shared" si="146"/>
        <v>52138130469.251625</v>
      </c>
      <c r="GR13" s="7">
        <f t="shared" si="147"/>
        <v>57487702867.453926</v>
      </c>
      <c r="GS13" s="7">
        <f t="shared" si="148"/>
        <v>62784100236.177704</v>
      </c>
      <c r="GT13" s="7">
        <f t="shared" si="149"/>
        <v>68388553613.115196</v>
      </c>
      <c r="GU13" s="7">
        <f t="shared" si="150"/>
        <v>76121966412.75705</v>
      </c>
      <c r="GV13" s="7">
        <f t="shared" si="151"/>
        <v>88482803433.46637</v>
      </c>
      <c r="GW13" s="7">
        <f t="shared" si="152"/>
        <v>106473946913.84967</v>
      </c>
      <c r="GX13" s="7">
        <f t="shared" si="153"/>
        <v>126428215240.81413</v>
      </c>
      <c r="GY13" s="7">
        <f t="shared" si="154"/>
        <v>158771130234.59207</v>
      </c>
      <c r="GZ13" s="7">
        <f t="shared" si="155"/>
        <v>232915154872.07458</v>
      </c>
      <c r="HA13" s="7">
        <f t="shared" si="119"/>
        <v>839190347078.55554</v>
      </c>
      <c r="HB13" s="7">
        <f t="shared" si="120"/>
        <v>405807114852.01709</v>
      </c>
      <c r="HC13" s="7">
        <f t="shared" si="121"/>
        <v>214671223194.74036</v>
      </c>
      <c r="HD13" s="7">
        <f t="shared" si="122"/>
        <v>116787686434.97888</v>
      </c>
    </row>
    <row r="14" spans="1:229" s="10" customFormat="1" x14ac:dyDescent="0.2">
      <c r="A14" s="10">
        <v>2012</v>
      </c>
      <c r="B14" s="7">
        <f t="shared" si="54"/>
        <v>2945994235351.8975</v>
      </c>
      <c r="C14" s="7">
        <f>('2001-2015 avginc_corr'!E14*'2001-2015 avginc_corr'!$D14*0.01)</f>
        <v>0</v>
      </c>
      <c r="D14" s="7">
        <f>('2001-2015 avginc_corr'!F14*'2001-2015 avginc_corr'!$D14*0.01)</f>
        <v>0</v>
      </c>
      <c r="E14" s="7">
        <f>('2001-2015 avginc_corr'!G14*'2001-2015 avginc_corr'!$D14*0.01)</f>
        <v>0</v>
      </c>
      <c r="F14" s="7">
        <f>('2001-2015 avginc_corr'!H14*'2001-2015 avginc_corr'!$D14*0.01)</f>
        <v>0</v>
      </c>
      <c r="G14" s="7">
        <f>('2001-2015 avginc_corr'!I14*'2001-2015 avginc_corr'!$D14*0.01)</f>
        <v>0</v>
      </c>
      <c r="H14" s="7">
        <f>('2001-2015 avginc_corr'!J14*'2001-2015 avginc_corr'!$D14*0.01)</f>
        <v>0</v>
      </c>
      <c r="I14" s="7">
        <f>('2001-2015 avginc_corr'!K14*'2001-2015 avginc_corr'!$D14*0.01)</f>
        <v>0</v>
      </c>
      <c r="J14" s="7">
        <f>('2001-2015 avginc_corr'!L14*'2001-2015 avginc_corr'!$D14*0.01)</f>
        <v>0</v>
      </c>
      <c r="K14" s="7">
        <f>('2001-2015 avginc_corr'!M14*'2001-2015 avginc_corr'!$D14*0.01)</f>
        <v>0</v>
      </c>
      <c r="L14" s="7">
        <f>('2001-2015 avginc_corr'!N14*'2001-2015 avginc_corr'!$D14*0.01)</f>
        <v>644951712.11953068</v>
      </c>
      <c r="M14" s="7">
        <f>('2001-2015 avginc_corr'!O14*'2001-2015 avginc_corr'!$D14*0.01)</f>
        <v>1945473975.0718718</v>
      </c>
      <c r="N14" s="7">
        <f>('2001-2015 avginc_corr'!P14*'2001-2015 avginc_corr'!$D14*0.01)</f>
        <v>2810305739.8875003</v>
      </c>
      <c r="O14" s="7">
        <f>('2001-2015 avginc_corr'!Q14*'2001-2015 avginc_corr'!$D14*0.01)</f>
        <v>3517401031.0999999</v>
      </c>
      <c r="P14" s="7">
        <f>('2001-2015 avginc_corr'!R14*'2001-2015 avginc_corr'!$D14*0.01)</f>
        <v>4373977259.1000004</v>
      </c>
      <c r="Q14" s="7">
        <f>('2001-2015 avginc_corr'!S14*'2001-2015 avginc_corr'!$D14*0.01)</f>
        <v>4879651949.4437437</v>
      </c>
      <c r="R14" s="7">
        <f>('2001-2015 avginc_corr'!T14*'2001-2015 avginc_corr'!$D14*0.01)</f>
        <v>5038655805.5749998</v>
      </c>
      <c r="S14" s="7">
        <f>('2001-2015 avginc_corr'!U14*'2001-2015 avginc_corr'!$D14*0.01)</f>
        <v>5395423905.6125002</v>
      </c>
      <c r="T14" s="7">
        <f>('2001-2015 avginc_corr'!V14*'2001-2015 avginc_corr'!$D14*0.01)</f>
        <v>5412465245.6937437</v>
      </c>
      <c r="U14" s="7">
        <f>('2001-2015 avginc_corr'!W14*'2001-2015 avginc_corr'!$D14*0.01)</f>
        <v>5688407220.875</v>
      </c>
      <c r="V14" s="7">
        <f>('2001-2015 avginc_corr'!X14*'2001-2015 avginc_corr'!$D14*0.01)</f>
        <v>6238759798.3000002</v>
      </c>
      <c r="W14" s="7">
        <f>('2001-2015 avginc_corr'!Y14*'2001-2015 avginc_corr'!$D14*0.01)</f>
        <v>6466405405.6125002</v>
      </c>
      <c r="X14" s="7">
        <f>('2001-2015 avginc_corr'!Z14*'2001-2015 avginc_corr'!$D14*0.01)</f>
        <v>6920018966.9000006</v>
      </c>
      <c r="Y14" s="7">
        <f>('2001-2015 avginc_corr'!AA14*'2001-2015 avginc_corr'!$D14*0.01)</f>
        <v>7324328196.9375</v>
      </c>
      <c r="Z14" s="7">
        <f>('2001-2015 avginc_corr'!AB14*'2001-2015 avginc_corr'!$D14*0.01)</f>
        <v>7848949790.7875004</v>
      </c>
      <c r="AA14" s="7">
        <f>('2001-2015 avginc_corr'!AC14*'2001-2015 avginc_corr'!$D14*0.01)</f>
        <v>8053592152.1625004</v>
      </c>
      <c r="AB14" s="7">
        <f>('2001-2015 avginc_corr'!AD14*'2001-2015 avginc_corr'!$D14*0.01)</f>
        <v>8526688434.2250004</v>
      </c>
      <c r="AC14" s="7">
        <f>('2001-2015 avginc_corr'!AE14*'2001-2015 avginc_corr'!$D14*0.01)</f>
        <v>9000972591.5</v>
      </c>
      <c r="AD14" s="7">
        <f>('2001-2015 avginc_corr'!AF14*'2001-2015 avginc_corr'!$D14*0.01)</f>
        <v>9595954404.7124996</v>
      </c>
      <c r="AE14" s="7">
        <f>('2001-2015 avginc_corr'!AG14*'2001-2015 avginc_corr'!$D14*0.01)</f>
        <v>9844635002.9375</v>
      </c>
      <c r="AF14" s="7">
        <f>('2001-2015 avginc_corr'!AH14*'2001-2015 avginc_corr'!$D14*0.01)</f>
        <v>9982508851.2000008</v>
      </c>
      <c r="AG14" s="7">
        <f>('2001-2015 avginc_corr'!AI14*'2001-2015 avginc_corr'!$D14*0.01)</f>
        <v>10098908214.3125</v>
      </c>
      <c r="AH14" s="7">
        <f>('2001-2015 avginc_corr'!AJ14*'2001-2015 avginc_corr'!$D14*0.01)</f>
        <v>10411664199</v>
      </c>
      <c r="AI14" s="7">
        <f>('2001-2015 avginc_corr'!AK14*'2001-2015 avginc_corr'!$D14*0.01)</f>
        <v>10561896781.950001</v>
      </c>
      <c r="AJ14" s="7">
        <f>('2001-2015 avginc_corr'!AL14*'2001-2015 avginc_corr'!$D14*0.01)</f>
        <v>10814384588.800001</v>
      </c>
      <c r="AK14" s="7">
        <f>('2001-2015 avginc_corr'!AM14*'2001-2015 avginc_corr'!$D14*0.01)</f>
        <v>10814384588.800001</v>
      </c>
      <c r="AL14" s="7">
        <f>('2001-2015 avginc_corr'!AN14*'2001-2015 avginc_corr'!$D14*0.01)</f>
        <v>10814384588.800001</v>
      </c>
      <c r="AM14" s="7">
        <f>('2001-2015 avginc_corr'!AO14*'2001-2015 avginc_corr'!$D14*0.01)</f>
        <v>10814384588.800001</v>
      </c>
      <c r="AN14" s="7">
        <f>('2001-2015 avginc_corr'!AP14*'2001-2015 avginc_corr'!$D14*0.01)</f>
        <v>10814384588.800001</v>
      </c>
      <c r="AO14" s="7">
        <f>('2001-2015 avginc_corr'!AQ14*'2001-2015 avginc_corr'!$D14*0.01)</f>
        <v>10825495368.825001</v>
      </c>
      <c r="AP14" s="7">
        <f>('2001-2015 avginc_corr'!AR14*'2001-2015 avginc_corr'!$D14*0.01)</f>
        <v>11138676480.925001</v>
      </c>
      <c r="AQ14" s="7">
        <f>('2001-2015 avginc_corr'!AS14*'2001-2015 avginc_corr'!$D14*0.01)</f>
        <v>11350847058.6</v>
      </c>
      <c r="AR14" s="7">
        <f>('2001-2015 avginc_corr'!AT14*'2001-2015 avginc_corr'!$D14*0.01)</f>
        <v>11788784454.700001</v>
      </c>
      <c r="AS14" s="7">
        <f>('2001-2015 avginc_corr'!AU14*'2001-2015 avginc_corr'!$D14*0.01)</f>
        <v>12080769275.625</v>
      </c>
      <c r="AT14" s="7">
        <f>('2001-2015 avginc_corr'!AV14*'2001-2015 avginc_corr'!$D14*0.01)</f>
        <v>12254246075.35</v>
      </c>
      <c r="AU14" s="7">
        <f>('2001-2015 avginc_corr'!AW14*'2001-2015 avginc_corr'!$D14*0.01)</f>
        <v>12661992241.75</v>
      </c>
      <c r="AV14" s="7">
        <f>('2001-2015 avginc_corr'!AX14*'2001-2015 avginc_corr'!$D14*0.01)</f>
        <v>12906663189.725</v>
      </c>
      <c r="AW14" s="7">
        <f>('2001-2015 avginc_corr'!AY14*'2001-2015 avginc_corr'!$D14*0.01)</f>
        <v>13127755565.725</v>
      </c>
      <c r="AX14" s="7">
        <f>('2001-2015 avginc_corr'!AZ14*'2001-2015 avginc_corr'!$D14*0.01)</f>
        <v>13550364865.625</v>
      </c>
      <c r="AY14" s="7">
        <f>('2001-2015 avginc_corr'!BA14*'2001-2015 avginc_corr'!$D14*0.01)</f>
        <v>13895770766.200001</v>
      </c>
      <c r="AZ14" s="7">
        <f>('2001-2015 avginc_corr'!BB14*'2001-2015 avginc_corr'!$D14*0.01)</f>
        <v>14067773007.25</v>
      </c>
      <c r="BA14" s="7">
        <f>('2001-2015 avginc_corr'!BC14*'2001-2015 avginc_corr'!$D14*0.01)</f>
        <v>14490930858.65</v>
      </c>
      <c r="BB14" s="7">
        <f>('2001-2015 avginc_corr'!BD14*'2001-2015 avginc_corr'!$D14*0.01)</f>
        <v>14850635668.325001</v>
      </c>
      <c r="BC14" s="7">
        <f>('2001-2015 avginc_corr'!BE14*'2001-2015 avginc_corr'!$D14*0.01)</f>
        <v>15296235806.450001</v>
      </c>
      <c r="BD14" s="7">
        <f>('2001-2015 avginc_corr'!BF14*'2001-2015 avginc_corr'!$D14*0.01)</f>
        <v>15647744995.5</v>
      </c>
      <c r="BE14" s="7">
        <f>('2001-2015 avginc_corr'!BG14*'2001-2015 avginc_corr'!$D14*0.01)</f>
        <v>15903218489.800001</v>
      </c>
      <c r="BF14" s="7">
        <f>('2001-2015 avginc_corr'!BH14*'2001-2015 avginc_corr'!$D14*0.01)</f>
        <v>16061704160.675001</v>
      </c>
      <c r="BG14" s="7">
        <f>('2001-2015 avginc_corr'!BI14*'2001-2015 avginc_corr'!$D14*0.01)</f>
        <v>16368885164.225</v>
      </c>
      <c r="BH14" s="7">
        <f>('2001-2015 avginc_corr'!BJ14*'2001-2015 avginc_corr'!$D14*0.01)</f>
        <v>16824122829.775</v>
      </c>
      <c r="BI14" s="7">
        <f>('2001-2015 avginc_corr'!BK14*'2001-2015 avginc_corr'!$D14*0.01)</f>
        <v>17330147221.700001</v>
      </c>
      <c r="BJ14" s="7">
        <f>('2001-2015 avginc_corr'!BL14*'2001-2015 avginc_corr'!$D14*0.01)</f>
        <v>17449322647.224998</v>
      </c>
      <c r="BK14" s="7">
        <f>('2001-2015 avginc_corr'!BM14*'2001-2015 avginc_corr'!$D14*0.01)</f>
        <v>17929373125.625</v>
      </c>
      <c r="BL14" s="7">
        <f>('2001-2015 avginc_corr'!BN14*'2001-2015 avginc_corr'!$D14*0.01)</f>
        <v>18513985356.375</v>
      </c>
      <c r="BM14" s="7">
        <f>('2001-2015 avginc_corr'!BO14*'2001-2015 avginc_corr'!$D14*0.01)</f>
        <v>19100667716</v>
      </c>
      <c r="BN14" s="7">
        <f>('2001-2015 avginc_corr'!BP14*'2001-2015 avginc_corr'!$D14*0.01)</f>
        <v>19406572684.275002</v>
      </c>
      <c r="BO14" s="7">
        <f>('2001-2015 avginc_corr'!BQ14*'2001-2015 avginc_corr'!$D14*0.01)</f>
        <v>19984687191.900002</v>
      </c>
      <c r="BP14" s="7">
        <f>('2001-2015 avginc_corr'!BR14*'2001-2015 avginc_corr'!$D14*0.01)</f>
        <v>20520849264.450001</v>
      </c>
      <c r="BQ14" s="7">
        <f>('2001-2015 avginc_corr'!BS14*'2001-2015 avginc_corr'!$D14*0.01)</f>
        <v>20831093013.875</v>
      </c>
      <c r="BR14" s="7">
        <f>('2001-2015 avginc_corr'!BT14*'2001-2015 avginc_corr'!$D14*0.01)</f>
        <v>20935905532.625</v>
      </c>
      <c r="BS14" s="7">
        <f>('2001-2015 avginc_corr'!BU14*'2001-2015 avginc_corr'!$D14*0.01)</f>
        <v>21528551430.700001</v>
      </c>
      <c r="BT14" s="7">
        <f>('2001-2015 avginc_corr'!BV14*'2001-2015 avginc_corr'!$D14*0.01)</f>
        <v>21913686826.700001</v>
      </c>
      <c r="BU14" s="7">
        <f>('2001-2015 avginc_corr'!BW14*'2001-2015 avginc_corr'!$D14*0.01)</f>
        <v>22557647105.450001</v>
      </c>
      <c r="BV14" s="7">
        <f>('2001-2015 avginc_corr'!BX14*'2001-2015 avginc_corr'!$D14*0.01)</f>
        <v>23219913331.400002</v>
      </c>
      <c r="BW14" s="7">
        <f>('2001-2015 avginc_corr'!BY14*'2001-2015 avginc_corr'!$D14*0.01)</f>
        <v>23999334484.850002</v>
      </c>
      <c r="BX14" s="7">
        <f>('2001-2015 avginc_corr'!BZ14*'2001-2015 avginc_corr'!$D14*0.01)</f>
        <v>24335121143.049999</v>
      </c>
      <c r="BY14" s="7">
        <f>('2001-2015 avginc_corr'!CA14*'2001-2015 avginc_corr'!$D14*0.01)</f>
        <v>25184665463.25</v>
      </c>
      <c r="BZ14" s="7">
        <f>('2001-2015 avginc_corr'!CB14*'2001-2015 avginc_corr'!$D14*0.01)</f>
        <v>25971990982.600002</v>
      </c>
      <c r="CA14" s="7">
        <f>('2001-2015 avginc_corr'!CC14*'2001-2015 avginc_corr'!$D14*0.01)</f>
        <v>26441632043.25</v>
      </c>
      <c r="CB14" s="7">
        <f>('2001-2015 avginc_corr'!CD14*'2001-2015 avginc_corr'!$D14*0.01)</f>
        <v>27512378449.75</v>
      </c>
      <c r="CC14" s="7">
        <f>('2001-2015 avginc_corr'!CE14*'2001-2015 avginc_corr'!$D14*0.01)</f>
        <v>28479265772.25</v>
      </c>
      <c r="CD14" s="7">
        <f>('2001-2015 avginc_corr'!CF14*'2001-2015 avginc_corr'!$D14*0.01)</f>
        <v>29626051865.25</v>
      </c>
      <c r="CE14" s="7">
        <f>('2001-2015 avginc_corr'!CG14*'2001-2015 avginc_corr'!$D14*0.01)</f>
        <v>30823294247.650002</v>
      </c>
      <c r="CF14" s="7">
        <f>('2001-2015 avginc_corr'!CH14*'2001-2015 avginc_corr'!$D14*0.01)</f>
        <v>31834512367.799999</v>
      </c>
      <c r="CG14" s="7">
        <f>('2001-2015 avginc_corr'!CI14*'2001-2015 avginc_corr'!$D14*0.01)</f>
        <v>32568419419.650002</v>
      </c>
      <c r="CH14" s="7">
        <f>('2001-2015 avginc_corr'!CJ14*'2001-2015 avginc_corr'!$D14*0.01)</f>
        <v>34125477628.100002</v>
      </c>
      <c r="CI14" s="7">
        <f>('2001-2015 avginc_corr'!CK14*'2001-2015 avginc_corr'!$D14*0.01)</f>
        <v>35245052954.550003</v>
      </c>
      <c r="CJ14" s="7">
        <f>('2001-2015 avginc_corr'!CL14*'2001-2015 avginc_corr'!$D14*0.01)</f>
        <v>37012240345.450005</v>
      </c>
      <c r="CK14" s="7">
        <f>('2001-2015 avginc_corr'!CM14*'2001-2015 avginc_corr'!$D14*0.01)</f>
        <v>39223989544.849998</v>
      </c>
      <c r="CL14" s="7">
        <f>('2001-2015 avginc_corr'!CN14*'2001-2015 avginc_corr'!$D14*0.01)</f>
        <v>40953870209.450005</v>
      </c>
      <c r="CM14" s="7">
        <f>('2001-2015 avginc_corr'!CO14*'2001-2015 avginc_corr'!$D14*0.01)</f>
        <v>43896526637.425529</v>
      </c>
      <c r="CN14" s="7">
        <f>('2001-2015 avginc_corr'!CP14*'2001-2015 avginc_corr'!$D14*0.01)</f>
        <v>48480609599.006111</v>
      </c>
      <c r="CO14" s="7">
        <f>('2001-2015 avginc_corr'!CQ14*'2001-2015 avginc_corr'!$D14*0.01)</f>
        <v>53245352878.109535</v>
      </c>
      <c r="CP14" s="7">
        <f>('2001-2015 avginc_corr'!CR14*'2001-2015 avginc_corr'!$D14*0.01)</f>
        <v>57856079429.6791</v>
      </c>
      <c r="CQ14" s="7">
        <f>('2001-2015 avginc_corr'!CS14*'2001-2015 avginc_corr'!$D14*0.01)</f>
        <v>63020279832.583725</v>
      </c>
      <c r="CR14" s="7">
        <f>('2001-2015 avginc_corr'!CT14*'2001-2015 avginc_corr'!$D14*0.01)</f>
        <v>70169511059.482788</v>
      </c>
      <c r="CS14" s="7">
        <f>('2001-2015 avginc_corr'!CU14*'2001-2015 avginc_corr'!$D14*0.01)</f>
        <v>81052207454.439926</v>
      </c>
      <c r="CT14" s="7">
        <f>('2001-2015 avginc_corr'!CV14*'2001-2015 avginc_corr'!$D14*0.01)</f>
        <v>96579354776.86467</v>
      </c>
      <c r="CU14" s="7">
        <f>('2001-2015 avginc_corr'!CW14*'2001-2015 avginc_corr'!$D14*0.01)</f>
        <v>114313526276.97627</v>
      </c>
      <c r="CV14" s="7">
        <f>('2001-2015 avginc_corr'!CX14*'2001-2015 avginc_corr'!$D14*0.01)</f>
        <v>142435969242.19324</v>
      </c>
      <c r="CW14" s="7">
        <f>('2001-2015 avginc_corr'!CY14*'2001-2015 avginc_corr'!$D14*0.01)</f>
        <v>206114777937.8428</v>
      </c>
      <c r="CX14" s="7">
        <f>('2001-2015 avginc_corr'!CZ14*'2001-2015 avginc_corr'!$D14*0.01)</f>
        <v>704523804954.5271</v>
      </c>
      <c r="CY14" s="7">
        <f>('2001-2015 avginc_corr'!DJ14*'2001-2015 avginc_corr'!$D14*0.001)</f>
        <v>324879700970.05444</v>
      </c>
      <c r="CZ14" s="7">
        <f>('2001-2015 avginc_corr'!DT14*'2001-2015 avginc_corr'!$D14*0.0001)</f>
        <v>159468081567.92178</v>
      </c>
      <c r="DA14" s="7">
        <f>('2001-2015 avginc_corr'!ED14*'2001-2015 avginc_corr'!$D14*0.00001)</f>
        <v>79405871542.80014</v>
      </c>
      <c r="DB14" s="56"/>
      <c r="DC14" s="10">
        <v>81</v>
      </c>
      <c r="DD14" s="7">
        <f t="shared" si="50"/>
        <v>3637029920187.5273</v>
      </c>
      <c r="DF14" s="56">
        <f t="shared" si="53"/>
        <v>0</v>
      </c>
      <c r="DG14" s="7">
        <f t="shared" si="53"/>
        <v>0</v>
      </c>
      <c r="DH14" s="7">
        <f t="shared" si="56"/>
        <v>0</v>
      </c>
      <c r="DI14" s="7">
        <f t="shared" si="57"/>
        <v>0</v>
      </c>
      <c r="DJ14" s="7">
        <f t="shared" si="58"/>
        <v>0</v>
      </c>
      <c r="DK14" s="7">
        <f t="shared" si="59"/>
        <v>0</v>
      </c>
      <c r="DL14" s="7">
        <f t="shared" si="60"/>
        <v>0</v>
      </c>
      <c r="DM14" s="7">
        <f t="shared" si="61"/>
        <v>0</v>
      </c>
      <c r="DN14" s="7">
        <f t="shared" si="62"/>
        <v>0</v>
      </c>
      <c r="DO14" s="7">
        <f t="shared" si="63"/>
        <v>796236681.62905014</v>
      </c>
      <c r="DP14" s="7">
        <f t="shared" si="64"/>
        <v>2401819722.3109527</v>
      </c>
      <c r="DQ14" s="7">
        <f t="shared" si="65"/>
        <v>3469513259.1203704</v>
      </c>
      <c r="DR14" s="7">
        <f t="shared" si="66"/>
        <v>4342470408.7654314</v>
      </c>
      <c r="DS14" s="7">
        <f t="shared" si="67"/>
        <v>5399971924.8148146</v>
      </c>
      <c r="DT14" s="7">
        <f t="shared" si="68"/>
        <v>6024261665.9799299</v>
      </c>
      <c r="DU14" s="7">
        <f t="shared" si="69"/>
        <v>6220562722.9320984</v>
      </c>
      <c r="DV14" s="7">
        <f t="shared" si="70"/>
        <v>6661017167.4228392</v>
      </c>
      <c r="DW14" s="7">
        <f t="shared" si="71"/>
        <v>6682055858.8811646</v>
      </c>
      <c r="DX14" s="7">
        <f t="shared" si="72"/>
        <v>7022724964.0432091</v>
      </c>
      <c r="DY14" s="7">
        <f t="shared" si="73"/>
        <v>7702172590.4938269</v>
      </c>
      <c r="DZ14" s="7">
        <f t="shared" si="74"/>
        <v>7983216550.1388884</v>
      </c>
      <c r="EA14" s="7">
        <f t="shared" si="75"/>
        <v>8543233292.4691362</v>
      </c>
      <c r="EB14" s="7">
        <f t="shared" si="76"/>
        <v>9042380490.0462952</v>
      </c>
      <c r="EC14" s="7">
        <f t="shared" si="77"/>
        <v>9690061470.1080246</v>
      </c>
      <c r="ED14" s="7">
        <f t="shared" si="78"/>
        <v>9942706360.6944447</v>
      </c>
      <c r="EE14" s="7">
        <f t="shared" si="79"/>
        <v>10526775844.722221</v>
      </c>
      <c r="EF14" s="7">
        <f t="shared" si="80"/>
        <v>11112311841.358025</v>
      </c>
      <c r="EG14" s="7">
        <f t="shared" si="81"/>
        <v>11846857289.768517</v>
      </c>
      <c r="EH14" s="7">
        <f t="shared" si="82"/>
        <v>12153870373.996912</v>
      </c>
      <c r="EI14" s="7">
        <f t="shared" si="83"/>
        <v>12324085001.481482</v>
      </c>
      <c r="EJ14" s="7">
        <f t="shared" si="84"/>
        <v>12467787918.90432</v>
      </c>
      <c r="EK14" s="7">
        <f t="shared" si="85"/>
        <v>12853906418.518518</v>
      </c>
      <c r="EL14" s="7">
        <f t="shared" si="86"/>
        <v>13039378743.148148</v>
      </c>
      <c r="EM14" s="7">
        <f t="shared" si="87"/>
        <v>13351092084.938272</v>
      </c>
      <c r="EN14" s="7">
        <f t="shared" si="88"/>
        <v>13351092084.938272</v>
      </c>
      <c r="EO14" s="7">
        <f t="shared" si="89"/>
        <v>13351092084.938272</v>
      </c>
      <c r="EP14" s="7">
        <f t="shared" si="90"/>
        <v>13351092084.938272</v>
      </c>
      <c r="EQ14" s="7">
        <f t="shared" si="91"/>
        <v>13351092084.938272</v>
      </c>
      <c r="ER14" s="7">
        <f t="shared" si="92"/>
        <v>13364809097.314816</v>
      </c>
      <c r="ES14" s="7">
        <f t="shared" si="93"/>
        <v>13751452445.58642</v>
      </c>
      <c r="ET14" s="7">
        <f t="shared" si="94"/>
        <v>14013391430.370371</v>
      </c>
      <c r="EU14" s="7">
        <f t="shared" si="95"/>
        <v>14554054882.345678</v>
      </c>
      <c r="EV14" s="7">
        <f t="shared" si="96"/>
        <v>14914529969.907406</v>
      </c>
      <c r="EW14" s="7">
        <f t="shared" si="97"/>
        <v>15128698858.456789</v>
      </c>
      <c r="EX14" s="7">
        <f t="shared" si="98"/>
        <v>15632089187.345678</v>
      </c>
      <c r="EY14" s="7">
        <f t="shared" si="99"/>
        <v>15934152086.080246</v>
      </c>
      <c r="EZ14" s="7">
        <f t="shared" si="100"/>
        <v>16207105636.697531</v>
      </c>
      <c r="FA14" s="7">
        <f t="shared" si="101"/>
        <v>16728845513.117283</v>
      </c>
      <c r="FB14" s="7">
        <f t="shared" si="102"/>
        <v>17155272550.864197</v>
      </c>
      <c r="FC14" s="7">
        <f t="shared" si="103"/>
        <v>17367620996.604939</v>
      </c>
      <c r="FD14" s="7">
        <f t="shared" si="104"/>
        <v>17890038097.098763</v>
      </c>
      <c r="FE14" s="7">
        <f t="shared" si="105"/>
        <v>18334118109.043209</v>
      </c>
      <c r="FF14" s="7">
        <f t="shared" si="106"/>
        <v>18884241736.358025</v>
      </c>
      <c r="FG14" s="7">
        <f t="shared" si="107"/>
        <v>19318203698.148148</v>
      </c>
      <c r="FH14" s="7">
        <f t="shared" si="108"/>
        <v>19633603073.82716</v>
      </c>
      <c r="FI14" s="7">
        <f t="shared" si="109"/>
        <v>19829264395.895061</v>
      </c>
      <c r="FJ14" s="7">
        <f t="shared" si="110"/>
        <v>20208500202.746914</v>
      </c>
      <c r="FK14" s="7">
        <f t="shared" si="111"/>
        <v>20770522012.067898</v>
      </c>
      <c r="FL14" s="7">
        <f t="shared" si="112"/>
        <v>21395243483.580246</v>
      </c>
      <c r="FM14" s="7">
        <f t="shared" si="113"/>
        <v>21542373638.549381</v>
      </c>
      <c r="FN14" s="7">
        <f t="shared" si="114"/>
        <v>22135028550.15432</v>
      </c>
      <c r="FO14" s="7">
        <f t="shared" si="115"/>
        <v>22856772044.907406</v>
      </c>
      <c r="FP14" s="7">
        <f t="shared" si="116"/>
        <v>23581071254.320988</v>
      </c>
      <c r="FQ14" s="7">
        <f t="shared" si="117"/>
        <v>23958731708.981483</v>
      </c>
      <c r="FR14" s="7">
        <f t="shared" si="118"/>
        <v>24672453323.333332</v>
      </c>
      <c r="FS14" s="7">
        <f t="shared" si="55"/>
        <v>25334381807.962963</v>
      </c>
      <c r="FT14" s="7">
        <f t="shared" si="123"/>
        <v>25717398782.561726</v>
      </c>
      <c r="FU14" s="7">
        <f t="shared" si="124"/>
        <v>25846796953.858025</v>
      </c>
      <c r="FV14" s="7">
        <f t="shared" si="125"/>
        <v>26578458556.419754</v>
      </c>
      <c r="FW14" s="7">
        <f t="shared" si="126"/>
        <v>27053934353.950615</v>
      </c>
      <c r="FX14" s="7">
        <f t="shared" si="127"/>
        <v>27848947043.76543</v>
      </c>
      <c r="FY14" s="7">
        <f t="shared" si="128"/>
        <v>28666559668.395061</v>
      </c>
      <c r="FZ14" s="7">
        <f t="shared" si="129"/>
        <v>29628808005.987656</v>
      </c>
      <c r="GA14" s="7">
        <f t="shared" si="130"/>
        <v>30043359435.864193</v>
      </c>
      <c r="GB14" s="7">
        <f t="shared" si="131"/>
        <v>31092179584.259258</v>
      </c>
      <c r="GC14" s="7">
        <f t="shared" si="132"/>
        <v>32064186398.271606</v>
      </c>
      <c r="GD14" s="7">
        <f t="shared" si="133"/>
        <v>32643990176.851849</v>
      </c>
      <c r="GE14" s="7">
        <f t="shared" si="134"/>
        <v>33965899320.679008</v>
      </c>
      <c r="GF14" s="7">
        <f t="shared" si="135"/>
        <v>35159587373.148148</v>
      </c>
      <c r="GG14" s="7">
        <f t="shared" si="136"/>
        <v>36575372673.148148</v>
      </c>
      <c r="GH14" s="7">
        <f t="shared" si="137"/>
        <v>38053449688.456787</v>
      </c>
      <c r="GI14" s="7">
        <f t="shared" si="138"/>
        <v>39301867120.740738</v>
      </c>
      <c r="GJ14" s="7">
        <f t="shared" si="139"/>
        <v>40207925209.444443</v>
      </c>
      <c r="GK14" s="7">
        <f t="shared" si="140"/>
        <v>42130219293.950615</v>
      </c>
      <c r="GL14" s="7">
        <f t="shared" si="141"/>
        <v>43512411055</v>
      </c>
      <c r="GM14" s="7">
        <f t="shared" si="142"/>
        <v>45694123883.271606</v>
      </c>
      <c r="GN14" s="7">
        <f t="shared" si="143"/>
        <v>48424678450.432091</v>
      </c>
      <c r="GO14" s="7">
        <f t="shared" si="144"/>
        <v>50560333591.913582</v>
      </c>
      <c r="GP14" s="7">
        <f t="shared" si="145"/>
        <v>54193242762.253738</v>
      </c>
      <c r="GQ14" s="7">
        <f t="shared" si="146"/>
        <v>59852604443.217415</v>
      </c>
      <c r="GR14" s="7">
        <f t="shared" si="147"/>
        <v>65735003553.221642</v>
      </c>
      <c r="GS14" s="7">
        <f t="shared" si="148"/>
        <v>71427258555.159378</v>
      </c>
      <c r="GT14" s="7">
        <f t="shared" si="149"/>
        <v>77802814608.128052</v>
      </c>
      <c r="GU14" s="7">
        <f t="shared" si="150"/>
        <v>86629025999.361465</v>
      </c>
      <c r="GV14" s="7">
        <f t="shared" si="151"/>
        <v>100064453647.4567</v>
      </c>
      <c r="GW14" s="7">
        <f t="shared" si="152"/>
        <v>119233771329.46255</v>
      </c>
      <c r="GX14" s="7">
        <f t="shared" si="153"/>
        <v>141127810218.48923</v>
      </c>
      <c r="GY14" s="7">
        <f t="shared" si="154"/>
        <v>175846875607.64597</v>
      </c>
      <c r="GZ14" s="7">
        <f t="shared" si="155"/>
        <v>254462688812.15158</v>
      </c>
      <c r="HA14" s="7">
        <f t="shared" si="119"/>
        <v>869782475252.50256</v>
      </c>
      <c r="HB14" s="7">
        <f t="shared" si="120"/>
        <v>401086050580.31409</v>
      </c>
      <c r="HC14" s="7">
        <f t="shared" si="121"/>
        <v>196874174775.21207</v>
      </c>
      <c r="HD14" s="7">
        <f t="shared" si="122"/>
        <v>98031940176.296463</v>
      </c>
    </row>
    <row r="15" spans="1:229" s="10" customFormat="1" x14ac:dyDescent="0.2">
      <c r="A15" s="10">
        <v>2013</v>
      </c>
      <c r="B15" s="7">
        <f t="shared" si="54"/>
        <v>3147861798338.1289</v>
      </c>
      <c r="C15" s="7">
        <f>('2001-2015 avginc_corr'!E15*'2001-2015 avginc_corr'!$D15*0.01)</f>
        <v>0</v>
      </c>
      <c r="D15" s="7">
        <f>('2001-2015 avginc_corr'!F15*'2001-2015 avginc_corr'!$D15*0.01)</f>
        <v>0</v>
      </c>
      <c r="E15" s="7">
        <f>('2001-2015 avginc_corr'!G15*'2001-2015 avginc_corr'!$D15*0.01)</f>
        <v>0</v>
      </c>
      <c r="F15" s="7">
        <f>('2001-2015 avginc_corr'!H15*'2001-2015 avginc_corr'!$D15*0.01)</f>
        <v>0</v>
      </c>
      <c r="G15" s="7">
        <f>('2001-2015 avginc_corr'!I15*'2001-2015 avginc_corr'!$D15*0.01)</f>
        <v>0</v>
      </c>
      <c r="H15" s="7">
        <f>('2001-2015 avginc_corr'!J15*'2001-2015 avginc_corr'!$D15*0.01)</f>
        <v>0</v>
      </c>
      <c r="I15" s="7">
        <f>('2001-2015 avginc_corr'!K15*'2001-2015 avginc_corr'!$D15*0.01)</f>
        <v>0</v>
      </c>
      <c r="J15" s="7">
        <f>('2001-2015 avginc_corr'!L15*'2001-2015 avginc_corr'!$D15*0.01)</f>
        <v>0</v>
      </c>
      <c r="K15" s="7">
        <f>('2001-2015 avginc_corr'!M15*'2001-2015 avginc_corr'!$D15*0.01)</f>
        <v>0</v>
      </c>
      <c r="L15" s="7">
        <f>('2001-2015 avginc_corr'!N15*'2001-2015 avginc_corr'!$D15*0.01)</f>
        <v>224571286.96156788</v>
      </c>
      <c r="M15" s="7">
        <f>('2001-2015 avginc_corr'!O15*'2001-2015 avginc_corr'!$D15*0.01)</f>
        <v>1651896348.4532032</v>
      </c>
      <c r="N15" s="7">
        <f>('2001-2015 avginc_corr'!P15*'2001-2015 avginc_corr'!$D15*0.01)</f>
        <v>2756894939.0162344</v>
      </c>
      <c r="O15" s="7">
        <f>('2001-2015 avginc_corr'!Q15*'2001-2015 avginc_corr'!$D15*0.01)</f>
        <v>3602701837.6699219</v>
      </c>
      <c r="P15" s="7">
        <f>('2001-2015 avginc_corr'!R15*'2001-2015 avginc_corr'!$D15*0.01)</f>
        <v>4526284918.7229366</v>
      </c>
      <c r="Q15" s="7">
        <f>('2001-2015 avginc_corr'!S15*'2001-2015 avginc_corr'!$D15*0.01)</f>
        <v>5225963452.1324997</v>
      </c>
      <c r="R15" s="7">
        <f>('2001-2015 avginc_corr'!T15*'2001-2015 avginc_corr'!$D15*0.01)</f>
        <v>5575808513.3313284</v>
      </c>
      <c r="S15" s="7">
        <f>('2001-2015 avginc_corr'!U15*'2001-2015 avginc_corr'!$D15*0.01)</f>
        <v>5911709041.837266</v>
      </c>
      <c r="T15" s="7">
        <f>('2001-2015 avginc_corr'!V15*'2001-2015 avginc_corr'!$D15*0.01)</f>
        <v>5976961667.04</v>
      </c>
      <c r="U15" s="7">
        <f>('2001-2015 avginc_corr'!W15*'2001-2015 avginc_corr'!$D15*0.01)</f>
        <v>6288108116.9943752</v>
      </c>
      <c r="V15" s="7">
        <f>('2001-2015 avginc_corr'!X15*'2001-2015 avginc_corr'!$D15*0.01)</f>
        <v>6584142526.4846878</v>
      </c>
      <c r="W15" s="7">
        <f>('2001-2015 avginc_corr'!Y15*'2001-2015 avginc_corr'!$D15*0.01)</f>
        <v>7129454083.0198441</v>
      </c>
      <c r="X15" s="7">
        <f>('2001-2015 avginc_corr'!Z15*'2001-2015 avginc_corr'!$D15*0.01)</f>
        <v>7656657017.8858595</v>
      </c>
      <c r="Y15" s="7">
        <f>('2001-2015 avginc_corr'!AA15*'2001-2015 avginc_corr'!$D15*0.01)</f>
        <v>8085093960.6882811</v>
      </c>
      <c r="Z15" s="7">
        <f>('2001-2015 avginc_corr'!AB15*'2001-2015 avginc_corr'!$D15*0.01)</f>
        <v>8364522343.5932817</v>
      </c>
      <c r="AA15" s="7">
        <f>('2001-2015 avginc_corr'!AC15*'2001-2015 avginc_corr'!$D15*0.01)</f>
        <v>8893404688.3899212</v>
      </c>
      <c r="AB15" s="7">
        <f>('2001-2015 avginc_corr'!AD15*'2001-2015 avginc_corr'!$D15*0.01)</f>
        <v>9590559802.422266</v>
      </c>
      <c r="AC15" s="7">
        <f>('2001-2015 avginc_corr'!AE15*'2001-2015 avginc_corr'!$D15*0.01)</f>
        <v>9886339916.4025784</v>
      </c>
      <c r="AD15" s="7">
        <f>('2001-2015 avginc_corr'!AF15*'2001-2015 avginc_corr'!$D15*0.01)</f>
        <v>10534744462.038671</v>
      </c>
      <c r="AE15" s="7">
        <f>('2001-2015 avginc_corr'!AG15*'2001-2015 avginc_corr'!$D15*0.01)</f>
        <v>10910564750.019375</v>
      </c>
      <c r="AF15" s="7">
        <f>('2001-2015 avginc_corr'!AH15*'2001-2015 avginc_corr'!$D15*0.01)</f>
        <v>11034390769.92</v>
      </c>
      <c r="AG15" s="7">
        <f>('2001-2015 avginc_corr'!AI15*'2001-2015 avginc_corr'!$D15*0.01)</f>
        <v>11205244241.245468</v>
      </c>
      <c r="AH15" s="7">
        <f>('2001-2015 avginc_corr'!AJ15*'2001-2015 avginc_corr'!$D15*0.01)</f>
        <v>11462616462.025312</v>
      </c>
      <c r="AI15" s="7">
        <f>('2001-2015 avginc_corr'!AK15*'2001-2015 avginc_corr'!$D15*0.01)</f>
        <v>11769382936.711094</v>
      </c>
      <c r="AJ15" s="7">
        <f>('2001-2015 avginc_corr'!AL15*'2001-2015 avginc_corr'!$D15*0.01)</f>
        <v>11953923334.08</v>
      </c>
      <c r="AK15" s="7">
        <f>('2001-2015 avginc_corr'!AM15*'2001-2015 avginc_corr'!$D15*0.01)</f>
        <v>11953923334.08</v>
      </c>
      <c r="AL15" s="7">
        <f>('2001-2015 avginc_corr'!AN15*'2001-2015 avginc_corr'!$D15*0.01)</f>
        <v>11953923334.08</v>
      </c>
      <c r="AM15" s="7">
        <f>('2001-2015 avginc_corr'!AO15*'2001-2015 avginc_corr'!$D15*0.01)</f>
        <v>11953923334.08</v>
      </c>
      <c r="AN15" s="7">
        <f>('2001-2015 avginc_corr'!AP15*'2001-2015 avginc_corr'!$D15*0.01)</f>
        <v>11953923334.08</v>
      </c>
      <c r="AO15" s="7">
        <f>('2001-2015 avginc_corr'!AQ15*'2001-2015 avginc_corr'!$D15*0.01)</f>
        <v>12049647051.214064</v>
      </c>
      <c r="AP15" s="7">
        <f>('2001-2015 avginc_corr'!AR15*'2001-2015 avginc_corr'!$D15*0.01)</f>
        <v>12279727536.165468</v>
      </c>
      <c r="AQ15" s="7">
        <f>('2001-2015 avginc_corr'!AS15*'2001-2015 avginc_corr'!$D15*0.01)</f>
        <v>12588723069.931093</v>
      </c>
      <c r="AR15" s="7">
        <f>('2001-2015 avginc_corr'!AT15*'2001-2015 avginc_corr'!$D15*0.01)</f>
        <v>13008946400.206095</v>
      </c>
      <c r="AS15" s="7">
        <f>('2001-2015 avginc_corr'!AU15*'2001-2015 avginc_corr'!$D15*0.01)</f>
        <v>13237758056.519062</v>
      </c>
      <c r="AT15" s="7">
        <f>('2001-2015 avginc_corr'!AV15*'2001-2015 avginc_corr'!$D15*0.01)</f>
        <v>13664669888.489376</v>
      </c>
      <c r="AU15" s="7">
        <f>('2001-2015 avginc_corr'!AW15*'2001-2015 avginc_corr'!$D15*0.01)</f>
        <v>14049596472.194063</v>
      </c>
      <c r="AV15" s="7">
        <f>('2001-2015 avginc_corr'!AX15*'2001-2015 avginc_corr'!$D15*0.01)</f>
        <v>14199968559.318281</v>
      </c>
      <c r="AW15" s="7">
        <f>('2001-2015 avginc_corr'!AY15*'2001-2015 avginc_corr'!$D15*0.01)</f>
        <v>14640311697.366251</v>
      </c>
      <c r="AX15" s="7">
        <f>('2001-2015 avginc_corr'!AZ15*'2001-2015 avginc_corr'!$D15*0.01)</f>
        <v>15003437738.911562</v>
      </c>
      <c r="AY15" s="7">
        <f>('2001-2015 avginc_corr'!BA15*'2001-2015 avginc_corr'!$D15*0.01)</f>
        <v>15481217944.072344</v>
      </c>
      <c r="AZ15" s="7">
        <f>('2001-2015 avginc_corr'!BB15*'2001-2015 avginc_corr'!$D15*0.01)</f>
        <v>15865745866.586876</v>
      </c>
      <c r="BA15" s="7">
        <f>('2001-2015 avginc_corr'!BC15*'2001-2015 avginc_corr'!$D15*0.01)</f>
        <v>16158086368.903282</v>
      </c>
      <c r="BB15" s="7">
        <f>('2001-2015 avginc_corr'!BD15*'2001-2015 avginc_corr'!$D15*0.01)</f>
        <v>16293190129.78125</v>
      </c>
      <c r="BC15" s="7">
        <f>('2001-2015 avginc_corr'!BE15*'2001-2015 avginc_corr'!$D15*0.01)</f>
        <v>16668791220.330156</v>
      </c>
      <c r="BD15" s="7">
        <f>('2001-2015 avginc_corr'!BF15*'2001-2015 avginc_corr'!$D15*0.01)</f>
        <v>17136551917.505781</v>
      </c>
      <c r="BE15" s="7">
        <f>('2001-2015 avginc_corr'!BG15*'2001-2015 avginc_corr'!$D15*0.01)</f>
        <v>17591343543.671406</v>
      </c>
      <c r="BF15" s="7">
        <f>('2001-2015 avginc_corr'!BH15*'2001-2015 avginc_corr'!$D15*0.01)</f>
        <v>17655335949.19828</v>
      </c>
      <c r="BG15" s="7">
        <f>('2001-2015 avginc_corr'!BI15*'2001-2015 avginc_corr'!$D15*0.01)</f>
        <v>18010402677.31469</v>
      </c>
      <c r="BH15" s="7">
        <f>('2001-2015 avginc_corr'!BJ15*'2001-2015 avginc_corr'!$D15*0.01)</f>
        <v>18557163188.474533</v>
      </c>
      <c r="BI15" s="7">
        <f>('2001-2015 avginc_corr'!BK15*'2001-2015 avginc_corr'!$D15*0.01)</f>
        <v>19214738265.939999</v>
      </c>
      <c r="BJ15" s="7">
        <f>('2001-2015 avginc_corr'!BL15*'2001-2015 avginc_corr'!$D15*0.01)</f>
        <v>19501946502.104061</v>
      </c>
      <c r="BK15" s="7">
        <f>('2001-2015 avginc_corr'!BM15*'2001-2015 avginc_corr'!$D15*0.01)</f>
        <v>20058024559.685001</v>
      </c>
      <c r="BL15" s="7">
        <f>('2001-2015 avginc_corr'!BN15*'2001-2015 avginc_corr'!$D15*0.01)</f>
        <v>20619980552.023125</v>
      </c>
      <c r="BM15" s="7">
        <f>('2001-2015 avginc_corr'!BO15*'2001-2015 avginc_corr'!$D15*0.01)</f>
        <v>21155416966.253281</v>
      </c>
      <c r="BN15" s="7">
        <f>('2001-2015 avginc_corr'!BP15*'2001-2015 avginc_corr'!$D15*0.01)</f>
        <v>21355001856.841408</v>
      </c>
      <c r="BO15" s="7">
        <f>('2001-2015 avginc_corr'!BQ15*'2001-2015 avginc_corr'!$D15*0.01)</f>
        <v>21987523528.748749</v>
      </c>
      <c r="BP15" s="7">
        <f>('2001-2015 avginc_corr'!BR15*'2001-2015 avginc_corr'!$D15*0.01)</f>
        <v>22512958977.374687</v>
      </c>
      <c r="BQ15" s="7">
        <f>('2001-2015 avginc_corr'!BS15*'2001-2015 avginc_corr'!$D15*0.01)</f>
        <v>22943272011.791252</v>
      </c>
      <c r="BR15" s="7">
        <f>('2001-2015 avginc_corr'!BT15*'2001-2015 avginc_corr'!$D15*0.01)</f>
        <v>23195440445.806564</v>
      </c>
      <c r="BS15" s="7">
        <f>('2001-2015 avginc_corr'!BU15*'2001-2015 avginc_corr'!$D15*0.01)</f>
        <v>23832101042.030312</v>
      </c>
      <c r="BT15" s="7">
        <f>('2001-2015 avginc_corr'!BV15*'2001-2015 avginc_corr'!$D15*0.01)</f>
        <v>24353258498.482815</v>
      </c>
      <c r="BU15" s="7">
        <f>('2001-2015 avginc_corr'!BW15*'2001-2015 avginc_corr'!$D15*0.01)</f>
        <v>24688809370.662502</v>
      </c>
      <c r="BV15" s="7">
        <f>('2001-2015 avginc_corr'!BX15*'2001-2015 avginc_corr'!$D15*0.01)</f>
        <v>25533724745.018436</v>
      </c>
      <c r="BW15" s="7">
        <f>('2001-2015 avginc_corr'!BY15*'2001-2015 avginc_corr'!$D15*0.01)</f>
        <v>26323810298.942188</v>
      </c>
      <c r="BX15" s="7">
        <f>('2001-2015 avginc_corr'!BZ15*'2001-2015 avginc_corr'!$D15*0.01)</f>
        <v>26684260939.809376</v>
      </c>
      <c r="BY15" s="7">
        <f>('2001-2015 avginc_corr'!CA15*'2001-2015 avginc_corr'!$D15*0.01)</f>
        <v>27736064253.931252</v>
      </c>
      <c r="BZ15" s="7">
        <f>('2001-2015 avginc_corr'!CB15*'2001-2015 avginc_corr'!$D15*0.01)</f>
        <v>28573077925.096252</v>
      </c>
      <c r="CA15" s="7">
        <f>('2001-2015 avginc_corr'!CC15*'2001-2015 avginc_corr'!$D15*0.01)</f>
        <v>29585788602.37875</v>
      </c>
      <c r="CB15" s="7">
        <f>('2001-2015 avginc_corr'!CD15*'2001-2015 avginc_corr'!$D15*0.01)</f>
        <v>30625618836.238125</v>
      </c>
      <c r="CC15" s="7">
        <f>('2001-2015 avginc_corr'!CE15*'2001-2015 avginc_corr'!$D15*0.01)</f>
        <v>31802034896.99469</v>
      </c>
      <c r="CD15" s="7">
        <f>('2001-2015 avginc_corr'!CF15*'2001-2015 avginc_corr'!$D15*0.01)</f>
        <v>32589389423.0975</v>
      </c>
      <c r="CE15" s="7">
        <f>('2001-2015 avginc_corr'!CG15*'2001-2015 avginc_corr'!$D15*0.01)</f>
        <v>33636798192.937187</v>
      </c>
      <c r="CF15" s="7">
        <f>('2001-2015 avginc_corr'!CH15*'2001-2015 avginc_corr'!$D15*0.01)</f>
        <v>34977981850.704376</v>
      </c>
      <c r="CG15" s="7">
        <f>('2001-2015 avginc_corr'!CI15*'2001-2015 avginc_corr'!$D15*0.01)</f>
        <v>35790222900.936874</v>
      </c>
      <c r="CH15" s="7">
        <f>('2001-2015 avginc_corr'!CJ15*'2001-2015 avginc_corr'!$D15*0.01)</f>
        <v>37410482636.371254</v>
      </c>
      <c r="CI15" s="7">
        <f>('2001-2015 avginc_corr'!CK15*'2001-2015 avginc_corr'!$D15*0.01)</f>
        <v>39280267192.081566</v>
      </c>
      <c r="CJ15" s="7">
        <f>('2001-2015 avginc_corr'!CL15*'2001-2015 avginc_corr'!$D15*0.01)</f>
        <v>41001458404.781876</v>
      </c>
      <c r="CK15" s="7">
        <f>('2001-2015 avginc_corr'!CM15*'2001-2015 avginc_corr'!$D15*0.01)</f>
        <v>43170228257.463127</v>
      </c>
      <c r="CL15" s="7">
        <f>('2001-2015 avginc_corr'!CN15*'2001-2015 avginc_corr'!$D15*0.01)</f>
        <v>45081126569.535004</v>
      </c>
      <c r="CM15" s="7">
        <f>('2001-2015 avginc_corr'!CO15*'2001-2015 avginc_corr'!$D15*0.01)</f>
        <v>48062428852.720627</v>
      </c>
      <c r="CN15" s="7">
        <f>('2001-2015 avginc_corr'!CP15*'2001-2015 avginc_corr'!$D15*0.01)</f>
        <v>50230160332.069374</v>
      </c>
      <c r="CO15" s="7">
        <f>('2001-2015 avginc_corr'!CQ15*'2001-2015 avginc_corr'!$D15*0.01)</f>
        <v>54747441267.368164</v>
      </c>
      <c r="CP15" s="7">
        <f>('2001-2015 avginc_corr'!CR15*'2001-2015 avginc_corr'!$D15*0.01)</f>
        <v>59917240608.731987</v>
      </c>
      <c r="CQ15" s="7">
        <f>('2001-2015 avginc_corr'!CS15*'2001-2015 avginc_corr'!$D15*0.01)</f>
        <v>66377122780.519768</v>
      </c>
      <c r="CR15" s="7">
        <f>('2001-2015 avginc_corr'!CT15*'2001-2015 avginc_corr'!$D15*0.01)</f>
        <v>74699820161.878113</v>
      </c>
      <c r="CS15" s="7">
        <f>('2001-2015 avginc_corr'!CU15*'2001-2015 avginc_corr'!$D15*0.01)</f>
        <v>85729352804.47226</v>
      </c>
      <c r="CT15" s="7">
        <f>('2001-2015 avginc_corr'!CV15*'2001-2015 avginc_corr'!$D15*0.01)</f>
        <v>100482816277.07082</v>
      </c>
      <c r="CU15" s="7">
        <f>('2001-2015 avginc_corr'!CW15*'2001-2015 avginc_corr'!$D15*0.01)</f>
        <v>120363857330.655</v>
      </c>
      <c r="CV15" s="7">
        <f>('2001-2015 avginc_corr'!CX15*'2001-2015 avginc_corr'!$D15*0.01)</f>
        <v>151719067041.40189</v>
      </c>
      <c r="CW15" s="7">
        <f>('2001-2015 avginc_corr'!CY15*'2001-2015 avginc_corr'!$D15*0.01)</f>
        <v>216808790920.8577</v>
      </c>
      <c r="CX15" s="7">
        <f>('2001-2015 avginc_corr'!CZ15*'2001-2015 avginc_corr'!$D15*0.01)</f>
        <v>724744641426.76184</v>
      </c>
      <c r="CY15" s="7">
        <f>('2001-2015 avginc_corr'!DJ15*'2001-2015 avginc_corr'!$D15*0.001)</f>
        <v>325307865346.27856</v>
      </c>
      <c r="CZ15" s="7">
        <f>('2001-2015 avginc_corr'!DT15*'2001-2015 avginc_corr'!$D15*0.0001)</f>
        <v>155671387588.96878</v>
      </c>
      <c r="DA15" s="7">
        <f>('2001-2015 avginc_corr'!ED15*'2001-2015 avginc_corr'!$D15*0.00001)</f>
        <v>75017683575.711441</v>
      </c>
      <c r="DB15" s="56"/>
      <c r="DC15" s="10">
        <v>87</v>
      </c>
      <c r="DD15" s="7">
        <f t="shared" si="50"/>
        <v>3618231952112.792</v>
      </c>
      <c r="DF15" s="56">
        <f t="shared" si="53"/>
        <v>0</v>
      </c>
      <c r="DG15" s="7">
        <f t="shared" si="53"/>
        <v>0</v>
      </c>
      <c r="DH15" s="7">
        <f t="shared" si="56"/>
        <v>0</v>
      </c>
      <c r="DI15" s="7">
        <f t="shared" si="57"/>
        <v>0</v>
      </c>
      <c r="DJ15" s="7">
        <f t="shared" si="58"/>
        <v>0</v>
      </c>
      <c r="DK15" s="7">
        <f t="shared" si="59"/>
        <v>0</v>
      </c>
      <c r="DL15" s="7">
        <f t="shared" si="60"/>
        <v>0</v>
      </c>
      <c r="DM15" s="7">
        <f t="shared" si="61"/>
        <v>0</v>
      </c>
      <c r="DN15" s="7">
        <f t="shared" si="62"/>
        <v>0</v>
      </c>
      <c r="DO15" s="7">
        <f t="shared" si="63"/>
        <v>258127916.04777917</v>
      </c>
      <c r="DP15" s="7">
        <f t="shared" si="64"/>
        <v>1898731435.0036819</v>
      </c>
      <c r="DQ15" s="7">
        <f t="shared" si="65"/>
        <v>3168844757.4899244</v>
      </c>
      <c r="DR15" s="7">
        <f t="shared" si="66"/>
        <v>4141036595.0228987</v>
      </c>
      <c r="DS15" s="7">
        <f t="shared" si="67"/>
        <v>5202626343.3596973</v>
      </c>
      <c r="DT15" s="7">
        <f t="shared" si="68"/>
        <v>6006854542.6810341</v>
      </c>
      <c r="DU15" s="7">
        <f t="shared" si="69"/>
        <v>6408975302.6796875</v>
      </c>
      <c r="DV15" s="7">
        <f t="shared" si="70"/>
        <v>6795067864.1807652</v>
      </c>
      <c r="DW15" s="7">
        <f t="shared" si="71"/>
        <v>6870070881.6551723</v>
      </c>
      <c r="DX15" s="7">
        <f t="shared" si="72"/>
        <v>7227710479.3038797</v>
      </c>
      <c r="DY15" s="7">
        <f t="shared" si="73"/>
        <v>7567979915.4996414</v>
      </c>
      <c r="DZ15" s="7">
        <f t="shared" si="74"/>
        <v>8194774808.0687866</v>
      </c>
      <c r="EA15" s="7">
        <f t="shared" si="75"/>
        <v>8800755192.9722519</v>
      </c>
      <c r="EB15" s="7">
        <f t="shared" si="76"/>
        <v>9293211449.0669899</v>
      </c>
      <c r="EC15" s="7">
        <f t="shared" si="77"/>
        <v>9614393498.3830833</v>
      </c>
      <c r="ED15" s="7">
        <f t="shared" si="78"/>
        <v>10222304239.528645</v>
      </c>
      <c r="EE15" s="7">
        <f t="shared" si="79"/>
        <v>11023631956.807203</v>
      </c>
      <c r="EF15" s="7">
        <f t="shared" si="80"/>
        <v>11363609099.313309</v>
      </c>
      <c r="EG15" s="7">
        <f t="shared" si="81"/>
        <v>12108901680.504221</v>
      </c>
      <c r="EH15" s="7">
        <f t="shared" si="82"/>
        <v>12540879023.010777</v>
      </c>
      <c r="EI15" s="7">
        <f t="shared" si="83"/>
        <v>12683207781.517242</v>
      </c>
      <c r="EJ15" s="7">
        <f t="shared" si="84"/>
        <v>12879591081.891342</v>
      </c>
      <c r="EK15" s="7">
        <f t="shared" si="85"/>
        <v>13175421220.71875</v>
      </c>
      <c r="EL15" s="7">
        <f t="shared" si="86"/>
        <v>13528026364.03574</v>
      </c>
      <c r="EM15" s="7">
        <f t="shared" si="87"/>
        <v>13740141763.310345</v>
      </c>
      <c r="EN15" s="7">
        <f t="shared" si="88"/>
        <v>13740141763.310345</v>
      </c>
      <c r="EO15" s="7">
        <f t="shared" si="89"/>
        <v>13740141763.310345</v>
      </c>
      <c r="EP15" s="7">
        <f t="shared" si="90"/>
        <v>13740141763.310345</v>
      </c>
      <c r="EQ15" s="7">
        <f t="shared" si="91"/>
        <v>13740141763.310345</v>
      </c>
      <c r="ER15" s="7">
        <f t="shared" si="92"/>
        <v>13850169024.383982</v>
      </c>
      <c r="ES15" s="7">
        <f t="shared" si="93"/>
        <v>14114629351.914331</v>
      </c>
      <c r="ET15" s="7">
        <f t="shared" si="94"/>
        <v>14469796632.104706</v>
      </c>
      <c r="EU15" s="7">
        <f t="shared" si="95"/>
        <v>14952811954.259878</v>
      </c>
      <c r="EV15" s="7">
        <f t="shared" si="96"/>
        <v>15215813858.067888</v>
      </c>
      <c r="EW15" s="7">
        <f t="shared" si="97"/>
        <v>15706517113.206179</v>
      </c>
      <c r="EX15" s="7">
        <f t="shared" si="98"/>
        <v>16148961462.292027</v>
      </c>
      <c r="EY15" s="7">
        <f t="shared" si="99"/>
        <v>16321802941.745152</v>
      </c>
      <c r="EZ15" s="7">
        <f t="shared" si="100"/>
        <v>16827944479.731323</v>
      </c>
      <c r="FA15" s="7">
        <f t="shared" si="101"/>
        <v>17245330734.381107</v>
      </c>
      <c r="FB15" s="7">
        <f t="shared" si="102"/>
        <v>17794503383.991199</v>
      </c>
      <c r="FC15" s="7">
        <f t="shared" si="103"/>
        <v>18236489501.823994</v>
      </c>
      <c r="FD15" s="7">
        <f t="shared" si="104"/>
        <v>18572513067.704922</v>
      </c>
      <c r="FE15" s="7">
        <f t="shared" si="105"/>
        <v>18727804746.875</v>
      </c>
      <c r="FF15" s="7">
        <f t="shared" si="106"/>
        <v>19159530138.310524</v>
      </c>
      <c r="FG15" s="7">
        <f t="shared" si="107"/>
        <v>19697186112.075611</v>
      </c>
      <c r="FH15" s="7">
        <f t="shared" si="108"/>
        <v>20219935107.668282</v>
      </c>
      <c r="FI15" s="7">
        <f t="shared" si="109"/>
        <v>20293489596.779633</v>
      </c>
      <c r="FJ15" s="7">
        <f t="shared" si="110"/>
        <v>20701612272.775505</v>
      </c>
      <c r="FK15" s="7">
        <f t="shared" si="111"/>
        <v>21330072630.430496</v>
      </c>
      <c r="FL15" s="7">
        <f t="shared" si="112"/>
        <v>22085906052.804596</v>
      </c>
      <c r="FM15" s="7">
        <f t="shared" si="113"/>
        <v>22416030462.188576</v>
      </c>
      <c r="FN15" s="7">
        <f t="shared" si="114"/>
        <v>23055200643.316093</v>
      </c>
      <c r="FO15" s="7">
        <f t="shared" si="115"/>
        <v>23701127071.290947</v>
      </c>
      <c r="FP15" s="7">
        <f t="shared" si="116"/>
        <v>24316571225.578484</v>
      </c>
      <c r="FQ15" s="7">
        <f t="shared" si="117"/>
        <v>24545979145.794724</v>
      </c>
      <c r="FR15" s="7">
        <f t="shared" si="118"/>
        <v>25273015550.285919</v>
      </c>
      <c r="FS15" s="7">
        <f t="shared" si="55"/>
        <v>25876964341.809986</v>
      </c>
      <c r="FT15" s="7">
        <f t="shared" si="123"/>
        <v>26371577025.047417</v>
      </c>
      <c r="FU15" s="7">
        <f t="shared" si="124"/>
        <v>26661425799.77766</v>
      </c>
      <c r="FV15" s="7">
        <f t="shared" si="125"/>
        <v>27393219588.540588</v>
      </c>
      <c r="FW15" s="7">
        <f t="shared" si="126"/>
        <v>27992251147.681396</v>
      </c>
      <c r="FX15" s="7">
        <f t="shared" si="127"/>
        <v>28377941805.3592</v>
      </c>
      <c r="FY15" s="7">
        <f t="shared" si="128"/>
        <v>29349108902.320042</v>
      </c>
      <c r="FZ15" s="7">
        <f t="shared" si="129"/>
        <v>30257253217.174931</v>
      </c>
      <c r="GA15" s="7">
        <f t="shared" si="130"/>
        <v>30671564298.631466</v>
      </c>
      <c r="GB15" s="7">
        <f t="shared" si="131"/>
        <v>31880533625.208336</v>
      </c>
      <c r="GC15" s="7">
        <f t="shared" si="132"/>
        <v>32842618304.708336</v>
      </c>
      <c r="GD15" s="7">
        <f t="shared" si="133"/>
        <v>34006653565.952587</v>
      </c>
      <c r="GE15" s="7">
        <f t="shared" si="134"/>
        <v>35201860731.308189</v>
      </c>
      <c r="GF15" s="7">
        <f t="shared" si="135"/>
        <v>36554063099.993896</v>
      </c>
      <c r="GG15" s="7">
        <f t="shared" si="136"/>
        <v>37459068302.410919</v>
      </c>
      <c r="GH15" s="7">
        <f t="shared" si="137"/>
        <v>38662986428.663437</v>
      </c>
      <c r="GI15" s="7">
        <f t="shared" si="138"/>
        <v>40204576839.890091</v>
      </c>
      <c r="GJ15" s="7">
        <f t="shared" si="139"/>
        <v>41138187242.456177</v>
      </c>
      <c r="GK15" s="7">
        <f t="shared" si="140"/>
        <v>43000554754.449715</v>
      </c>
      <c r="GL15" s="7">
        <f t="shared" si="141"/>
        <v>45149732404.691452</v>
      </c>
      <c r="GM15" s="7">
        <f t="shared" si="142"/>
        <v>47128113108.944687</v>
      </c>
      <c r="GN15" s="7">
        <f t="shared" si="143"/>
        <v>49620952020.072563</v>
      </c>
      <c r="GO15" s="7">
        <f t="shared" si="144"/>
        <v>51817386861.534485</v>
      </c>
      <c r="GP15" s="7">
        <f t="shared" si="145"/>
        <v>55244171095.081177</v>
      </c>
      <c r="GQ15" s="7">
        <f t="shared" si="146"/>
        <v>57735816473.64296</v>
      </c>
      <c r="GR15" s="7">
        <f t="shared" si="147"/>
        <v>62928093410.768005</v>
      </c>
      <c r="GS15" s="7">
        <f t="shared" si="148"/>
        <v>68870391504.289642</v>
      </c>
      <c r="GT15" s="7">
        <f t="shared" si="149"/>
        <v>76295543425.884796</v>
      </c>
      <c r="GU15" s="7">
        <f t="shared" si="150"/>
        <v>85861862255.032318</v>
      </c>
      <c r="GV15" s="7">
        <f t="shared" si="151"/>
        <v>98539485982.152023</v>
      </c>
      <c r="GW15" s="7">
        <f t="shared" si="152"/>
        <v>115497489973.64462</v>
      </c>
      <c r="GX15" s="7">
        <f t="shared" si="153"/>
        <v>138349261299.60345</v>
      </c>
      <c r="GY15" s="7">
        <f t="shared" si="154"/>
        <v>174389732231.49643</v>
      </c>
      <c r="GZ15" s="7">
        <f t="shared" si="155"/>
        <v>249205506805.58356</v>
      </c>
      <c r="HA15" s="7">
        <f t="shared" si="119"/>
        <v>833039817731.91016</v>
      </c>
      <c r="HB15" s="7">
        <f t="shared" si="120"/>
        <v>373917086604.91791</v>
      </c>
      <c r="HC15" s="7">
        <f t="shared" si="121"/>
        <v>178932629412.60779</v>
      </c>
      <c r="HD15" s="7">
        <f t="shared" si="122"/>
        <v>86227222500.817749</v>
      </c>
    </row>
    <row r="16" spans="1:229" s="10" customFormat="1" x14ac:dyDescent="0.2">
      <c r="A16" s="10">
        <v>2014</v>
      </c>
      <c r="B16" s="7">
        <f>SUM(C16:CX16)</f>
        <v>3508589761256.375</v>
      </c>
      <c r="C16" s="7">
        <f>('2001-2015 avginc_corr'!E16*'2001-2015 avginc_corr'!$D16*0.01)</f>
        <v>0</v>
      </c>
      <c r="D16" s="7">
        <f>('2001-2015 avginc_corr'!F16*'2001-2015 avginc_corr'!$D16*0.01)</f>
        <v>0</v>
      </c>
      <c r="E16" s="7">
        <f>('2001-2015 avginc_corr'!G16*'2001-2015 avginc_corr'!$D16*0.01)</f>
        <v>0</v>
      </c>
      <c r="F16" s="7">
        <f>('2001-2015 avginc_corr'!H16*'2001-2015 avginc_corr'!$D16*0.01)</f>
        <v>0</v>
      </c>
      <c r="G16" s="7">
        <f>('2001-2015 avginc_corr'!I16*'2001-2015 avginc_corr'!$D16*0.01)</f>
        <v>0</v>
      </c>
      <c r="H16" s="7">
        <f>('2001-2015 avginc_corr'!J16*'2001-2015 avginc_corr'!$D16*0.01)</f>
        <v>0</v>
      </c>
      <c r="I16" s="7">
        <f>('2001-2015 avginc_corr'!K16*'2001-2015 avginc_corr'!$D16*0.01)</f>
        <v>0</v>
      </c>
      <c r="J16" s="7">
        <f>('2001-2015 avginc_corr'!L16*'2001-2015 avginc_corr'!$D16*0.01)</f>
        <v>0</v>
      </c>
      <c r="K16" s="7">
        <f>('2001-2015 avginc_corr'!M16*'2001-2015 avginc_corr'!$D16*0.01)</f>
        <v>0</v>
      </c>
      <c r="L16" s="7">
        <f>('2001-2015 avginc_corr'!N16*'2001-2015 avginc_corr'!$D16*0.01)</f>
        <v>1295075067.4785647</v>
      </c>
      <c r="M16" s="7">
        <f>('2001-2015 avginc_corr'!O16*'2001-2015 avginc_corr'!$D16*0.01)</f>
        <v>2689082225.5429225</v>
      </c>
      <c r="N16" s="7">
        <f>('2001-2015 avginc_corr'!P16*'2001-2015 avginc_corr'!$D16*0.01)</f>
        <v>3686534866.19625</v>
      </c>
      <c r="O16" s="7">
        <f>('2001-2015 avginc_corr'!Q16*'2001-2015 avginc_corr'!$D16*0.01)</f>
        <v>4667810920.5689526</v>
      </c>
      <c r="P16" s="7">
        <f>('2001-2015 avginc_corr'!R16*'2001-2015 avginc_corr'!$D16*0.01)</f>
        <v>5586617535.6637039</v>
      </c>
      <c r="Q16" s="7">
        <f>('2001-2015 avginc_corr'!S16*'2001-2015 avginc_corr'!$D16*0.01)</f>
        <v>6053317683.6993752</v>
      </c>
      <c r="R16" s="7">
        <f>('2001-2015 avginc_corr'!T16*'2001-2015 avginc_corr'!$D16*0.01)</f>
        <v>6505300274.1641407</v>
      </c>
      <c r="S16" s="7">
        <f>('2001-2015 avginc_corr'!U16*'2001-2015 avginc_corr'!$D16*0.01)</f>
        <v>6543342945.978672</v>
      </c>
      <c r="T16" s="7">
        <f>('2001-2015 avginc_corr'!V16*'2001-2015 avginc_corr'!$D16*0.01)</f>
        <v>6678645374.3554688</v>
      </c>
      <c r="U16" s="7">
        <f>('2001-2015 avginc_corr'!W16*'2001-2015 avginc_corr'!$D16*0.01)</f>
        <v>7227116632.0062504</v>
      </c>
      <c r="V16" s="7">
        <f>('2001-2015 avginc_corr'!X16*'2001-2015 avginc_corr'!$D16*0.01)</f>
        <v>7843375877.1810942</v>
      </c>
      <c r="W16" s="7">
        <f>('2001-2015 avginc_corr'!Y16*'2001-2015 avginc_corr'!$D16*0.01)</f>
        <v>8318686636.3808594</v>
      </c>
      <c r="X16" s="7">
        <f>('2001-2015 avginc_corr'!Z16*'2001-2015 avginc_corr'!$D16*0.01)</f>
        <v>8655909949.8528118</v>
      </c>
      <c r="Y16" s="7">
        <f>('2001-2015 avginc_corr'!AA16*'2001-2015 avginc_corr'!$D16*0.01)</f>
        <v>9210174559.4633598</v>
      </c>
      <c r="Z16" s="7">
        <f>('2001-2015 avginc_corr'!AB16*'2001-2015 avginc_corr'!$D16*0.01)</f>
        <v>9918930590.9952354</v>
      </c>
      <c r="AA16" s="7">
        <f>('2001-2015 avginc_corr'!AC16*'2001-2015 avginc_corr'!$D16*0.01)</f>
        <v>10228724571.989843</v>
      </c>
      <c r="AB16" s="7">
        <f>('2001-2015 avginc_corr'!AD16*'2001-2015 avginc_corr'!$D16*0.01)</f>
        <v>10851018134.554531</v>
      </c>
      <c r="AC16" s="7">
        <f>('2001-2015 avginc_corr'!AE16*'2001-2015 avginc_corr'!$D16*0.01)</f>
        <v>11508810317.012814</v>
      </c>
      <c r="AD16" s="7">
        <f>('2001-2015 avginc_corr'!AF16*'2001-2015 avginc_corr'!$D16*0.01)</f>
        <v>11946318012.276407</v>
      </c>
      <c r="AE16" s="7">
        <f>('2001-2015 avginc_corr'!AG16*'2001-2015 avginc_corr'!$D16*0.01)</f>
        <v>12077475156.48</v>
      </c>
      <c r="AF16" s="7">
        <f>('2001-2015 avginc_corr'!AH16*'2001-2015 avginc_corr'!$D16*0.01)</f>
        <v>12238776736.598438</v>
      </c>
      <c r="AG16" s="7">
        <f>('2001-2015 avginc_corr'!AI16*'2001-2015 avginc_corr'!$D16*0.01)</f>
        <v>12553181642.005781</v>
      </c>
      <c r="AH16" s="7">
        <f>('2001-2015 avginc_corr'!AJ16*'2001-2015 avginc_corr'!$D16*0.01)</f>
        <v>12826835559.919687</v>
      </c>
      <c r="AI16" s="7">
        <f>('2001-2015 avginc_corr'!AK16*'2001-2015 avginc_corr'!$D16*0.01)</f>
        <v>13083931419.52</v>
      </c>
      <c r="AJ16" s="7">
        <f>('2001-2015 avginc_corr'!AL16*'2001-2015 avginc_corr'!$D16*0.01)</f>
        <v>13083931419.52</v>
      </c>
      <c r="AK16" s="7">
        <f>('2001-2015 avginc_corr'!AM16*'2001-2015 avginc_corr'!$D16*0.01)</f>
        <v>13083931419.52</v>
      </c>
      <c r="AL16" s="7">
        <f>('2001-2015 avginc_corr'!AN16*'2001-2015 avginc_corr'!$D16*0.01)</f>
        <v>13083931419.52</v>
      </c>
      <c r="AM16" s="7">
        <f>('2001-2015 avginc_corr'!AO16*'2001-2015 avginc_corr'!$D16*0.01)</f>
        <v>13083931419.52</v>
      </c>
      <c r="AN16" s="7">
        <f>('2001-2015 avginc_corr'!AP16*'2001-2015 avginc_corr'!$D16*0.01)</f>
        <v>13183001471.299219</v>
      </c>
      <c r="AO16" s="7">
        <f>('2001-2015 avginc_corr'!AQ16*'2001-2015 avginc_corr'!$D16*0.01)</f>
        <v>13419287420.602814</v>
      </c>
      <c r="AP16" s="7">
        <f>('2001-2015 avginc_corr'!AR16*'2001-2015 avginc_corr'!$D16*0.01)</f>
        <v>13762727642.170782</v>
      </c>
      <c r="AQ16" s="7">
        <f>('2001-2015 avginc_corr'!AS16*'2001-2015 avginc_corr'!$D16*0.01)</f>
        <v>14303504296.679688</v>
      </c>
      <c r="AR16" s="7">
        <f>('2001-2015 avginc_corr'!AT16*'2001-2015 avginc_corr'!$D16*0.01)</f>
        <v>14569072636.556719</v>
      </c>
      <c r="AS16" s="7">
        <f>('2001-2015 avginc_corr'!AU16*'2001-2015 avginc_corr'!$D16*0.01)</f>
        <v>14993433800.975937</v>
      </c>
      <c r="AT16" s="7">
        <f>('2001-2015 avginc_corr'!AV16*'2001-2015 avginc_corr'!$D16*0.01)</f>
        <v>15389561962.300312</v>
      </c>
      <c r="AU16" s="7">
        <f>('2001-2015 avginc_corr'!AW16*'2001-2015 avginc_corr'!$D16*0.01)</f>
        <v>15892680132.131094</v>
      </c>
      <c r="AV16" s="7">
        <f>('2001-2015 avginc_corr'!AX16*'2001-2015 avginc_corr'!$D16*0.01)</f>
        <v>16269425170.015156</v>
      </c>
      <c r="AW16" s="7">
        <f>('2001-2015 avginc_corr'!AY16*'2001-2015 avginc_corr'!$D16*0.01)</f>
        <v>16598027351.297188</v>
      </c>
      <c r="AX16" s="7">
        <f>('2001-2015 avginc_corr'!AZ16*'2001-2015 avginc_corr'!$D16*0.01)</f>
        <v>16698723750.035469</v>
      </c>
      <c r="AY16" s="7">
        <f>('2001-2015 avginc_corr'!BA16*'2001-2015 avginc_corr'!$D16*0.01)</f>
        <v>17143543218.856251</v>
      </c>
      <c r="AZ16" s="7">
        <f>('2001-2015 avginc_corr'!BB16*'2001-2015 avginc_corr'!$D16*0.01)</f>
        <v>17650481539.223595</v>
      </c>
      <c r="BA16" s="7">
        <f>('2001-2015 avginc_corr'!BC16*'2001-2015 avginc_corr'!$D16*0.01)</f>
        <v>18071728480</v>
      </c>
      <c r="BB16" s="7">
        <f>('2001-2015 avginc_corr'!BD16*'2001-2015 avginc_corr'!$D16*0.01)</f>
        <v>18179833038.467499</v>
      </c>
      <c r="BC16" s="7">
        <f>('2001-2015 avginc_corr'!BE16*'2001-2015 avginc_corr'!$D16*0.01)</f>
        <v>18647031747.371876</v>
      </c>
      <c r="BD16" s="7">
        <f>('2001-2015 avginc_corr'!BF16*'2001-2015 avginc_corr'!$D16*0.01)</f>
        <v>19156614578.487343</v>
      </c>
      <c r="BE16" s="7">
        <f>('2001-2015 avginc_corr'!BG16*'2001-2015 avginc_corr'!$D16*0.01)</f>
        <v>19743385085.227501</v>
      </c>
      <c r="BF16" s="7">
        <f>('2001-2015 avginc_corr'!BH16*'2001-2015 avginc_corr'!$D16*0.01)</f>
        <v>19976332814.854687</v>
      </c>
      <c r="BG16" s="7">
        <f>('2001-2015 avginc_corr'!BI16*'2001-2015 avginc_corr'!$D16*0.01)</f>
        <v>20448492017.739376</v>
      </c>
      <c r="BH16" s="7">
        <f>('2001-2015 avginc_corr'!BJ16*'2001-2015 avginc_corr'!$D16*0.01)</f>
        <v>20988190776.183594</v>
      </c>
      <c r="BI16" s="7">
        <f>('2001-2015 avginc_corr'!BK16*'2001-2015 avginc_corr'!$D16*0.01)</f>
        <v>21639970362.079533</v>
      </c>
      <c r="BJ16" s="7">
        <f>('2001-2015 avginc_corr'!BL16*'2001-2015 avginc_corr'!$D16*0.01)</f>
        <v>21781755778.68922</v>
      </c>
      <c r="BK16" s="7">
        <f>('2001-2015 avginc_corr'!BM16*'2001-2015 avginc_corr'!$D16*0.01)</f>
        <v>22480440134.019688</v>
      </c>
      <c r="BL16" s="7">
        <f>('2001-2015 avginc_corr'!BN16*'2001-2015 avginc_corr'!$D16*0.01)</f>
        <v>23112149675.305626</v>
      </c>
      <c r="BM16" s="7">
        <f>('2001-2015 avginc_corr'!BO16*'2001-2015 avginc_corr'!$D16*0.01)</f>
        <v>23547505651.095001</v>
      </c>
      <c r="BN16" s="7">
        <f>('2001-2015 avginc_corr'!BP16*'2001-2015 avginc_corr'!$D16*0.01)</f>
        <v>24208190776.265938</v>
      </c>
      <c r="BO16" s="7">
        <f>('2001-2015 avginc_corr'!BQ16*'2001-2015 avginc_corr'!$D16*0.01)</f>
        <v>24866513761.446251</v>
      </c>
      <c r="BP16" s="7">
        <f>('2001-2015 avginc_corr'!BR16*'2001-2015 avginc_corr'!$D16*0.01)</f>
        <v>25090873618.900627</v>
      </c>
      <c r="BQ16" s="7">
        <f>('2001-2015 avginc_corr'!BS16*'2001-2015 avginc_corr'!$D16*0.01)</f>
        <v>25255058638.869686</v>
      </c>
      <c r="BR16" s="7">
        <f>('2001-2015 avginc_corr'!BT16*'2001-2015 avginc_corr'!$D16*0.01)</f>
        <v>25889686916.350937</v>
      </c>
      <c r="BS16" s="7">
        <f>('2001-2015 avginc_corr'!BU16*'2001-2015 avginc_corr'!$D16*0.01)</f>
        <v>26492263397.752502</v>
      </c>
      <c r="BT16" s="7">
        <f>('2001-2015 avginc_corr'!BV16*'2001-2015 avginc_corr'!$D16*0.01)</f>
        <v>27093398159.228752</v>
      </c>
      <c r="BU16" s="7">
        <f>('2001-2015 avginc_corr'!BW16*'2001-2015 avginc_corr'!$D16*0.01)</f>
        <v>27566173690.59375</v>
      </c>
      <c r="BV16" s="7">
        <f>('2001-2015 avginc_corr'!BX16*'2001-2015 avginc_corr'!$D16*0.01)</f>
        <v>28599764697.388126</v>
      </c>
      <c r="BW16" s="7">
        <f>('2001-2015 avginc_corr'!BY16*'2001-2015 avginc_corr'!$D16*0.01)</f>
        <v>29364715224.765938</v>
      </c>
      <c r="BX16" s="7">
        <f>('2001-2015 avginc_corr'!BZ16*'2001-2015 avginc_corr'!$D16*0.01)</f>
        <v>30324987578.334064</v>
      </c>
      <c r="BY16" s="7">
        <f>('2001-2015 avginc_corr'!CA16*'2001-2015 avginc_corr'!$D16*0.01)</f>
        <v>31320409661.004063</v>
      </c>
      <c r="BZ16" s="7">
        <f>('2001-2015 avginc_corr'!CB16*'2001-2015 avginc_corr'!$D16*0.01)</f>
        <v>32364369647.826252</v>
      </c>
      <c r="CA16" s="7">
        <f>('2001-2015 avginc_corr'!CC16*'2001-2015 avginc_corr'!$D16*0.01)</f>
        <v>33287567263.955315</v>
      </c>
      <c r="CB16" s="7">
        <f>('2001-2015 avginc_corr'!CD16*'2001-2015 avginc_corr'!$D16*0.01)</f>
        <v>33890670475.423752</v>
      </c>
      <c r="CC16" s="7">
        <f>('2001-2015 avginc_corr'!CE16*'2001-2015 avginc_corr'!$D16*0.01)</f>
        <v>35266497555.41156</v>
      </c>
      <c r="CD16" s="7">
        <f>('2001-2015 avginc_corr'!CF16*'2001-2015 avginc_corr'!$D16*0.01)</f>
        <v>36193591344.973434</v>
      </c>
      <c r="CE16" s="7">
        <f>('2001-2015 avginc_corr'!CG16*'2001-2015 avginc_corr'!$D16*0.01)</f>
        <v>37364707771.084061</v>
      </c>
      <c r="CF16" s="7">
        <f>('2001-2015 avginc_corr'!CH16*'2001-2015 avginc_corr'!$D16*0.01)</f>
        <v>38781918457.666252</v>
      </c>
      <c r="CG16" s="7">
        <f>('2001-2015 avginc_corr'!CI16*'2001-2015 avginc_corr'!$D16*0.01)</f>
        <v>40399446760.763748</v>
      </c>
      <c r="CH16" s="7">
        <f>('2001-2015 avginc_corr'!CJ16*'2001-2015 avginc_corr'!$D16*0.01)</f>
        <v>41858847439.661247</v>
      </c>
      <c r="CI16" s="7">
        <f>('2001-2015 avginc_corr'!CK16*'2001-2015 avginc_corr'!$D16*0.01)</f>
        <v>43742436873.909691</v>
      </c>
      <c r="CJ16" s="7">
        <f>('2001-2015 avginc_corr'!CL16*'2001-2015 avginc_corr'!$D16*0.01)</f>
        <v>45635985307.566879</v>
      </c>
      <c r="CK16" s="7">
        <f>('2001-2015 avginc_corr'!CM16*'2001-2015 avginc_corr'!$D16*0.01)</f>
        <v>48035137588.251877</v>
      </c>
      <c r="CL16" s="7">
        <f>('2001-2015 avginc_corr'!CN16*'2001-2015 avginc_corr'!$D16*0.01)</f>
        <v>50236065597.171875</v>
      </c>
      <c r="CM16" s="7">
        <f>('2001-2015 avginc_corr'!CO16*'2001-2015 avginc_corr'!$D16*0.01)</f>
        <v>53075830293.901253</v>
      </c>
      <c r="CN16" s="7">
        <f>('2001-2015 avginc_corr'!CP16*'2001-2015 avginc_corr'!$D16*0.01)</f>
        <v>56403990745.991463</v>
      </c>
      <c r="CO16" s="7">
        <f>('2001-2015 avginc_corr'!CQ16*'2001-2015 avginc_corr'!$D16*0.01)</f>
        <v>61635150484.466972</v>
      </c>
      <c r="CP16" s="7">
        <f>('2001-2015 avginc_corr'!CR16*'2001-2015 avginc_corr'!$D16*0.01)</f>
        <v>66207970981.800766</v>
      </c>
      <c r="CQ16" s="7">
        <f>('2001-2015 avginc_corr'!CS16*'2001-2015 avginc_corr'!$D16*0.01)</f>
        <v>73481412390.932602</v>
      </c>
      <c r="CR16" s="7">
        <f>('2001-2015 avginc_corr'!CT16*'2001-2015 avginc_corr'!$D16*0.01)</f>
        <v>84376970031.4086</v>
      </c>
      <c r="CS16" s="7">
        <f>('2001-2015 avginc_corr'!CU16*'2001-2015 avginc_corr'!$D16*0.01)</f>
        <v>93814725443.860199</v>
      </c>
      <c r="CT16" s="7">
        <f>('2001-2015 avginc_corr'!CV16*'2001-2015 avginc_corr'!$D16*0.01)</f>
        <v>110640320063.69897</v>
      </c>
      <c r="CU16" s="7">
        <f>('2001-2015 avginc_corr'!CW16*'2001-2015 avginc_corr'!$D16*0.01)</f>
        <v>131503803062.94034</v>
      </c>
      <c r="CV16" s="7">
        <f>('2001-2015 avginc_corr'!CX16*'2001-2015 avginc_corr'!$D16*0.01)</f>
        <v>168549469366.37921</v>
      </c>
      <c r="CW16" s="7">
        <f>('2001-2015 avginc_corr'!CY16*'2001-2015 avginc_corr'!$D16*0.01)</f>
        <v>234380647512.18259</v>
      </c>
      <c r="CX16" s="7">
        <f>('2001-2015 avginc_corr'!CZ16*'2001-2015 avginc_corr'!$D16*0.01)</f>
        <v>809212573774.6145</v>
      </c>
      <c r="CY16" s="7">
        <f>('2001-2015 avginc_corr'!DJ16*'2001-2015 avginc_corr'!$D16*0.001)</f>
        <v>374842572984.32941</v>
      </c>
      <c r="CZ16" s="7">
        <f>('2001-2015 avginc_corr'!DT16*'2001-2015 avginc_corr'!$D16*0.0001)</f>
        <v>188316635282.16718</v>
      </c>
      <c r="DA16" s="7">
        <f>('2001-2015 avginc_corr'!ED16*'2001-2015 avginc_corr'!$D16*0.00001)</f>
        <v>89284141995.630508</v>
      </c>
      <c r="DB16" s="56"/>
      <c r="DC16" s="10">
        <v>93</v>
      </c>
      <c r="DD16" s="7">
        <f t="shared" si="50"/>
        <v>3772677162641.2632</v>
      </c>
      <c r="DF16" s="56">
        <f t="shared" si="53"/>
        <v>0</v>
      </c>
      <c r="DG16" s="7">
        <f t="shared" si="53"/>
        <v>0</v>
      </c>
      <c r="DH16" s="7">
        <f t="shared" si="56"/>
        <v>0</v>
      </c>
      <c r="DI16" s="7">
        <f t="shared" si="57"/>
        <v>0</v>
      </c>
      <c r="DJ16" s="7">
        <f t="shared" si="58"/>
        <v>0</v>
      </c>
      <c r="DK16" s="7">
        <f t="shared" si="59"/>
        <v>0</v>
      </c>
      <c r="DL16" s="7">
        <f t="shared" si="60"/>
        <v>0</v>
      </c>
      <c r="DM16" s="7">
        <f t="shared" si="61"/>
        <v>0</v>
      </c>
      <c r="DN16" s="7">
        <f t="shared" si="62"/>
        <v>0</v>
      </c>
      <c r="DO16" s="7">
        <f t="shared" si="63"/>
        <v>1392553835.9984567</v>
      </c>
      <c r="DP16" s="7">
        <f t="shared" si="64"/>
        <v>2891486264.0246477</v>
      </c>
      <c r="DQ16" s="7">
        <f t="shared" si="65"/>
        <v>3964015985.157258</v>
      </c>
      <c r="DR16" s="7">
        <f t="shared" si="66"/>
        <v>5019151527.4934969</v>
      </c>
      <c r="DS16" s="7">
        <f t="shared" si="67"/>
        <v>6007115629.7459183</v>
      </c>
      <c r="DT16" s="7">
        <f t="shared" si="68"/>
        <v>6508943745.9133062</v>
      </c>
      <c r="DU16" s="7">
        <f t="shared" si="69"/>
        <v>6994946531.3592911</v>
      </c>
      <c r="DV16" s="7">
        <f t="shared" si="70"/>
        <v>7035852630.0845928</v>
      </c>
      <c r="DW16" s="7">
        <f t="shared" si="71"/>
        <v>7181339112.2101812</v>
      </c>
      <c r="DX16" s="7">
        <f t="shared" si="72"/>
        <v>7771093152.6948929</v>
      </c>
      <c r="DY16" s="7">
        <f t="shared" si="73"/>
        <v>8433737502.3452625</v>
      </c>
      <c r="DZ16" s="7">
        <f t="shared" si="74"/>
        <v>8944824340.1944714</v>
      </c>
      <c r="EA16" s="7">
        <f t="shared" si="75"/>
        <v>9307430053.6051731</v>
      </c>
      <c r="EB16" s="7">
        <f t="shared" si="76"/>
        <v>9903413504.7993107</v>
      </c>
      <c r="EC16" s="7">
        <f t="shared" si="77"/>
        <v>10665516764.511005</v>
      </c>
      <c r="ED16" s="7">
        <f t="shared" si="78"/>
        <v>10998628572.032089</v>
      </c>
      <c r="EE16" s="7">
        <f t="shared" si="79"/>
        <v>11667761435.004871</v>
      </c>
      <c r="EF16" s="7">
        <f t="shared" si="80"/>
        <v>12375064857.003025</v>
      </c>
      <c r="EG16" s="7">
        <f t="shared" si="81"/>
        <v>12845503239.006889</v>
      </c>
      <c r="EH16" s="7">
        <f t="shared" si="82"/>
        <v>12986532426.32258</v>
      </c>
      <c r="EI16" s="7">
        <f t="shared" si="83"/>
        <v>13159974985.589718</v>
      </c>
      <c r="EJ16" s="7">
        <f t="shared" si="84"/>
        <v>13498044776.350302</v>
      </c>
      <c r="EK16" s="7">
        <f t="shared" si="85"/>
        <v>13792296300.988911</v>
      </c>
      <c r="EL16" s="7">
        <f t="shared" si="86"/>
        <v>14068743461.849463</v>
      </c>
      <c r="EM16" s="7">
        <f t="shared" si="87"/>
        <v>14068743461.849463</v>
      </c>
      <c r="EN16" s="7">
        <f t="shared" si="88"/>
        <v>14068743461.849463</v>
      </c>
      <c r="EO16" s="7">
        <f t="shared" si="89"/>
        <v>14068743461.849463</v>
      </c>
      <c r="EP16" s="7">
        <f t="shared" si="90"/>
        <v>14068743461.849463</v>
      </c>
      <c r="EQ16" s="7">
        <f t="shared" si="91"/>
        <v>14175270399.246471</v>
      </c>
      <c r="ER16" s="7">
        <f t="shared" si="92"/>
        <v>14429341312.476143</v>
      </c>
      <c r="ES16" s="7">
        <f t="shared" si="93"/>
        <v>14798631873.301916</v>
      </c>
      <c r="ET16" s="7">
        <f t="shared" si="94"/>
        <v>15380112146.967405</v>
      </c>
      <c r="EU16" s="7">
        <f t="shared" si="95"/>
        <v>15665669501.673891</v>
      </c>
      <c r="EV16" s="7">
        <f t="shared" si="96"/>
        <v>16121971829.006382</v>
      </c>
      <c r="EW16" s="7">
        <f t="shared" si="97"/>
        <v>16547916088.494959</v>
      </c>
      <c r="EX16" s="7">
        <f t="shared" si="98"/>
        <v>17088903367.882896</v>
      </c>
      <c r="EY16" s="7">
        <f t="shared" si="99"/>
        <v>17494005559.156082</v>
      </c>
      <c r="EZ16" s="7">
        <f t="shared" si="100"/>
        <v>17847341237.953964</v>
      </c>
      <c r="FA16" s="7">
        <f t="shared" si="101"/>
        <v>17955616935.522007</v>
      </c>
      <c r="FB16" s="7">
        <f t="shared" si="102"/>
        <v>18433917439.630375</v>
      </c>
      <c r="FC16" s="7">
        <f t="shared" si="103"/>
        <v>18979012407.767303</v>
      </c>
      <c r="FD16" s="7">
        <f t="shared" si="104"/>
        <v>19431966107.526882</v>
      </c>
      <c r="FE16" s="7">
        <f t="shared" si="105"/>
        <v>19548207568.244621</v>
      </c>
      <c r="FF16" s="7">
        <f t="shared" si="106"/>
        <v>20050571771.367607</v>
      </c>
      <c r="FG16" s="7">
        <f t="shared" si="107"/>
        <v>20598510299.448753</v>
      </c>
      <c r="FH16" s="7">
        <f t="shared" si="108"/>
        <v>21229446328.201614</v>
      </c>
      <c r="FI16" s="7">
        <f t="shared" si="109"/>
        <v>21479927757.908264</v>
      </c>
      <c r="FJ16" s="7">
        <f t="shared" si="110"/>
        <v>21987625825.526211</v>
      </c>
      <c r="FK16" s="7">
        <f t="shared" si="111"/>
        <v>22567947071.165154</v>
      </c>
      <c r="FL16" s="7">
        <f t="shared" si="112"/>
        <v>23268785335.569389</v>
      </c>
      <c r="FM16" s="7">
        <f t="shared" si="113"/>
        <v>23421242772.784107</v>
      </c>
      <c r="FN16" s="7">
        <f t="shared" si="114"/>
        <v>24172516273.139446</v>
      </c>
      <c r="FO16" s="7">
        <f t="shared" si="115"/>
        <v>24851773844.41465</v>
      </c>
      <c r="FP16" s="7">
        <f t="shared" si="116"/>
        <v>25319898549.564518</v>
      </c>
      <c r="FQ16" s="7">
        <f t="shared" si="117"/>
        <v>26030312662.651546</v>
      </c>
      <c r="FR16" s="7">
        <f t="shared" si="118"/>
        <v>26738186840.264786</v>
      </c>
      <c r="FS16" s="7">
        <f t="shared" si="55"/>
        <v>26979433998.817879</v>
      </c>
      <c r="FT16" s="7">
        <f t="shared" si="123"/>
        <v>27155977031.042671</v>
      </c>
      <c r="FU16" s="7">
        <f t="shared" si="124"/>
        <v>27838373028.334339</v>
      </c>
      <c r="FV16" s="7">
        <f t="shared" si="125"/>
        <v>28486304728.766129</v>
      </c>
      <c r="FW16" s="7">
        <f t="shared" si="126"/>
        <v>29132686192.719086</v>
      </c>
      <c r="FX16" s="7">
        <f t="shared" si="127"/>
        <v>29641046979.133064</v>
      </c>
      <c r="FY16" s="7">
        <f t="shared" si="128"/>
        <v>30752435158.481853</v>
      </c>
      <c r="FZ16" s="7">
        <f t="shared" si="129"/>
        <v>31574962607.2752</v>
      </c>
      <c r="GA16" s="7">
        <f t="shared" si="130"/>
        <v>32607513525.090389</v>
      </c>
      <c r="GB16" s="7">
        <f t="shared" si="131"/>
        <v>33677859850.542</v>
      </c>
      <c r="GC16" s="7">
        <f t="shared" si="132"/>
        <v>34800397470.780914</v>
      </c>
      <c r="GD16" s="7">
        <f t="shared" si="133"/>
        <v>35793083079.521843</v>
      </c>
      <c r="GE16" s="7">
        <f t="shared" si="134"/>
        <v>36441581156.369621</v>
      </c>
      <c r="GF16" s="7">
        <f t="shared" si="135"/>
        <v>37920965113.345764</v>
      </c>
      <c r="GG16" s="7">
        <f t="shared" si="136"/>
        <v>38917840155.885414</v>
      </c>
      <c r="GH16" s="7">
        <f t="shared" si="137"/>
        <v>40177105130.197914</v>
      </c>
      <c r="GI16" s="7">
        <f t="shared" si="138"/>
        <v>41700987588.888443</v>
      </c>
      <c r="GJ16" s="7">
        <f t="shared" si="139"/>
        <v>43440265334.154564</v>
      </c>
      <c r="GK16" s="7">
        <f t="shared" si="140"/>
        <v>45009513375.979836</v>
      </c>
      <c r="GL16" s="7">
        <f t="shared" si="141"/>
        <v>47034878359.042679</v>
      </c>
      <c r="GM16" s="7">
        <f t="shared" si="142"/>
        <v>49070951943.6203</v>
      </c>
      <c r="GN16" s="7">
        <f t="shared" si="143"/>
        <v>51650685578.765457</v>
      </c>
      <c r="GO16" s="7">
        <f t="shared" si="144"/>
        <v>54017274835.668678</v>
      </c>
      <c r="GP16" s="7">
        <f t="shared" si="145"/>
        <v>57070785262.259407</v>
      </c>
      <c r="GQ16" s="7">
        <f t="shared" si="146"/>
        <v>60649452415.044579</v>
      </c>
      <c r="GR16" s="7">
        <f t="shared" si="147"/>
        <v>66274355359.641899</v>
      </c>
      <c r="GS16" s="7">
        <f t="shared" si="148"/>
        <v>71191366647.097595</v>
      </c>
      <c r="GT16" s="7">
        <f t="shared" si="149"/>
        <v>79012271388.099564</v>
      </c>
      <c r="GU16" s="7">
        <f t="shared" si="150"/>
        <v>90727924764.955475</v>
      </c>
      <c r="GV16" s="7">
        <f t="shared" si="151"/>
        <v>100876048864.3658</v>
      </c>
      <c r="GW16" s="7">
        <f t="shared" si="152"/>
        <v>118968086089.99889</v>
      </c>
      <c r="GX16" s="7">
        <f t="shared" si="153"/>
        <v>141401938777.35519</v>
      </c>
      <c r="GY16" s="7">
        <f t="shared" si="154"/>
        <v>181235988565.99915</v>
      </c>
      <c r="GZ16" s="7">
        <f t="shared" si="155"/>
        <v>252022201626.00278</v>
      </c>
      <c r="HA16" s="7">
        <f t="shared" si="119"/>
        <v>870121047069.47791</v>
      </c>
      <c r="HB16" s="7">
        <f t="shared" si="120"/>
        <v>403056530090.67676</v>
      </c>
      <c r="HC16" s="7">
        <f t="shared" si="121"/>
        <v>202491005679.74963</v>
      </c>
      <c r="HD16" s="7">
        <f t="shared" si="122"/>
        <v>96004453758.742477</v>
      </c>
    </row>
    <row r="17" spans="1:267" s="10" customFormat="1" x14ac:dyDescent="0.2">
      <c r="A17" s="10">
        <v>2015</v>
      </c>
      <c r="B17" s="7">
        <f>SUM(C17:CX17)</f>
        <v>3725535524428.3613</v>
      </c>
      <c r="C17" s="7">
        <f>('2001-2015 avginc_corr'!E17*'2001-2015 avginc_corr'!$D17*0.01)</f>
        <v>0</v>
      </c>
      <c r="D17" s="7">
        <f>('2001-2015 avginc_corr'!F17*'2001-2015 avginc_corr'!$D17*0.01)</f>
        <v>0</v>
      </c>
      <c r="E17" s="7">
        <f>('2001-2015 avginc_corr'!G17*'2001-2015 avginc_corr'!$D17*0.01)</f>
        <v>0</v>
      </c>
      <c r="F17" s="7">
        <f>('2001-2015 avginc_corr'!H17*'2001-2015 avginc_corr'!$D17*0.01)</f>
        <v>0</v>
      </c>
      <c r="G17" s="7">
        <f>('2001-2015 avginc_corr'!I17*'2001-2015 avginc_corr'!$D17*0.01)</f>
        <v>0</v>
      </c>
      <c r="H17" s="7">
        <f>('2001-2015 avginc_corr'!J17*'2001-2015 avginc_corr'!$D17*0.01)</f>
        <v>0</v>
      </c>
      <c r="I17" s="7">
        <f>('2001-2015 avginc_corr'!K17*'2001-2015 avginc_corr'!$D17*0.01)</f>
        <v>0</v>
      </c>
      <c r="J17" s="7">
        <f>('2001-2015 avginc_corr'!L17*'2001-2015 avginc_corr'!$D17*0.01)</f>
        <v>0</v>
      </c>
      <c r="K17" s="7">
        <f>('2001-2015 avginc_corr'!M17*'2001-2015 avginc_corr'!$D17*0.01)</f>
        <v>0</v>
      </c>
      <c r="L17" s="7">
        <f>('2001-2015 avginc_corr'!N17*'2001-2015 avginc_corr'!$D17*0.01)</f>
        <v>0</v>
      </c>
      <c r="M17" s="7">
        <f>('2001-2015 avginc_corr'!O17*'2001-2015 avginc_corr'!$D17*0.01)</f>
        <v>1396205298.0460837</v>
      </c>
      <c r="N17" s="7">
        <f>('2001-2015 avginc_corr'!P17*'2001-2015 avginc_corr'!$D17*0.01)</f>
        <v>2855099808.0250549</v>
      </c>
      <c r="O17" s="7">
        <f>('2001-2015 avginc_corr'!Q17*'2001-2015 avginc_corr'!$D17*0.01)</f>
        <v>3798499855.0513601</v>
      </c>
      <c r="P17" s="7">
        <f>('2001-2015 avginc_corr'!R17*'2001-2015 avginc_corr'!$D17*0.01)</f>
        <v>4830708690.9856253</v>
      </c>
      <c r="Q17" s="7">
        <f>('2001-2015 avginc_corr'!S17*'2001-2015 avginc_corr'!$D17*0.01)</f>
        <v>5710471055.1665163</v>
      </c>
      <c r="R17" s="7">
        <f>('2001-2015 avginc_corr'!T17*'2001-2015 avginc_corr'!$D17*0.01)</f>
        <v>6701617416.7681255</v>
      </c>
      <c r="S17" s="7">
        <f>('2001-2015 avginc_corr'!U17*'2001-2015 avginc_corr'!$D17*0.01)</f>
        <v>6829243913.315938</v>
      </c>
      <c r="T17" s="7">
        <f>('2001-2015 avginc_corr'!V17*'2001-2015 avginc_corr'!$D17*0.01)</f>
        <v>7250839668.9294529</v>
      </c>
      <c r="U17" s="7">
        <f>('2001-2015 avginc_corr'!W17*'2001-2015 avginc_corr'!$D17*0.01)</f>
        <v>7300916009.9200001</v>
      </c>
      <c r="V17" s="7">
        <f>('2001-2015 avginc_corr'!X17*'2001-2015 avginc_corr'!$D17*0.01)</f>
        <v>7590771922.3755474</v>
      </c>
      <c r="W17" s="7">
        <f>('2001-2015 avginc_corr'!Y17*'2001-2015 avginc_corr'!$D17*0.01)</f>
        <v>8309490502.7892189</v>
      </c>
      <c r="X17" s="7">
        <f>('2001-2015 avginc_corr'!Z17*'2001-2015 avginc_corr'!$D17*0.01)</f>
        <v>8555993412.3682814</v>
      </c>
      <c r="Y17" s="7">
        <f>('2001-2015 avginc_corr'!AA17*'2001-2015 avginc_corr'!$D17*0.01)</f>
        <v>9168277931.2481251</v>
      </c>
      <c r="Z17" s="7">
        <f>('2001-2015 avginc_corr'!AB17*'2001-2015 avginc_corr'!$D17*0.01)</f>
        <v>9917891155.0929699</v>
      </c>
      <c r="AA17" s="7">
        <f>('2001-2015 avginc_corr'!AC17*'2001-2015 avginc_corr'!$D17*0.01)</f>
        <v>10262904192</v>
      </c>
      <c r="AB17" s="7">
        <f>('2001-2015 avginc_corr'!AD17*'2001-2015 avginc_corr'!$D17*0.01)</f>
        <v>10730927172.482735</v>
      </c>
      <c r="AC17" s="7">
        <f>('2001-2015 avginc_corr'!AE17*'2001-2015 avginc_corr'!$D17*0.01)</f>
        <v>11460957108.075468</v>
      </c>
      <c r="AD17" s="7">
        <f>('2001-2015 avginc_corr'!AF17*'2001-2015 avginc_corr'!$D17*0.01)</f>
        <v>12010281671.903749</v>
      </c>
      <c r="AE17" s="7">
        <f>('2001-2015 avginc_corr'!AG17*'2001-2015 avginc_corr'!$D17*0.01)</f>
        <v>12729552178.520781</v>
      </c>
      <c r="AF17" s="7">
        <f>('2001-2015 avginc_corr'!AH17*'2001-2015 avginc_corr'!$D17*0.01)</f>
        <v>13049594208.713907</v>
      </c>
      <c r="AG17" s="7">
        <f>('2001-2015 avginc_corr'!AI17*'2001-2015 avginc_corr'!$D17*0.01)</f>
        <v>13478614172.16</v>
      </c>
      <c r="AH17" s="7">
        <f>('2001-2015 avginc_corr'!AJ17*'2001-2015 avginc_corr'!$D17*0.01)</f>
        <v>13478614172.16</v>
      </c>
      <c r="AI17" s="7">
        <f>('2001-2015 avginc_corr'!AK17*'2001-2015 avginc_corr'!$D17*0.01)</f>
        <v>13633424948.217031</v>
      </c>
      <c r="AJ17" s="7">
        <f>('2001-2015 avginc_corr'!AL17*'2001-2015 avginc_corr'!$D17*0.01)</f>
        <v>14024636922.736406</v>
      </c>
      <c r="AK17" s="7">
        <f>('2001-2015 avginc_corr'!AM17*'2001-2015 avginc_corr'!$D17*0.01)</f>
        <v>14565645705.634375</v>
      </c>
      <c r="AL17" s="7">
        <f>('2001-2015 avginc_corr'!AN17*'2001-2015 avginc_corr'!$D17*0.01)</f>
        <v>14601832019.84</v>
      </c>
      <c r="AM17" s="7">
        <f>('2001-2015 avginc_corr'!AO17*'2001-2015 avginc_corr'!$D17*0.01)</f>
        <v>14601832019.84</v>
      </c>
      <c r="AN17" s="7">
        <f>('2001-2015 avginc_corr'!AP17*'2001-2015 avginc_corr'!$D17*0.01)</f>
        <v>14601832019.84</v>
      </c>
      <c r="AO17" s="7">
        <f>('2001-2015 avginc_corr'!AQ17*'2001-2015 avginc_corr'!$D17*0.01)</f>
        <v>14601832019.84</v>
      </c>
      <c r="AP17" s="7">
        <f>('2001-2015 avginc_corr'!AR17*'2001-2015 avginc_corr'!$D17*0.01)</f>
        <v>14601832019.84</v>
      </c>
      <c r="AQ17" s="7">
        <f>('2001-2015 avginc_corr'!AS17*'2001-2015 avginc_corr'!$D17*0.01)</f>
        <v>14791960504.930157</v>
      </c>
      <c r="AR17" s="7">
        <f>('2001-2015 avginc_corr'!AT17*'2001-2015 avginc_corr'!$D17*0.01)</f>
        <v>15198999467.929218</v>
      </c>
      <c r="AS17" s="7">
        <f>('2001-2015 avginc_corr'!AU17*'2001-2015 avginc_corr'!$D17*0.01)</f>
        <v>15482025554.617344</v>
      </c>
      <c r="AT17" s="7">
        <f>('2001-2015 avginc_corr'!AV17*'2001-2015 avginc_corr'!$D17*0.01)</f>
        <v>16001583687.341875</v>
      </c>
      <c r="AU17" s="7">
        <f>('2001-2015 avginc_corr'!AW17*'2001-2015 avginc_corr'!$D17*0.01)</f>
        <v>16529322577.436251</v>
      </c>
      <c r="AV17" s="7">
        <f>('2001-2015 avginc_corr'!AX17*'2001-2015 avginc_corr'!$D17*0.01)</f>
        <v>16929025724.315001</v>
      </c>
      <c r="AW17" s="7">
        <f>('2001-2015 avginc_corr'!AY17*'2001-2015 avginc_corr'!$D17*0.01)</f>
        <v>17104840320</v>
      </c>
      <c r="AX17" s="7">
        <f>('2001-2015 avginc_corr'!AZ17*'2001-2015 avginc_corr'!$D17*0.01)</f>
        <v>17269523127.921406</v>
      </c>
      <c r="AY17" s="7">
        <f>('2001-2015 avginc_corr'!BA17*'2001-2015 avginc_corr'!$D17*0.01)</f>
        <v>17904828467.863438</v>
      </c>
      <c r="AZ17" s="7">
        <f>('2001-2015 avginc_corr'!BB17*'2001-2015 avginc_corr'!$D17*0.01)</f>
        <v>18434470215.763596</v>
      </c>
      <c r="BA17" s="7">
        <f>('2001-2015 avginc_corr'!BC17*'2001-2015 avginc_corr'!$D17*0.01)</f>
        <v>18700416518.050156</v>
      </c>
      <c r="BB17" s="7">
        <f>('2001-2015 avginc_corr'!BD17*'2001-2015 avginc_corr'!$D17*0.01)</f>
        <v>19232487298.043282</v>
      </c>
      <c r="BC17" s="7">
        <f>('2001-2015 avginc_corr'!BE17*'2001-2015 avginc_corr'!$D17*0.01)</f>
        <v>19784331373.670002</v>
      </c>
      <c r="BD17" s="7">
        <f>('2001-2015 avginc_corr'!BF17*'2001-2015 avginc_corr'!$D17*0.01)</f>
        <v>20292491847.496407</v>
      </c>
      <c r="BE17" s="7">
        <f>('2001-2015 avginc_corr'!BG17*'2001-2015 avginc_corr'!$D17*0.01)</f>
        <v>20522808633.764843</v>
      </c>
      <c r="BF17" s="7">
        <f>('2001-2015 avginc_corr'!BH17*'2001-2015 avginc_corr'!$D17*0.01)</f>
        <v>21055334596.276249</v>
      </c>
      <c r="BG17" s="7">
        <f>('2001-2015 avginc_corr'!BI17*'2001-2015 avginc_corr'!$D17*0.01)</f>
        <v>21468573507.093124</v>
      </c>
      <c r="BH17" s="7">
        <f>('2001-2015 avginc_corr'!BJ17*'2001-2015 avginc_corr'!$D17*0.01)</f>
        <v>22090650714.095627</v>
      </c>
      <c r="BI17" s="7">
        <f>('2001-2015 avginc_corr'!BK17*'2001-2015 avginc_corr'!$D17*0.01)</f>
        <v>22238527960.722813</v>
      </c>
      <c r="BJ17" s="7">
        <f>('2001-2015 avginc_corr'!BL17*'2001-2015 avginc_corr'!$D17*0.01)</f>
        <v>22820954176.79797</v>
      </c>
      <c r="BK17" s="7">
        <f>('2001-2015 avginc_corr'!BM17*'2001-2015 avginc_corr'!$D17*0.01)</f>
        <v>23586035254.291561</v>
      </c>
      <c r="BL17" s="7">
        <f>('2001-2015 avginc_corr'!BN17*'2001-2015 avginc_corr'!$D17*0.01)</f>
        <v>24064052066.242188</v>
      </c>
      <c r="BM17" s="7">
        <f>('2001-2015 avginc_corr'!BO17*'2001-2015 avginc_corr'!$D17*0.01)</f>
        <v>24797252271.514999</v>
      </c>
      <c r="BN17" s="7">
        <f>('2001-2015 avginc_corr'!BP17*'2001-2015 avginc_corr'!$D17*0.01)</f>
        <v>25536329481.656876</v>
      </c>
      <c r="BO17" s="7">
        <f>('2001-2015 avginc_corr'!BQ17*'2001-2015 avginc_corr'!$D17*0.01)</f>
        <v>25709407414.250313</v>
      </c>
      <c r="BP17" s="7">
        <f>('2001-2015 avginc_corr'!BR17*'2001-2015 avginc_corr'!$D17*0.01)</f>
        <v>26338558742.225002</v>
      </c>
      <c r="BQ17" s="7">
        <f>('2001-2015 avginc_corr'!BS17*'2001-2015 avginc_corr'!$D17*0.01)</f>
        <v>27140768514.856564</v>
      </c>
      <c r="BR17" s="7">
        <f>('2001-2015 avginc_corr'!BT17*'2001-2015 avginc_corr'!$D17*0.01)</f>
        <v>27692007072.454376</v>
      </c>
      <c r="BS17" s="7">
        <f>('2001-2015 avginc_corr'!BU17*'2001-2015 avginc_corr'!$D17*0.01)</f>
        <v>28000066805.6525</v>
      </c>
      <c r="BT17" s="7">
        <f>('2001-2015 avginc_corr'!BV17*'2001-2015 avginc_corr'!$D17*0.01)</f>
        <v>28304936085.236252</v>
      </c>
      <c r="BU17" s="7">
        <f>('2001-2015 avginc_corr'!BW17*'2001-2015 avginc_corr'!$D17*0.01)</f>
        <v>29212670250.362812</v>
      </c>
      <c r="BV17" s="7">
        <f>('2001-2015 avginc_corr'!BX17*'2001-2015 avginc_corr'!$D17*0.01)</f>
        <v>29869714383.540314</v>
      </c>
      <c r="BW17" s="7">
        <f>('2001-2015 avginc_corr'!BY17*'2001-2015 avginc_corr'!$D17*0.01)</f>
        <v>30636676046.912189</v>
      </c>
      <c r="BX17" s="7">
        <f>('2001-2015 avginc_corr'!BZ17*'2001-2015 avginc_corr'!$D17*0.01)</f>
        <v>31714651257.866875</v>
      </c>
      <c r="BY17" s="7">
        <f>('2001-2015 avginc_corr'!CA17*'2001-2015 avginc_corr'!$D17*0.01)</f>
        <v>32814642269.155312</v>
      </c>
      <c r="BZ17" s="7">
        <f>('2001-2015 avginc_corr'!CB17*'2001-2015 avginc_corr'!$D17*0.01)</f>
        <v>33781121427.054062</v>
      </c>
      <c r="CA17" s="7">
        <f>('2001-2015 avginc_corr'!CC17*'2001-2015 avginc_corr'!$D17*0.01)</f>
        <v>34267278628.505939</v>
      </c>
      <c r="CB17" s="7">
        <f>('2001-2015 avginc_corr'!CD17*'2001-2015 avginc_corr'!$D17*0.01)</f>
        <v>35346807306.403748</v>
      </c>
      <c r="CC17" s="7">
        <f>('2001-2015 avginc_corr'!CE17*'2001-2015 avginc_corr'!$D17*0.01)</f>
        <v>36688974905.354378</v>
      </c>
      <c r="CD17" s="7">
        <f>('2001-2015 avginc_corr'!CF17*'2001-2015 avginc_corr'!$D17*0.01)</f>
        <v>37561377441.493126</v>
      </c>
      <c r="CE17" s="7">
        <f>('2001-2015 avginc_corr'!CG17*'2001-2015 avginc_corr'!$D17*0.01)</f>
        <v>38994133321.559067</v>
      </c>
      <c r="CF17" s="7">
        <f>('2001-2015 avginc_corr'!CH17*'2001-2015 avginc_corr'!$D17*0.01)</f>
        <v>40589499328.293442</v>
      </c>
      <c r="CG17" s="7">
        <f>('2001-2015 avginc_corr'!CI17*'2001-2015 avginc_corr'!$D17*0.01)</f>
        <v>42204030328.641563</v>
      </c>
      <c r="CH17" s="7">
        <f>('2001-2015 avginc_corr'!CJ17*'2001-2015 avginc_corr'!$D17*0.01)</f>
        <v>43242703939.531563</v>
      </c>
      <c r="CI17" s="7">
        <f>('2001-2015 avginc_corr'!CK17*'2001-2015 avginc_corr'!$D17*0.01)</f>
        <v>45427034365.057816</v>
      </c>
      <c r="CJ17" s="7">
        <f>('2001-2015 avginc_corr'!CL17*'2001-2015 avginc_corr'!$D17*0.01)</f>
        <v>47430430435.565002</v>
      </c>
      <c r="CK17" s="7">
        <f>('2001-2015 avginc_corr'!CM17*'2001-2015 avginc_corr'!$D17*0.01)</f>
        <v>50145306014.050629</v>
      </c>
      <c r="CL17" s="7">
        <f>('2001-2015 avginc_corr'!CN17*'2001-2015 avginc_corr'!$D17*0.01)</f>
        <v>51910144685.11438</v>
      </c>
      <c r="CM17" s="7">
        <f>('2001-2015 avginc_corr'!CO17*'2001-2015 avginc_corr'!$D17*0.01)</f>
        <v>55218810150.217293</v>
      </c>
      <c r="CN17" s="7">
        <f>('2001-2015 avginc_corr'!CP17*'2001-2015 avginc_corr'!$D17*0.01)</f>
        <v>60946557173.05909</v>
      </c>
      <c r="CO17" s="7">
        <f>('2001-2015 avginc_corr'!CQ17*'2001-2015 avginc_corr'!$D17*0.01)</f>
        <v>66753025785.58036</v>
      </c>
      <c r="CP17" s="7">
        <f>('2001-2015 avginc_corr'!CR17*'2001-2015 avginc_corr'!$D17*0.01)</f>
        <v>71735938612.319519</v>
      </c>
      <c r="CQ17" s="7">
        <f>('2001-2015 avginc_corr'!CS17*'2001-2015 avginc_corr'!$D17*0.01)</f>
        <v>78264759857.337372</v>
      </c>
      <c r="CR17" s="7">
        <f>('2001-2015 avginc_corr'!CT17*'2001-2015 avginc_corr'!$D17*0.01)</f>
        <v>89683041223.043015</v>
      </c>
      <c r="CS17" s="7">
        <f>('2001-2015 avginc_corr'!CU17*'2001-2015 avginc_corr'!$D17*0.01)</f>
        <v>101318994527.71367</v>
      </c>
      <c r="CT17" s="7">
        <f>('2001-2015 avginc_corr'!CV17*'2001-2015 avginc_corr'!$D17*0.01)</f>
        <v>116593754722.937</v>
      </c>
      <c r="CU17" s="7">
        <f>('2001-2015 avginc_corr'!CW17*'2001-2015 avginc_corr'!$D17*0.01)</f>
        <v>141833656801.92355</v>
      </c>
      <c r="CV17" s="7">
        <f>('2001-2015 avginc_corr'!CX17*'2001-2015 avginc_corr'!$D17*0.01)</f>
        <v>180480094786.56165</v>
      </c>
      <c r="CW17" s="7">
        <f>('2001-2015 avginc_corr'!CY17*'2001-2015 avginc_corr'!$D17*0.01)</f>
        <v>253853383459.20953</v>
      </c>
      <c r="CX17" s="7">
        <f>('2001-2015 avginc_corr'!CZ17*'2001-2015 avginc_corr'!$D17*0.01)</f>
        <v>879343401819.60193</v>
      </c>
      <c r="CY17" s="7">
        <f>('2001-2015 avginc_corr'!DJ17*'2001-2015 avginc_corr'!$D17*0.001)</f>
        <v>406371338005.1701</v>
      </c>
      <c r="CZ17" s="7">
        <f>('2001-2015 avginc_corr'!DT17*'2001-2015 avginc_corr'!$D17*0.0001)</f>
        <v>200385557220.70132</v>
      </c>
      <c r="DA17" s="7">
        <f>('2001-2015 avginc_corr'!ED17*'2001-2015 avginc_corr'!$D17*0.00001)</f>
        <v>91858848955.006882</v>
      </c>
      <c r="DB17" s="56"/>
      <c r="DC17" s="10">
        <v>100</v>
      </c>
      <c r="DD17" s="7">
        <f t="shared" si="50"/>
        <v>3725535524428.3613</v>
      </c>
      <c r="DF17" s="56">
        <f t="shared" si="53"/>
        <v>0</v>
      </c>
      <c r="DG17" s="7">
        <f t="shared" si="53"/>
        <v>0</v>
      </c>
      <c r="DH17" s="7">
        <f t="shared" si="56"/>
        <v>0</v>
      </c>
      <c r="DI17" s="7">
        <f t="shared" si="57"/>
        <v>0</v>
      </c>
      <c r="DJ17" s="7">
        <f t="shared" si="58"/>
        <v>0</v>
      </c>
      <c r="DK17" s="7">
        <f t="shared" si="59"/>
        <v>0</v>
      </c>
      <c r="DL17" s="7">
        <f t="shared" si="60"/>
        <v>0</v>
      </c>
      <c r="DM17" s="7">
        <f t="shared" si="61"/>
        <v>0</v>
      </c>
      <c r="DN17" s="7">
        <f t="shared" si="62"/>
        <v>0</v>
      </c>
      <c r="DO17" s="7">
        <f t="shared" si="63"/>
        <v>0</v>
      </c>
      <c r="DP17" s="7">
        <f t="shared" si="64"/>
        <v>1396205298.0460837</v>
      </c>
      <c r="DQ17" s="7">
        <f t="shared" si="65"/>
        <v>2855099808.0250549</v>
      </c>
      <c r="DR17" s="7">
        <f t="shared" si="66"/>
        <v>3798499855.0513601</v>
      </c>
      <c r="DS17" s="7">
        <f t="shared" si="67"/>
        <v>4830708690.9856253</v>
      </c>
      <c r="DT17" s="7">
        <f t="shared" si="68"/>
        <v>5710471055.1665163</v>
      </c>
      <c r="DU17" s="7">
        <f t="shared" si="69"/>
        <v>6701617416.7681255</v>
      </c>
      <c r="DV17" s="7">
        <f t="shared" si="70"/>
        <v>6829243913.315938</v>
      </c>
      <c r="DW17" s="7">
        <f t="shared" si="71"/>
        <v>7250839668.9294529</v>
      </c>
      <c r="DX17" s="7">
        <f t="shared" si="72"/>
        <v>7300916009.9200001</v>
      </c>
      <c r="DY17" s="7">
        <f t="shared" si="73"/>
        <v>7590771922.3755474</v>
      </c>
      <c r="DZ17" s="7">
        <f t="shared" si="74"/>
        <v>8309490502.7892189</v>
      </c>
      <c r="EA17" s="7">
        <f t="shared" si="75"/>
        <v>8555993412.3682814</v>
      </c>
      <c r="EB17" s="7">
        <f t="shared" si="76"/>
        <v>9168277931.2481251</v>
      </c>
      <c r="EC17" s="7">
        <f t="shared" si="77"/>
        <v>9917891155.0929699</v>
      </c>
      <c r="ED17" s="7">
        <f t="shared" si="78"/>
        <v>10262904192</v>
      </c>
      <c r="EE17" s="7">
        <f t="shared" si="79"/>
        <v>10730927172.482735</v>
      </c>
      <c r="EF17" s="7">
        <f t="shared" si="80"/>
        <v>11460957108.075468</v>
      </c>
      <c r="EG17" s="7">
        <f t="shared" si="81"/>
        <v>12010281671.903749</v>
      </c>
      <c r="EH17" s="7">
        <f t="shared" si="82"/>
        <v>12729552178.520781</v>
      </c>
      <c r="EI17" s="7">
        <f t="shared" si="83"/>
        <v>13049594208.713907</v>
      </c>
      <c r="EJ17" s="7">
        <f t="shared" si="84"/>
        <v>13478614172.16</v>
      </c>
      <c r="EK17" s="7">
        <f t="shared" si="85"/>
        <v>13478614172.16</v>
      </c>
      <c r="EL17" s="7">
        <f t="shared" si="86"/>
        <v>13633424948.217031</v>
      </c>
      <c r="EM17" s="7">
        <f t="shared" si="87"/>
        <v>14024636922.736406</v>
      </c>
      <c r="EN17" s="7">
        <f t="shared" si="88"/>
        <v>14565645705.634375</v>
      </c>
      <c r="EO17" s="7">
        <f t="shared" si="89"/>
        <v>14601832019.84</v>
      </c>
      <c r="EP17" s="7">
        <f t="shared" si="90"/>
        <v>14601832019.84</v>
      </c>
      <c r="EQ17" s="7">
        <f t="shared" si="91"/>
        <v>14601832019.84</v>
      </c>
      <c r="ER17" s="7">
        <f t="shared" si="92"/>
        <v>14601832019.84</v>
      </c>
      <c r="ES17" s="7">
        <f t="shared" si="93"/>
        <v>14601832019.84</v>
      </c>
      <c r="ET17" s="7">
        <f t="shared" si="94"/>
        <v>14791960504.930157</v>
      </c>
      <c r="EU17" s="7">
        <f t="shared" si="95"/>
        <v>15198999467.929218</v>
      </c>
      <c r="EV17" s="7">
        <f t="shared" si="96"/>
        <v>15482025554.617344</v>
      </c>
      <c r="EW17" s="7">
        <f t="shared" si="97"/>
        <v>16001583687.341875</v>
      </c>
      <c r="EX17" s="7">
        <f t="shared" si="98"/>
        <v>16529322577.436251</v>
      </c>
      <c r="EY17" s="7">
        <f t="shared" si="99"/>
        <v>16929025724.315001</v>
      </c>
      <c r="EZ17" s="7">
        <f t="shared" si="100"/>
        <v>17104840320</v>
      </c>
      <c r="FA17" s="7">
        <f t="shared" si="101"/>
        <v>17269523127.921406</v>
      </c>
      <c r="FB17" s="7">
        <f t="shared" si="102"/>
        <v>17904828467.863438</v>
      </c>
      <c r="FC17" s="7">
        <f t="shared" si="103"/>
        <v>18434470215.763596</v>
      </c>
      <c r="FD17" s="7">
        <f t="shared" si="104"/>
        <v>18700416518.050156</v>
      </c>
      <c r="FE17" s="7">
        <f t="shared" si="105"/>
        <v>19232487298.043282</v>
      </c>
      <c r="FF17" s="7">
        <f t="shared" si="106"/>
        <v>19784331373.670002</v>
      </c>
      <c r="FG17" s="7">
        <f t="shared" si="107"/>
        <v>20292491847.496407</v>
      </c>
      <c r="FH17" s="7">
        <f t="shared" si="108"/>
        <v>20522808633.764843</v>
      </c>
      <c r="FI17" s="7">
        <f t="shared" si="109"/>
        <v>21055334596.276249</v>
      </c>
      <c r="FJ17" s="7">
        <f t="shared" si="110"/>
        <v>21468573507.093124</v>
      </c>
      <c r="FK17" s="7">
        <f t="shared" si="111"/>
        <v>22090650714.095627</v>
      </c>
      <c r="FL17" s="7">
        <f t="shared" si="112"/>
        <v>22238527960.722813</v>
      </c>
      <c r="FM17" s="7">
        <f t="shared" si="113"/>
        <v>22820954176.79797</v>
      </c>
      <c r="FN17" s="7">
        <f t="shared" si="114"/>
        <v>23586035254.291561</v>
      </c>
      <c r="FO17" s="7">
        <f t="shared" si="115"/>
        <v>24064052066.242188</v>
      </c>
      <c r="FP17" s="7">
        <f t="shared" si="116"/>
        <v>24797252271.514999</v>
      </c>
      <c r="FQ17" s="7">
        <f t="shared" si="117"/>
        <v>25536329481.656876</v>
      </c>
      <c r="FR17" s="7">
        <f t="shared" si="118"/>
        <v>25709407414.250313</v>
      </c>
      <c r="FS17" s="7">
        <f t="shared" si="55"/>
        <v>26338558742.225002</v>
      </c>
      <c r="FT17" s="7">
        <f t="shared" si="123"/>
        <v>27140768514.856564</v>
      </c>
      <c r="FU17" s="7">
        <f t="shared" si="124"/>
        <v>27692007072.454376</v>
      </c>
      <c r="FV17" s="7">
        <f t="shared" si="125"/>
        <v>28000066805.6525</v>
      </c>
      <c r="FW17" s="7">
        <f t="shared" si="126"/>
        <v>28304936085.236252</v>
      </c>
      <c r="FX17" s="7">
        <f t="shared" si="127"/>
        <v>29212670250.362812</v>
      </c>
      <c r="FY17" s="7">
        <f t="shared" si="128"/>
        <v>29869714383.540314</v>
      </c>
      <c r="FZ17" s="7">
        <f t="shared" si="129"/>
        <v>30636676046.912189</v>
      </c>
      <c r="GA17" s="7">
        <f t="shared" si="130"/>
        <v>31714651257.866875</v>
      </c>
      <c r="GB17" s="7">
        <f t="shared" si="131"/>
        <v>32814642269.155312</v>
      </c>
      <c r="GC17" s="7">
        <f t="shared" si="132"/>
        <v>33781121427.054062</v>
      </c>
      <c r="GD17" s="7">
        <f t="shared" si="133"/>
        <v>34267278628.505939</v>
      </c>
      <c r="GE17" s="7">
        <f t="shared" si="134"/>
        <v>35346807306.403748</v>
      </c>
      <c r="GF17" s="7">
        <f t="shared" si="135"/>
        <v>36688974905.354378</v>
      </c>
      <c r="GG17" s="7">
        <f t="shared" si="136"/>
        <v>37561377441.493126</v>
      </c>
      <c r="GH17" s="7">
        <f t="shared" si="137"/>
        <v>38994133321.559067</v>
      </c>
      <c r="GI17" s="7">
        <f t="shared" si="138"/>
        <v>40589499328.293442</v>
      </c>
      <c r="GJ17" s="7">
        <f t="shared" si="139"/>
        <v>42204030328.641563</v>
      </c>
      <c r="GK17" s="7">
        <f t="shared" si="140"/>
        <v>43242703939.531563</v>
      </c>
      <c r="GL17" s="7">
        <f t="shared" si="141"/>
        <v>45427034365.057816</v>
      </c>
      <c r="GM17" s="7">
        <f t="shared" si="142"/>
        <v>47430430435.565002</v>
      </c>
      <c r="GN17" s="7">
        <f t="shared" si="143"/>
        <v>50145306014.050629</v>
      </c>
      <c r="GO17" s="7">
        <f t="shared" si="144"/>
        <v>51910144685.11438</v>
      </c>
      <c r="GP17" s="7">
        <f t="shared" si="145"/>
        <v>55218810150.217293</v>
      </c>
      <c r="GQ17" s="7">
        <f t="shared" si="146"/>
        <v>60946557173.05909</v>
      </c>
      <c r="GR17" s="7">
        <f>CO17/($DC17/100)</f>
        <v>66753025785.58036</v>
      </c>
      <c r="GS17" s="7">
        <f t="shared" si="148"/>
        <v>71735938612.319519</v>
      </c>
      <c r="GT17" s="7">
        <f t="shared" si="149"/>
        <v>78264759857.337372</v>
      </c>
      <c r="GU17" s="7">
        <f t="shared" si="150"/>
        <v>89683041223.043015</v>
      </c>
      <c r="GV17" s="7">
        <f t="shared" si="151"/>
        <v>101318994527.71367</v>
      </c>
      <c r="GW17" s="7">
        <f t="shared" si="152"/>
        <v>116593754722.937</v>
      </c>
      <c r="GX17" s="7">
        <f t="shared" si="153"/>
        <v>141833656801.92355</v>
      </c>
      <c r="GY17" s="7">
        <f t="shared" si="154"/>
        <v>180480094786.56165</v>
      </c>
      <c r="GZ17" s="7">
        <f t="shared" si="155"/>
        <v>253853383459.20953</v>
      </c>
      <c r="HA17" s="7">
        <f t="shared" si="119"/>
        <v>879343401819.60193</v>
      </c>
      <c r="HB17" s="7">
        <f>CY17/($DC17/100)</f>
        <v>406371338005.1701</v>
      </c>
      <c r="HC17" s="7">
        <f t="shared" si="121"/>
        <v>200385557220.70132</v>
      </c>
      <c r="HD17" s="7">
        <f t="shared" si="122"/>
        <v>91858848955.006882</v>
      </c>
    </row>
    <row r="18" spans="1:267" x14ac:dyDescent="0.2">
      <c r="GR18" s="7"/>
    </row>
    <row r="19" spans="1:267" s="63" customFormat="1" x14ac:dyDescent="0.2">
      <c r="B19" s="17" t="s">
        <v>274</v>
      </c>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row>
    <row r="20" spans="1:267" s="63" customFormat="1" x14ac:dyDescent="0.2">
      <c r="A20" s="63">
        <f>A3</f>
        <v>2001</v>
      </c>
      <c r="B20" s="7">
        <f>Compar_surveys_fiscal_NA!W10*1000000</f>
        <v>866382550513.95996</v>
      </c>
      <c r="C20" s="7">
        <f>C3</f>
        <v>0</v>
      </c>
      <c r="D20" s="7">
        <f>D3</f>
        <v>0</v>
      </c>
      <c r="E20" s="7">
        <f>E3*($B20/$B3)</f>
        <v>0</v>
      </c>
      <c r="F20" s="7">
        <f>F3*($B20/$B3)</f>
        <v>0</v>
      </c>
      <c r="G20" s="7">
        <f t="shared" ref="G20:BR23" si="156">G3*($B20/$B3)</f>
        <v>0</v>
      </c>
      <c r="H20" s="7">
        <f t="shared" si="156"/>
        <v>0</v>
      </c>
      <c r="I20" s="7">
        <f t="shared" si="156"/>
        <v>0</v>
      </c>
      <c r="J20" s="7">
        <f t="shared" si="156"/>
        <v>0</v>
      </c>
      <c r="K20" s="7">
        <f>K3*($B20/$B3)</f>
        <v>0</v>
      </c>
      <c r="L20" s="7">
        <f t="shared" si="156"/>
        <v>245545897.38919127</v>
      </c>
      <c r="M20" s="7">
        <f>M3*($B20/$B3)</f>
        <v>545900013.97718024</v>
      </c>
      <c r="N20" s="7">
        <f t="shared" si="156"/>
        <v>714581939.41295099</v>
      </c>
      <c r="O20" s="7">
        <f t="shared" si="156"/>
        <v>875661572.84251249</v>
      </c>
      <c r="P20" s="7">
        <f t="shared" si="156"/>
        <v>1026756869.1648074</v>
      </c>
      <c r="Q20" s="7">
        <f t="shared" si="156"/>
        <v>1167737500.354758</v>
      </c>
      <c r="R20" s="7">
        <f t="shared" si="156"/>
        <v>1244760627.6508355</v>
      </c>
      <c r="S20" s="7">
        <f t="shared" si="156"/>
        <v>1293343163.7573414</v>
      </c>
      <c r="T20" s="7">
        <f t="shared" si="156"/>
        <v>1331399714.0809593</v>
      </c>
      <c r="U20" s="7">
        <f t="shared" si="156"/>
        <v>1375577059.3470778</v>
      </c>
      <c r="V20" s="7">
        <f t="shared" si="156"/>
        <v>1513762113.607322</v>
      </c>
      <c r="W20" s="7">
        <f t="shared" si="156"/>
        <v>1611407806.6921675</v>
      </c>
      <c r="X20" s="7">
        <f t="shared" si="156"/>
        <v>1711697578.0549605</v>
      </c>
      <c r="Y20" s="7">
        <f t="shared" si="156"/>
        <v>1817491151.4641726</v>
      </c>
      <c r="Z20" s="7">
        <f t="shared" si="156"/>
        <v>1955471514.770931</v>
      </c>
      <c r="AA20" s="7">
        <f t="shared" si="156"/>
        <v>1998173851.394413</v>
      </c>
      <c r="AB20" s="7">
        <f t="shared" si="156"/>
        <v>2088436873.2528017</v>
      </c>
      <c r="AC20" s="7">
        <f t="shared" si="156"/>
        <v>2198599703.9167943</v>
      </c>
      <c r="AD20" s="7">
        <f t="shared" si="156"/>
        <v>2326660237.6505289</v>
      </c>
      <c r="AE20" s="7">
        <f t="shared" si="156"/>
        <v>2392747977.3403997</v>
      </c>
      <c r="AF20" s="7">
        <f t="shared" si="156"/>
        <v>2390729280.9956727</v>
      </c>
      <c r="AG20" s="7">
        <f t="shared" si="156"/>
        <v>2519863850.8990445</v>
      </c>
      <c r="AH20" s="7">
        <f t="shared" si="156"/>
        <v>2567170358.8755002</v>
      </c>
      <c r="AI20" s="7">
        <f t="shared" si="156"/>
        <v>2596588024.8499141</v>
      </c>
      <c r="AJ20" s="7">
        <f t="shared" si="156"/>
        <v>2582980535.6273742</v>
      </c>
      <c r="AK20" s="7">
        <f t="shared" si="156"/>
        <v>2613468099.4832478</v>
      </c>
      <c r="AL20" s="7">
        <f t="shared" si="156"/>
        <v>2618023627.3507676</v>
      </c>
      <c r="AM20" s="7">
        <f t="shared" si="156"/>
        <v>2669478799.8029609</v>
      </c>
      <c r="AN20" s="7">
        <f t="shared" si="156"/>
        <v>2684509838.142169</v>
      </c>
      <c r="AO20" s="7">
        <f t="shared" si="156"/>
        <v>2749120252.1007977</v>
      </c>
      <c r="AP20" s="7">
        <f t="shared" si="156"/>
        <v>2880355849.1723933</v>
      </c>
      <c r="AQ20" s="7">
        <f t="shared" si="156"/>
        <v>2961202557.7264538</v>
      </c>
      <c r="AR20" s="7">
        <f t="shared" si="156"/>
        <v>3038290179.3913817</v>
      </c>
      <c r="AS20" s="7">
        <f t="shared" si="156"/>
        <v>3179582879.7995992</v>
      </c>
      <c r="AT20" s="7">
        <f t="shared" si="156"/>
        <v>3271002583.1929579</v>
      </c>
      <c r="AU20" s="7">
        <f t="shared" si="156"/>
        <v>3304981066.5382576</v>
      </c>
      <c r="AV20" s="7">
        <f t="shared" si="156"/>
        <v>3420408774.0285535</v>
      </c>
      <c r="AW20" s="7">
        <f t="shared" si="156"/>
        <v>3526277238.1564298</v>
      </c>
      <c r="AX20" s="7">
        <f t="shared" si="156"/>
        <v>3591279440.0781798</v>
      </c>
      <c r="AY20" s="7">
        <f t="shared" si="156"/>
        <v>3733335589.1592607</v>
      </c>
      <c r="AZ20" s="7">
        <f t="shared" si="156"/>
        <v>3834862842.1562266</v>
      </c>
      <c r="BA20" s="7">
        <f t="shared" si="156"/>
        <v>3965294584.0813456</v>
      </c>
      <c r="BB20" s="7">
        <f t="shared" si="156"/>
        <v>3985556058.4337358</v>
      </c>
      <c r="BC20" s="7">
        <f t="shared" si="156"/>
        <v>4069600434.8773975</v>
      </c>
      <c r="BD20" s="7">
        <f t="shared" si="156"/>
        <v>4236477891.955183</v>
      </c>
      <c r="BE20" s="7">
        <f t="shared" si="156"/>
        <v>4345043611.0994482</v>
      </c>
      <c r="BF20" s="7">
        <f t="shared" si="156"/>
        <v>4413314235.5777693</v>
      </c>
      <c r="BG20" s="7">
        <f t="shared" si="156"/>
        <v>4585161175.3219347</v>
      </c>
      <c r="BH20" s="7">
        <f t="shared" si="156"/>
        <v>4671243079.1300678</v>
      </c>
      <c r="BI20" s="7">
        <f t="shared" si="156"/>
        <v>4827400437.4199648</v>
      </c>
      <c r="BJ20" s="7">
        <f t="shared" si="156"/>
        <v>5004544362.364089</v>
      </c>
      <c r="BK20" s="7">
        <f t="shared" si="156"/>
        <v>5053658852.9768534</v>
      </c>
      <c r="BL20" s="7">
        <f t="shared" si="156"/>
        <v>5193884532.1728258</v>
      </c>
      <c r="BM20" s="7">
        <f t="shared" si="156"/>
        <v>5302776343.7799482</v>
      </c>
      <c r="BN20" s="7">
        <f t="shared" si="156"/>
        <v>5444499003.4693871</v>
      </c>
      <c r="BO20" s="7">
        <f t="shared" si="156"/>
        <v>5588172603.1437807</v>
      </c>
      <c r="BP20" s="7">
        <f t="shared" si="156"/>
        <v>5759432922.0671892</v>
      </c>
      <c r="BQ20" s="7">
        <f t="shared" si="156"/>
        <v>5878440557.3939867</v>
      </c>
      <c r="BR20" s="7">
        <f t="shared" si="156"/>
        <v>6103540052.4635468</v>
      </c>
      <c r="BS20" s="7">
        <f t="shared" ref="BS20:ED23" si="157">BS3*($B20/$B3)</f>
        <v>6308514987.0095406</v>
      </c>
      <c r="BT20" s="7">
        <f t="shared" si="157"/>
        <v>6524032491.6016731</v>
      </c>
      <c r="BU20" s="7">
        <f t="shared" si="157"/>
        <v>6700326469.791131</v>
      </c>
      <c r="BV20" s="7">
        <f t="shared" si="157"/>
        <v>6880189775.8314486</v>
      </c>
      <c r="BW20" s="7">
        <f t="shared" si="157"/>
        <v>7171789973.5832624</v>
      </c>
      <c r="BX20" s="7">
        <f t="shared" si="157"/>
        <v>7331052407.4729528</v>
      </c>
      <c r="BY20" s="7">
        <f t="shared" si="157"/>
        <v>7685127262.2039566</v>
      </c>
      <c r="BZ20" s="7">
        <f t="shared" si="157"/>
        <v>7942424488.1505489</v>
      </c>
      <c r="CA20" s="7">
        <f t="shared" si="157"/>
        <v>8175226256.3962812</v>
      </c>
      <c r="CB20" s="7">
        <f t="shared" si="157"/>
        <v>8559207207.2456093</v>
      </c>
      <c r="CC20" s="7">
        <f t="shared" si="157"/>
        <v>8834903048.43577</v>
      </c>
      <c r="CD20" s="7">
        <f t="shared" si="157"/>
        <v>9247744279.2596684</v>
      </c>
      <c r="CE20" s="7">
        <f t="shared" si="157"/>
        <v>9667803400.7632828</v>
      </c>
      <c r="CF20" s="7">
        <f t="shared" si="157"/>
        <v>10049692761.448944</v>
      </c>
      <c r="CG20" s="7">
        <f t="shared" si="157"/>
        <v>10583266444.854811</v>
      </c>
      <c r="CH20" s="7">
        <f t="shared" si="157"/>
        <v>10998315300.514511</v>
      </c>
      <c r="CI20" s="7">
        <f t="shared" si="157"/>
        <v>11635191973.529232</v>
      </c>
      <c r="CJ20" s="7">
        <f t="shared" si="157"/>
        <v>12224072227.627821</v>
      </c>
      <c r="CK20" s="7">
        <f t="shared" si="157"/>
        <v>13055018991.388762</v>
      </c>
      <c r="CL20" s="7">
        <f t="shared" si="157"/>
        <v>13547414172.991159</v>
      </c>
      <c r="CM20" s="7">
        <f t="shared" si="157"/>
        <v>14444270528.229342</v>
      </c>
      <c r="CN20" s="7">
        <f t="shared" si="157"/>
        <v>15557378773.239666</v>
      </c>
      <c r="CO20" s="7">
        <f t="shared" si="157"/>
        <v>16756313858.672506</v>
      </c>
      <c r="CP20" s="7">
        <f t="shared" si="157"/>
        <v>18127533500.430706</v>
      </c>
      <c r="CQ20" s="7">
        <f t="shared" si="157"/>
        <v>19780988771.995857</v>
      </c>
      <c r="CR20" s="7">
        <f t="shared" si="157"/>
        <v>21603109100.282299</v>
      </c>
      <c r="CS20" s="7">
        <f t="shared" si="157"/>
        <v>24271860392.804916</v>
      </c>
      <c r="CT20" s="7">
        <f t="shared" si="157"/>
        <v>27335325898.638557</v>
      </c>
      <c r="CU20" s="7">
        <f t="shared" si="157"/>
        <v>32901116928.812008</v>
      </c>
      <c r="CV20" s="7">
        <f>CV3*($B20/$B3)</f>
        <v>36728705720.070816</v>
      </c>
      <c r="CW20" s="7">
        <f t="shared" si="157"/>
        <v>61693073909.009811</v>
      </c>
      <c r="CX20" s="7">
        <f t="shared" si="157"/>
        <v>213464293640.29538</v>
      </c>
      <c r="CY20" s="7">
        <f>CY3*($B20/$B3)</f>
        <v>97735623023.477737</v>
      </c>
      <c r="CZ20" s="7">
        <f t="shared" si="157"/>
        <v>51127935315.979805</v>
      </c>
      <c r="DA20" s="7">
        <f>DA3*($B20/$B3)</f>
        <v>26683309557.467094</v>
      </c>
      <c r="DB20" s="7"/>
      <c r="DC20" s="7">
        <f t="shared" si="157"/>
        <v>35.839838523222568</v>
      </c>
      <c r="DD20" s="7">
        <f t="shared" si="157"/>
        <v>2548183972099.8823</v>
      </c>
      <c r="DE20" s="7">
        <f t="shared" si="157"/>
        <v>0</v>
      </c>
      <c r="DF20" s="7">
        <f>DF3*($B20/$B3)</f>
        <v>0</v>
      </c>
      <c r="DG20" s="7">
        <f t="shared" si="157"/>
        <v>0</v>
      </c>
      <c r="DH20" s="7">
        <f t="shared" si="157"/>
        <v>0</v>
      </c>
      <c r="DI20" s="7">
        <f t="shared" si="157"/>
        <v>0</v>
      </c>
      <c r="DJ20" s="7">
        <f t="shared" si="157"/>
        <v>0</v>
      </c>
      <c r="DK20" s="7">
        <f t="shared" si="157"/>
        <v>0</v>
      </c>
      <c r="DL20" s="7">
        <f t="shared" si="157"/>
        <v>0</v>
      </c>
      <c r="DM20" s="7">
        <f t="shared" si="157"/>
        <v>0</v>
      </c>
      <c r="DN20" s="7">
        <f t="shared" si="157"/>
        <v>0</v>
      </c>
      <c r="DO20" s="7">
        <f t="shared" si="157"/>
        <v>722193815.85056245</v>
      </c>
      <c r="DP20" s="7">
        <f t="shared" si="157"/>
        <v>1605588276.403471</v>
      </c>
      <c r="DQ20" s="7">
        <f t="shared" si="157"/>
        <v>2101711586.5086792</v>
      </c>
      <c r="DR20" s="7">
        <f t="shared" si="157"/>
        <v>2575475214.2426834</v>
      </c>
      <c r="DS20" s="7">
        <f t="shared" si="157"/>
        <v>3019873144.6023746</v>
      </c>
      <c r="DT20" s="7">
        <f t="shared" si="157"/>
        <v>3434522059.8669353</v>
      </c>
      <c r="DU20" s="7">
        <f t="shared" si="157"/>
        <v>3661060669.5612807</v>
      </c>
      <c r="DV20" s="7">
        <f t="shared" si="157"/>
        <v>3803950481.6392393</v>
      </c>
      <c r="DW20" s="7">
        <f t="shared" si="157"/>
        <v>3915881512.002821</v>
      </c>
      <c r="DX20" s="7">
        <f t="shared" si="157"/>
        <v>4045814880.4325814</v>
      </c>
      <c r="DY20" s="7">
        <f t="shared" si="157"/>
        <v>4452241510.6097698</v>
      </c>
      <c r="DZ20" s="7">
        <f t="shared" si="157"/>
        <v>4739434725.5651979</v>
      </c>
      <c r="EA20" s="7">
        <f t="shared" si="157"/>
        <v>5034404641.3381186</v>
      </c>
      <c r="EB20" s="7">
        <f t="shared" si="157"/>
        <v>5345562210.1887426</v>
      </c>
      <c r="EC20" s="7">
        <f t="shared" si="157"/>
        <v>5751386808.1497965</v>
      </c>
      <c r="ED20" s="7">
        <f t="shared" si="157"/>
        <v>5876981915.8659201</v>
      </c>
      <c r="EF20" s="63">
        <v>34</v>
      </c>
      <c r="EG20" s="31">
        <f>C20/(EF20/100)</f>
        <v>0</v>
      </c>
      <c r="EH20" s="7">
        <f t="shared" ref="EH20:GS21" si="158">EH3*($B20/$B3)</f>
        <v>7037494051.0011749</v>
      </c>
      <c r="EI20" s="7">
        <f t="shared" si="158"/>
        <v>7031556708.8108015</v>
      </c>
      <c r="EJ20" s="7">
        <f t="shared" si="158"/>
        <v>7411364267.3501301</v>
      </c>
      <c r="EK20" s="7">
        <f t="shared" si="158"/>
        <v>7550501055.5161762</v>
      </c>
      <c r="EL20" s="7">
        <f t="shared" si="158"/>
        <v>7637023602.4997463</v>
      </c>
      <c r="EM20" s="7">
        <f t="shared" si="158"/>
        <v>7597001575.37463</v>
      </c>
      <c r="EN20" s="7">
        <f t="shared" si="158"/>
        <v>7686670880.8330812</v>
      </c>
      <c r="EO20" s="7">
        <f t="shared" si="158"/>
        <v>7700069492.2081404</v>
      </c>
      <c r="EP20" s="7">
        <f t="shared" si="158"/>
        <v>7851408234.7145891</v>
      </c>
      <c r="EQ20" s="7">
        <f t="shared" si="158"/>
        <v>7895617171.0063782</v>
      </c>
      <c r="ER20" s="7">
        <f t="shared" si="158"/>
        <v>8085647800.296463</v>
      </c>
      <c r="ES20" s="7">
        <f t="shared" si="158"/>
        <v>8471634850.5070381</v>
      </c>
      <c r="ET20" s="7">
        <f t="shared" si="158"/>
        <v>8709419287.4307461</v>
      </c>
      <c r="EU20" s="7">
        <f t="shared" si="158"/>
        <v>8936147586.44524</v>
      </c>
      <c r="EV20" s="7">
        <f t="shared" si="158"/>
        <v>9351714352.3517609</v>
      </c>
      <c r="EW20" s="7">
        <f t="shared" si="158"/>
        <v>9620595832.9204636</v>
      </c>
      <c r="EX20" s="7">
        <f t="shared" si="158"/>
        <v>9720532548.6419334</v>
      </c>
      <c r="EY20" s="7">
        <f t="shared" si="158"/>
        <v>10060025805.966333</v>
      </c>
      <c r="EZ20" s="7">
        <f t="shared" si="158"/>
        <v>10371403641.636557</v>
      </c>
      <c r="FA20" s="7">
        <f t="shared" si="158"/>
        <v>10562586588.465235</v>
      </c>
      <c r="FB20" s="7">
        <f t="shared" si="158"/>
        <v>10980398791.644882</v>
      </c>
      <c r="FC20" s="7">
        <f t="shared" si="158"/>
        <v>11279008359.283018</v>
      </c>
      <c r="FD20" s="7">
        <f t="shared" si="158"/>
        <v>11662631129.651016</v>
      </c>
      <c r="FE20" s="7">
        <f t="shared" si="158"/>
        <v>11722223701.275694</v>
      </c>
      <c r="FF20" s="7">
        <f t="shared" si="158"/>
        <v>11969413043.757051</v>
      </c>
      <c r="FG20" s="7">
        <f t="shared" si="158"/>
        <v>12460229093.985832</v>
      </c>
      <c r="FH20" s="7">
        <f t="shared" si="158"/>
        <v>12779540032.645433</v>
      </c>
      <c r="FI20" s="7">
        <f t="shared" si="158"/>
        <v>12980335986.993439</v>
      </c>
      <c r="FJ20" s="7">
        <f t="shared" si="158"/>
        <v>13485768162.711573</v>
      </c>
      <c r="FK20" s="7">
        <f t="shared" si="158"/>
        <v>13738950232.735493</v>
      </c>
      <c r="FL20" s="7">
        <f t="shared" si="158"/>
        <v>14198236580.646955</v>
      </c>
      <c r="FM20" s="7">
        <f t="shared" si="158"/>
        <v>14719248124.600262</v>
      </c>
      <c r="FN20" s="7">
        <f t="shared" si="158"/>
        <v>14863702508.755451</v>
      </c>
      <c r="FO20" s="7">
        <f t="shared" si="158"/>
        <v>15276130976.978899</v>
      </c>
      <c r="FP20" s="7">
        <f t="shared" si="158"/>
        <v>15596401011.117493</v>
      </c>
      <c r="FQ20" s="7">
        <f t="shared" si="158"/>
        <v>16013232363.145254</v>
      </c>
      <c r="FR20" s="7">
        <f t="shared" si="158"/>
        <v>16435801773.952295</v>
      </c>
      <c r="FS20" s="7">
        <f t="shared" si="158"/>
        <v>16939508594.31526</v>
      </c>
      <c r="FT20" s="7">
        <f t="shared" si="158"/>
        <v>17289531051.158783</v>
      </c>
      <c r="FU20" s="7">
        <f t="shared" si="158"/>
        <v>17951588389.598667</v>
      </c>
      <c r="FV20" s="7">
        <f t="shared" si="158"/>
        <v>18554455844.145706</v>
      </c>
      <c r="FW20" s="7">
        <f t="shared" si="158"/>
        <v>19188330857.651981</v>
      </c>
      <c r="FX20" s="7">
        <f t="shared" si="158"/>
        <v>19706842558.209209</v>
      </c>
      <c r="FY20" s="7">
        <f t="shared" si="158"/>
        <v>20235852281.857201</v>
      </c>
      <c r="FZ20" s="7">
        <f t="shared" si="158"/>
        <v>21093499922.303715</v>
      </c>
      <c r="GA20" s="7">
        <f t="shared" si="158"/>
        <v>21561918845.508686</v>
      </c>
      <c r="GB20" s="7">
        <f t="shared" si="158"/>
        <v>22603315477.070457</v>
      </c>
      <c r="GC20" s="7">
        <f t="shared" si="158"/>
        <v>23360072023.972202</v>
      </c>
      <c r="GD20" s="7">
        <f t="shared" si="158"/>
        <v>24044783107.047882</v>
      </c>
      <c r="GE20" s="7">
        <f t="shared" si="158"/>
        <v>25174138844.840023</v>
      </c>
      <c r="GF20" s="7">
        <f t="shared" si="158"/>
        <v>25985008965.987556</v>
      </c>
      <c r="GG20" s="7">
        <f t="shared" si="158"/>
        <v>27199247880.175491</v>
      </c>
      <c r="GH20" s="7">
        <f t="shared" si="158"/>
        <v>28434715884.597885</v>
      </c>
      <c r="GI20" s="7">
        <f t="shared" si="158"/>
        <v>29557919886.61454</v>
      </c>
      <c r="GJ20" s="7">
        <f t="shared" si="158"/>
        <v>31127254249.572975</v>
      </c>
      <c r="GK20" s="7">
        <f t="shared" si="158"/>
        <v>32347986177.983852</v>
      </c>
      <c r="GL20" s="7">
        <f t="shared" si="158"/>
        <v>34221152863.321266</v>
      </c>
      <c r="GM20" s="7">
        <f t="shared" si="158"/>
        <v>35953153610.670059</v>
      </c>
      <c r="GN20" s="7">
        <f t="shared" si="158"/>
        <v>38397114680.555183</v>
      </c>
      <c r="GO20" s="7">
        <f t="shared" si="158"/>
        <v>39845335802.915169</v>
      </c>
      <c r="GP20" s="7">
        <f t="shared" si="158"/>
        <v>42483148612.439232</v>
      </c>
      <c r="GQ20" s="7">
        <f t="shared" si="158"/>
        <v>45756996391.881371</v>
      </c>
      <c r="GR20" s="7">
        <f t="shared" si="158"/>
        <v>49283276054.919136</v>
      </c>
      <c r="GS20" s="7">
        <f t="shared" si="158"/>
        <v>53316275001.266769</v>
      </c>
      <c r="GT20" s="7">
        <f t="shared" ref="GT20:JE23" si="159">GT3*($B20/$B3)</f>
        <v>58179378741.164284</v>
      </c>
      <c r="GU20" s="7">
        <f t="shared" si="159"/>
        <v>63538556177.300865</v>
      </c>
      <c r="GV20" s="7">
        <f t="shared" si="159"/>
        <v>71387824684.720337</v>
      </c>
      <c r="GW20" s="7">
        <f t="shared" si="159"/>
        <v>80398017348.93692</v>
      </c>
      <c r="GX20" s="7">
        <f t="shared" si="159"/>
        <v>96767990967.094147</v>
      </c>
      <c r="GY20" s="7">
        <f t="shared" si="159"/>
        <v>108025605059.03181</v>
      </c>
      <c r="GZ20" s="7">
        <f t="shared" si="159"/>
        <v>181450217379.44058</v>
      </c>
      <c r="HA20" s="7">
        <f t="shared" si="159"/>
        <v>627836157765.57458</v>
      </c>
      <c r="HB20" s="7">
        <f t="shared" si="159"/>
        <v>287457714774.93451</v>
      </c>
      <c r="HC20" s="7">
        <f t="shared" si="159"/>
        <v>150376280341.11707</v>
      </c>
      <c r="HD20" s="7">
        <f t="shared" si="159"/>
        <v>78480322227.844391</v>
      </c>
      <c r="HE20" s="7">
        <f>'2001-2015 avginc_corr'!D20*0.001</f>
        <v>105985.15743635519</v>
      </c>
      <c r="HF20" s="67"/>
      <c r="HG20" s="67"/>
      <c r="HH20" s="7">
        <f t="shared" si="159"/>
        <v>0</v>
      </c>
      <c r="HI20" s="7">
        <f t="shared" si="159"/>
        <v>0</v>
      </c>
      <c r="HJ20" s="7">
        <f t="shared" si="159"/>
        <v>0</v>
      </c>
      <c r="HK20" s="7">
        <f t="shared" si="159"/>
        <v>0</v>
      </c>
      <c r="HL20" s="7">
        <f t="shared" si="159"/>
        <v>0</v>
      </c>
      <c r="HM20" s="7">
        <f t="shared" si="159"/>
        <v>0</v>
      </c>
      <c r="HN20" s="7">
        <f t="shared" si="159"/>
        <v>0</v>
      </c>
      <c r="HO20" s="7">
        <f t="shared" si="159"/>
        <v>0</v>
      </c>
      <c r="HP20" s="7">
        <f t="shared" si="159"/>
        <v>0</v>
      </c>
      <c r="HQ20" s="7">
        <f t="shared" si="159"/>
        <v>0</v>
      </c>
      <c r="HR20" s="7">
        <f t="shared" si="159"/>
        <v>0</v>
      </c>
      <c r="HS20" s="7">
        <f t="shared" si="159"/>
        <v>0</v>
      </c>
      <c r="HT20" s="7">
        <f t="shared" si="159"/>
        <v>0</v>
      </c>
      <c r="HU20" s="7">
        <f t="shared" si="159"/>
        <v>0</v>
      </c>
      <c r="HV20" s="7">
        <f t="shared" si="159"/>
        <v>0</v>
      </c>
      <c r="HW20" s="7">
        <f t="shared" si="159"/>
        <v>0</v>
      </c>
      <c r="HX20" s="7">
        <f t="shared" si="159"/>
        <v>0</v>
      </c>
      <c r="HY20" s="7">
        <f t="shared" si="159"/>
        <v>0</v>
      </c>
      <c r="HZ20" s="7">
        <f t="shared" si="159"/>
        <v>0</v>
      </c>
      <c r="IA20" s="7">
        <f t="shared" si="159"/>
        <v>0</v>
      </c>
      <c r="IB20" s="7">
        <f t="shared" si="159"/>
        <v>0</v>
      </c>
      <c r="IC20" s="7">
        <f t="shared" si="159"/>
        <v>0</v>
      </c>
      <c r="ID20" s="7">
        <f t="shared" si="159"/>
        <v>0</v>
      </c>
      <c r="IE20" s="7">
        <f t="shared" si="159"/>
        <v>0</v>
      </c>
      <c r="IF20" s="7">
        <f t="shared" si="159"/>
        <v>0</v>
      </c>
      <c r="IG20" s="7">
        <f t="shared" si="159"/>
        <v>0</v>
      </c>
      <c r="IH20" s="7">
        <f t="shared" si="159"/>
        <v>0</v>
      </c>
      <c r="II20" s="7">
        <f t="shared" si="159"/>
        <v>0</v>
      </c>
      <c r="IJ20" s="7">
        <f t="shared" si="159"/>
        <v>0</v>
      </c>
      <c r="IK20" s="7">
        <f t="shared" si="159"/>
        <v>0</v>
      </c>
      <c r="IL20" s="7">
        <f t="shared" si="159"/>
        <v>0</v>
      </c>
      <c r="IM20" s="7">
        <f t="shared" si="159"/>
        <v>0</v>
      </c>
      <c r="IN20" s="7">
        <f t="shared" si="159"/>
        <v>0</v>
      </c>
      <c r="IO20" s="7">
        <f t="shared" si="159"/>
        <v>0</v>
      </c>
      <c r="IP20" s="7">
        <f t="shared" si="159"/>
        <v>0</v>
      </c>
      <c r="IQ20" s="7">
        <f t="shared" si="159"/>
        <v>0</v>
      </c>
      <c r="IR20" s="7">
        <f t="shared" si="159"/>
        <v>0</v>
      </c>
      <c r="IS20" s="7">
        <f t="shared" si="159"/>
        <v>0</v>
      </c>
      <c r="IT20" s="7">
        <f t="shared" si="159"/>
        <v>0</v>
      </c>
      <c r="IU20" s="7">
        <f t="shared" si="159"/>
        <v>0</v>
      </c>
      <c r="IV20" s="7">
        <f t="shared" si="159"/>
        <v>0</v>
      </c>
      <c r="IW20" s="7">
        <f t="shared" si="159"/>
        <v>0</v>
      </c>
      <c r="IX20" s="7">
        <f t="shared" si="159"/>
        <v>0</v>
      </c>
      <c r="IY20" s="7">
        <f t="shared" si="159"/>
        <v>0</v>
      </c>
      <c r="IZ20" s="7">
        <f t="shared" si="159"/>
        <v>0</v>
      </c>
      <c r="JA20" s="7">
        <f t="shared" si="159"/>
        <v>0</v>
      </c>
      <c r="JB20" s="7">
        <f t="shared" si="159"/>
        <v>0</v>
      </c>
      <c r="JC20" s="7">
        <f t="shared" si="159"/>
        <v>0</v>
      </c>
      <c r="JD20" s="7">
        <f t="shared" si="159"/>
        <v>0</v>
      </c>
      <c r="JE20" s="7">
        <f t="shared" si="159"/>
        <v>0</v>
      </c>
      <c r="JF20" s="7">
        <f t="shared" ref="JF20:JG23" si="160">JF3*($B20/$B3)</f>
        <v>0</v>
      </c>
      <c r="JG20" s="7">
        <f t="shared" si="160"/>
        <v>0</v>
      </c>
    </row>
    <row r="21" spans="1:267" s="63" customFormat="1" x14ac:dyDescent="0.2">
      <c r="A21" s="63">
        <f t="shared" ref="A21:A33" si="161">A4</f>
        <v>2002</v>
      </c>
      <c r="B21" s="7">
        <f>Compar_surveys_fiscal_NA!W11*1000000</f>
        <v>963481271445.82617</v>
      </c>
      <c r="C21" s="7">
        <f t="shared" ref="C21:D34" si="162">C4</f>
        <v>0</v>
      </c>
      <c r="D21" s="7">
        <f t="shared" si="162"/>
        <v>0</v>
      </c>
      <c r="E21" s="7">
        <f t="shared" ref="E21:T34" si="163">E4*($B21/$B4)</f>
        <v>0</v>
      </c>
      <c r="F21" s="7">
        <f t="shared" si="163"/>
        <v>0</v>
      </c>
      <c r="G21" s="7">
        <f t="shared" si="156"/>
        <v>0</v>
      </c>
      <c r="H21" s="7">
        <f t="shared" si="156"/>
        <v>0</v>
      </c>
      <c r="I21" s="7">
        <f t="shared" si="156"/>
        <v>0</v>
      </c>
      <c r="J21" s="7">
        <f t="shared" si="156"/>
        <v>0</v>
      </c>
      <c r="K21" s="7">
        <f t="shared" si="156"/>
        <v>14805843.736763252</v>
      </c>
      <c r="L21" s="7">
        <f t="shared" si="156"/>
        <v>396020082.98161602</v>
      </c>
      <c r="M21" s="7">
        <f t="shared" si="156"/>
        <v>671738240.13044989</v>
      </c>
      <c r="N21" s="7">
        <f t="shared" si="156"/>
        <v>874208202.93606079</v>
      </c>
      <c r="O21" s="7">
        <f t="shared" si="156"/>
        <v>1056022389.218315</v>
      </c>
      <c r="P21" s="7">
        <f t="shared" si="156"/>
        <v>1242312735.8740265</v>
      </c>
      <c r="Q21" s="7">
        <f t="shared" si="156"/>
        <v>1366776526.8298774</v>
      </c>
      <c r="R21" s="7">
        <f t="shared" si="156"/>
        <v>1384163658.5174091</v>
      </c>
      <c r="S21" s="7">
        <f t="shared" si="156"/>
        <v>1474609338.782584</v>
      </c>
      <c r="T21" s="7">
        <f t="shared" si="156"/>
        <v>1528779268.2069724</v>
      </c>
      <c r="U21" s="7">
        <f t="shared" si="156"/>
        <v>1670880727.2088809</v>
      </c>
      <c r="V21" s="7">
        <f t="shared" si="156"/>
        <v>1759149710.2651842</v>
      </c>
      <c r="W21" s="7">
        <f t="shared" si="156"/>
        <v>1891267194.6519241</v>
      </c>
      <c r="X21" s="7">
        <f t="shared" si="156"/>
        <v>2037141222.8068461</v>
      </c>
      <c r="Y21" s="7">
        <f t="shared" si="156"/>
        <v>2043976883.5740936</v>
      </c>
      <c r="Z21" s="7">
        <f t="shared" si="156"/>
        <v>2190167301.9776955</v>
      </c>
      <c r="AA21" s="7">
        <f t="shared" si="156"/>
        <v>2303571932.6524558</v>
      </c>
      <c r="AB21" s="7">
        <f t="shared" si="156"/>
        <v>2417823599.6433916</v>
      </c>
      <c r="AC21" s="7">
        <f t="shared" si="156"/>
        <v>2544979100.5662851</v>
      </c>
      <c r="AD21" s="7">
        <f t="shared" si="156"/>
        <v>2688248491.2885242</v>
      </c>
      <c r="AE21" s="7">
        <f t="shared" si="156"/>
        <v>2741200783.7610788</v>
      </c>
      <c r="AF21" s="7">
        <f t="shared" si="156"/>
        <v>2728283481.6333952</v>
      </c>
      <c r="AG21" s="7">
        <f t="shared" si="156"/>
        <v>2778060619.6658854</v>
      </c>
      <c r="AH21" s="7">
        <f t="shared" si="156"/>
        <v>2855609913.5440202</v>
      </c>
      <c r="AI21" s="7">
        <f t="shared" si="156"/>
        <v>2967606296.3879642</v>
      </c>
      <c r="AJ21" s="7">
        <f t="shared" si="156"/>
        <v>2959136664.5188808</v>
      </c>
      <c r="AK21" s="7">
        <f t="shared" si="156"/>
        <v>2994064093.0354362</v>
      </c>
      <c r="AL21" s="7">
        <f t="shared" si="156"/>
        <v>2994966186.0714993</v>
      </c>
      <c r="AM21" s="7">
        <f t="shared" si="156"/>
        <v>2995667568.8152704</v>
      </c>
      <c r="AN21" s="7">
        <f t="shared" si="156"/>
        <v>3083102776.2879114</v>
      </c>
      <c r="AO21" s="7">
        <f t="shared" si="156"/>
        <v>3159210052.0387812</v>
      </c>
      <c r="AP21" s="7">
        <f t="shared" si="156"/>
        <v>3306666426.7479734</v>
      </c>
      <c r="AQ21" s="7">
        <f t="shared" si="156"/>
        <v>3421916471.4127893</v>
      </c>
      <c r="AR21" s="7">
        <f t="shared" si="156"/>
        <v>3407149275.3308134</v>
      </c>
      <c r="AS21" s="7">
        <f t="shared" si="156"/>
        <v>3551869963.1774144</v>
      </c>
      <c r="AT21" s="7">
        <f t="shared" si="156"/>
        <v>3678723549.308722</v>
      </c>
      <c r="AU21" s="7">
        <f t="shared" si="156"/>
        <v>3725049566.829854</v>
      </c>
      <c r="AV21" s="7">
        <f t="shared" si="156"/>
        <v>3885666164.8161426</v>
      </c>
      <c r="AW21" s="7">
        <f t="shared" si="156"/>
        <v>4029159509.8178201</v>
      </c>
      <c r="AX21" s="7">
        <f t="shared" si="156"/>
        <v>4087892138.2613921</v>
      </c>
      <c r="AY21" s="7">
        <f t="shared" si="156"/>
        <v>4146039120.2381158</v>
      </c>
      <c r="AZ21" s="7">
        <f t="shared" si="156"/>
        <v>4242199914.2578344</v>
      </c>
      <c r="BA21" s="7">
        <f t="shared" si="156"/>
        <v>4425330785.1604853</v>
      </c>
      <c r="BB21" s="7">
        <f t="shared" si="156"/>
        <v>4451720150.0155516</v>
      </c>
      <c r="BC21" s="7">
        <f t="shared" si="156"/>
        <v>4544035777.7353525</v>
      </c>
      <c r="BD21" s="7">
        <f t="shared" si="156"/>
        <v>4740353612.6663723</v>
      </c>
      <c r="BE21" s="7">
        <f t="shared" si="156"/>
        <v>4861695971.927845</v>
      </c>
      <c r="BF21" s="7">
        <f t="shared" si="156"/>
        <v>4995324806.9639711</v>
      </c>
      <c r="BG21" s="7">
        <f t="shared" si="156"/>
        <v>5168274254.8127069</v>
      </c>
      <c r="BH21" s="7">
        <f t="shared" si="156"/>
        <v>5280528908.4558048</v>
      </c>
      <c r="BI21" s="7">
        <f t="shared" si="156"/>
        <v>5475419308.1530561</v>
      </c>
      <c r="BJ21" s="7">
        <f t="shared" si="156"/>
        <v>5534008103.1912804</v>
      </c>
      <c r="BK21" s="7">
        <f t="shared" si="156"/>
        <v>5663392610.6912088</v>
      </c>
      <c r="BL21" s="7">
        <f t="shared" si="156"/>
        <v>5828069691.9945412</v>
      </c>
      <c r="BM21" s="7">
        <f t="shared" si="156"/>
        <v>5934339858.9335651</v>
      </c>
      <c r="BN21" s="7">
        <f t="shared" si="156"/>
        <v>6094864063.8287058</v>
      </c>
      <c r="BO21" s="7">
        <f t="shared" si="156"/>
        <v>6224340364.2924528</v>
      </c>
      <c r="BP21" s="7">
        <f t="shared" si="156"/>
        <v>6487460171.8627443</v>
      </c>
      <c r="BQ21" s="7">
        <f t="shared" si="156"/>
        <v>6675319334.0620117</v>
      </c>
      <c r="BR21" s="7">
        <f t="shared" si="156"/>
        <v>6887976234.9755039</v>
      </c>
      <c r="BS21" s="7">
        <f t="shared" si="157"/>
        <v>6949202728.9755659</v>
      </c>
      <c r="BT21" s="7">
        <f t="shared" si="157"/>
        <v>7233038295.6739874</v>
      </c>
      <c r="BU21" s="7">
        <f t="shared" si="157"/>
        <v>7480603112.85606</v>
      </c>
      <c r="BV21" s="7">
        <f t="shared" si="157"/>
        <v>7622211791.2092695</v>
      </c>
      <c r="BW21" s="7">
        <f t="shared" si="157"/>
        <v>8008732568.2414551</v>
      </c>
      <c r="BX21" s="7">
        <f t="shared" si="157"/>
        <v>8196966405.734293</v>
      </c>
      <c r="BY21" s="7">
        <f t="shared" si="157"/>
        <v>8484083708.6823654</v>
      </c>
      <c r="BZ21" s="7">
        <f t="shared" si="157"/>
        <v>8847741795.7076778</v>
      </c>
      <c r="CA21" s="7">
        <f t="shared" si="157"/>
        <v>9024754411.0655098</v>
      </c>
      <c r="CB21" s="7">
        <f t="shared" si="157"/>
        <v>9475120435.5992222</v>
      </c>
      <c r="CC21" s="7">
        <f t="shared" si="157"/>
        <v>9865136328.5486794</v>
      </c>
      <c r="CD21" s="7">
        <f t="shared" si="157"/>
        <v>10282382078.81337</v>
      </c>
      <c r="CE21" s="7">
        <f t="shared" si="157"/>
        <v>10680486996.754118</v>
      </c>
      <c r="CF21" s="7">
        <f t="shared" si="157"/>
        <v>11135192023.45056</v>
      </c>
      <c r="CG21" s="7">
        <f t="shared" si="157"/>
        <v>11786369827.525015</v>
      </c>
      <c r="CH21" s="7">
        <f t="shared" si="157"/>
        <v>12295986937.427673</v>
      </c>
      <c r="CI21" s="7">
        <f t="shared" si="157"/>
        <v>13039412773.192934</v>
      </c>
      <c r="CJ21" s="7">
        <f t="shared" si="157"/>
        <v>13617162386.731827</v>
      </c>
      <c r="CK21" s="7">
        <f t="shared" si="157"/>
        <v>14219294930.195438</v>
      </c>
      <c r="CL21" s="7">
        <f t="shared" si="157"/>
        <v>15051612790.081406</v>
      </c>
      <c r="CM21" s="7">
        <f t="shared" si="157"/>
        <v>16126467223.466101</v>
      </c>
      <c r="CN21" s="7">
        <f t="shared" si="157"/>
        <v>17324375974.905998</v>
      </c>
      <c r="CO21" s="7">
        <f t="shared" si="157"/>
        <v>18584197215.888313</v>
      </c>
      <c r="CP21" s="7">
        <f t="shared" si="157"/>
        <v>20244534750.067543</v>
      </c>
      <c r="CQ21" s="7">
        <f t="shared" si="157"/>
        <v>21869640099.096329</v>
      </c>
      <c r="CR21" s="7">
        <f t="shared" si="157"/>
        <v>24293060816.909111</v>
      </c>
      <c r="CS21" s="7">
        <f t="shared" si="157"/>
        <v>27229614079.878056</v>
      </c>
      <c r="CT21" s="7">
        <f t="shared" si="157"/>
        <v>30788342167.907825</v>
      </c>
      <c r="CU21" s="7">
        <f t="shared" si="157"/>
        <v>37294370083.257645</v>
      </c>
      <c r="CV21" s="7">
        <f t="shared" si="157"/>
        <v>41409050566.152351</v>
      </c>
      <c r="CW21" s="7">
        <f t="shared" si="157"/>
        <v>68832503002.410355</v>
      </c>
      <c r="CX21" s="7">
        <f t="shared" si="157"/>
        <v>231621286141.88867</v>
      </c>
      <c r="CY21" s="7">
        <f t="shared" si="157"/>
        <v>110992057718.58466</v>
      </c>
      <c r="CZ21" s="7">
        <f t="shared" si="157"/>
        <v>64486227924.879112</v>
      </c>
      <c r="DA21" s="7">
        <f t="shared" si="157"/>
        <v>55875786339.658005</v>
      </c>
      <c r="DB21" s="7"/>
      <c r="DC21" s="7">
        <f t="shared" si="157"/>
        <v>39.021365221594856</v>
      </c>
      <c r="DD21" s="7">
        <f t="shared" si="157"/>
        <v>2604003436340.0708</v>
      </c>
      <c r="DE21" s="7">
        <f t="shared" si="157"/>
        <v>0</v>
      </c>
      <c r="DF21" s="7">
        <f t="shared" si="157"/>
        <v>0</v>
      </c>
      <c r="DG21" s="7">
        <f t="shared" si="157"/>
        <v>0</v>
      </c>
      <c r="DH21" s="7">
        <f t="shared" si="157"/>
        <v>0</v>
      </c>
      <c r="DI21" s="7">
        <f t="shared" si="157"/>
        <v>0</v>
      </c>
      <c r="DJ21" s="7">
        <f t="shared" si="157"/>
        <v>0</v>
      </c>
      <c r="DK21" s="7">
        <f t="shared" si="157"/>
        <v>0</v>
      </c>
      <c r="DL21" s="7">
        <f t="shared" si="157"/>
        <v>0</v>
      </c>
      <c r="DM21" s="7">
        <f t="shared" si="157"/>
        <v>0</v>
      </c>
      <c r="DN21" s="7">
        <f t="shared" si="157"/>
        <v>40015793.883143924</v>
      </c>
      <c r="DO21" s="7">
        <f t="shared" si="157"/>
        <v>1070324548.5989622</v>
      </c>
      <c r="DP21" s="7">
        <f t="shared" si="157"/>
        <v>1815508757.109324</v>
      </c>
      <c r="DQ21" s="7">
        <f t="shared" si="157"/>
        <v>2362724872.8001642</v>
      </c>
      <c r="DR21" s="7">
        <f t="shared" si="157"/>
        <v>2854114565.4549055</v>
      </c>
      <c r="DS21" s="7">
        <f t="shared" si="157"/>
        <v>3357601988.8487206</v>
      </c>
      <c r="DT21" s="7">
        <f t="shared" si="157"/>
        <v>3693990613.0537229</v>
      </c>
      <c r="DU21" s="7">
        <f t="shared" si="157"/>
        <v>3740982860.857862</v>
      </c>
      <c r="DV21" s="7">
        <f t="shared" si="157"/>
        <v>3985430645.358335</v>
      </c>
      <c r="DW21" s="7">
        <f t="shared" si="157"/>
        <v>4131835860.0188441</v>
      </c>
      <c r="DX21" s="7">
        <f t="shared" si="157"/>
        <v>4515893857.3212996</v>
      </c>
      <c r="DY21" s="7">
        <f t="shared" si="157"/>
        <v>4754458676.3923893</v>
      </c>
      <c r="DZ21" s="7">
        <f t="shared" si="157"/>
        <v>5111532958.518714</v>
      </c>
      <c r="EA21" s="7">
        <f t="shared" si="157"/>
        <v>5505787088.6671524</v>
      </c>
      <c r="EB21" s="7">
        <f t="shared" si="157"/>
        <v>5524261847.4975491</v>
      </c>
      <c r="EC21" s="7">
        <f t="shared" si="157"/>
        <v>5919371086.4262047</v>
      </c>
      <c r="ED21" s="7">
        <f t="shared" si="157"/>
        <v>6225870088.2498808</v>
      </c>
      <c r="EF21" s="63">
        <v>37</v>
      </c>
      <c r="EG21" s="31">
        <f t="shared" ref="EG21:EG25" si="164">C21/(EF21/100)</f>
        <v>0</v>
      </c>
      <c r="EH21" s="7">
        <f>EH4*($B21/$B4)</f>
        <v>7408650766.9218349</v>
      </c>
      <c r="EI21" s="7">
        <f t="shared" si="158"/>
        <v>7373739139.549716</v>
      </c>
      <c r="EJ21" s="7">
        <f t="shared" si="158"/>
        <v>7508271945.0429335</v>
      </c>
      <c r="EK21" s="7">
        <f t="shared" si="158"/>
        <v>7717864631.2000551</v>
      </c>
      <c r="EL21" s="7">
        <f t="shared" si="158"/>
        <v>8020557557.8053083</v>
      </c>
      <c r="EM21" s="7">
        <f t="shared" si="158"/>
        <v>7997666660.8618402</v>
      </c>
      <c r="EN21" s="7">
        <f t="shared" si="158"/>
        <v>8092065116.3119898</v>
      </c>
      <c r="EO21" s="7">
        <f t="shared" si="158"/>
        <v>8094503205.5986462</v>
      </c>
      <c r="EP21" s="7">
        <f t="shared" si="158"/>
        <v>8096398834.6358662</v>
      </c>
      <c r="EQ21" s="7">
        <f t="shared" si="158"/>
        <v>8332710206.1835442</v>
      </c>
      <c r="ER21" s="7">
        <f t="shared" si="158"/>
        <v>8538405546.0507603</v>
      </c>
      <c r="ES21" s="7">
        <f t="shared" si="158"/>
        <v>8936936288.5080376</v>
      </c>
      <c r="ET21" s="7">
        <f t="shared" si="158"/>
        <v>9248422895.7102432</v>
      </c>
      <c r="EU21" s="7">
        <f t="shared" si="158"/>
        <v>9208511554.9481449</v>
      </c>
      <c r="EV21" s="7">
        <f t="shared" si="158"/>
        <v>9599648549.1281471</v>
      </c>
      <c r="EW21" s="7">
        <f t="shared" si="158"/>
        <v>9942496079.2127628</v>
      </c>
      <c r="EX21" s="7">
        <f t="shared" si="158"/>
        <v>10067701531.972578</v>
      </c>
      <c r="EY21" s="7">
        <f t="shared" si="158"/>
        <v>10501800445.449034</v>
      </c>
      <c r="EZ21" s="7">
        <f t="shared" si="158"/>
        <v>10889620296.804918</v>
      </c>
      <c r="FA21" s="7">
        <f t="shared" si="158"/>
        <v>11048357130.436195</v>
      </c>
      <c r="FB21" s="7">
        <f t="shared" si="158"/>
        <v>11205511135.778692</v>
      </c>
      <c r="FC21" s="7">
        <f t="shared" si="158"/>
        <v>11465405173.669825</v>
      </c>
      <c r="FD21" s="7">
        <f t="shared" si="158"/>
        <v>11960353473.406715</v>
      </c>
      <c r="FE21" s="7">
        <f t="shared" si="158"/>
        <v>12031676081.123112</v>
      </c>
      <c r="FF21" s="7">
        <f t="shared" si="158"/>
        <v>12281177777.663115</v>
      </c>
      <c r="FG21" s="7">
        <f t="shared" si="158"/>
        <v>12811766520.719927</v>
      </c>
      <c r="FH21" s="7">
        <f t="shared" si="158"/>
        <v>13139718843.048231</v>
      </c>
      <c r="FI21" s="7">
        <f t="shared" si="158"/>
        <v>13500877856.65938</v>
      </c>
      <c r="FJ21" s="7">
        <f t="shared" si="158"/>
        <v>13968308796.791101</v>
      </c>
      <c r="FK21" s="7">
        <f t="shared" si="158"/>
        <v>14271699752.583256</v>
      </c>
      <c r="FL21" s="7">
        <f t="shared" si="158"/>
        <v>14798430562.575829</v>
      </c>
      <c r="FM21" s="7">
        <f t="shared" si="158"/>
        <v>14956778657.273731</v>
      </c>
      <c r="FN21" s="7">
        <f t="shared" si="158"/>
        <v>15306466515.381647</v>
      </c>
      <c r="FO21" s="7">
        <f t="shared" si="158"/>
        <v>15751539708.093355</v>
      </c>
      <c r="FP21" s="7">
        <f t="shared" si="158"/>
        <v>16038756375.496124</v>
      </c>
      <c r="FQ21" s="7">
        <f t="shared" si="158"/>
        <v>16472605577.915421</v>
      </c>
      <c r="FR21" s="7">
        <f t="shared" si="158"/>
        <v>16822541525.114737</v>
      </c>
      <c r="FS21" s="7">
        <f t="shared" si="158"/>
        <v>17533676140.169579</v>
      </c>
      <c r="FT21" s="7">
        <f t="shared" si="158"/>
        <v>18041403605.573006</v>
      </c>
      <c r="FU21" s="7">
        <f t="shared" si="158"/>
        <v>18616151986.42028</v>
      </c>
      <c r="FV21" s="7">
        <f t="shared" si="158"/>
        <v>18781628997.231258</v>
      </c>
      <c r="FW21" s="7">
        <f t="shared" si="158"/>
        <v>19548752150.470238</v>
      </c>
      <c r="FX21" s="7">
        <f t="shared" si="158"/>
        <v>20217846250.962322</v>
      </c>
      <c r="FY21" s="7">
        <f t="shared" si="158"/>
        <v>20600572408.673702</v>
      </c>
      <c r="FZ21" s="7">
        <f t="shared" si="158"/>
        <v>21645223157.40934</v>
      </c>
      <c r="GA21" s="7">
        <f t="shared" si="158"/>
        <v>22153963258.741333</v>
      </c>
      <c r="GB21" s="7">
        <f t="shared" si="158"/>
        <v>22929955969.4118</v>
      </c>
      <c r="GC21" s="7">
        <f t="shared" si="158"/>
        <v>23912815664.074806</v>
      </c>
      <c r="GD21" s="7">
        <f t="shared" si="158"/>
        <v>24391228138.014889</v>
      </c>
      <c r="GE21" s="7">
        <f t="shared" si="158"/>
        <v>25608433609.727623</v>
      </c>
      <c r="GF21" s="7">
        <f t="shared" si="158"/>
        <v>26662530617.699135</v>
      </c>
      <c r="GG21" s="7">
        <f t="shared" si="158"/>
        <v>27790221834.630726</v>
      </c>
      <c r="GH21" s="7">
        <f t="shared" si="158"/>
        <v>28866181072.30843</v>
      </c>
      <c r="GI21" s="7">
        <f t="shared" si="158"/>
        <v>30095113576.893406</v>
      </c>
      <c r="GJ21" s="7">
        <f t="shared" si="158"/>
        <v>31855053587.905449</v>
      </c>
      <c r="GK21" s="7">
        <f t="shared" si="158"/>
        <v>33232397128.182899</v>
      </c>
      <c r="GL21" s="7">
        <f t="shared" si="158"/>
        <v>35241656143.764687</v>
      </c>
      <c r="GM21" s="7">
        <f t="shared" si="158"/>
        <v>36803141585.761696</v>
      </c>
      <c r="GN21" s="7">
        <f t="shared" si="158"/>
        <v>38430526838.366051</v>
      </c>
      <c r="GO21" s="7">
        <f t="shared" si="158"/>
        <v>40680034567.78759</v>
      </c>
      <c r="GP21" s="7">
        <f t="shared" si="158"/>
        <v>43585046549.908379</v>
      </c>
      <c r="GQ21" s="7">
        <f t="shared" si="158"/>
        <v>46822637770.016212</v>
      </c>
      <c r="GR21" s="7">
        <f t="shared" si="158"/>
        <v>50227560042.941383</v>
      </c>
      <c r="GS21" s="7">
        <f t="shared" si="158"/>
        <v>54714958783.966331</v>
      </c>
      <c r="GT21" s="7">
        <f t="shared" si="159"/>
        <v>59107135402.963051</v>
      </c>
      <c r="GU21" s="7">
        <f t="shared" si="159"/>
        <v>65656921126.78138</v>
      </c>
      <c r="GV21" s="7">
        <f t="shared" si="159"/>
        <v>73593551567.237976</v>
      </c>
      <c r="GW21" s="7">
        <f t="shared" si="159"/>
        <v>83211735588.940063</v>
      </c>
      <c r="GX21" s="7">
        <f t="shared" si="159"/>
        <v>100795594819.61525</v>
      </c>
      <c r="GY21" s="7">
        <f t="shared" si="159"/>
        <v>111916352881.49284</v>
      </c>
      <c r="GZ21" s="7">
        <f t="shared" si="159"/>
        <v>186033791898.40637</v>
      </c>
      <c r="HA21" s="7">
        <f t="shared" si="159"/>
        <v>626003476059.15857</v>
      </c>
      <c r="HB21" s="7">
        <f t="shared" si="159"/>
        <v>299978534374.5531</v>
      </c>
      <c r="HC21" s="7">
        <f t="shared" si="159"/>
        <v>174287102499.67328</v>
      </c>
      <c r="HD21" s="7">
        <f t="shared" si="159"/>
        <v>151015638755.83243</v>
      </c>
      <c r="HE21" s="7">
        <f>'2001-2015 avginc_corr'!D21*0.001</f>
        <v>109223.94028477972</v>
      </c>
      <c r="HF21" s="67"/>
      <c r="HG21" s="67"/>
      <c r="HH21" s="7">
        <f t="shared" si="159"/>
        <v>0</v>
      </c>
      <c r="HI21" s="7">
        <f t="shared" si="159"/>
        <v>0</v>
      </c>
      <c r="HJ21" s="7">
        <f t="shared" si="159"/>
        <v>0</v>
      </c>
      <c r="HK21" s="7">
        <f t="shared" si="159"/>
        <v>0</v>
      </c>
      <c r="HL21" s="7">
        <f t="shared" si="159"/>
        <v>0</v>
      </c>
      <c r="HM21" s="7">
        <f t="shared" si="159"/>
        <v>0</v>
      </c>
      <c r="HN21" s="7">
        <f t="shared" si="159"/>
        <v>0</v>
      </c>
      <c r="HO21" s="7">
        <f t="shared" si="159"/>
        <v>0</v>
      </c>
      <c r="HP21" s="7">
        <f t="shared" si="159"/>
        <v>0</v>
      </c>
      <c r="HQ21" s="7">
        <f t="shared" si="159"/>
        <v>0</v>
      </c>
      <c r="HR21" s="7">
        <f t="shared" si="159"/>
        <v>0</v>
      </c>
      <c r="HS21" s="7">
        <f t="shared" si="159"/>
        <v>0</v>
      </c>
      <c r="HT21" s="7">
        <f t="shared" si="159"/>
        <v>0</v>
      </c>
      <c r="HU21" s="7">
        <f t="shared" si="159"/>
        <v>0</v>
      </c>
      <c r="HV21" s="7">
        <f t="shared" si="159"/>
        <v>0</v>
      </c>
      <c r="HW21" s="7">
        <f t="shared" si="159"/>
        <v>0</v>
      </c>
      <c r="HX21" s="7">
        <f t="shared" si="159"/>
        <v>0</v>
      </c>
      <c r="HY21" s="7">
        <f t="shared" si="159"/>
        <v>0</v>
      </c>
      <c r="HZ21" s="7">
        <f t="shared" si="159"/>
        <v>0</v>
      </c>
      <c r="IA21" s="7">
        <f t="shared" si="159"/>
        <v>0</v>
      </c>
      <c r="IB21" s="7">
        <f t="shared" si="159"/>
        <v>0</v>
      </c>
      <c r="IC21" s="7">
        <f t="shared" si="159"/>
        <v>0</v>
      </c>
      <c r="ID21" s="7">
        <f t="shared" si="159"/>
        <v>0</v>
      </c>
      <c r="IE21" s="7">
        <f t="shared" si="159"/>
        <v>0</v>
      </c>
      <c r="IF21" s="7">
        <f t="shared" si="159"/>
        <v>0</v>
      </c>
      <c r="IG21" s="7">
        <f t="shared" si="159"/>
        <v>0</v>
      </c>
      <c r="IH21" s="7">
        <f t="shared" si="159"/>
        <v>0</v>
      </c>
      <c r="II21" s="7">
        <f t="shared" si="159"/>
        <v>0</v>
      </c>
      <c r="IJ21" s="7">
        <f t="shared" si="159"/>
        <v>0</v>
      </c>
      <c r="IK21" s="7">
        <f t="shared" si="159"/>
        <v>0</v>
      </c>
      <c r="IL21" s="7">
        <f t="shared" si="159"/>
        <v>0</v>
      </c>
      <c r="IM21" s="7">
        <f t="shared" si="159"/>
        <v>0</v>
      </c>
      <c r="IN21" s="7">
        <f t="shared" si="159"/>
        <v>0</v>
      </c>
      <c r="IO21" s="7">
        <f t="shared" si="159"/>
        <v>0</v>
      </c>
      <c r="IP21" s="7">
        <f t="shared" si="159"/>
        <v>0</v>
      </c>
      <c r="IQ21" s="7">
        <f t="shared" si="159"/>
        <v>0</v>
      </c>
      <c r="IR21" s="7">
        <f t="shared" si="159"/>
        <v>0</v>
      </c>
      <c r="IS21" s="7">
        <f t="shared" si="159"/>
        <v>0</v>
      </c>
      <c r="IT21" s="7">
        <f t="shared" si="159"/>
        <v>0</v>
      </c>
      <c r="IU21" s="7">
        <f t="shared" si="159"/>
        <v>0</v>
      </c>
      <c r="IV21" s="7">
        <f t="shared" si="159"/>
        <v>0</v>
      </c>
      <c r="IW21" s="7">
        <f t="shared" si="159"/>
        <v>0</v>
      </c>
      <c r="IX21" s="7">
        <f t="shared" si="159"/>
        <v>0</v>
      </c>
      <c r="IY21" s="7">
        <f t="shared" si="159"/>
        <v>0</v>
      </c>
      <c r="IZ21" s="7">
        <f t="shared" si="159"/>
        <v>0</v>
      </c>
      <c r="JA21" s="7">
        <f t="shared" si="159"/>
        <v>0</v>
      </c>
      <c r="JB21" s="7">
        <f t="shared" si="159"/>
        <v>0</v>
      </c>
      <c r="JC21" s="7">
        <f t="shared" si="159"/>
        <v>0</v>
      </c>
      <c r="JD21" s="7">
        <f t="shared" si="159"/>
        <v>0</v>
      </c>
      <c r="JE21" s="7">
        <f t="shared" si="159"/>
        <v>0</v>
      </c>
      <c r="JF21" s="7">
        <f t="shared" si="160"/>
        <v>0</v>
      </c>
      <c r="JG21" s="7">
        <f t="shared" si="160"/>
        <v>0</v>
      </c>
    </row>
    <row r="22" spans="1:267" s="63" customFormat="1" x14ac:dyDescent="0.2">
      <c r="A22" s="63">
        <f t="shared" si="161"/>
        <v>2003</v>
      </c>
      <c r="B22" s="7">
        <f>Compar_surveys_fiscal_NA!W12*1000000</f>
        <v>1076533982343.499</v>
      </c>
      <c r="C22" s="7">
        <f t="shared" si="162"/>
        <v>0</v>
      </c>
      <c r="D22" s="7">
        <f t="shared" si="162"/>
        <v>0</v>
      </c>
      <c r="E22" s="7">
        <f t="shared" si="163"/>
        <v>0</v>
      </c>
      <c r="F22" s="7">
        <f t="shared" si="163"/>
        <v>0</v>
      </c>
      <c r="G22" s="7">
        <f t="shared" si="156"/>
        <v>0</v>
      </c>
      <c r="H22" s="7">
        <f t="shared" si="156"/>
        <v>0</v>
      </c>
      <c r="I22" s="7">
        <f t="shared" si="156"/>
        <v>0</v>
      </c>
      <c r="J22" s="7">
        <f t="shared" si="156"/>
        <v>0</v>
      </c>
      <c r="K22" s="7">
        <f t="shared" si="156"/>
        <v>0</v>
      </c>
      <c r="L22" s="7">
        <f t="shared" si="156"/>
        <v>317745525.86523014</v>
      </c>
      <c r="M22" s="7">
        <f t="shared" si="156"/>
        <v>691507423.26460671</v>
      </c>
      <c r="N22" s="7">
        <f t="shared" si="156"/>
        <v>945549905.21689129</v>
      </c>
      <c r="O22" s="7">
        <f t="shared" si="156"/>
        <v>1156294070.6813505</v>
      </c>
      <c r="P22" s="7">
        <f t="shared" si="156"/>
        <v>1380061485.8255377</v>
      </c>
      <c r="Q22" s="7">
        <f t="shared" si="156"/>
        <v>1490696253.9065592</v>
      </c>
      <c r="R22" s="7">
        <f t="shared" si="156"/>
        <v>1713936567.4977887</v>
      </c>
      <c r="S22" s="7">
        <f t="shared" si="156"/>
        <v>1728300137.9039724</v>
      </c>
      <c r="T22" s="7">
        <f t="shared" si="156"/>
        <v>1847183772.8701513</v>
      </c>
      <c r="U22" s="7">
        <f t="shared" si="156"/>
        <v>1869439986.0560975</v>
      </c>
      <c r="V22" s="7">
        <f t="shared" si="156"/>
        <v>2032350353.2512589</v>
      </c>
      <c r="W22" s="7">
        <f t="shared" si="156"/>
        <v>2110346246.095572</v>
      </c>
      <c r="X22" s="7">
        <f t="shared" si="156"/>
        <v>2221679041.602736</v>
      </c>
      <c r="Y22" s="7">
        <f t="shared" si="156"/>
        <v>2351149364.0011787</v>
      </c>
      <c r="Z22" s="7">
        <f t="shared" si="156"/>
        <v>2518315465.3740697</v>
      </c>
      <c r="AA22" s="7">
        <f t="shared" si="156"/>
        <v>2661887973.9078746</v>
      </c>
      <c r="AB22" s="7">
        <f t="shared" si="156"/>
        <v>2790254777.657526</v>
      </c>
      <c r="AC22" s="7">
        <f t="shared" si="156"/>
        <v>2816224587.7026601</v>
      </c>
      <c r="AD22" s="7">
        <f t="shared" si="156"/>
        <v>2963952090.1824279</v>
      </c>
      <c r="AE22" s="7">
        <f t="shared" si="156"/>
        <v>3132506383.4535446</v>
      </c>
      <c r="AF22" s="7">
        <f t="shared" si="156"/>
        <v>3303677700.5497241</v>
      </c>
      <c r="AG22" s="7">
        <f t="shared" si="156"/>
        <v>3429755411.4486866</v>
      </c>
      <c r="AH22" s="7">
        <f t="shared" si="156"/>
        <v>3397382190.9816604</v>
      </c>
      <c r="AI22" s="7">
        <f t="shared" si="156"/>
        <v>3511251275.0660629</v>
      </c>
      <c r="AJ22" s="7">
        <f t="shared" si="156"/>
        <v>3531518158.9341812</v>
      </c>
      <c r="AK22" s="7">
        <f t="shared" si="156"/>
        <v>3691671933.3248234</v>
      </c>
      <c r="AL22" s="7">
        <f t="shared" si="156"/>
        <v>3715568362.4027438</v>
      </c>
      <c r="AM22" s="7">
        <f t="shared" si="156"/>
        <v>3715568362.4027438</v>
      </c>
      <c r="AN22" s="7">
        <f t="shared" si="156"/>
        <v>3714967558.8792887</v>
      </c>
      <c r="AO22" s="7">
        <f t="shared" si="156"/>
        <v>3659907104.3674521</v>
      </c>
      <c r="AP22" s="7">
        <f t="shared" si="156"/>
        <v>3767928303.2166872</v>
      </c>
      <c r="AQ22" s="7">
        <f t="shared" si="156"/>
        <v>3879630774.4832501</v>
      </c>
      <c r="AR22" s="7">
        <f t="shared" si="156"/>
        <v>3970381705.5833879</v>
      </c>
      <c r="AS22" s="7">
        <f t="shared" si="156"/>
        <v>4170110684.2210164</v>
      </c>
      <c r="AT22" s="7">
        <f t="shared" si="156"/>
        <v>4254802513.2180338</v>
      </c>
      <c r="AU22" s="7">
        <f t="shared" si="156"/>
        <v>4273046120.0336995</v>
      </c>
      <c r="AV22" s="7">
        <f t="shared" si="156"/>
        <v>4484868863.3302412</v>
      </c>
      <c r="AW22" s="7">
        <f t="shared" si="156"/>
        <v>4578051188.0123034</v>
      </c>
      <c r="AX22" s="7">
        <f t="shared" si="156"/>
        <v>4635664633.1791639</v>
      </c>
      <c r="AY22" s="7">
        <f t="shared" si="156"/>
        <v>4865273816.4769096</v>
      </c>
      <c r="AZ22" s="7">
        <f t="shared" si="156"/>
        <v>4950168232.3667431</v>
      </c>
      <c r="BA22" s="7">
        <f t="shared" si="156"/>
        <v>5129210425.3994541</v>
      </c>
      <c r="BB22" s="7">
        <f t="shared" si="156"/>
        <v>5272864721.5629435</v>
      </c>
      <c r="BC22" s="7">
        <f t="shared" si="156"/>
        <v>5367501373.243288</v>
      </c>
      <c r="BD22" s="7">
        <f t="shared" si="156"/>
        <v>5509110413.7454538</v>
      </c>
      <c r="BE22" s="7">
        <f t="shared" si="156"/>
        <v>5689662265.939023</v>
      </c>
      <c r="BF22" s="7">
        <f t="shared" si="156"/>
        <v>5698471261.9031553</v>
      </c>
      <c r="BG22" s="7">
        <f t="shared" si="156"/>
        <v>5887032299.7495108</v>
      </c>
      <c r="BH22" s="7">
        <f t="shared" si="156"/>
        <v>6064245758.4413128</v>
      </c>
      <c r="BI22" s="7">
        <f t="shared" si="156"/>
        <v>6170808059.7879782</v>
      </c>
      <c r="BJ22" s="7">
        <f t="shared" si="156"/>
        <v>6397705476.5528908</v>
      </c>
      <c r="BK22" s="7">
        <f t="shared" si="156"/>
        <v>6563462077.2444897</v>
      </c>
      <c r="BL22" s="7">
        <f t="shared" si="156"/>
        <v>6800815216.2981033</v>
      </c>
      <c r="BM22" s="7">
        <f t="shared" si="156"/>
        <v>6953734757.0342503</v>
      </c>
      <c r="BN22" s="7">
        <f t="shared" si="156"/>
        <v>7143500871.7734985</v>
      </c>
      <c r="BO22" s="7">
        <f t="shared" si="156"/>
        <v>7135575012.9738779</v>
      </c>
      <c r="BP22" s="7">
        <f t="shared" si="156"/>
        <v>7378814491.5574121</v>
      </c>
      <c r="BQ22" s="7">
        <f t="shared" si="156"/>
        <v>7581850222.8756495</v>
      </c>
      <c r="BR22" s="7">
        <f t="shared" si="156"/>
        <v>7768637629.2347517</v>
      </c>
      <c r="BS22" s="7">
        <f t="shared" si="157"/>
        <v>7973024770.9459896</v>
      </c>
      <c r="BT22" s="7">
        <f t="shared" si="157"/>
        <v>8313142323.7477121</v>
      </c>
      <c r="BU22" s="7">
        <f t="shared" si="157"/>
        <v>8566477042.3773069</v>
      </c>
      <c r="BV22" s="7">
        <f t="shared" si="157"/>
        <v>8772196527.1168938</v>
      </c>
      <c r="BW22" s="7">
        <f t="shared" si="157"/>
        <v>9152579707.2642612</v>
      </c>
      <c r="BX22" s="7">
        <f t="shared" si="157"/>
        <v>9287382925.5573597</v>
      </c>
      <c r="BY22" s="7">
        <f t="shared" si="157"/>
        <v>9743798553.093153</v>
      </c>
      <c r="BZ22" s="7">
        <f t="shared" si="157"/>
        <v>10066077567.059181</v>
      </c>
      <c r="CA22" s="7">
        <f t="shared" si="157"/>
        <v>10513117391.183571</v>
      </c>
      <c r="CB22" s="7">
        <f t="shared" si="157"/>
        <v>10763405580.370903</v>
      </c>
      <c r="CC22" s="7">
        <f t="shared" si="157"/>
        <v>11247514750.596207</v>
      </c>
      <c r="CD22" s="7">
        <f t="shared" si="157"/>
        <v>11631172373.448669</v>
      </c>
      <c r="CE22" s="7">
        <f t="shared" si="157"/>
        <v>12172739514.152674</v>
      </c>
      <c r="CF22" s="7">
        <f t="shared" si="157"/>
        <v>12720154649.070087</v>
      </c>
      <c r="CG22" s="7">
        <f t="shared" si="157"/>
        <v>13469422584.335299</v>
      </c>
      <c r="CH22" s="7">
        <f t="shared" si="157"/>
        <v>14029103767.714134</v>
      </c>
      <c r="CI22" s="7">
        <f t="shared" si="157"/>
        <v>14514791074.361303</v>
      </c>
      <c r="CJ22" s="7">
        <f t="shared" si="157"/>
        <v>15300037904.8615</v>
      </c>
      <c r="CK22" s="7">
        <f t="shared" si="157"/>
        <v>16164422610.874062</v>
      </c>
      <c r="CL22" s="7">
        <f t="shared" si="157"/>
        <v>17200684871.438637</v>
      </c>
      <c r="CM22" s="7">
        <f t="shared" si="157"/>
        <v>18225076645.295139</v>
      </c>
      <c r="CN22" s="7">
        <f t="shared" si="157"/>
        <v>19531853952.808475</v>
      </c>
      <c r="CO22" s="7">
        <f t="shared" si="157"/>
        <v>21003159506.238476</v>
      </c>
      <c r="CP22" s="7">
        <f t="shared" si="157"/>
        <v>22523950053.852058</v>
      </c>
      <c r="CQ22" s="7">
        <f t="shared" si="157"/>
        <v>24506585001.681652</v>
      </c>
      <c r="CR22" s="7">
        <f t="shared" si="157"/>
        <v>27241619470.385918</v>
      </c>
      <c r="CS22" s="7">
        <f t="shared" si="157"/>
        <v>29930015352.054558</v>
      </c>
      <c r="CT22" s="7">
        <f t="shared" si="157"/>
        <v>34005164284.003918</v>
      </c>
      <c r="CU22" s="7">
        <f t="shared" si="157"/>
        <v>41022788485.359291</v>
      </c>
      <c r="CV22" s="7">
        <f t="shared" si="157"/>
        <v>45429118095.902298</v>
      </c>
      <c r="CW22" s="7">
        <f t="shared" si="157"/>
        <v>75267954290.607346</v>
      </c>
      <c r="CX22" s="7">
        <f t="shared" si="157"/>
        <v>249491872075.62805</v>
      </c>
      <c r="CY22" s="7">
        <f t="shared" si="157"/>
        <v>107735165762.22742</v>
      </c>
      <c r="CZ22" s="7">
        <f t="shared" si="157"/>
        <v>45493698317.092819</v>
      </c>
      <c r="DA22" s="7">
        <f t="shared" si="157"/>
        <v>20782168484.083328</v>
      </c>
      <c r="DB22" s="7"/>
      <c r="DC22" s="7">
        <f t="shared" si="157"/>
        <v>44.63062606575572</v>
      </c>
      <c r="DD22" s="7">
        <f t="shared" si="157"/>
        <v>2563176148436.9028</v>
      </c>
      <c r="DE22" s="7">
        <f t="shared" si="157"/>
        <v>0</v>
      </c>
      <c r="DF22" s="7">
        <f t="shared" si="157"/>
        <v>0</v>
      </c>
      <c r="DG22" s="7">
        <f t="shared" si="157"/>
        <v>0</v>
      </c>
      <c r="DH22" s="7">
        <f t="shared" si="157"/>
        <v>0</v>
      </c>
      <c r="DI22" s="7">
        <f t="shared" si="157"/>
        <v>0</v>
      </c>
      <c r="DJ22" s="7">
        <f t="shared" si="157"/>
        <v>0</v>
      </c>
      <c r="DK22" s="7">
        <f t="shared" si="157"/>
        <v>0</v>
      </c>
      <c r="DL22" s="7">
        <f t="shared" si="157"/>
        <v>0</v>
      </c>
      <c r="DM22" s="7">
        <f t="shared" si="157"/>
        <v>0</v>
      </c>
      <c r="DN22" s="7">
        <f t="shared" si="157"/>
        <v>0</v>
      </c>
      <c r="DO22" s="7">
        <f t="shared" si="157"/>
        <v>756536966.34578609</v>
      </c>
      <c r="DP22" s="7">
        <f t="shared" si="157"/>
        <v>1646446245.8681114</v>
      </c>
      <c r="DQ22" s="7">
        <f t="shared" si="157"/>
        <v>2251309298.1354556</v>
      </c>
      <c r="DR22" s="7">
        <f t="shared" si="157"/>
        <v>2753081120.6698823</v>
      </c>
      <c r="DS22" s="7">
        <f t="shared" si="157"/>
        <v>3285860680.5369949</v>
      </c>
      <c r="DT22" s="7">
        <f t="shared" si="157"/>
        <v>3549276795.0156169</v>
      </c>
      <c r="DU22" s="7">
        <f t="shared" si="157"/>
        <v>4080801351.1852112</v>
      </c>
      <c r="DV22" s="7">
        <f t="shared" si="157"/>
        <v>4115000328.3427916</v>
      </c>
      <c r="DW22" s="7">
        <f t="shared" si="157"/>
        <v>4398056602.0717888</v>
      </c>
      <c r="DX22" s="7">
        <f t="shared" si="157"/>
        <v>4451047585.8478508</v>
      </c>
      <c r="DY22" s="7">
        <f t="shared" si="157"/>
        <v>4838929412.5029974</v>
      </c>
      <c r="DZ22" s="7">
        <f t="shared" si="157"/>
        <v>5024633919.2751713</v>
      </c>
      <c r="EA22" s="7">
        <f t="shared" si="157"/>
        <v>5289712003.8160391</v>
      </c>
      <c r="EB22" s="7">
        <f t="shared" si="157"/>
        <v>5597974676.1932831</v>
      </c>
      <c r="EC22" s="7">
        <f t="shared" si="157"/>
        <v>5995989203.271595</v>
      </c>
      <c r="ED22" s="7">
        <f t="shared" si="157"/>
        <v>6337828509.3044634</v>
      </c>
      <c r="EF22" s="63">
        <v>42</v>
      </c>
      <c r="EG22" s="31">
        <f t="shared" si="164"/>
        <v>0</v>
      </c>
      <c r="EH22" s="7">
        <f t="shared" ref="EH22:GS25" si="165">EH5*($B22/$B5)</f>
        <v>7458348532.0322495</v>
      </c>
      <c r="EI22" s="7">
        <f t="shared" si="165"/>
        <v>7865899287.0231533</v>
      </c>
      <c r="EJ22" s="7">
        <f t="shared" si="165"/>
        <v>8166084312.9730644</v>
      </c>
      <c r="EK22" s="7">
        <f t="shared" si="165"/>
        <v>8089005216.6230011</v>
      </c>
      <c r="EL22" s="7">
        <f t="shared" si="165"/>
        <v>8360122083.4906263</v>
      </c>
      <c r="EM22" s="7">
        <f t="shared" si="165"/>
        <v>8408376568.8909073</v>
      </c>
      <c r="EN22" s="7">
        <f t="shared" si="165"/>
        <v>8789695079.3448181</v>
      </c>
      <c r="EO22" s="7">
        <f t="shared" si="165"/>
        <v>8846591339.0541515</v>
      </c>
      <c r="EP22" s="7">
        <f t="shared" si="165"/>
        <v>8846591339.0541515</v>
      </c>
      <c r="EQ22" s="7">
        <f t="shared" si="165"/>
        <v>8845160854.4744968</v>
      </c>
      <c r="ER22" s="7">
        <f t="shared" si="165"/>
        <v>8714064534.2082195</v>
      </c>
      <c r="ES22" s="7">
        <f t="shared" si="165"/>
        <v>8971257864.8016376</v>
      </c>
      <c r="ET22" s="7">
        <f t="shared" si="165"/>
        <v>9237216129.7220249</v>
      </c>
      <c r="EU22" s="7">
        <f t="shared" si="165"/>
        <v>9453289775.1985435</v>
      </c>
      <c r="EV22" s="7">
        <f t="shared" si="165"/>
        <v>9928834962.4309902</v>
      </c>
      <c r="EW22" s="7">
        <f t="shared" si="165"/>
        <v>10130482174.328651</v>
      </c>
      <c r="EX22" s="7">
        <f t="shared" si="165"/>
        <v>10173919333.41357</v>
      </c>
      <c r="EY22" s="7">
        <f t="shared" si="165"/>
        <v>10678259198.405336</v>
      </c>
      <c r="EZ22" s="7">
        <f t="shared" si="165"/>
        <v>10900121876.21977</v>
      </c>
      <c r="FA22" s="7">
        <f t="shared" si="165"/>
        <v>11037296745.664677</v>
      </c>
      <c r="FB22" s="7">
        <f t="shared" si="165"/>
        <v>11583985277.325975</v>
      </c>
      <c r="FC22" s="7">
        <f t="shared" si="165"/>
        <v>11786114838.968435</v>
      </c>
      <c r="FD22" s="7">
        <f t="shared" si="165"/>
        <v>12212405774.760605</v>
      </c>
      <c r="FE22" s="7">
        <f t="shared" si="165"/>
        <v>12554439813.245104</v>
      </c>
      <c r="FF22" s="7">
        <f t="shared" si="165"/>
        <v>12779765174.388783</v>
      </c>
      <c r="FG22" s="7">
        <f t="shared" si="165"/>
        <v>13116929556.536795</v>
      </c>
      <c r="FH22" s="7">
        <f t="shared" si="165"/>
        <v>13546814918.902437</v>
      </c>
      <c r="FI22" s="7">
        <f t="shared" si="165"/>
        <v>13567788718.817036</v>
      </c>
      <c r="FJ22" s="7">
        <f t="shared" si="165"/>
        <v>14016743570.832169</v>
      </c>
      <c r="FK22" s="7">
        <f t="shared" si="165"/>
        <v>14438680377.241222</v>
      </c>
      <c r="FL22" s="7">
        <f t="shared" si="165"/>
        <v>14692400142.352329</v>
      </c>
      <c r="FM22" s="7">
        <f t="shared" si="165"/>
        <v>15232632087.030693</v>
      </c>
      <c r="FN22" s="7">
        <f t="shared" si="165"/>
        <v>15627290660.105928</v>
      </c>
      <c r="FO22" s="7">
        <f t="shared" si="165"/>
        <v>16192417181.662149</v>
      </c>
      <c r="FP22" s="7">
        <f t="shared" si="165"/>
        <v>16556511326.272024</v>
      </c>
      <c r="FQ22" s="7">
        <f t="shared" si="165"/>
        <v>17008335408.98452</v>
      </c>
      <c r="FR22" s="7">
        <f t="shared" si="165"/>
        <v>16989464316.604471</v>
      </c>
      <c r="FS22" s="7">
        <f t="shared" si="165"/>
        <v>17568605932.279552</v>
      </c>
      <c r="FT22" s="7">
        <f t="shared" si="165"/>
        <v>18052024340.180119</v>
      </c>
      <c r="FU22" s="7">
        <f t="shared" si="165"/>
        <v>18496756260.082745</v>
      </c>
      <c r="FV22" s="7">
        <f t="shared" si="165"/>
        <v>18983392311.776165</v>
      </c>
      <c r="FW22" s="7">
        <f t="shared" si="165"/>
        <v>19793196008.923122</v>
      </c>
      <c r="FX22" s="7">
        <f t="shared" si="165"/>
        <v>20396373910.422161</v>
      </c>
      <c r="FY22" s="7">
        <f t="shared" si="165"/>
        <v>20886182207.421177</v>
      </c>
      <c r="FZ22" s="7">
        <f t="shared" si="165"/>
        <v>21791856445.86729</v>
      </c>
      <c r="GA22" s="7">
        <f t="shared" si="165"/>
        <v>22112816489.422287</v>
      </c>
      <c r="GB22" s="7">
        <f t="shared" si="165"/>
        <v>23199520364.507507</v>
      </c>
      <c r="GC22" s="7">
        <f t="shared" si="165"/>
        <v>23966851350.140911</v>
      </c>
      <c r="GD22" s="7">
        <f t="shared" si="165"/>
        <v>25031231883.770409</v>
      </c>
      <c r="GE22" s="7">
        <f t="shared" si="165"/>
        <v>25627156143.740246</v>
      </c>
      <c r="GF22" s="7">
        <f t="shared" si="165"/>
        <v>26779797025.229065</v>
      </c>
      <c r="GG22" s="7">
        <f t="shared" si="165"/>
        <v>27693267555.830166</v>
      </c>
      <c r="GH22" s="7">
        <f t="shared" si="165"/>
        <v>28982713128.93494</v>
      </c>
      <c r="GI22" s="7">
        <f t="shared" si="165"/>
        <v>30286082497.785923</v>
      </c>
      <c r="GJ22" s="7">
        <f t="shared" si="165"/>
        <v>32070053772.226906</v>
      </c>
      <c r="GK22" s="7">
        <f t="shared" si="165"/>
        <v>33402628018.366985</v>
      </c>
      <c r="GL22" s="7">
        <f t="shared" si="165"/>
        <v>34559026367.526917</v>
      </c>
      <c r="GM22" s="7">
        <f t="shared" si="165"/>
        <v>36428661678.241661</v>
      </c>
      <c r="GN22" s="7">
        <f t="shared" si="165"/>
        <v>38486720502.0811</v>
      </c>
      <c r="GO22" s="7">
        <f t="shared" si="165"/>
        <v>40954011598.663422</v>
      </c>
      <c r="GP22" s="7">
        <f t="shared" si="165"/>
        <v>43393039631.655098</v>
      </c>
      <c r="GQ22" s="7">
        <f t="shared" si="165"/>
        <v>46504414173.353516</v>
      </c>
      <c r="GR22" s="7">
        <f t="shared" si="165"/>
        <v>50007522633.901131</v>
      </c>
      <c r="GS22" s="7">
        <f t="shared" si="165"/>
        <v>53628452509.17157</v>
      </c>
      <c r="GT22" s="7">
        <f t="shared" si="159"/>
        <v>58349011908.765839</v>
      </c>
      <c r="GU22" s="7">
        <f t="shared" si="159"/>
        <v>64860998739.014091</v>
      </c>
      <c r="GV22" s="7">
        <f t="shared" si="159"/>
        <v>71261941314.415619</v>
      </c>
      <c r="GW22" s="7">
        <f t="shared" si="159"/>
        <v>80964676866.675995</v>
      </c>
      <c r="GX22" s="7">
        <f t="shared" si="159"/>
        <v>97673305917.522141</v>
      </c>
      <c r="GY22" s="7">
        <f t="shared" si="159"/>
        <v>108164566895.00546</v>
      </c>
      <c r="GZ22" s="7">
        <f t="shared" si="159"/>
        <v>179209414977.63654</v>
      </c>
      <c r="HA22" s="7">
        <f t="shared" si="159"/>
        <v>594028266846.7334</v>
      </c>
      <c r="HB22" s="7">
        <f t="shared" si="159"/>
        <v>256512299433.87479</v>
      </c>
      <c r="HC22" s="7">
        <f t="shared" si="159"/>
        <v>108318329326.41148</v>
      </c>
      <c r="HD22" s="7">
        <f t="shared" si="159"/>
        <v>49481353533.531731</v>
      </c>
      <c r="HE22" s="7">
        <f>'2001-2015 avginc_corr'!D22*0.001</f>
        <v>112069.38110899001</v>
      </c>
      <c r="HF22" s="67"/>
      <c r="HG22" s="67"/>
      <c r="HH22" s="7">
        <f t="shared" si="159"/>
        <v>0</v>
      </c>
      <c r="HI22" s="7">
        <f t="shared" si="159"/>
        <v>0</v>
      </c>
      <c r="HJ22" s="7">
        <f t="shared" si="159"/>
        <v>0</v>
      </c>
      <c r="HK22" s="7">
        <f t="shared" si="159"/>
        <v>0</v>
      </c>
      <c r="HL22" s="7">
        <f t="shared" si="159"/>
        <v>0</v>
      </c>
      <c r="HM22" s="7">
        <f t="shared" si="159"/>
        <v>0</v>
      </c>
      <c r="HN22" s="7">
        <f t="shared" si="159"/>
        <v>0</v>
      </c>
      <c r="HO22" s="7">
        <f t="shared" si="159"/>
        <v>0</v>
      </c>
      <c r="HP22" s="7">
        <f t="shared" si="159"/>
        <v>0</v>
      </c>
      <c r="HQ22" s="7">
        <f t="shared" si="159"/>
        <v>0</v>
      </c>
      <c r="HR22" s="7">
        <f t="shared" si="159"/>
        <v>0</v>
      </c>
      <c r="HS22" s="7">
        <f t="shared" si="159"/>
        <v>0</v>
      </c>
      <c r="HT22" s="7">
        <f t="shared" si="159"/>
        <v>0</v>
      </c>
      <c r="HU22" s="7">
        <f t="shared" si="159"/>
        <v>0</v>
      </c>
      <c r="HV22" s="7">
        <f t="shared" si="159"/>
        <v>0</v>
      </c>
      <c r="HW22" s="7">
        <f t="shared" si="159"/>
        <v>0</v>
      </c>
      <c r="HX22" s="7">
        <f t="shared" si="159"/>
        <v>0</v>
      </c>
      <c r="HY22" s="7">
        <f t="shared" si="159"/>
        <v>0</v>
      </c>
      <c r="HZ22" s="7">
        <f t="shared" si="159"/>
        <v>0</v>
      </c>
      <c r="IA22" s="7">
        <f t="shared" si="159"/>
        <v>0</v>
      </c>
      <c r="IB22" s="7">
        <f t="shared" si="159"/>
        <v>0</v>
      </c>
      <c r="IC22" s="7">
        <f t="shared" si="159"/>
        <v>0</v>
      </c>
      <c r="ID22" s="7">
        <f t="shared" si="159"/>
        <v>0</v>
      </c>
      <c r="IE22" s="7">
        <f t="shared" si="159"/>
        <v>0</v>
      </c>
      <c r="IF22" s="7">
        <f t="shared" si="159"/>
        <v>0</v>
      </c>
      <c r="IG22" s="7">
        <f t="shared" si="159"/>
        <v>0</v>
      </c>
      <c r="IH22" s="7">
        <f t="shared" si="159"/>
        <v>0</v>
      </c>
      <c r="II22" s="7">
        <f t="shared" si="159"/>
        <v>0</v>
      </c>
      <c r="IJ22" s="7">
        <f t="shared" si="159"/>
        <v>0</v>
      </c>
      <c r="IK22" s="7">
        <f t="shared" si="159"/>
        <v>0</v>
      </c>
      <c r="IL22" s="7">
        <f t="shared" si="159"/>
        <v>0</v>
      </c>
      <c r="IM22" s="7">
        <f t="shared" si="159"/>
        <v>0</v>
      </c>
      <c r="IN22" s="7">
        <f t="shared" si="159"/>
        <v>0</v>
      </c>
      <c r="IO22" s="7">
        <f t="shared" si="159"/>
        <v>0</v>
      </c>
      <c r="IP22" s="7">
        <f t="shared" si="159"/>
        <v>0</v>
      </c>
      <c r="IQ22" s="7">
        <f t="shared" si="159"/>
        <v>0</v>
      </c>
      <c r="IR22" s="7">
        <f t="shared" si="159"/>
        <v>0</v>
      </c>
      <c r="IS22" s="7">
        <f t="shared" si="159"/>
        <v>0</v>
      </c>
      <c r="IT22" s="7">
        <f t="shared" si="159"/>
        <v>0</v>
      </c>
      <c r="IU22" s="7">
        <f t="shared" si="159"/>
        <v>0</v>
      </c>
      <c r="IV22" s="7">
        <f t="shared" si="159"/>
        <v>0</v>
      </c>
      <c r="IW22" s="7">
        <f t="shared" si="159"/>
        <v>0</v>
      </c>
      <c r="IX22" s="7">
        <f t="shared" si="159"/>
        <v>0</v>
      </c>
      <c r="IY22" s="7">
        <f t="shared" si="159"/>
        <v>0</v>
      </c>
      <c r="IZ22" s="7">
        <f t="shared" si="159"/>
        <v>0</v>
      </c>
      <c r="JA22" s="7">
        <f t="shared" si="159"/>
        <v>0</v>
      </c>
      <c r="JB22" s="7">
        <f t="shared" si="159"/>
        <v>0</v>
      </c>
      <c r="JC22" s="7">
        <f t="shared" si="159"/>
        <v>0</v>
      </c>
      <c r="JD22" s="7">
        <f t="shared" si="159"/>
        <v>0</v>
      </c>
      <c r="JE22" s="7">
        <f t="shared" si="159"/>
        <v>0</v>
      </c>
      <c r="JF22" s="7">
        <f t="shared" si="160"/>
        <v>0</v>
      </c>
      <c r="JG22" s="7">
        <f t="shared" si="160"/>
        <v>0</v>
      </c>
    </row>
    <row r="23" spans="1:267" s="63" customFormat="1" x14ac:dyDescent="0.2">
      <c r="A23" s="63">
        <f t="shared" si="161"/>
        <v>2004</v>
      </c>
      <c r="B23" s="7">
        <f>Compar_surveys_fiscal_NA!W13*1000000</f>
        <v>1185792062780.519</v>
      </c>
      <c r="C23" s="7">
        <f t="shared" si="162"/>
        <v>0</v>
      </c>
      <c r="D23" s="7">
        <f t="shared" si="162"/>
        <v>0</v>
      </c>
      <c r="E23" s="7">
        <f t="shared" si="163"/>
        <v>0</v>
      </c>
      <c r="F23" s="7">
        <f t="shared" si="163"/>
        <v>0</v>
      </c>
      <c r="G23" s="7">
        <f t="shared" si="156"/>
        <v>0</v>
      </c>
      <c r="H23" s="7">
        <f t="shared" si="156"/>
        <v>0</v>
      </c>
      <c r="I23" s="7">
        <f t="shared" si="156"/>
        <v>0</v>
      </c>
      <c r="J23" s="7">
        <f t="shared" si="156"/>
        <v>0</v>
      </c>
      <c r="K23" s="7">
        <f t="shared" si="156"/>
        <v>25584950.355083551</v>
      </c>
      <c r="L23" s="7">
        <f t="shared" si="156"/>
        <v>504780678.18952066</v>
      </c>
      <c r="M23" s="7">
        <f t="shared" si="156"/>
        <v>838377782.82995391</v>
      </c>
      <c r="N23" s="7">
        <f t="shared" si="156"/>
        <v>1130922364.9568474</v>
      </c>
      <c r="O23" s="7">
        <f t="shared" si="156"/>
        <v>1397236073.1170452</v>
      </c>
      <c r="P23" s="7">
        <f t="shared" si="156"/>
        <v>1505891751.4074249</v>
      </c>
      <c r="Q23" s="7">
        <f t="shared" si="156"/>
        <v>1777364054.894304</v>
      </c>
      <c r="R23" s="7">
        <f t="shared" si="156"/>
        <v>1896667591.6091204</v>
      </c>
      <c r="S23" s="7">
        <f t="shared" si="156"/>
        <v>2008490289.4540088</v>
      </c>
      <c r="T23" s="7">
        <f t="shared" si="156"/>
        <v>2056413073.094969</v>
      </c>
      <c r="U23" s="7">
        <f t="shared" si="156"/>
        <v>2175769000.1702957</v>
      </c>
      <c r="V23" s="7">
        <f t="shared" si="156"/>
        <v>2230513068.1144276</v>
      </c>
      <c r="W23" s="7">
        <f t="shared" si="156"/>
        <v>2389996597.797771</v>
      </c>
      <c r="X23" s="7">
        <f t="shared" si="156"/>
        <v>2567480891.3739319</v>
      </c>
      <c r="Y23" s="7">
        <f t="shared" si="156"/>
        <v>2718381158.3975277</v>
      </c>
      <c r="Z23" s="7">
        <f t="shared" si="156"/>
        <v>2889571187.9825349</v>
      </c>
      <c r="AA23" s="7">
        <f t="shared" si="156"/>
        <v>2925354249.4490237</v>
      </c>
      <c r="AB23" s="7">
        <f t="shared" si="156"/>
        <v>3078105246.7713556</v>
      </c>
      <c r="AC23" s="7">
        <f t="shared" si="156"/>
        <v>3234764297.840807</v>
      </c>
      <c r="AD23" s="7">
        <f t="shared" si="156"/>
        <v>3435770230.7213926</v>
      </c>
      <c r="AE23" s="7">
        <f t="shared" si="156"/>
        <v>3610696449.9247308</v>
      </c>
      <c r="AF23" s="7">
        <f t="shared" si="156"/>
        <v>3722422975.0965171</v>
      </c>
      <c r="AG23" s="7">
        <f t="shared" si="156"/>
        <v>3793335183.2182407</v>
      </c>
      <c r="AH23" s="7">
        <f t="shared" si="156"/>
        <v>3797958892.2580886</v>
      </c>
      <c r="AI23" s="7">
        <f t="shared" si="156"/>
        <v>3930562308.2240019</v>
      </c>
      <c r="AJ23" s="7">
        <f t="shared" si="156"/>
        <v>4027214954.20398</v>
      </c>
      <c r="AK23" s="7">
        <f t="shared" si="156"/>
        <v>4108208670.5640941</v>
      </c>
      <c r="AL23" s="7">
        <f t="shared" si="156"/>
        <v>4109446448.4864273</v>
      </c>
      <c r="AM23" s="7">
        <f t="shared" si="156"/>
        <v>4109446448.4864273</v>
      </c>
      <c r="AN23" s="7">
        <f t="shared" si="156"/>
        <v>4109446448.4864273</v>
      </c>
      <c r="AO23" s="7">
        <f t="shared" si="156"/>
        <v>4180117037.6084318</v>
      </c>
      <c r="AP23" s="7">
        <f t="shared" si="156"/>
        <v>4348128322.8840284</v>
      </c>
      <c r="AQ23" s="7">
        <f t="shared" si="156"/>
        <v>4380556026.6445074</v>
      </c>
      <c r="AR23" s="7">
        <f t="shared" si="156"/>
        <v>4501337327.7205524</v>
      </c>
      <c r="AS23" s="7">
        <f t="shared" si="156"/>
        <v>4684748410.6912594</v>
      </c>
      <c r="AT23" s="7">
        <f t="shared" si="156"/>
        <v>4758751204.8387127</v>
      </c>
      <c r="AU23" s="7">
        <f t="shared" si="156"/>
        <v>4905561461.7923298</v>
      </c>
      <c r="AV23" s="7">
        <f t="shared" si="156"/>
        <v>5072133718.9222488</v>
      </c>
      <c r="AW23" s="7">
        <f t="shared" si="156"/>
        <v>5181434555.561347</v>
      </c>
      <c r="AX23" s="7">
        <f t="shared" si="156"/>
        <v>5369964458.7408352</v>
      </c>
      <c r="AY23" s="7">
        <f t="shared" si="156"/>
        <v>5526370908.1287699</v>
      </c>
      <c r="AZ23" s="7">
        <f t="shared" si="156"/>
        <v>5647172096.7637653</v>
      </c>
      <c r="BA23" s="7">
        <f t="shared" si="156"/>
        <v>5810224552.7898397</v>
      </c>
      <c r="BB23" s="7">
        <f t="shared" si="156"/>
        <v>5859448932.6393023</v>
      </c>
      <c r="BC23" s="7">
        <f t="shared" si="156"/>
        <v>6017003517.5197039</v>
      </c>
      <c r="BD23" s="7">
        <f t="shared" si="156"/>
        <v>6192737112.2503185</v>
      </c>
      <c r="BE23" s="7">
        <f t="shared" si="156"/>
        <v>6319521191.0058308</v>
      </c>
      <c r="BF23" s="7">
        <f t="shared" si="156"/>
        <v>6440924349.3354282</v>
      </c>
      <c r="BG23" s="7">
        <f t="shared" si="156"/>
        <v>6629282091.5568943</v>
      </c>
      <c r="BH23" s="7">
        <f t="shared" si="156"/>
        <v>6849897454.3854761</v>
      </c>
      <c r="BI23" s="7">
        <f t="shared" si="156"/>
        <v>7084035763.6374817</v>
      </c>
      <c r="BJ23" s="7">
        <f t="shared" si="156"/>
        <v>7262547680.0354929</v>
      </c>
      <c r="BK23" s="7">
        <f t="shared" si="156"/>
        <v>7336199325.1944323</v>
      </c>
      <c r="BL23" s="7">
        <f t="shared" si="156"/>
        <v>7558535110.2862873</v>
      </c>
      <c r="BM23" s="7">
        <f t="shared" si="156"/>
        <v>7771605667.544157</v>
      </c>
      <c r="BN23" s="7">
        <f t="shared" si="156"/>
        <v>7902781631.704668</v>
      </c>
      <c r="BO23" s="7">
        <f t="shared" si="156"/>
        <v>7993731297.5355291</v>
      </c>
      <c r="BP23" s="7">
        <f t="shared" si="156"/>
        <v>8227341250.743948</v>
      </c>
      <c r="BQ23" s="7">
        <f t="shared" si="156"/>
        <v>8488130669.9562979</v>
      </c>
      <c r="BR23" s="7">
        <f t="shared" ref="BR23" si="166">BR6*($B23/$B6)</f>
        <v>8729371509.2144413</v>
      </c>
      <c r="BS23" s="7">
        <f t="shared" si="157"/>
        <v>8910155356.5998726</v>
      </c>
      <c r="BT23" s="7">
        <f t="shared" si="157"/>
        <v>9259599357.9751015</v>
      </c>
      <c r="BU23" s="7">
        <f t="shared" si="157"/>
        <v>9483337958.0456009</v>
      </c>
      <c r="BV23" s="7">
        <f t="shared" si="157"/>
        <v>9720524109.9130802</v>
      </c>
      <c r="BW23" s="7">
        <f t="shared" si="157"/>
        <v>10111216095.855051</v>
      </c>
      <c r="BX23" s="7">
        <f t="shared" si="157"/>
        <v>10413347891.331818</v>
      </c>
      <c r="BY23" s="7">
        <f t="shared" si="157"/>
        <v>10851321806.589979</v>
      </c>
      <c r="BZ23" s="7">
        <f t="shared" si="157"/>
        <v>11142215647.117216</v>
      </c>
      <c r="CA23" s="7">
        <f t="shared" si="157"/>
        <v>11585953986.176746</v>
      </c>
      <c r="CB23" s="7">
        <f t="shared" si="157"/>
        <v>11950446042.600088</v>
      </c>
      <c r="CC23" s="7">
        <f t="shared" si="157"/>
        <v>12474151365.685604</v>
      </c>
      <c r="CD23" s="7">
        <f t="shared" si="157"/>
        <v>12900855268.436531</v>
      </c>
      <c r="CE23" s="7">
        <f t="shared" si="157"/>
        <v>13477469809.531664</v>
      </c>
      <c r="CF23" s="7">
        <f t="shared" si="157"/>
        <v>14162161063.48851</v>
      </c>
      <c r="CG23" s="7">
        <f t="shared" si="157"/>
        <v>14619338643.126358</v>
      </c>
      <c r="CH23" s="7">
        <f t="shared" si="157"/>
        <v>15271962840.846863</v>
      </c>
      <c r="CI23" s="7">
        <f t="shared" si="157"/>
        <v>15949481513.09741</v>
      </c>
      <c r="CJ23" s="7">
        <f t="shared" si="157"/>
        <v>16857327800.842907</v>
      </c>
      <c r="CK23" s="7">
        <f t="shared" si="157"/>
        <v>17794177867.088894</v>
      </c>
      <c r="CL23" s="7">
        <f t="shared" si="157"/>
        <v>18758638989.050823</v>
      </c>
      <c r="CM23" s="7">
        <f t="shared" si="157"/>
        <v>19966617630.526127</v>
      </c>
      <c r="CN23" s="7">
        <f t="shared" si="157"/>
        <v>21434839525.415909</v>
      </c>
      <c r="CO23" s="7">
        <f t="shared" si="157"/>
        <v>22697534481.301586</v>
      </c>
      <c r="CP23" s="7">
        <f t="shared" si="157"/>
        <v>24503901869.452522</v>
      </c>
      <c r="CQ23" s="7">
        <f t="shared" si="157"/>
        <v>26881425702.670811</v>
      </c>
      <c r="CR23" s="7">
        <f t="shared" si="157"/>
        <v>29399675090.293568</v>
      </c>
      <c r="CS23" s="7">
        <f t="shared" si="157"/>
        <v>32522180944.968143</v>
      </c>
      <c r="CT23" s="7">
        <f t="shared" si="157"/>
        <v>36867715870.800041</v>
      </c>
      <c r="CU23" s="7">
        <f t="shared" si="157"/>
        <v>44202932856.634186</v>
      </c>
      <c r="CV23" s="7">
        <f t="shared" si="157"/>
        <v>49023607733.513832</v>
      </c>
      <c r="CW23" s="7">
        <f t="shared" si="157"/>
        <v>80831121046.186691</v>
      </c>
      <c r="CX23" s="7">
        <f t="shared" si="157"/>
        <v>274631058660.24719</v>
      </c>
      <c r="CY23" s="7">
        <f t="shared" si="157"/>
        <v>127612120995.27296</v>
      </c>
      <c r="CZ23" s="7">
        <f t="shared" si="157"/>
        <v>70095250726.836288</v>
      </c>
      <c r="DA23" s="7">
        <f t="shared" si="157"/>
        <v>39577698619.012344</v>
      </c>
      <c r="DB23" s="7"/>
      <c r="DC23" s="7">
        <f t="shared" si="157"/>
        <v>48.983682126080971</v>
      </c>
      <c r="DD23" s="7">
        <f t="shared" si="157"/>
        <v>2577808832131.563</v>
      </c>
      <c r="DE23" s="7">
        <f t="shared" si="157"/>
        <v>0</v>
      </c>
      <c r="DF23" s="7">
        <f t="shared" si="157"/>
        <v>0</v>
      </c>
      <c r="DG23" s="7">
        <f t="shared" si="157"/>
        <v>0</v>
      </c>
      <c r="DH23" s="7">
        <f t="shared" si="157"/>
        <v>0</v>
      </c>
      <c r="DI23" s="7">
        <f t="shared" si="157"/>
        <v>0</v>
      </c>
      <c r="DJ23" s="7">
        <f t="shared" si="157"/>
        <v>0</v>
      </c>
      <c r="DK23" s="7">
        <f t="shared" si="157"/>
        <v>0</v>
      </c>
      <c r="DL23" s="7">
        <f t="shared" si="157"/>
        <v>0</v>
      </c>
      <c r="DM23" s="7">
        <f t="shared" si="157"/>
        <v>0</v>
      </c>
      <c r="DN23" s="7">
        <f t="shared" si="157"/>
        <v>55619457.293659888</v>
      </c>
      <c r="DO23" s="7">
        <f t="shared" si="157"/>
        <v>1097349300.4120014</v>
      </c>
      <c r="DP23" s="7">
        <f t="shared" si="157"/>
        <v>1822560397.4564214</v>
      </c>
      <c r="DQ23" s="7">
        <f t="shared" si="157"/>
        <v>2458526880.3409724</v>
      </c>
      <c r="DR23" s="7">
        <f t="shared" si="157"/>
        <v>3037469724.1674891</v>
      </c>
      <c r="DS23" s="7">
        <f t="shared" si="157"/>
        <v>3273677720.4509239</v>
      </c>
      <c r="DT23" s="7">
        <f t="shared" si="157"/>
        <v>3863834901.9441395</v>
      </c>
      <c r="DU23" s="7">
        <f t="shared" si="157"/>
        <v>4123190416.5415654</v>
      </c>
      <c r="DV23" s="7">
        <f t="shared" si="157"/>
        <v>4366283237.9434977</v>
      </c>
      <c r="DW23" s="7">
        <f t="shared" si="157"/>
        <v>4470463202.3803673</v>
      </c>
      <c r="DX23" s="7">
        <f t="shared" si="157"/>
        <v>4729932609.0658598</v>
      </c>
      <c r="DY23" s="7">
        <f t="shared" si="157"/>
        <v>4848941452.4226675</v>
      </c>
      <c r="DZ23" s="7">
        <f t="shared" si="157"/>
        <v>5195644777.8212404</v>
      </c>
      <c r="EA23" s="7">
        <f t="shared" si="157"/>
        <v>5581480198.6389809</v>
      </c>
      <c r="EB23" s="7">
        <f t="shared" si="157"/>
        <v>5909524257.3859291</v>
      </c>
      <c r="EC23" s="7">
        <f t="shared" si="157"/>
        <v>6281676495.6142063</v>
      </c>
      <c r="ED23" s="7">
        <f t="shared" ref="ED23" si="167">ED6*($B23/$B6)</f>
        <v>6359465759.6717901</v>
      </c>
      <c r="EF23" s="63">
        <v>46</v>
      </c>
      <c r="EG23" s="31">
        <f t="shared" si="164"/>
        <v>0</v>
      </c>
      <c r="EH23" s="7">
        <f t="shared" si="165"/>
        <v>7849340108.5320225</v>
      </c>
      <c r="EI23" s="7">
        <f t="shared" si="165"/>
        <v>8092223858.9054718</v>
      </c>
      <c r="EJ23" s="7">
        <f t="shared" si="165"/>
        <v>8246380833.0831308</v>
      </c>
      <c r="EK23" s="7">
        <f t="shared" si="165"/>
        <v>8256432374.4741058</v>
      </c>
      <c r="EL23" s="7">
        <f t="shared" si="165"/>
        <v>8544700670.0521774</v>
      </c>
      <c r="EM23" s="7">
        <f t="shared" si="165"/>
        <v>8754815117.8347397</v>
      </c>
      <c r="EN23" s="7">
        <f t="shared" si="165"/>
        <v>8930888414.2697697</v>
      </c>
      <c r="EO23" s="7">
        <f t="shared" si="165"/>
        <v>8933579235.8400593</v>
      </c>
      <c r="EP23" s="7">
        <f t="shared" si="165"/>
        <v>8933579235.8400593</v>
      </c>
      <c r="EQ23" s="7">
        <f t="shared" si="165"/>
        <v>8933579235.8400593</v>
      </c>
      <c r="ER23" s="7">
        <f t="shared" si="165"/>
        <v>9087210951.3226776</v>
      </c>
      <c r="ES23" s="7">
        <f t="shared" si="165"/>
        <v>9452452875.8348427</v>
      </c>
      <c r="ET23" s="7">
        <f t="shared" si="165"/>
        <v>9522947884.009798</v>
      </c>
      <c r="EU23" s="7">
        <f t="shared" si="165"/>
        <v>9785515929.8272877</v>
      </c>
      <c r="EV23" s="7">
        <f t="shared" si="165"/>
        <v>10184235675.415783</v>
      </c>
      <c r="EW23" s="7">
        <f t="shared" si="165"/>
        <v>10345111314.866764</v>
      </c>
      <c r="EX23" s="7">
        <f t="shared" si="165"/>
        <v>10664264047.37463</v>
      </c>
      <c r="EY23" s="7">
        <f t="shared" si="165"/>
        <v>11026377649.830976</v>
      </c>
      <c r="EZ23" s="7">
        <f t="shared" si="165"/>
        <v>11263988164.263798</v>
      </c>
      <c r="FA23" s="7">
        <f t="shared" si="165"/>
        <v>11673835779.871382</v>
      </c>
      <c r="FB23" s="7">
        <f t="shared" si="165"/>
        <v>12013849800.279934</v>
      </c>
      <c r="FC23" s="7">
        <f t="shared" si="165"/>
        <v>12276461079.921228</v>
      </c>
      <c r="FD23" s="7">
        <f t="shared" si="165"/>
        <v>12630922940.847475</v>
      </c>
      <c r="FE23" s="7">
        <f t="shared" si="165"/>
        <v>12737932462.259352</v>
      </c>
      <c r="FF23" s="7">
        <f t="shared" si="165"/>
        <v>13080442429.390659</v>
      </c>
      <c r="FG23" s="7">
        <f t="shared" si="165"/>
        <v>13462471983.152866</v>
      </c>
      <c r="FH23" s="7">
        <f t="shared" si="165"/>
        <v>13738089545.664848</v>
      </c>
      <c r="FI23" s="7">
        <f t="shared" si="165"/>
        <v>14002009455.077017</v>
      </c>
      <c r="FJ23" s="7">
        <f t="shared" si="165"/>
        <v>14411482807.732378</v>
      </c>
      <c r="FK23" s="7">
        <f t="shared" si="165"/>
        <v>14891081422.577122</v>
      </c>
      <c r="FL23" s="7">
        <f t="shared" si="165"/>
        <v>15400077747.038004</v>
      </c>
      <c r="FM23" s="7">
        <f t="shared" si="165"/>
        <v>15788147130.51194</v>
      </c>
      <c r="FN23" s="7">
        <f t="shared" si="165"/>
        <v>15948259402.596592</v>
      </c>
      <c r="FO23" s="7">
        <f t="shared" si="165"/>
        <v>16431598065.839754</v>
      </c>
      <c r="FP23" s="7">
        <f t="shared" si="165"/>
        <v>16894794929.443819</v>
      </c>
      <c r="FQ23" s="7">
        <f t="shared" si="165"/>
        <v>17179960068.923191</v>
      </c>
      <c r="FR23" s="7">
        <f t="shared" si="165"/>
        <v>17377676733.772888</v>
      </c>
      <c r="FS23" s="7">
        <f t="shared" si="165"/>
        <v>17885524458.139015</v>
      </c>
      <c r="FT23" s="7">
        <f t="shared" si="165"/>
        <v>18452457978.165863</v>
      </c>
      <c r="FU23" s="7">
        <f t="shared" si="165"/>
        <v>18976894585.248783</v>
      </c>
      <c r="FV23" s="7">
        <f t="shared" si="165"/>
        <v>19369902949.130157</v>
      </c>
      <c r="FW23" s="7">
        <f t="shared" si="165"/>
        <v>20129563821.685005</v>
      </c>
      <c r="FX23" s="7">
        <f t="shared" si="165"/>
        <v>20615952082.707829</v>
      </c>
      <c r="FY23" s="7">
        <f t="shared" si="165"/>
        <v>21131574151.984959</v>
      </c>
      <c r="FZ23" s="7">
        <f t="shared" si="165"/>
        <v>21980904556.206635</v>
      </c>
      <c r="GA23" s="7">
        <f t="shared" si="165"/>
        <v>22637712807.243076</v>
      </c>
      <c r="GB23" s="7">
        <f t="shared" si="165"/>
        <v>23589830014.326042</v>
      </c>
      <c r="GC23" s="7">
        <f t="shared" si="165"/>
        <v>24222207928.515682</v>
      </c>
      <c r="GD23" s="7">
        <f t="shared" si="165"/>
        <v>25186856491.68858</v>
      </c>
      <c r="GE23" s="7">
        <f t="shared" si="165"/>
        <v>25979230527.391495</v>
      </c>
      <c r="GF23" s="7">
        <f t="shared" si="165"/>
        <v>27117720360.186092</v>
      </c>
      <c r="GG23" s="7">
        <f t="shared" si="165"/>
        <v>28045337540.079411</v>
      </c>
      <c r="GH23" s="7">
        <f t="shared" si="165"/>
        <v>29298847412.025356</v>
      </c>
      <c r="GI23" s="7">
        <f t="shared" si="165"/>
        <v>30787306659.757633</v>
      </c>
      <c r="GJ23" s="7">
        <f t="shared" si="165"/>
        <v>31781170963.318169</v>
      </c>
      <c r="GK23" s="7">
        <f t="shared" si="165"/>
        <v>33199919219.232311</v>
      </c>
      <c r="GL23" s="7">
        <f t="shared" si="165"/>
        <v>34672785898.037842</v>
      </c>
      <c r="GM23" s="7">
        <f t="shared" si="165"/>
        <v>36646364784.441101</v>
      </c>
      <c r="GN23" s="7">
        <f t="shared" si="165"/>
        <v>38682995363.236725</v>
      </c>
      <c r="GO23" s="7">
        <f t="shared" si="165"/>
        <v>40779649976.197441</v>
      </c>
      <c r="GP23" s="7">
        <f t="shared" si="165"/>
        <v>43405690501.143745</v>
      </c>
      <c r="GQ23" s="7">
        <f t="shared" si="165"/>
        <v>46597477229.165016</v>
      </c>
      <c r="GR23" s="7">
        <f t="shared" si="165"/>
        <v>49342466263.699097</v>
      </c>
      <c r="GS23" s="7">
        <f t="shared" si="165"/>
        <v>53269351890.114182</v>
      </c>
      <c r="GT23" s="7">
        <f t="shared" si="159"/>
        <v>58437881962.32785</v>
      </c>
      <c r="GU23" s="7">
        <f t="shared" si="159"/>
        <v>63912337152.812096</v>
      </c>
      <c r="GV23" s="7">
        <f t="shared" si="159"/>
        <v>70700393358.626404</v>
      </c>
      <c r="GW23" s="7">
        <f t="shared" si="159"/>
        <v>80147208414.782684</v>
      </c>
      <c r="GX23" s="7">
        <f t="shared" si="159"/>
        <v>96093332297.030823</v>
      </c>
      <c r="GY23" s="7">
        <f t="shared" si="159"/>
        <v>106573060290.24745</v>
      </c>
      <c r="GZ23" s="7">
        <f t="shared" si="159"/>
        <v>175719828361.27542</v>
      </c>
      <c r="HA23" s="7">
        <f t="shared" si="159"/>
        <v>597024040565.75476</v>
      </c>
      <c r="HB23" s="7">
        <f t="shared" si="159"/>
        <v>277417654337.54993</v>
      </c>
      <c r="HC23" s="7">
        <f t="shared" si="159"/>
        <v>152380979840.94846</v>
      </c>
      <c r="HD23" s="7">
        <f t="shared" si="159"/>
        <v>86038475258.722473</v>
      </c>
      <c r="HE23" s="7">
        <f>'2001-2015 avginc_corr'!D23*0.001</f>
        <v>114175.52800000001</v>
      </c>
      <c r="HF23" s="67"/>
      <c r="HG23" s="67"/>
      <c r="HH23" s="7">
        <f t="shared" si="159"/>
        <v>0</v>
      </c>
      <c r="HI23" s="7">
        <f t="shared" si="159"/>
        <v>0</v>
      </c>
      <c r="HJ23" s="7">
        <f t="shared" si="159"/>
        <v>0</v>
      </c>
      <c r="HK23" s="7">
        <f t="shared" si="159"/>
        <v>0</v>
      </c>
      <c r="HL23" s="7">
        <f t="shared" si="159"/>
        <v>0</v>
      </c>
      <c r="HM23" s="7">
        <f t="shared" si="159"/>
        <v>0</v>
      </c>
      <c r="HN23" s="7">
        <f t="shared" si="159"/>
        <v>0</v>
      </c>
      <c r="HO23" s="7">
        <f t="shared" si="159"/>
        <v>0</v>
      </c>
      <c r="HP23" s="7">
        <f t="shared" si="159"/>
        <v>0</v>
      </c>
      <c r="HQ23" s="7">
        <f t="shared" si="159"/>
        <v>0</v>
      </c>
      <c r="HR23" s="7">
        <f t="shared" si="159"/>
        <v>0</v>
      </c>
      <c r="HS23" s="7">
        <f t="shared" si="159"/>
        <v>0</v>
      </c>
      <c r="HT23" s="7">
        <f t="shared" si="159"/>
        <v>0</v>
      </c>
      <c r="HU23" s="7">
        <f t="shared" si="159"/>
        <v>0</v>
      </c>
      <c r="HV23" s="7">
        <f t="shared" si="159"/>
        <v>0</v>
      </c>
      <c r="HW23" s="7">
        <f t="shared" si="159"/>
        <v>0</v>
      </c>
      <c r="HX23" s="7">
        <f t="shared" si="159"/>
        <v>0</v>
      </c>
      <c r="HY23" s="7">
        <f t="shared" si="159"/>
        <v>0</v>
      </c>
      <c r="HZ23" s="7">
        <f t="shared" si="159"/>
        <v>0</v>
      </c>
      <c r="IA23" s="7">
        <f t="shared" si="159"/>
        <v>0</v>
      </c>
      <c r="IB23" s="7">
        <f t="shared" si="159"/>
        <v>0</v>
      </c>
      <c r="IC23" s="7">
        <f t="shared" si="159"/>
        <v>0</v>
      </c>
      <c r="ID23" s="7">
        <f t="shared" si="159"/>
        <v>0</v>
      </c>
      <c r="IE23" s="7">
        <f t="shared" si="159"/>
        <v>0</v>
      </c>
      <c r="IF23" s="7">
        <f t="shared" si="159"/>
        <v>0</v>
      </c>
      <c r="IG23" s="7">
        <f t="shared" si="159"/>
        <v>0</v>
      </c>
      <c r="IH23" s="7">
        <f t="shared" si="159"/>
        <v>0</v>
      </c>
      <c r="II23" s="7">
        <f t="shared" si="159"/>
        <v>0</v>
      </c>
      <c r="IJ23" s="7">
        <f t="shared" si="159"/>
        <v>0</v>
      </c>
      <c r="IK23" s="7">
        <f t="shared" si="159"/>
        <v>0</v>
      </c>
      <c r="IL23" s="7">
        <f t="shared" si="159"/>
        <v>0</v>
      </c>
      <c r="IM23" s="7">
        <f t="shared" si="159"/>
        <v>0</v>
      </c>
      <c r="IN23" s="7">
        <f t="shared" si="159"/>
        <v>0</v>
      </c>
      <c r="IO23" s="7">
        <f t="shared" si="159"/>
        <v>0</v>
      </c>
      <c r="IP23" s="7">
        <f t="shared" si="159"/>
        <v>0</v>
      </c>
      <c r="IQ23" s="7">
        <f t="shared" si="159"/>
        <v>0</v>
      </c>
      <c r="IR23" s="7">
        <f t="shared" si="159"/>
        <v>0</v>
      </c>
      <c r="IS23" s="7">
        <f t="shared" si="159"/>
        <v>0</v>
      </c>
      <c r="IT23" s="7">
        <f t="shared" si="159"/>
        <v>0</v>
      </c>
      <c r="IU23" s="7">
        <f t="shared" si="159"/>
        <v>0</v>
      </c>
      <c r="IV23" s="7">
        <f t="shared" si="159"/>
        <v>0</v>
      </c>
      <c r="IW23" s="7">
        <f t="shared" si="159"/>
        <v>0</v>
      </c>
      <c r="IX23" s="7">
        <f t="shared" si="159"/>
        <v>0</v>
      </c>
      <c r="IY23" s="7">
        <f t="shared" si="159"/>
        <v>0</v>
      </c>
      <c r="IZ23" s="7">
        <f t="shared" si="159"/>
        <v>0</v>
      </c>
      <c r="JA23" s="7">
        <f t="shared" si="159"/>
        <v>0</v>
      </c>
      <c r="JB23" s="7">
        <f t="shared" si="159"/>
        <v>0</v>
      </c>
      <c r="JC23" s="7">
        <f t="shared" si="159"/>
        <v>0</v>
      </c>
      <c r="JD23" s="7">
        <f t="shared" si="159"/>
        <v>0</v>
      </c>
      <c r="JE23" s="7">
        <f t="shared" ref="JE23:JG27" si="168">JE6*($B23/$B6)</f>
        <v>0</v>
      </c>
      <c r="JF23" s="7">
        <f t="shared" si="168"/>
        <v>0</v>
      </c>
      <c r="JG23" s="7">
        <f t="shared" si="160"/>
        <v>0</v>
      </c>
    </row>
    <row r="24" spans="1:267" s="63" customFormat="1" x14ac:dyDescent="0.2">
      <c r="A24" s="63">
        <f t="shared" si="161"/>
        <v>2005</v>
      </c>
      <c r="B24" s="7">
        <f>Compar_surveys_fiscal_NA!W14*1000000</f>
        <v>1328781661613.3894</v>
      </c>
      <c r="C24" s="7">
        <f t="shared" si="162"/>
        <v>0</v>
      </c>
      <c r="D24" s="7">
        <f t="shared" si="162"/>
        <v>0</v>
      </c>
      <c r="E24" s="7">
        <f t="shared" si="163"/>
        <v>0</v>
      </c>
      <c r="F24" s="7">
        <f t="shared" si="163"/>
        <v>0</v>
      </c>
      <c r="G24" s="7">
        <f t="shared" si="163"/>
        <v>0</v>
      </c>
      <c r="H24" s="7">
        <f t="shared" si="163"/>
        <v>0</v>
      </c>
      <c r="I24" s="7">
        <f t="shared" si="163"/>
        <v>0</v>
      </c>
      <c r="J24" s="7">
        <f t="shared" si="163"/>
        <v>0</v>
      </c>
      <c r="K24" s="7">
        <f t="shared" si="163"/>
        <v>58349678.442735158</v>
      </c>
      <c r="L24" s="7">
        <f t="shared" si="163"/>
        <v>599551093.91082633</v>
      </c>
      <c r="M24" s="7">
        <f t="shared" si="163"/>
        <v>987460954.12086487</v>
      </c>
      <c r="N24" s="7">
        <f t="shared" si="163"/>
        <v>1334311867.4139457</v>
      </c>
      <c r="O24" s="7">
        <f t="shared" si="163"/>
        <v>1512664823.2855911</v>
      </c>
      <c r="P24" s="7">
        <f t="shared" si="163"/>
        <v>1811664090.0836642</v>
      </c>
      <c r="Q24" s="7">
        <f t="shared" si="163"/>
        <v>2130461020.3716729</v>
      </c>
      <c r="R24" s="7">
        <f t="shared" si="163"/>
        <v>2209737542.6318913</v>
      </c>
      <c r="S24" s="7">
        <f t="shared" si="163"/>
        <v>2264077340.967236</v>
      </c>
      <c r="T24" s="7">
        <f t="shared" si="163"/>
        <v>2393542611.0846415</v>
      </c>
      <c r="U24" s="7">
        <f t="shared" ref="U24:CF27" si="169">U7*($B24/$B7)</f>
        <v>2446115590.4619555</v>
      </c>
      <c r="V24" s="7">
        <f t="shared" si="169"/>
        <v>2632420580.3615294</v>
      </c>
      <c r="W24" s="7">
        <f t="shared" si="169"/>
        <v>2866196354.1282964</v>
      </c>
      <c r="X24" s="7">
        <f t="shared" si="169"/>
        <v>2946316723.5091887</v>
      </c>
      <c r="Y24" s="7">
        <f t="shared" si="169"/>
        <v>3028949302.6451726</v>
      </c>
      <c r="Z24" s="7">
        <f t="shared" si="169"/>
        <v>3231641950.4884291</v>
      </c>
      <c r="AA24" s="7">
        <f t="shared" si="169"/>
        <v>3403416015.8531413</v>
      </c>
      <c r="AB24" s="7">
        <f t="shared" si="169"/>
        <v>3599547606.222208</v>
      </c>
      <c r="AC24" s="7">
        <f t="shared" si="169"/>
        <v>3689436281.5370002</v>
      </c>
      <c r="AD24" s="7">
        <f t="shared" si="169"/>
        <v>3880579118.46137</v>
      </c>
      <c r="AE24" s="7">
        <f t="shared" si="169"/>
        <v>4064280335.7234602</v>
      </c>
      <c r="AF24" s="7">
        <f t="shared" si="169"/>
        <v>4329884326.4959431</v>
      </c>
      <c r="AG24" s="7">
        <f t="shared" si="169"/>
        <v>4419475085.2637825</v>
      </c>
      <c r="AH24" s="7">
        <f t="shared" si="169"/>
        <v>4419475085.2637825</v>
      </c>
      <c r="AI24" s="7">
        <f t="shared" si="169"/>
        <v>4419475085.2637825</v>
      </c>
      <c r="AJ24" s="7">
        <f t="shared" si="169"/>
        <v>4550146857.4533844</v>
      </c>
      <c r="AK24" s="7">
        <f t="shared" si="169"/>
        <v>4710871335.9604101</v>
      </c>
      <c r="AL24" s="7">
        <f t="shared" si="169"/>
        <v>4787764675.7024317</v>
      </c>
      <c r="AM24" s="7">
        <f t="shared" si="169"/>
        <v>4787764675.7024317</v>
      </c>
      <c r="AN24" s="7">
        <f t="shared" si="169"/>
        <v>4787764675.7024317</v>
      </c>
      <c r="AO24" s="7">
        <f t="shared" si="169"/>
        <v>4787764675.7024317</v>
      </c>
      <c r="AP24" s="7">
        <f t="shared" si="169"/>
        <v>4788694990.5532789</v>
      </c>
      <c r="AQ24" s="7">
        <f t="shared" si="169"/>
        <v>4965484483.9830961</v>
      </c>
      <c r="AR24" s="7">
        <f t="shared" si="169"/>
        <v>5145229765.125226</v>
      </c>
      <c r="AS24" s="7">
        <f t="shared" si="169"/>
        <v>5272502471.3600979</v>
      </c>
      <c r="AT24" s="7">
        <f t="shared" si="169"/>
        <v>5469050065.9214888</v>
      </c>
      <c r="AU24" s="7">
        <f t="shared" si="169"/>
        <v>5597365779.785532</v>
      </c>
      <c r="AV24" s="7">
        <f t="shared" si="169"/>
        <v>5785037019.7648668</v>
      </c>
      <c r="AW24" s="7">
        <f t="shared" si="169"/>
        <v>5892633447.0183773</v>
      </c>
      <c r="AX24" s="7">
        <f t="shared" si="169"/>
        <v>5966155894.0002489</v>
      </c>
      <c r="AY24" s="7">
        <f t="shared" si="169"/>
        <v>6168755929.959198</v>
      </c>
      <c r="AZ24" s="7">
        <f t="shared" si="169"/>
        <v>6353329916.8236294</v>
      </c>
      <c r="BA24" s="7">
        <f t="shared" si="169"/>
        <v>6441320797.7970667</v>
      </c>
      <c r="BB24" s="7">
        <f t="shared" si="169"/>
        <v>6627343606.1785717</v>
      </c>
      <c r="BC24" s="7">
        <f t="shared" si="169"/>
        <v>6785035569.9752769</v>
      </c>
      <c r="BD24" s="7">
        <f t="shared" si="169"/>
        <v>7005271426.3123102</v>
      </c>
      <c r="BE24" s="7">
        <f t="shared" si="169"/>
        <v>7177061376.5633221</v>
      </c>
      <c r="BF24" s="7">
        <f t="shared" si="169"/>
        <v>7307919271.6660547</v>
      </c>
      <c r="BG24" s="7">
        <f t="shared" si="169"/>
        <v>7382167028.550971</v>
      </c>
      <c r="BH24" s="7">
        <f t="shared" si="169"/>
        <v>7609863386.5849438</v>
      </c>
      <c r="BI24" s="7">
        <f t="shared" si="169"/>
        <v>7860263143.4435644</v>
      </c>
      <c r="BJ24" s="7">
        <f t="shared" si="169"/>
        <v>7991752837.4205198</v>
      </c>
      <c r="BK24" s="7">
        <f t="shared" si="169"/>
        <v>8184526422.7673903</v>
      </c>
      <c r="BL24" s="7">
        <f t="shared" si="169"/>
        <v>8472824521.2046137</v>
      </c>
      <c r="BM24" s="7">
        <f t="shared" si="169"/>
        <v>8773523620.6948872</v>
      </c>
      <c r="BN24" s="7">
        <f t="shared" si="169"/>
        <v>8846824278.698143</v>
      </c>
      <c r="BO24" s="7">
        <f t="shared" si="169"/>
        <v>9112635971.8519592</v>
      </c>
      <c r="BP24" s="7">
        <f t="shared" si="169"/>
        <v>9336385684.9258919</v>
      </c>
      <c r="BQ24" s="7">
        <f t="shared" si="169"/>
        <v>9575527553.1158466</v>
      </c>
      <c r="BR24" s="7">
        <f t="shared" si="169"/>
        <v>9627253538.3667126</v>
      </c>
      <c r="BS24" s="7">
        <f t="shared" si="169"/>
        <v>10016182691.269527</v>
      </c>
      <c r="BT24" s="7">
        <f t="shared" si="169"/>
        <v>10334687849.164717</v>
      </c>
      <c r="BU24" s="7">
        <f t="shared" si="169"/>
        <v>10667238243.703083</v>
      </c>
      <c r="BV24" s="7">
        <f t="shared" si="169"/>
        <v>11049755896.83485</v>
      </c>
      <c r="BW24" s="7">
        <f t="shared" si="169"/>
        <v>11280418832.315245</v>
      </c>
      <c r="BX24" s="7">
        <f t="shared" si="169"/>
        <v>11741398232.925652</v>
      </c>
      <c r="BY24" s="7">
        <f t="shared" si="169"/>
        <v>12050163258.081522</v>
      </c>
      <c r="BZ24" s="7">
        <f t="shared" si="169"/>
        <v>12552345056.622253</v>
      </c>
      <c r="CA24" s="7">
        <f t="shared" si="169"/>
        <v>12932349900.569254</v>
      </c>
      <c r="CB24" s="7">
        <f t="shared" si="169"/>
        <v>13397736308.127748</v>
      </c>
      <c r="CC24" s="7">
        <f t="shared" si="169"/>
        <v>13935377968.341639</v>
      </c>
      <c r="CD24" s="7">
        <f t="shared" si="169"/>
        <v>14480457351.924934</v>
      </c>
      <c r="CE24" s="7">
        <f t="shared" si="169"/>
        <v>14816344172.017307</v>
      </c>
      <c r="CF24" s="7">
        <f t="shared" si="169"/>
        <v>15509669706.626909</v>
      </c>
      <c r="CG24" s="7">
        <f t="shared" ref="CG24:ED26" si="170">CG7*($B24/$B7)</f>
        <v>16089790549.972349</v>
      </c>
      <c r="CH24" s="7">
        <f t="shared" si="170"/>
        <v>16906387597.756638</v>
      </c>
      <c r="CI24" s="7">
        <f t="shared" si="170"/>
        <v>17761511189.415718</v>
      </c>
      <c r="CJ24" s="7">
        <f t="shared" si="170"/>
        <v>18691152281.312088</v>
      </c>
      <c r="CK24" s="7">
        <f t="shared" si="170"/>
        <v>19568267748.775227</v>
      </c>
      <c r="CL24" s="7">
        <f t="shared" si="170"/>
        <v>20873037923.667057</v>
      </c>
      <c r="CM24" s="7">
        <f t="shared" si="170"/>
        <v>22103568733.689377</v>
      </c>
      <c r="CN24" s="7">
        <f t="shared" si="170"/>
        <v>23429243418.960369</v>
      </c>
      <c r="CO24" s="7">
        <f t="shared" si="170"/>
        <v>25081357912.693993</v>
      </c>
      <c r="CP24" s="7">
        <f t="shared" si="170"/>
        <v>27217463912.143719</v>
      </c>
      <c r="CQ24" s="7">
        <f t="shared" si="170"/>
        <v>29493611069.270267</v>
      </c>
      <c r="CR24" s="7">
        <f t="shared" si="170"/>
        <v>32299630079.203045</v>
      </c>
      <c r="CS24" s="7">
        <f t="shared" si="170"/>
        <v>36223628586.236397</v>
      </c>
      <c r="CT24" s="7">
        <f t="shared" si="170"/>
        <v>40952809801.24099</v>
      </c>
      <c r="CU24" s="7">
        <f t="shared" si="170"/>
        <v>48728356400.621376</v>
      </c>
      <c r="CV24" s="7">
        <f t="shared" si="170"/>
        <v>54808211789.023781</v>
      </c>
      <c r="CW24" s="7">
        <f t="shared" si="170"/>
        <v>91111877440.083878</v>
      </c>
      <c r="CX24" s="7">
        <f t="shared" si="170"/>
        <v>310064782550.1698</v>
      </c>
      <c r="CY24" s="7">
        <f t="shared" si="170"/>
        <v>146467787700.24335</v>
      </c>
      <c r="CZ24" s="7">
        <f t="shared" si="170"/>
        <v>82485310375.228943</v>
      </c>
      <c r="DA24" s="7">
        <f t="shared" si="170"/>
        <v>58504904476.992455</v>
      </c>
      <c r="DB24" s="7"/>
      <c r="DC24" s="7">
        <f t="shared" si="170"/>
        <v>51.342420110583511</v>
      </c>
      <c r="DD24" s="7">
        <f t="shared" si="170"/>
        <v>2711799309415.0801</v>
      </c>
      <c r="DE24" s="7">
        <f t="shared" si="170"/>
        <v>0</v>
      </c>
      <c r="DF24" s="7">
        <f t="shared" si="170"/>
        <v>0</v>
      </c>
      <c r="DG24" s="7">
        <f t="shared" si="170"/>
        <v>0</v>
      </c>
      <c r="DH24" s="7">
        <f t="shared" si="170"/>
        <v>0</v>
      </c>
      <c r="DI24" s="7">
        <f t="shared" si="170"/>
        <v>0</v>
      </c>
      <c r="DJ24" s="7">
        <f t="shared" si="170"/>
        <v>0</v>
      </c>
      <c r="DK24" s="7">
        <f t="shared" si="170"/>
        <v>0</v>
      </c>
      <c r="DL24" s="7">
        <f t="shared" si="170"/>
        <v>0</v>
      </c>
      <c r="DM24" s="7">
        <f t="shared" si="170"/>
        <v>0</v>
      </c>
      <c r="DN24" s="7">
        <f t="shared" si="170"/>
        <v>119080976.41374522</v>
      </c>
      <c r="DO24" s="7">
        <f t="shared" si="170"/>
        <v>1223573661.0425026</v>
      </c>
      <c r="DP24" s="7">
        <f t="shared" si="170"/>
        <v>2015226436.9813569</v>
      </c>
      <c r="DQ24" s="7">
        <f t="shared" si="170"/>
        <v>2723085443.70193</v>
      </c>
      <c r="DR24" s="7">
        <f t="shared" si="170"/>
        <v>3087071067.9297776</v>
      </c>
      <c r="DS24" s="7">
        <f>DS7*($B24/$B7)</f>
        <v>3697273653.2319679</v>
      </c>
      <c r="DT24" s="7">
        <f t="shared" si="170"/>
        <v>4347879633.4115772</v>
      </c>
      <c r="DU24" s="7">
        <f t="shared" si="170"/>
        <v>4509668454.3507996</v>
      </c>
      <c r="DV24" s="7">
        <f t="shared" si="170"/>
        <v>4620566001.9739513</v>
      </c>
      <c r="DW24" s="7">
        <f t="shared" si="170"/>
        <v>4884780838.9482479</v>
      </c>
      <c r="DX24" s="7">
        <f t="shared" si="170"/>
        <v>4992072633.5958281</v>
      </c>
      <c r="DY24" s="7">
        <f t="shared" si="170"/>
        <v>5372286898.6969986</v>
      </c>
      <c r="DZ24" s="7">
        <f t="shared" si="170"/>
        <v>5849380314.5475435</v>
      </c>
      <c r="EA24" s="7">
        <f t="shared" si="170"/>
        <v>6012891272.4677315</v>
      </c>
      <c r="EB24" s="7">
        <f t="shared" si="170"/>
        <v>6181529189.0717812</v>
      </c>
      <c r="EC24" s="7">
        <f t="shared" si="170"/>
        <v>6595187654.0580187</v>
      </c>
      <c r="ED24" s="7">
        <f t="shared" si="170"/>
        <v>6945746971.1288605</v>
      </c>
      <c r="EF24" s="63">
        <v>49</v>
      </c>
      <c r="EG24" s="31">
        <f t="shared" si="164"/>
        <v>0</v>
      </c>
      <c r="EH24" s="7">
        <f t="shared" si="165"/>
        <v>8294449664.7417555</v>
      </c>
      <c r="EI24" s="7">
        <f t="shared" si="165"/>
        <v>8836498625.5019264</v>
      </c>
      <c r="EJ24" s="7">
        <f t="shared" si="165"/>
        <v>9019336908.7015991</v>
      </c>
      <c r="EK24" s="7">
        <f t="shared" si="165"/>
        <v>9019336908.7015991</v>
      </c>
      <c r="EL24" s="7">
        <f t="shared" si="165"/>
        <v>9019336908.7015991</v>
      </c>
      <c r="EM24" s="7">
        <f t="shared" si="165"/>
        <v>9286013994.8028259</v>
      </c>
      <c r="EN24" s="7">
        <f t="shared" si="165"/>
        <v>9614023134.6130829</v>
      </c>
      <c r="EO24" s="7">
        <f t="shared" si="165"/>
        <v>9770948317.7600632</v>
      </c>
      <c r="EP24" s="7">
        <f t="shared" si="165"/>
        <v>9770948317.7600632</v>
      </c>
      <c r="EQ24" s="7">
        <f t="shared" si="165"/>
        <v>9770948317.7600632</v>
      </c>
      <c r="ER24" s="7">
        <f t="shared" si="165"/>
        <v>9770948317.7600632</v>
      </c>
      <c r="ES24" s="7">
        <f t="shared" si="165"/>
        <v>9772846919.4964886</v>
      </c>
      <c r="ET24" s="7">
        <f t="shared" si="165"/>
        <v>10133641804.047134</v>
      </c>
      <c r="EU24" s="7">
        <f t="shared" si="165"/>
        <v>10500468908.418829</v>
      </c>
      <c r="EV24" s="7">
        <f t="shared" si="165"/>
        <v>10760209125.224689</v>
      </c>
      <c r="EW24" s="7">
        <f t="shared" si="165"/>
        <v>11161326665.145895</v>
      </c>
      <c r="EX24" s="7">
        <f t="shared" si="165"/>
        <v>11423195468.950066</v>
      </c>
      <c r="EY24" s="7">
        <f t="shared" si="165"/>
        <v>11806197999.520138</v>
      </c>
      <c r="EZ24" s="7">
        <f t="shared" si="165"/>
        <v>12025782544.935463</v>
      </c>
      <c r="FA24" s="7">
        <f t="shared" si="165"/>
        <v>12175828355.102549</v>
      </c>
      <c r="FB24" s="7">
        <f t="shared" si="165"/>
        <v>12589297816.243261</v>
      </c>
      <c r="FC24" s="7">
        <f t="shared" si="165"/>
        <v>12965979422.089041</v>
      </c>
      <c r="FD24" s="7">
        <f t="shared" si="165"/>
        <v>13145552648.565443</v>
      </c>
      <c r="FE24" s="7">
        <f t="shared" si="165"/>
        <v>13525191033.017494</v>
      </c>
      <c r="FF24" s="7">
        <f t="shared" si="165"/>
        <v>13847011367.296484</v>
      </c>
      <c r="FG24" s="7">
        <f t="shared" si="165"/>
        <v>14296472298.59655</v>
      </c>
      <c r="FH24" s="7">
        <f t="shared" si="165"/>
        <v>14647064033.802698</v>
      </c>
      <c r="FI24" s="7">
        <f t="shared" si="165"/>
        <v>14914120962.583786</v>
      </c>
      <c r="FJ24" s="7">
        <f t="shared" si="165"/>
        <v>15065646997.042799</v>
      </c>
      <c r="FK24" s="7">
        <f t="shared" si="165"/>
        <v>15530333442.01009</v>
      </c>
      <c r="FL24" s="7">
        <f t="shared" si="165"/>
        <v>16041353353.966457</v>
      </c>
      <c r="FM24" s="7">
        <f t="shared" si="165"/>
        <v>16309699668.205143</v>
      </c>
      <c r="FN24" s="7">
        <f t="shared" si="165"/>
        <v>16703115148.504879</v>
      </c>
      <c r="FO24" s="7">
        <f t="shared" si="165"/>
        <v>17291478614.703293</v>
      </c>
      <c r="FP24" s="7">
        <f t="shared" si="165"/>
        <v>17905150246.316097</v>
      </c>
      <c r="FQ24" s="7">
        <f t="shared" si="165"/>
        <v>18054743425.914577</v>
      </c>
      <c r="FR24" s="7">
        <f t="shared" si="165"/>
        <v>18597216269.085632</v>
      </c>
      <c r="FS24" s="7">
        <f t="shared" si="165"/>
        <v>19053848336.583454</v>
      </c>
      <c r="FT24" s="7">
        <f t="shared" si="165"/>
        <v>19541892965.542545</v>
      </c>
      <c r="FU24" s="7">
        <f t="shared" si="165"/>
        <v>19647456200.748394</v>
      </c>
      <c r="FV24" s="7">
        <f t="shared" si="165"/>
        <v>20441189165.856174</v>
      </c>
      <c r="FW24" s="7">
        <f t="shared" si="165"/>
        <v>21091199692.172894</v>
      </c>
      <c r="FX24" s="7">
        <f t="shared" si="165"/>
        <v>21769873966.74099</v>
      </c>
      <c r="FY24" s="7">
        <f t="shared" si="165"/>
        <v>22550522238.438469</v>
      </c>
      <c r="FZ24" s="7">
        <f t="shared" si="165"/>
        <v>23021262923.092335</v>
      </c>
      <c r="GA24" s="7">
        <f t="shared" si="165"/>
        <v>23962037210.052349</v>
      </c>
      <c r="GB24" s="7">
        <f t="shared" si="165"/>
        <v>24592169914.452084</v>
      </c>
      <c r="GC24" s="7">
        <f t="shared" si="165"/>
        <v>25617030727.800518</v>
      </c>
      <c r="GD24" s="7">
        <f t="shared" si="165"/>
        <v>26392550817.488274</v>
      </c>
      <c r="GE24" s="7">
        <f t="shared" si="165"/>
        <v>27342318996.179081</v>
      </c>
      <c r="GF24" s="7">
        <f t="shared" si="165"/>
        <v>28439546874.166611</v>
      </c>
      <c r="GG24" s="7">
        <f t="shared" si="165"/>
        <v>29551953779.438641</v>
      </c>
      <c r="GH24" s="7">
        <f t="shared" si="165"/>
        <v>30237437085.749607</v>
      </c>
      <c r="GI24" s="7">
        <f t="shared" si="165"/>
        <v>31652387156.381447</v>
      </c>
      <c r="GJ24" s="7">
        <f t="shared" si="165"/>
        <v>32836307244.84153</v>
      </c>
      <c r="GK24" s="7">
        <f t="shared" si="165"/>
        <v>34502831832.156403</v>
      </c>
      <c r="GL24" s="7">
        <f t="shared" si="165"/>
        <v>36247982019.215752</v>
      </c>
      <c r="GM24" s="7">
        <f t="shared" si="165"/>
        <v>38145208737.371613</v>
      </c>
      <c r="GN24" s="7">
        <f t="shared" si="165"/>
        <v>39935240303.622917</v>
      </c>
      <c r="GO24" s="7">
        <f t="shared" si="165"/>
        <v>42598036578.912369</v>
      </c>
      <c r="GP24" s="7">
        <f t="shared" si="165"/>
        <v>45109323946.304855</v>
      </c>
      <c r="GQ24" s="7">
        <f t="shared" si="165"/>
        <v>47814782487.674217</v>
      </c>
      <c r="GR24" s="7">
        <f t="shared" si="165"/>
        <v>51186444719.783661</v>
      </c>
      <c r="GS24" s="7">
        <f t="shared" si="165"/>
        <v>55545844718.66066</v>
      </c>
      <c r="GT24" s="7">
        <f t="shared" ref="GT24:JE27" si="171">GT7*($B24/$B7)</f>
        <v>60191042998.51075</v>
      </c>
      <c r="GU24" s="7">
        <f t="shared" si="171"/>
        <v>65917612406.536827</v>
      </c>
      <c r="GV24" s="7">
        <f t="shared" si="171"/>
        <v>73925772624.972244</v>
      </c>
      <c r="GW24" s="7">
        <f t="shared" si="171"/>
        <v>83577162859.675491</v>
      </c>
      <c r="GX24" s="7">
        <f t="shared" si="171"/>
        <v>99445625307.390564</v>
      </c>
      <c r="GY24" s="7">
        <f t="shared" si="171"/>
        <v>111853493446.9873</v>
      </c>
      <c r="GZ24" s="7">
        <f t="shared" si="171"/>
        <v>185942607020.57935</v>
      </c>
      <c r="HA24" s="7">
        <f t="shared" si="171"/>
        <v>632785270510.55066</v>
      </c>
      <c r="HB24" s="7">
        <f t="shared" si="171"/>
        <v>298913852449.47626</v>
      </c>
      <c r="HC24" s="7">
        <f t="shared" si="171"/>
        <v>168337368112.71213</v>
      </c>
      <c r="HD24" s="7">
        <f t="shared" si="171"/>
        <v>119397764238.7601</v>
      </c>
      <c r="HE24" s="7">
        <f>'2001-2015 avginc_corr'!D24*0.001</f>
        <v>117162.31200000001</v>
      </c>
      <c r="HF24" s="67"/>
      <c r="HG24" s="67"/>
      <c r="HH24" s="7">
        <f t="shared" si="171"/>
        <v>0</v>
      </c>
      <c r="HI24" s="7">
        <f t="shared" si="171"/>
        <v>0</v>
      </c>
      <c r="HJ24" s="7">
        <f t="shared" si="171"/>
        <v>0</v>
      </c>
      <c r="HK24" s="7">
        <f t="shared" si="171"/>
        <v>0</v>
      </c>
      <c r="HL24" s="7">
        <f t="shared" si="171"/>
        <v>0</v>
      </c>
      <c r="HM24" s="7">
        <f t="shared" si="171"/>
        <v>0</v>
      </c>
      <c r="HN24" s="7">
        <f t="shared" si="171"/>
        <v>0</v>
      </c>
      <c r="HO24" s="7">
        <f t="shared" si="171"/>
        <v>0</v>
      </c>
      <c r="HP24" s="7">
        <f t="shared" si="171"/>
        <v>0</v>
      </c>
      <c r="HQ24" s="7">
        <f t="shared" si="171"/>
        <v>0</v>
      </c>
      <c r="HR24" s="7">
        <f t="shared" si="171"/>
        <v>0</v>
      </c>
      <c r="HS24" s="7">
        <f t="shared" si="171"/>
        <v>0</v>
      </c>
      <c r="HT24" s="7">
        <f t="shared" si="171"/>
        <v>0</v>
      </c>
      <c r="HU24" s="7">
        <f t="shared" si="171"/>
        <v>0</v>
      </c>
      <c r="HV24" s="7">
        <f t="shared" si="171"/>
        <v>0</v>
      </c>
      <c r="HW24" s="7">
        <f t="shared" si="171"/>
        <v>0</v>
      </c>
      <c r="HX24" s="7">
        <f t="shared" si="171"/>
        <v>0</v>
      </c>
      <c r="HY24" s="7">
        <f t="shared" si="171"/>
        <v>0</v>
      </c>
      <c r="HZ24" s="7">
        <f t="shared" si="171"/>
        <v>0</v>
      </c>
      <c r="IA24" s="7">
        <f t="shared" si="171"/>
        <v>0</v>
      </c>
      <c r="IB24" s="7">
        <f t="shared" si="171"/>
        <v>0</v>
      </c>
      <c r="IC24" s="7">
        <f t="shared" si="171"/>
        <v>0</v>
      </c>
      <c r="ID24" s="7">
        <f t="shared" si="171"/>
        <v>0</v>
      </c>
      <c r="IE24" s="7">
        <f t="shared" si="171"/>
        <v>0</v>
      </c>
      <c r="IF24" s="7">
        <f t="shared" si="171"/>
        <v>0</v>
      </c>
      <c r="IG24" s="7">
        <f t="shared" si="171"/>
        <v>0</v>
      </c>
      <c r="IH24" s="7">
        <f t="shared" si="171"/>
        <v>0</v>
      </c>
      <c r="II24" s="7">
        <f t="shared" si="171"/>
        <v>0</v>
      </c>
      <c r="IJ24" s="7">
        <f t="shared" si="171"/>
        <v>0</v>
      </c>
      <c r="IK24" s="7">
        <f t="shared" si="171"/>
        <v>0</v>
      </c>
      <c r="IL24" s="7">
        <f t="shared" si="171"/>
        <v>0</v>
      </c>
      <c r="IM24" s="7">
        <f t="shared" si="171"/>
        <v>0</v>
      </c>
      <c r="IN24" s="7">
        <f t="shared" si="171"/>
        <v>0</v>
      </c>
      <c r="IO24" s="7">
        <f t="shared" si="171"/>
        <v>0</v>
      </c>
      <c r="IP24" s="7">
        <f t="shared" si="171"/>
        <v>0</v>
      </c>
      <c r="IQ24" s="7">
        <f t="shared" si="171"/>
        <v>0</v>
      </c>
      <c r="IR24" s="7">
        <f t="shared" si="171"/>
        <v>0</v>
      </c>
      <c r="IS24" s="7">
        <f t="shared" si="171"/>
        <v>0</v>
      </c>
      <c r="IT24" s="7">
        <f t="shared" si="171"/>
        <v>0</v>
      </c>
      <c r="IU24" s="7">
        <f t="shared" si="171"/>
        <v>0</v>
      </c>
      <c r="IV24" s="7">
        <f t="shared" si="171"/>
        <v>0</v>
      </c>
      <c r="IW24" s="7">
        <f t="shared" si="171"/>
        <v>0</v>
      </c>
      <c r="IX24" s="7">
        <f t="shared" si="171"/>
        <v>0</v>
      </c>
      <c r="IY24" s="7">
        <f t="shared" si="171"/>
        <v>0</v>
      </c>
      <c r="IZ24" s="7">
        <f t="shared" si="171"/>
        <v>0</v>
      </c>
      <c r="JA24" s="7">
        <f t="shared" si="171"/>
        <v>0</v>
      </c>
      <c r="JB24" s="7">
        <f t="shared" si="171"/>
        <v>0</v>
      </c>
      <c r="JC24" s="7">
        <f t="shared" si="171"/>
        <v>0</v>
      </c>
      <c r="JD24" s="7">
        <f t="shared" si="171"/>
        <v>0</v>
      </c>
      <c r="JE24" s="7">
        <f t="shared" si="171"/>
        <v>0</v>
      </c>
      <c r="JF24" s="7">
        <f t="shared" si="168"/>
        <v>0</v>
      </c>
      <c r="JG24" s="7">
        <f t="shared" si="168"/>
        <v>0</v>
      </c>
    </row>
    <row r="25" spans="1:267" s="63" customFormat="1" x14ac:dyDescent="0.2">
      <c r="A25" s="63">
        <f t="shared" si="161"/>
        <v>2006</v>
      </c>
      <c r="B25" s="7">
        <f>Compar_surveys_fiscal_NA!W15*1000000</f>
        <v>1472070255580.8391</v>
      </c>
      <c r="C25" s="7">
        <f t="shared" si="162"/>
        <v>0</v>
      </c>
      <c r="D25" s="7">
        <f t="shared" si="162"/>
        <v>0</v>
      </c>
      <c r="E25" s="7">
        <f t="shared" si="163"/>
        <v>0</v>
      </c>
      <c r="F25" s="7">
        <f t="shared" si="163"/>
        <v>0</v>
      </c>
      <c r="G25" s="7">
        <f t="shared" si="163"/>
        <v>0</v>
      </c>
      <c r="H25" s="7">
        <f t="shared" si="163"/>
        <v>0</v>
      </c>
      <c r="I25" s="7">
        <f t="shared" si="163"/>
        <v>0</v>
      </c>
      <c r="J25" s="7">
        <f t="shared" si="163"/>
        <v>0</v>
      </c>
      <c r="K25" s="7">
        <f t="shared" si="163"/>
        <v>6589317.5984644936</v>
      </c>
      <c r="L25" s="7">
        <f t="shared" si="163"/>
        <v>532901500.14436436</v>
      </c>
      <c r="M25" s="7">
        <f t="shared" si="163"/>
        <v>989655633.7219286</v>
      </c>
      <c r="N25" s="7">
        <f t="shared" si="163"/>
        <v>1373237906.565697</v>
      </c>
      <c r="O25" s="7">
        <f t="shared" si="163"/>
        <v>1600176754.9401863</v>
      </c>
      <c r="P25" s="7">
        <f t="shared" si="163"/>
        <v>1941089962.2827086</v>
      </c>
      <c r="Q25" s="7">
        <f t="shared" si="163"/>
        <v>2227525335.5331697</v>
      </c>
      <c r="R25" s="7">
        <f t="shared" si="163"/>
        <v>2513268131.8717647</v>
      </c>
      <c r="S25" s="7">
        <f t="shared" si="163"/>
        <v>2605290702.3144441</v>
      </c>
      <c r="T25" s="7">
        <f t="shared" si="163"/>
        <v>2777531227.6541262</v>
      </c>
      <c r="U25" s="7">
        <f t="shared" si="169"/>
        <v>2815279236.6875353</v>
      </c>
      <c r="V25" s="7">
        <f t="shared" si="169"/>
        <v>2950429595.346199</v>
      </c>
      <c r="W25" s="7">
        <f t="shared" si="169"/>
        <v>3001554638.3305092</v>
      </c>
      <c r="X25" s="7">
        <f t="shared" si="169"/>
        <v>3240960022.1383123</v>
      </c>
      <c r="Y25" s="7">
        <f t="shared" si="169"/>
        <v>3453261576.1324372</v>
      </c>
      <c r="Z25" s="7">
        <f t="shared" si="169"/>
        <v>3659774842.3206744</v>
      </c>
      <c r="AA25" s="7">
        <f t="shared" si="169"/>
        <v>3759416513.8929448</v>
      </c>
      <c r="AB25" s="7">
        <f t="shared" si="169"/>
        <v>3990470803.4852872</v>
      </c>
      <c r="AC25" s="7">
        <f t="shared" si="169"/>
        <v>4194098986.9600201</v>
      </c>
      <c r="AD25" s="7">
        <f t="shared" si="169"/>
        <v>4431408517.6533813</v>
      </c>
      <c r="AE25" s="7">
        <f t="shared" si="169"/>
        <v>4489431240.0690823</v>
      </c>
      <c r="AF25" s="7">
        <f t="shared" si="169"/>
        <v>4761800928.9721994</v>
      </c>
      <c r="AG25" s="7">
        <f t="shared" si="169"/>
        <v>4952895071.1523724</v>
      </c>
      <c r="AH25" s="7">
        <f t="shared" si="169"/>
        <v>5192329752.8059835</v>
      </c>
      <c r="AI25" s="7">
        <f t="shared" si="169"/>
        <v>5196048464.9467726</v>
      </c>
      <c r="AJ25" s="7">
        <f t="shared" si="169"/>
        <v>5206233241.8625793</v>
      </c>
      <c r="AK25" s="7">
        <f t="shared" si="169"/>
        <v>5389478883.8008471</v>
      </c>
      <c r="AL25" s="7">
        <f t="shared" si="169"/>
        <v>5569046890.9903955</v>
      </c>
      <c r="AM25" s="7">
        <f t="shared" si="169"/>
        <v>5629052503.692337</v>
      </c>
      <c r="AN25" s="7">
        <f t="shared" si="169"/>
        <v>5629052503.692337</v>
      </c>
      <c r="AO25" s="7">
        <f t="shared" si="169"/>
        <v>5629052503.692337</v>
      </c>
      <c r="AP25" s="7">
        <f t="shared" si="169"/>
        <v>5629052503.692337</v>
      </c>
      <c r="AQ25" s="7">
        <f t="shared" si="169"/>
        <v>5643576986.2643213</v>
      </c>
      <c r="AR25" s="7">
        <f t="shared" si="169"/>
        <v>5841563371.1622286</v>
      </c>
      <c r="AS25" s="7">
        <f t="shared" si="169"/>
        <v>5938341102.7963114</v>
      </c>
      <c r="AT25" s="7">
        <f t="shared" si="169"/>
        <v>6051391522.4824696</v>
      </c>
      <c r="AU25" s="7">
        <f t="shared" si="169"/>
        <v>6268449294.8067675</v>
      </c>
      <c r="AV25" s="7">
        <f t="shared" si="169"/>
        <v>6426677596.8167315</v>
      </c>
      <c r="AW25" s="7">
        <f t="shared" si="169"/>
        <v>6538266144.6086874</v>
      </c>
      <c r="AX25" s="7">
        <f t="shared" si="169"/>
        <v>6712597992.468092</v>
      </c>
      <c r="AY25" s="7">
        <f t="shared" si="169"/>
        <v>6919419641.1364965</v>
      </c>
      <c r="AZ25" s="7">
        <f t="shared" si="169"/>
        <v>7147777320.7554016</v>
      </c>
      <c r="BA25" s="7">
        <f t="shared" si="169"/>
        <v>7294520263.1271544</v>
      </c>
      <c r="BB25" s="7">
        <f t="shared" si="169"/>
        <v>7422926378.495389</v>
      </c>
      <c r="BC25" s="7">
        <f t="shared" si="169"/>
        <v>7556768603.4404535</v>
      </c>
      <c r="BD25" s="7">
        <f t="shared" si="169"/>
        <v>7787460445.4557209</v>
      </c>
      <c r="BE25" s="7">
        <f t="shared" si="169"/>
        <v>8007770580.7049704</v>
      </c>
      <c r="BF25" s="7">
        <f t="shared" si="169"/>
        <v>8090708251.6084461</v>
      </c>
      <c r="BG25" s="7">
        <f t="shared" si="169"/>
        <v>8305377494.3998184</v>
      </c>
      <c r="BH25" s="7">
        <f t="shared" si="169"/>
        <v>8525531777.1909275</v>
      </c>
      <c r="BI25" s="7">
        <f t="shared" si="169"/>
        <v>8804794010.8514214</v>
      </c>
      <c r="BJ25" s="7">
        <f t="shared" si="169"/>
        <v>8922058487.7003727</v>
      </c>
      <c r="BK25" s="7">
        <f t="shared" si="169"/>
        <v>9193741338.444931</v>
      </c>
      <c r="BL25" s="7">
        <f t="shared" si="169"/>
        <v>9535995752.8424644</v>
      </c>
      <c r="BM25" s="7">
        <f t="shared" si="169"/>
        <v>9653718121.7971191</v>
      </c>
      <c r="BN25" s="7">
        <f t="shared" si="169"/>
        <v>9939247678.1445351</v>
      </c>
      <c r="BO25" s="7">
        <f t="shared" si="169"/>
        <v>10293193443.219917</v>
      </c>
      <c r="BP25" s="7">
        <f t="shared" si="169"/>
        <v>10449584740.093405</v>
      </c>
      <c r="BQ25" s="7">
        <f t="shared" si="169"/>
        <v>10771836880.870762</v>
      </c>
      <c r="BR25" s="7">
        <f t="shared" si="169"/>
        <v>11032800344.523331</v>
      </c>
      <c r="BS25" s="7">
        <f t="shared" si="169"/>
        <v>11234080773.817556</v>
      </c>
      <c r="BT25" s="7">
        <f t="shared" si="169"/>
        <v>11454382451.956673</v>
      </c>
      <c r="BU25" s="7">
        <f t="shared" si="169"/>
        <v>11837500414.352228</v>
      </c>
      <c r="BV25" s="7">
        <f t="shared" si="169"/>
        <v>12130196163.377712</v>
      </c>
      <c r="BW25" s="7">
        <f t="shared" si="169"/>
        <v>12578192242.069685</v>
      </c>
      <c r="BX25" s="7">
        <f t="shared" si="169"/>
        <v>12904033822.018675</v>
      </c>
      <c r="BY25" s="7">
        <f t="shared" si="169"/>
        <v>13344359301.821154</v>
      </c>
      <c r="BZ25" s="7">
        <f t="shared" si="169"/>
        <v>13870438670.200979</v>
      </c>
      <c r="CA25" s="7">
        <f t="shared" si="169"/>
        <v>14430561531.336868</v>
      </c>
      <c r="CB25" s="7">
        <f t="shared" si="169"/>
        <v>14834494858.083839</v>
      </c>
      <c r="CC25" s="7">
        <f t="shared" si="169"/>
        <v>15305292513.849602</v>
      </c>
      <c r="CD25" s="7">
        <f t="shared" si="169"/>
        <v>15966924859.738285</v>
      </c>
      <c r="CE25" s="7">
        <f t="shared" si="169"/>
        <v>16475963151.202637</v>
      </c>
      <c r="CF25" s="7">
        <f t="shared" si="169"/>
        <v>17275196303.410652</v>
      </c>
      <c r="CG25" s="7">
        <f t="shared" si="170"/>
        <v>18057317097.346371</v>
      </c>
      <c r="CH25" s="7">
        <f t="shared" si="170"/>
        <v>18972528641.584019</v>
      </c>
      <c r="CI25" s="7">
        <f t="shared" si="170"/>
        <v>19811139306.724049</v>
      </c>
      <c r="CJ25" s="7">
        <f t="shared" si="170"/>
        <v>20877512029.297993</v>
      </c>
      <c r="CK25" s="7">
        <f t="shared" si="170"/>
        <v>22033990427.69136</v>
      </c>
      <c r="CL25" s="7">
        <f t="shared" si="170"/>
        <v>23044834973.298832</v>
      </c>
      <c r="CM25" s="7">
        <f t="shared" si="170"/>
        <v>24433970887.733803</v>
      </c>
      <c r="CN25" s="7">
        <f t="shared" si="170"/>
        <v>26110039634.718769</v>
      </c>
      <c r="CO25" s="7">
        <f t="shared" si="170"/>
        <v>28197819833.454735</v>
      </c>
      <c r="CP25" s="7">
        <f t="shared" si="170"/>
        <v>30105898523.476933</v>
      </c>
      <c r="CQ25" s="7">
        <f t="shared" si="170"/>
        <v>32657389319.688251</v>
      </c>
      <c r="CR25" s="7">
        <f t="shared" si="170"/>
        <v>35917554532.816818</v>
      </c>
      <c r="CS25" s="7">
        <f t="shared" si="170"/>
        <v>39725805723.046608</v>
      </c>
      <c r="CT25" s="7">
        <f t="shared" si="170"/>
        <v>45028331620.869293</v>
      </c>
      <c r="CU25" s="7">
        <f t="shared" si="170"/>
        <v>54081196783.867973</v>
      </c>
      <c r="CV25" s="7">
        <f t="shared" si="170"/>
        <v>60658689426.984222</v>
      </c>
      <c r="CW25" s="7">
        <f t="shared" si="170"/>
        <v>100167239952.81282</v>
      </c>
      <c r="CX25" s="7">
        <f t="shared" si="170"/>
        <v>338133888547.03723</v>
      </c>
      <c r="CY25" s="7">
        <f t="shared" si="170"/>
        <v>156385189718.54141</v>
      </c>
      <c r="CZ25" s="7">
        <f t="shared" si="170"/>
        <v>84297178651.231308</v>
      </c>
      <c r="DA25" s="7">
        <f t="shared" si="170"/>
        <v>46877317113.095955</v>
      </c>
      <c r="DB25" s="7"/>
      <c r="DC25" s="7">
        <f t="shared" si="170"/>
        <v>53.630775379375713</v>
      </c>
      <c r="DD25" s="7">
        <f t="shared" si="170"/>
        <v>2830904337655.4595</v>
      </c>
      <c r="DE25" s="7">
        <f t="shared" si="170"/>
        <v>0</v>
      </c>
      <c r="DF25" s="7">
        <f t="shared" si="170"/>
        <v>0</v>
      </c>
      <c r="DG25" s="7">
        <f t="shared" si="170"/>
        <v>0</v>
      </c>
      <c r="DH25" s="7">
        <f t="shared" si="170"/>
        <v>0</v>
      </c>
      <c r="DI25" s="7">
        <f t="shared" si="170"/>
        <v>0</v>
      </c>
      <c r="DJ25" s="7">
        <f t="shared" si="170"/>
        <v>0</v>
      </c>
      <c r="DK25" s="7">
        <f t="shared" si="170"/>
        <v>0</v>
      </c>
      <c r="DL25" s="7">
        <f t="shared" si="170"/>
        <v>0</v>
      </c>
      <c r="DM25" s="7">
        <f t="shared" si="170"/>
        <v>0</v>
      </c>
      <c r="DN25" s="7">
        <f t="shared" si="170"/>
        <v>12671764.612431718</v>
      </c>
      <c r="DO25" s="7">
        <f t="shared" si="170"/>
        <v>1024810577.2007005</v>
      </c>
      <c r="DP25" s="7">
        <f t="shared" si="170"/>
        <v>1903183911.0037088</v>
      </c>
      <c r="DQ25" s="7">
        <f t="shared" si="170"/>
        <v>2640842128.0109558</v>
      </c>
      <c r="DR25" s="7">
        <f t="shared" si="170"/>
        <v>3077262990.2695889</v>
      </c>
      <c r="DS25" s="7">
        <f t="shared" si="170"/>
        <v>3732865312.0821319</v>
      </c>
      <c r="DT25" s="7">
        <f t="shared" si="170"/>
        <v>4283702568.3330188</v>
      </c>
      <c r="DU25" s="7">
        <f t="shared" si="170"/>
        <v>4833207945.907239</v>
      </c>
      <c r="DV25" s="7">
        <f t="shared" si="170"/>
        <v>5010174427.5277767</v>
      </c>
      <c r="DW25" s="7">
        <f t="shared" si="170"/>
        <v>5341406207.0271654</v>
      </c>
      <c r="DX25" s="7">
        <f t="shared" si="170"/>
        <v>5413998532.0914135</v>
      </c>
      <c r="DY25" s="7">
        <f t="shared" si="170"/>
        <v>5673903067.9734602</v>
      </c>
      <c r="DZ25" s="7">
        <f t="shared" si="170"/>
        <v>5772220458.3279018</v>
      </c>
      <c r="EA25" s="7">
        <f t="shared" si="170"/>
        <v>6232615427.1890612</v>
      </c>
      <c r="EB25" s="7">
        <f t="shared" si="170"/>
        <v>6640887646.4085331</v>
      </c>
      <c r="EC25" s="7">
        <f t="shared" si="170"/>
        <v>7038028542.9243727</v>
      </c>
      <c r="ED25" s="7">
        <f t="shared" si="170"/>
        <v>7229647142.1018171</v>
      </c>
      <c r="EF25" s="63">
        <v>52</v>
      </c>
      <c r="EG25" s="31">
        <f t="shared" si="164"/>
        <v>0</v>
      </c>
      <c r="EH25" s="7">
        <f t="shared" si="165"/>
        <v>8633521615.5174656</v>
      </c>
      <c r="EI25" s="7">
        <f t="shared" si="165"/>
        <v>9157309478.7926903</v>
      </c>
      <c r="EJ25" s="7">
        <f t="shared" si="165"/>
        <v>9524798213.7545624</v>
      </c>
      <c r="EK25" s="7">
        <f t="shared" si="165"/>
        <v>9985249524.6268902</v>
      </c>
      <c r="EL25" s="7">
        <f t="shared" si="165"/>
        <v>9992400894.1284084</v>
      </c>
      <c r="EM25" s="7">
        <f t="shared" si="165"/>
        <v>10011987003.581882</v>
      </c>
      <c r="EN25" s="7">
        <f t="shared" si="165"/>
        <v>10364382468.847784</v>
      </c>
      <c r="EO25" s="7">
        <f t="shared" si="165"/>
        <v>10709705559.596914</v>
      </c>
      <c r="EP25" s="7">
        <f t="shared" si="165"/>
        <v>10825100968.639109</v>
      </c>
      <c r="EQ25" s="7">
        <f t="shared" si="165"/>
        <v>10825100968.639109</v>
      </c>
      <c r="ER25" s="7">
        <f t="shared" si="165"/>
        <v>10825100968.639109</v>
      </c>
      <c r="ES25" s="7">
        <f t="shared" si="165"/>
        <v>10825100968.639109</v>
      </c>
      <c r="ET25" s="7">
        <f t="shared" si="165"/>
        <v>10853032665.892925</v>
      </c>
      <c r="EU25" s="7">
        <f t="shared" si="165"/>
        <v>11233775713.773516</v>
      </c>
      <c r="EV25" s="7">
        <f t="shared" si="165"/>
        <v>11419886736.146751</v>
      </c>
      <c r="EW25" s="7">
        <f t="shared" si="165"/>
        <v>11637291389.389364</v>
      </c>
      <c r="EX25" s="7">
        <f t="shared" si="165"/>
        <v>12054710182.320707</v>
      </c>
      <c r="EY25" s="7">
        <f t="shared" si="165"/>
        <v>12358995378.493713</v>
      </c>
      <c r="EZ25" s="7">
        <f t="shared" si="165"/>
        <v>12573588739.632092</v>
      </c>
      <c r="FA25" s="7">
        <f t="shared" si="165"/>
        <v>12908842293.207869</v>
      </c>
      <c r="FB25" s="7">
        <f t="shared" si="165"/>
        <v>13306576232.954802</v>
      </c>
      <c r="FC25" s="7">
        <f t="shared" si="165"/>
        <v>13745725616.837311</v>
      </c>
      <c r="FD25" s="7">
        <f t="shared" si="165"/>
        <v>14027923582.936836</v>
      </c>
      <c r="FE25" s="7">
        <f t="shared" si="165"/>
        <v>14274858420.183439</v>
      </c>
      <c r="FF25" s="7">
        <f t="shared" si="165"/>
        <v>14532247314.308563</v>
      </c>
      <c r="FG25" s="7">
        <f t="shared" si="165"/>
        <v>14975885472.030233</v>
      </c>
      <c r="FH25" s="7">
        <f t="shared" si="165"/>
        <v>15399558809.048019</v>
      </c>
      <c r="FI25" s="7">
        <f t="shared" si="165"/>
        <v>15559054330.016241</v>
      </c>
      <c r="FJ25" s="7">
        <f t="shared" si="165"/>
        <v>15971879796.922728</v>
      </c>
      <c r="FK25" s="7">
        <f t="shared" si="165"/>
        <v>16395253417.674858</v>
      </c>
      <c r="FL25" s="7">
        <f t="shared" si="165"/>
        <v>16932296174.714272</v>
      </c>
      <c r="FM25" s="7">
        <f t="shared" si="165"/>
        <v>17157804784.039177</v>
      </c>
      <c r="FN25" s="7">
        <f t="shared" si="165"/>
        <v>17680271804.70179</v>
      </c>
      <c r="FO25" s="7">
        <f t="shared" si="165"/>
        <v>18338453370.850895</v>
      </c>
      <c r="FP25" s="7">
        <f t="shared" si="165"/>
        <v>18564842541.917538</v>
      </c>
      <c r="FQ25" s="7">
        <f t="shared" si="165"/>
        <v>19113937842.585648</v>
      </c>
      <c r="FR25" s="7">
        <f t="shared" si="165"/>
        <v>19794602775.422916</v>
      </c>
      <c r="FS25" s="7">
        <f t="shared" si="165"/>
        <v>20095355269.410393</v>
      </c>
      <c r="FT25" s="7">
        <f t="shared" si="165"/>
        <v>20715070924.751465</v>
      </c>
      <c r="FU25" s="7">
        <f t="shared" si="165"/>
        <v>21216923739.467941</v>
      </c>
      <c r="FV25" s="7">
        <f t="shared" si="165"/>
        <v>21604001488.110683</v>
      </c>
      <c r="FW25" s="7">
        <f t="shared" si="165"/>
        <v>22027658561.455139</v>
      </c>
      <c r="FX25" s="7">
        <f t="shared" si="165"/>
        <v>22764423873.754284</v>
      </c>
      <c r="FY25" s="7">
        <f t="shared" si="165"/>
        <v>23327300314.187908</v>
      </c>
      <c r="FZ25" s="7">
        <f t="shared" si="165"/>
        <v>24188831234.749393</v>
      </c>
      <c r="GA25" s="7">
        <f t="shared" si="165"/>
        <v>24815449657.728218</v>
      </c>
      <c r="GB25" s="7">
        <f t="shared" si="165"/>
        <v>25662229426.57914</v>
      </c>
      <c r="GC25" s="7">
        <f t="shared" si="165"/>
        <v>26673920519.617264</v>
      </c>
      <c r="GD25" s="7">
        <f t="shared" si="165"/>
        <v>27751079867.955517</v>
      </c>
      <c r="GE25" s="7">
        <f t="shared" si="165"/>
        <v>28527874727.084309</v>
      </c>
      <c r="GF25" s="7">
        <f t="shared" si="165"/>
        <v>29433254834.326157</v>
      </c>
      <c r="GG25" s="7">
        <f t="shared" si="165"/>
        <v>30705624730.26593</v>
      </c>
      <c r="GH25" s="7">
        <f t="shared" si="165"/>
        <v>31684544521.543533</v>
      </c>
      <c r="GI25" s="7">
        <f t="shared" si="165"/>
        <v>33221531352.712791</v>
      </c>
      <c r="GJ25" s="7">
        <f t="shared" si="165"/>
        <v>34725609802.589172</v>
      </c>
      <c r="GK25" s="7">
        <f t="shared" si="165"/>
        <v>36485632003.046188</v>
      </c>
      <c r="GL25" s="7">
        <f t="shared" si="165"/>
        <v>38098344820.623169</v>
      </c>
      <c r="GM25" s="7">
        <f t="shared" si="165"/>
        <v>40149061594.803825</v>
      </c>
      <c r="GN25" s="7">
        <f t="shared" si="165"/>
        <v>42373058514.791077</v>
      </c>
      <c r="GO25" s="7">
        <f t="shared" si="165"/>
        <v>44316990333.266983</v>
      </c>
      <c r="GP25" s="7">
        <f t="shared" si="165"/>
        <v>46988405553.334236</v>
      </c>
      <c r="GQ25" s="7">
        <f t="shared" si="165"/>
        <v>50211614682.151482</v>
      </c>
      <c r="GR25" s="7">
        <f t="shared" si="165"/>
        <v>54226576602.797569</v>
      </c>
      <c r="GS25" s="7">
        <f t="shared" ref="GS25" si="172">GS8*($B25/$B8)</f>
        <v>57895958698.994102</v>
      </c>
      <c r="GT25" s="7">
        <f t="shared" si="171"/>
        <v>62802671768.631248</v>
      </c>
      <c r="GU25" s="7">
        <f t="shared" si="171"/>
        <v>69072220255.416962</v>
      </c>
      <c r="GV25" s="7">
        <f t="shared" si="171"/>
        <v>76395780236.628098</v>
      </c>
      <c r="GW25" s="7">
        <f t="shared" si="171"/>
        <v>86592945424.748642</v>
      </c>
      <c r="GX25" s="7">
        <f t="shared" si="171"/>
        <v>104002301507.4384</v>
      </c>
      <c r="GY25" s="7">
        <f t="shared" si="171"/>
        <v>116651325821.1235</v>
      </c>
      <c r="GZ25" s="7">
        <f t="shared" si="171"/>
        <v>192629307601.56311</v>
      </c>
      <c r="HA25" s="7">
        <f t="shared" si="171"/>
        <v>650257477975.07153</v>
      </c>
      <c r="HB25" s="7">
        <f t="shared" si="171"/>
        <v>300740749458.73346</v>
      </c>
      <c r="HC25" s="7">
        <f t="shared" si="171"/>
        <v>162109958944.6756</v>
      </c>
      <c r="HD25" s="7">
        <f t="shared" si="171"/>
        <v>90148686755.953751</v>
      </c>
      <c r="HE25" s="7">
        <f>'2001-2015 avginc_corr'!D25*0.001</f>
        <v>119953.568</v>
      </c>
      <c r="HF25" s="67"/>
      <c r="HG25" s="67"/>
      <c r="HH25" s="7">
        <f t="shared" si="171"/>
        <v>0</v>
      </c>
      <c r="HI25" s="7">
        <f t="shared" si="171"/>
        <v>0</v>
      </c>
      <c r="HJ25" s="7">
        <f t="shared" si="171"/>
        <v>0</v>
      </c>
      <c r="HK25" s="7">
        <f t="shared" si="171"/>
        <v>0</v>
      </c>
      <c r="HL25" s="7">
        <f t="shared" si="171"/>
        <v>0</v>
      </c>
      <c r="HM25" s="7">
        <f t="shared" si="171"/>
        <v>0</v>
      </c>
      <c r="HN25" s="7">
        <f t="shared" si="171"/>
        <v>0</v>
      </c>
      <c r="HO25" s="7">
        <f t="shared" si="171"/>
        <v>0</v>
      </c>
      <c r="HP25" s="7">
        <f t="shared" si="171"/>
        <v>0</v>
      </c>
      <c r="HQ25" s="7">
        <f t="shared" si="171"/>
        <v>0</v>
      </c>
      <c r="HR25" s="7">
        <f t="shared" si="171"/>
        <v>0</v>
      </c>
      <c r="HS25" s="7">
        <f t="shared" si="171"/>
        <v>0</v>
      </c>
      <c r="HT25" s="7">
        <f t="shared" si="171"/>
        <v>0</v>
      </c>
      <c r="HU25" s="7">
        <f t="shared" si="171"/>
        <v>0</v>
      </c>
      <c r="HV25" s="7">
        <f t="shared" si="171"/>
        <v>0</v>
      </c>
      <c r="HW25" s="7">
        <f t="shared" si="171"/>
        <v>0</v>
      </c>
      <c r="HX25" s="7">
        <f t="shared" si="171"/>
        <v>0</v>
      </c>
      <c r="HY25" s="7">
        <f t="shared" si="171"/>
        <v>0</v>
      </c>
      <c r="HZ25" s="7">
        <f t="shared" si="171"/>
        <v>0</v>
      </c>
      <c r="IA25" s="7">
        <f t="shared" si="171"/>
        <v>0</v>
      </c>
      <c r="IB25" s="7">
        <f t="shared" si="171"/>
        <v>0</v>
      </c>
      <c r="IC25" s="7">
        <f t="shared" si="171"/>
        <v>0</v>
      </c>
      <c r="ID25" s="7">
        <f t="shared" si="171"/>
        <v>0</v>
      </c>
      <c r="IE25" s="7">
        <f t="shared" si="171"/>
        <v>0</v>
      </c>
      <c r="IF25" s="7">
        <f t="shared" si="171"/>
        <v>0</v>
      </c>
      <c r="IG25" s="7">
        <f t="shared" si="171"/>
        <v>0</v>
      </c>
      <c r="IH25" s="7">
        <f t="shared" si="171"/>
        <v>0</v>
      </c>
      <c r="II25" s="7">
        <f t="shared" si="171"/>
        <v>0</v>
      </c>
      <c r="IJ25" s="7">
        <f t="shared" si="171"/>
        <v>0</v>
      </c>
      <c r="IK25" s="7">
        <f t="shared" si="171"/>
        <v>0</v>
      </c>
      <c r="IL25" s="7">
        <f t="shared" si="171"/>
        <v>0</v>
      </c>
      <c r="IM25" s="7">
        <f t="shared" si="171"/>
        <v>0</v>
      </c>
      <c r="IN25" s="7">
        <f t="shared" si="171"/>
        <v>0</v>
      </c>
      <c r="IO25" s="7">
        <f t="shared" si="171"/>
        <v>0</v>
      </c>
      <c r="IP25" s="7">
        <f t="shared" si="171"/>
        <v>0</v>
      </c>
      <c r="IQ25" s="7">
        <f t="shared" si="171"/>
        <v>0</v>
      </c>
      <c r="IR25" s="7">
        <f t="shared" si="171"/>
        <v>0</v>
      </c>
      <c r="IS25" s="7">
        <f t="shared" si="171"/>
        <v>0</v>
      </c>
      <c r="IT25" s="7">
        <f t="shared" si="171"/>
        <v>0</v>
      </c>
      <c r="IU25" s="7">
        <f t="shared" si="171"/>
        <v>0</v>
      </c>
      <c r="IV25" s="7">
        <f t="shared" si="171"/>
        <v>0</v>
      </c>
      <c r="IW25" s="7">
        <f t="shared" si="171"/>
        <v>0</v>
      </c>
      <c r="IX25" s="7">
        <f t="shared" si="171"/>
        <v>0</v>
      </c>
      <c r="IY25" s="7">
        <f t="shared" si="171"/>
        <v>0</v>
      </c>
      <c r="IZ25" s="7">
        <f t="shared" si="171"/>
        <v>0</v>
      </c>
      <c r="JA25" s="7">
        <f t="shared" si="171"/>
        <v>0</v>
      </c>
      <c r="JB25" s="7">
        <f t="shared" si="171"/>
        <v>0</v>
      </c>
      <c r="JC25" s="7">
        <f t="shared" si="171"/>
        <v>0</v>
      </c>
      <c r="JD25" s="7">
        <f t="shared" si="171"/>
        <v>0</v>
      </c>
      <c r="JE25" s="7">
        <f t="shared" si="171"/>
        <v>0</v>
      </c>
      <c r="JF25" s="7">
        <f t="shared" si="168"/>
        <v>0</v>
      </c>
      <c r="JG25" s="7">
        <f t="shared" si="168"/>
        <v>0</v>
      </c>
    </row>
    <row r="26" spans="1:267" s="63" customFormat="1" x14ac:dyDescent="0.2">
      <c r="A26" s="63">
        <f t="shared" si="161"/>
        <v>2007</v>
      </c>
      <c r="B26" s="7">
        <f>Compar_surveys_fiscal_NA!W16*1000000</f>
        <v>1650957079535.386</v>
      </c>
      <c r="C26" s="7">
        <f t="shared" si="162"/>
        <v>0</v>
      </c>
      <c r="D26" s="7">
        <f t="shared" si="162"/>
        <v>0</v>
      </c>
      <c r="E26" s="7">
        <f t="shared" si="163"/>
        <v>0</v>
      </c>
      <c r="F26" s="7">
        <f t="shared" si="163"/>
        <v>0</v>
      </c>
      <c r="G26" s="7">
        <f t="shared" si="163"/>
        <v>0</v>
      </c>
      <c r="H26" s="7">
        <f t="shared" si="163"/>
        <v>0</v>
      </c>
      <c r="I26" s="7">
        <f t="shared" si="163"/>
        <v>0</v>
      </c>
      <c r="J26" s="7">
        <f t="shared" si="163"/>
        <v>0</v>
      </c>
      <c r="K26" s="7">
        <f t="shared" si="163"/>
        <v>0</v>
      </c>
      <c r="L26" s="7">
        <f t="shared" si="163"/>
        <v>294298268.64267355</v>
      </c>
      <c r="M26" s="7">
        <f t="shared" si="163"/>
        <v>992642603.25074482</v>
      </c>
      <c r="N26" s="7">
        <f t="shared" si="163"/>
        <v>1487054278.2091808</v>
      </c>
      <c r="O26" s="7">
        <f t="shared" si="163"/>
        <v>1811428692.0018427</v>
      </c>
      <c r="P26" s="7">
        <f t="shared" si="163"/>
        <v>2250497203.4052901</v>
      </c>
      <c r="Q26" s="7">
        <f t="shared" si="163"/>
        <v>2505470707.9285946</v>
      </c>
      <c r="R26" s="7">
        <f t="shared" si="163"/>
        <v>2905875155.6487646</v>
      </c>
      <c r="S26" s="7">
        <f t="shared" si="163"/>
        <v>3032394708.7932982</v>
      </c>
      <c r="T26" s="7">
        <f t="shared" si="163"/>
        <v>3120121196.1630096</v>
      </c>
      <c r="U26" s="7">
        <f t="shared" si="169"/>
        <v>3202772123.9403601</v>
      </c>
      <c r="V26" s="7">
        <f t="shared" si="169"/>
        <v>3263415769.752861</v>
      </c>
      <c r="W26" s="7">
        <f t="shared" si="169"/>
        <v>3512953616.8208737</v>
      </c>
      <c r="X26" s="7">
        <f t="shared" si="169"/>
        <v>3797862412.8300977</v>
      </c>
      <c r="Y26" s="7">
        <f t="shared" si="169"/>
        <v>3913815507.5405364</v>
      </c>
      <c r="Z26" s="7">
        <f t="shared" si="169"/>
        <v>4154761023.8871722</v>
      </c>
      <c r="AA26" s="7">
        <f t="shared" si="169"/>
        <v>4397730052.7962723</v>
      </c>
      <c r="AB26" s="7">
        <f t="shared" si="169"/>
        <v>4654612946.5593719</v>
      </c>
      <c r="AC26" s="7">
        <f t="shared" si="169"/>
        <v>4756126987.5326691</v>
      </c>
      <c r="AD26" s="7">
        <f t="shared" si="169"/>
        <v>5038206284.9055443</v>
      </c>
      <c r="AE26" s="7">
        <f t="shared" si="169"/>
        <v>5321978596.2308903</v>
      </c>
      <c r="AF26" s="7">
        <f t="shared" si="169"/>
        <v>5543967294.7948046</v>
      </c>
      <c r="AG26" s="7">
        <f t="shared" si="169"/>
        <v>5871510411.4964581</v>
      </c>
      <c r="AH26" s="7">
        <f t="shared" si="169"/>
        <v>5912810074.9668188</v>
      </c>
      <c r="AI26" s="7">
        <f t="shared" si="169"/>
        <v>5958809529.9739037</v>
      </c>
      <c r="AJ26" s="7">
        <f t="shared" si="169"/>
        <v>6169462506.0976315</v>
      </c>
      <c r="AK26" s="7">
        <f t="shared" si="169"/>
        <v>6224758342.504921</v>
      </c>
      <c r="AL26" s="7">
        <f t="shared" si="169"/>
        <v>6365005617.6081419</v>
      </c>
      <c r="AM26" s="7">
        <f t="shared" si="169"/>
        <v>6405544247.8807201</v>
      </c>
      <c r="AN26" s="7">
        <f t="shared" si="169"/>
        <v>6405544247.8807201</v>
      </c>
      <c r="AO26" s="7">
        <f t="shared" si="169"/>
        <v>6405544247.8807201</v>
      </c>
      <c r="AP26" s="7">
        <f t="shared" si="169"/>
        <v>6405544247.8807201</v>
      </c>
      <c r="AQ26" s="7">
        <f t="shared" si="169"/>
        <v>6508110882.6071978</v>
      </c>
      <c r="AR26" s="7">
        <f t="shared" si="169"/>
        <v>6723094530.1725512</v>
      </c>
      <c r="AS26" s="7">
        <f t="shared" si="169"/>
        <v>6826164510.4832525</v>
      </c>
      <c r="AT26" s="7">
        <f t="shared" si="169"/>
        <v>7024804305.3301659</v>
      </c>
      <c r="AU26" s="7">
        <f t="shared" si="169"/>
        <v>7222553273.4638672</v>
      </c>
      <c r="AV26" s="7">
        <f t="shared" si="169"/>
        <v>7487398524.5441885</v>
      </c>
      <c r="AW26" s="7">
        <f t="shared" si="169"/>
        <v>7641526741.2682009</v>
      </c>
      <c r="AX26" s="7">
        <f t="shared" si="169"/>
        <v>7780013256.5352879</v>
      </c>
      <c r="AY26" s="7">
        <f t="shared" si="169"/>
        <v>7900909268.1967173</v>
      </c>
      <c r="AZ26" s="7">
        <f t="shared" si="169"/>
        <v>8158709580.5152006</v>
      </c>
      <c r="BA26" s="7">
        <f t="shared" si="169"/>
        <v>8391834562.7029104</v>
      </c>
      <c r="BB26" s="7">
        <f t="shared" si="169"/>
        <v>8475035371.7883034</v>
      </c>
      <c r="BC26" s="7">
        <f t="shared" si="169"/>
        <v>8744788084.030035</v>
      </c>
      <c r="BD26" s="7">
        <f t="shared" si="169"/>
        <v>9027137731.7984619</v>
      </c>
      <c r="BE26" s="7">
        <f t="shared" si="169"/>
        <v>9276978852.4952068</v>
      </c>
      <c r="BF26" s="7">
        <f t="shared" si="169"/>
        <v>9361488993.2386818</v>
      </c>
      <c r="BG26" s="7">
        <f t="shared" si="169"/>
        <v>9609646597.0694523</v>
      </c>
      <c r="BH26" s="7">
        <f t="shared" si="169"/>
        <v>9920343148.6075401</v>
      </c>
      <c r="BI26" s="7">
        <f t="shared" si="169"/>
        <v>10114017233.495874</v>
      </c>
      <c r="BJ26" s="7">
        <f t="shared" si="169"/>
        <v>10233982530.680815</v>
      </c>
      <c r="BK26" s="7">
        <f t="shared" si="169"/>
        <v>10633681344.874414</v>
      </c>
      <c r="BL26" s="7">
        <f t="shared" si="169"/>
        <v>10915388989.595793</v>
      </c>
      <c r="BM26" s="7">
        <f t="shared" si="169"/>
        <v>11216337731.555624</v>
      </c>
      <c r="BN26" s="7">
        <f t="shared" si="169"/>
        <v>11613186786.661686</v>
      </c>
      <c r="BO26" s="7">
        <f t="shared" si="169"/>
        <v>11789170331.966618</v>
      </c>
      <c r="BP26" s="7">
        <f t="shared" si="169"/>
        <v>12053350153.853205</v>
      </c>
      <c r="BQ26" s="7">
        <f t="shared" si="169"/>
        <v>12361460965.30831</v>
      </c>
      <c r="BR26" s="7">
        <f t="shared" si="169"/>
        <v>12559847504.515362</v>
      </c>
      <c r="BS26" s="7">
        <f t="shared" si="169"/>
        <v>12820762861.204138</v>
      </c>
      <c r="BT26" s="7">
        <f t="shared" si="169"/>
        <v>13239070266.675638</v>
      </c>
      <c r="BU26" s="7">
        <f t="shared" si="169"/>
        <v>13534903244.710274</v>
      </c>
      <c r="BV26" s="7">
        <f t="shared" si="169"/>
        <v>13965279547.699356</v>
      </c>
      <c r="BW26" s="7">
        <f t="shared" si="169"/>
        <v>14414038411.307764</v>
      </c>
      <c r="BX26" s="7">
        <f t="shared" si="169"/>
        <v>14976980112.703981</v>
      </c>
      <c r="BY26" s="7">
        <f t="shared" si="169"/>
        <v>15431952603.436382</v>
      </c>
      <c r="BZ26" s="7">
        <f t="shared" si="169"/>
        <v>15727097992.408794</v>
      </c>
      <c r="CA26" s="7">
        <f t="shared" si="169"/>
        <v>16341168208.658384</v>
      </c>
      <c r="CB26" s="7">
        <f t="shared" si="169"/>
        <v>16876750703.280397</v>
      </c>
      <c r="CC26" s="7">
        <f t="shared" si="169"/>
        <v>17466716047.728001</v>
      </c>
      <c r="CD26" s="7">
        <f t="shared" si="169"/>
        <v>18275128310.616058</v>
      </c>
      <c r="CE26" s="7">
        <f t="shared" si="169"/>
        <v>18875573373.441116</v>
      </c>
      <c r="CF26" s="7">
        <f t="shared" si="169"/>
        <v>19654418040.375385</v>
      </c>
      <c r="CG26" s="7">
        <f t="shared" si="170"/>
        <v>20415280290.601307</v>
      </c>
      <c r="CH26" s="7">
        <f t="shared" si="170"/>
        <v>21380623677.007542</v>
      </c>
      <c r="CI26" s="7">
        <f t="shared" si="170"/>
        <v>22465588566.067604</v>
      </c>
      <c r="CJ26" s="7">
        <f t="shared" si="170"/>
        <v>23462344515.764023</v>
      </c>
      <c r="CK26" s="7">
        <f t="shared" si="170"/>
        <v>24766345142.627216</v>
      </c>
      <c r="CL26" s="7">
        <f t="shared" si="170"/>
        <v>25946093487.461723</v>
      </c>
      <c r="CM26" s="7">
        <f t="shared" si="170"/>
        <v>27640799187.607948</v>
      </c>
      <c r="CN26" s="7">
        <f t="shared" si="170"/>
        <v>29634913835.423649</v>
      </c>
      <c r="CO26" s="7">
        <f t="shared" si="170"/>
        <v>31398867225.177116</v>
      </c>
      <c r="CP26" s="7">
        <f t="shared" si="170"/>
        <v>33648339534.664841</v>
      </c>
      <c r="CQ26" s="7">
        <f t="shared" si="170"/>
        <v>36657875072.834724</v>
      </c>
      <c r="CR26" s="7">
        <f t="shared" si="170"/>
        <v>39979791312.547775</v>
      </c>
      <c r="CS26" s="7">
        <f t="shared" si="170"/>
        <v>44297460609.62339</v>
      </c>
      <c r="CT26" s="7">
        <f t="shared" si="170"/>
        <v>49664844143.246796</v>
      </c>
      <c r="CU26" s="7">
        <f t="shared" si="170"/>
        <v>59827300648.959679</v>
      </c>
      <c r="CV26" s="7">
        <f t="shared" si="170"/>
        <v>66599842440.64299</v>
      </c>
      <c r="CW26" s="7">
        <f t="shared" si="170"/>
        <v>108436705399.60002</v>
      </c>
      <c r="CX26" s="7">
        <f t="shared" si="170"/>
        <v>371480744028.12134</v>
      </c>
      <c r="CY26" s="7">
        <f t="shared" si="170"/>
        <v>177225291168.63275</v>
      </c>
      <c r="CZ26" s="7">
        <f t="shared" si="170"/>
        <v>92472609845.489304</v>
      </c>
      <c r="DA26" s="7">
        <f t="shared" si="170"/>
        <v>49359290042.553139</v>
      </c>
      <c r="DB26" s="7"/>
      <c r="DC26" s="7">
        <f t="shared" si="170"/>
        <v>59.308148426661852</v>
      </c>
      <c r="DD26" s="7">
        <f t="shared" si="170"/>
        <v>2948137642027.4746</v>
      </c>
      <c r="DE26" s="7">
        <f t="shared" si="170"/>
        <v>0</v>
      </c>
      <c r="DF26" s="7">
        <f t="shared" si="170"/>
        <v>0</v>
      </c>
      <c r="DG26" s="7">
        <f t="shared" si="170"/>
        <v>0</v>
      </c>
      <c r="DH26" s="7">
        <f t="shared" si="170"/>
        <v>0</v>
      </c>
      <c r="DI26" s="7">
        <f t="shared" si="170"/>
        <v>0</v>
      </c>
      <c r="DJ26" s="7">
        <f t="shared" si="170"/>
        <v>0</v>
      </c>
      <c r="DK26" s="7">
        <f t="shared" si="170"/>
        <v>0</v>
      </c>
      <c r="DL26" s="7">
        <f t="shared" si="170"/>
        <v>0</v>
      </c>
      <c r="DM26" s="7">
        <f t="shared" si="170"/>
        <v>0</v>
      </c>
      <c r="DN26" s="7">
        <f t="shared" si="170"/>
        <v>0</v>
      </c>
      <c r="DO26" s="7">
        <f t="shared" si="170"/>
        <v>525532622.57620263</v>
      </c>
      <c r="DP26" s="7">
        <f t="shared" si="170"/>
        <v>1772576077.2334728</v>
      </c>
      <c r="DQ26" s="7">
        <f t="shared" si="170"/>
        <v>2655454068.2306795</v>
      </c>
      <c r="DR26" s="7">
        <f t="shared" si="170"/>
        <v>3234694092.8604326</v>
      </c>
      <c r="DS26" s="7">
        <f t="shared" si="170"/>
        <v>4018745006.0808749</v>
      </c>
      <c r="DT26" s="7">
        <f t="shared" si="170"/>
        <v>4474054835.5867758</v>
      </c>
      <c r="DU26" s="7">
        <f t="shared" si="170"/>
        <v>5189062777.9442215</v>
      </c>
      <c r="DV26" s="7">
        <f t="shared" si="170"/>
        <v>5414990551.416604</v>
      </c>
      <c r="DW26" s="7">
        <f t="shared" si="170"/>
        <v>5571644993.1482315</v>
      </c>
      <c r="DX26" s="7">
        <f t="shared" si="170"/>
        <v>5719235935.6077852</v>
      </c>
      <c r="DY26" s="7">
        <f t="shared" si="170"/>
        <v>5827528160.2729664</v>
      </c>
      <c r="DZ26" s="7">
        <f t="shared" si="170"/>
        <v>6273131458.6087027</v>
      </c>
      <c r="EA26" s="7">
        <f t="shared" si="170"/>
        <v>6781897165.7680311</v>
      </c>
      <c r="EB26" s="7">
        <f t="shared" si="170"/>
        <v>6988956263.4652433</v>
      </c>
      <c r="EC26" s="7">
        <f t="shared" si="170"/>
        <v>7419216114.0842352</v>
      </c>
      <c r="ED26" s="7">
        <f t="shared" si="170"/>
        <v>7853089379.9933434</v>
      </c>
      <c r="EF26" s="63">
        <v>56</v>
      </c>
      <c r="EG26" s="31">
        <f>C26/(EF26/100)</f>
        <v>0</v>
      </c>
      <c r="EH26" s="7">
        <f t="shared" ref="EH26:GS29" si="173">EH9*($B26/$B9)</f>
        <v>9503533207.5551624</v>
      </c>
      <c r="EI26" s="7">
        <f t="shared" si="173"/>
        <v>9899941597.8478661</v>
      </c>
      <c r="EJ26" s="7">
        <f t="shared" si="173"/>
        <v>10484840020.529388</v>
      </c>
      <c r="EK26" s="7">
        <f t="shared" si="173"/>
        <v>10558589419.583605</v>
      </c>
      <c r="EL26" s="7">
        <f t="shared" si="173"/>
        <v>10640731303.524826</v>
      </c>
      <c r="EM26" s="7">
        <f t="shared" si="173"/>
        <v>11016897332.317198</v>
      </c>
      <c r="EN26" s="7">
        <f t="shared" si="173"/>
        <v>11115639897.330214</v>
      </c>
      <c r="EO26" s="7">
        <f t="shared" si="173"/>
        <v>11366081460.014538</v>
      </c>
      <c r="EP26" s="7">
        <f t="shared" si="173"/>
        <v>11438471871.21557</v>
      </c>
      <c r="EQ26" s="7">
        <f t="shared" si="173"/>
        <v>11438471871.21557</v>
      </c>
      <c r="ER26" s="7">
        <f t="shared" si="173"/>
        <v>11438471871.21557</v>
      </c>
      <c r="ES26" s="7">
        <f t="shared" si="173"/>
        <v>11438471871.21557</v>
      </c>
      <c r="ET26" s="7">
        <f t="shared" si="173"/>
        <v>11621626576.084278</v>
      </c>
      <c r="EU26" s="7">
        <f t="shared" si="173"/>
        <v>12005525946.736696</v>
      </c>
      <c r="EV26" s="7">
        <f t="shared" si="173"/>
        <v>12189579483.005806</v>
      </c>
      <c r="EW26" s="7">
        <f t="shared" si="173"/>
        <v>12544293402.375294</v>
      </c>
      <c r="EX26" s="7">
        <f t="shared" si="173"/>
        <v>12897416559.756903</v>
      </c>
      <c r="EY26" s="7">
        <f t="shared" si="173"/>
        <v>13370354508.11462</v>
      </c>
      <c r="EZ26" s="7">
        <f t="shared" si="173"/>
        <v>13645583466.550358</v>
      </c>
      <c r="FA26" s="7">
        <f t="shared" si="173"/>
        <v>13892880815.241585</v>
      </c>
      <c r="FB26" s="7">
        <f t="shared" si="173"/>
        <v>14108766550.351278</v>
      </c>
      <c r="FC26" s="7">
        <f t="shared" si="173"/>
        <v>14569124250.92</v>
      </c>
      <c r="FD26" s="7">
        <f t="shared" si="173"/>
        <v>14985418861.969481</v>
      </c>
      <c r="FE26" s="7">
        <f t="shared" si="173"/>
        <v>15133991735.336254</v>
      </c>
      <c r="FF26" s="7">
        <f t="shared" si="173"/>
        <v>15615693007.196489</v>
      </c>
      <c r="FG26" s="7">
        <f t="shared" si="173"/>
        <v>16119888806.782965</v>
      </c>
      <c r="FH26" s="7">
        <f t="shared" si="173"/>
        <v>16566033665.170012</v>
      </c>
      <c r="FI26" s="7">
        <f t="shared" si="173"/>
        <v>16716944630.78336</v>
      </c>
      <c r="FJ26" s="7">
        <f t="shared" si="173"/>
        <v>17160083209.052589</v>
      </c>
      <c r="FK26" s="7">
        <f t="shared" si="173"/>
        <v>17714898479.656319</v>
      </c>
      <c r="FL26" s="7">
        <f t="shared" si="173"/>
        <v>18060745059.81406</v>
      </c>
      <c r="FM26" s="7">
        <f t="shared" si="173"/>
        <v>18274968804.787167</v>
      </c>
      <c r="FN26" s="7">
        <f t="shared" si="173"/>
        <v>18988716687.275738</v>
      </c>
      <c r="FO26" s="7">
        <f t="shared" si="173"/>
        <v>19491766052.849628</v>
      </c>
      <c r="FP26" s="7">
        <f t="shared" si="173"/>
        <v>20029174520.635044</v>
      </c>
      <c r="FQ26" s="7">
        <f t="shared" si="173"/>
        <v>20737833547.610153</v>
      </c>
      <c r="FR26" s="7">
        <f t="shared" si="173"/>
        <v>21052089878.511818</v>
      </c>
      <c r="FS26" s="7">
        <f t="shared" si="173"/>
        <v>21523839560.452148</v>
      </c>
      <c r="FT26" s="7">
        <f t="shared" si="173"/>
        <v>22074037438.050549</v>
      </c>
      <c r="FU26" s="7">
        <f t="shared" si="173"/>
        <v>22428299115.206001</v>
      </c>
      <c r="FV26" s="7">
        <f t="shared" si="173"/>
        <v>22894219395.007385</v>
      </c>
      <c r="FW26" s="7">
        <f t="shared" si="173"/>
        <v>23641196904.77792</v>
      </c>
      <c r="FX26" s="7">
        <f t="shared" si="173"/>
        <v>24169470079.839767</v>
      </c>
      <c r="FY26" s="7">
        <f t="shared" si="173"/>
        <v>24937999192.320274</v>
      </c>
      <c r="FZ26" s="7">
        <f t="shared" si="173"/>
        <v>25739354305.906719</v>
      </c>
      <c r="GA26" s="7">
        <f t="shared" si="173"/>
        <v>26744607344.114246</v>
      </c>
      <c r="GB26" s="7">
        <f t="shared" si="173"/>
        <v>27557058220.422108</v>
      </c>
      <c r="GC26" s="7">
        <f t="shared" si="173"/>
        <v>28084103557.872841</v>
      </c>
      <c r="GD26" s="7">
        <f t="shared" si="173"/>
        <v>29180657515.461395</v>
      </c>
      <c r="GE26" s="7">
        <f t="shared" si="173"/>
        <v>30137054827.286419</v>
      </c>
      <c r="GF26" s="7">
        <f t="shared" si="173"/>
        <v>31190564370.942856</v>
      </c>
      <c r="GG26" s="7">
        <f t="shared" si="173"/>
        <v>32634157697.528671</v>
      </c>
      <c r="GH26" s="7">
        <f t="shared" si="173"/>
        <v>33706381024.001991</v>
      </c>
      <c r="GI26" s="7">
        <f t="shared" si="173"/>
        <v>35097175072.0989</v>
      </c>
      <c r="GJ26" s="7">
        <f t="shared" si="173"/>
        <v>36455857661.788048</v>
      </c>
      <c r="GK26" s="7">
        <f t="shared" si="173"/>
        <v>38179685137.513466</v>
      </c>
      <c r="GL26" s="7">
        <f t="shared" si="173"/>
        <v>40117122439.406441</v>
      </c>
      <c r="GM26" s="7">
        <f t="shared" si="173"/>
        <v>41897043778.15004</v>
      </c>
      <c r="GN26" s="7">
        <f t="shared" si="173"/>
        <v>44225616326.120026</v>
      </c>
      <c r="GO26" s="7">
        <f t="shared" si="173"/>
        <v>46332309799.03878</v>
      </c>
      <c r="GP26" s="7">
        <f t="shared" si="173"/>
        <v>49358569977.87133</v>
      </c>
      <c r="GQ26" s="7">
        <f t="shared" si="173"/>
        <v>52919488991.827942</v>
      </c>
      <c r="GR26" s="7">
        <f t="shared" si="173"/>
        <v>56069405759.244843</v>
      </c>
      <c r="GS26" s="7">
        <f t="shared" si="173"/>
        <v>60086320597.615776</v>
      </c>
      <c r="GT26" s="7">
        <f t="shared" si="171"/>
        <v>65460491201.490578</v>
      </c>
      <c r="GU26" s="7">
        <f t="shared" si="171"/>
        <v>71392484486.692444</v>
      </c>
      <c r="GV26" s="7">
        <f t="shared" si="171"/>
        <v>79102608231.470337</v>
      </c>
      <c r="GW26" s="7">
        <f t="shared" si="171"/>
        <v>88687221684.369263</v>
      </c>
      <c r="GX26" s="7">
        <f t="shared" si="171"/>
        <v>106834465444.57085</v>
      </c>
      <c r="GY26" s="7">
        <f t="shared" si="171"/>
        <v>118928290072.57675</v>
      </c>
      <c r="GZ26" s="7">
        <f t="shared" si="171"/>
        <v>193636973927.85715</v>
      </c>
      <c r="HA26" s="7">
        <f t="shared" si="171"/>
        <v>663358471478.78809</v>
      </c>
      <c r="HB26" s="7">
        <f t="shared" si="171"/>
        <v>316473734229.70135</v>
      </c>
      <c r="HC26" s="7">
        <f t="shared" si="171"/>
        <v>165129660438.37375</v>
      </c>
      <c r="HD26" s="7">
        <f t="shared" si="171"/>
        <v>88141589361.702026</v>
      </c>
      <c r="HE26" s="7">
        <f>'2001-2015 avginc_corr'!D26*0.001</f>
        <v>122434.2</v>
      </c>
      <c r="HF26" s="67"/>
      <c r="HG26" s="67"/>
      <c r="HH26" s="7">
        <f t="shared" si="171"/>
        <v>0</v>
      </c>
      <c r="HI26" s="7">
        <f t="shared" si="171"/>
        <v>0</v>
      </c>
      <c r="HJ26" s="7">
        <f t="shared" si="171"/>
        <v>0</v>
      </c>
      <c r="HK26" s="7">
        <f t="shared" si="171"/>
        <v>0</v>
      </c>
      <c r="HL26" s="7">
        <f t="shared" si="171"/>
        <v>0</v>
      </c>
      <c r="HM26" s="7">
        <f t="shared" si="171"/>
        <v>0</v>
      </c>
      <c r="HN26" s="7">
        <f t="shared" si="171"/>
        <v>0</v>
      </c>
      <c r="HO26" s="7">
        <f t="shared" si="171"/>
        <v>0</v>
      </c>
      <c r="HP26" s="7">
        <f t="shared" si="171"/>
        <v>0</v>
      </c>
      <c r="HQ26" s="7">
        <f t="shared" si="171"/>
        <v>0</v>
      </c>
      <c r="HR26" s="7">
        <f t="shared" si="171"/>
        <v>0</v>
      </c>
      <c r="HS26" s="7">
        <f t="shared" si="171"/>
        <v>0</v>
      </c>
      <c r="HT26" s="7">
        <f t="shared" si="171"/>
        <v>0</v>
      </c>
      <c r="HU26" s="7">
        <f t="shared" si="171"/>
        <v>0</v>
      </c>
      <c r="HV26" s="7">
        <f t="shared" si="171"/>
        <v>0</v>
      </c>
      <c r="HW26" s="7">
        <f t="shared" si="171"/>
        <v>0</v>
      </c>
      <c r="HX26" s="7">
        <f t="shared" si="171"/>
        <v>0</v>
      </c>
      <c r="HY26" s="7">
        <f t="shared" si="171"/>
        <v>0</v>
      </c>
      <c r="HZ26" s="7">
        <f t="shared" si="171"/>
        <v>0</v>
      </c>
      <c r="IA26" s="7">
        <f t="shared" si="171"/>
        <v>0</v>
      </c>
      <c r="IB26" s="7">
        <f t="shared" si="171"/>
        <v>0</v>
      </c>
      <c r="IC26" s="7">
        <f t="shared" si="171"/>
        <v>0</v>
      </c>
      <c r="ID26" s="7">
        <f t="shared" si="171"/>
        <v>0</v>
      </c>
      <c r="IE26" s="7">
        <f t="shared" si="171"/>
        <v>0</v>
      </c>
      <c r="IF26" s="7">
        <f t="shared" si="171"/>
        <v>0</v>
      </c>
      <c r="IG26" s="7">
        <f t="shared" si="171"/>
        <v>0</v>
      </c>
      <c r="IH26" s="7">
        <f t="shared" si="171"/>
        <v>0</v>
      </c>
      <c r="II26" s="7">
        <f t="shared" si="171"/>
        <v>0</v>
      </c>
      <c r="IJ26" s="7">
        <f t="shared" si="171"/>
        <v>0</v>
      </c>
      <c r="IK26" s="7">
        <f t="shared" si="171"/>
        <v>0</v>
      </c>
      <c r="IL26" s="7">
        <f t="shared" si="171"/>
        <v>0</v>
      </c>
      <c r="IM26" s="7">
        <f t="shared" si="171"/>
        <v>0</v>
      </c>
      <c r="IN26" s="7">
        <f t="shared" si="171"/>
        <v>0</v>
      </c>
      <c r="IO26" s="7">
        <f t="shared" si="171"/>
        <v>0</v>
      </c>
      <c r="IP26" s="7">
        <f t="shared" si="171"/>
        <v>0</v>
      </c>
      <c r="IQ26" s="7">
        <f t="shared" si="171"/>
        <v>0</v>
      </c>
      <c r="IR26" s="7">
        <f t="shared" si="171"/>
        <v>0</v>
      </c>
      <c r="IS26" s="7">
        <f t="shared" si="171"/>
        <v>0</v>
      </c>
      <c r="IT26" s="7">
        <f t="shared" si="171"/>
        <v>0</v>
      </c>
      <c r="IU26" s="7">
        <f t="shared" si="171"/>
        <v>0</v>
      </c>
      <c r="IV26" s="7">
        <f t="shared" si="171"/>
        <v>0</v>
      </c>
      <c r="IW26" s="7">
        <f t="shared" si="171"/>
        <v>0</v>
      </c>
      <c r="IX26" s="7">
        <f t="shared" si="171"/>
        <v>0</v>
      </c>
      <c r="IY26" s="7">
        <f t="shared" si="171"/>
        <v>0</v>
      </c>
      <c r="IZ26" s="7">
        <f t="shared" si="171"/>
        <v>0</v>
      </c>
      <c r="JA26" s="7">
        <f t="shared" si="171"/>
        <v>0</v>
      </c>
      <c r="JB26" s="7">
        <f t="shared" si="171"/>
        <v>0</v>
      </c>
      <c r="JC26" s="7">
        <f t="shared" si="171"/>
        <v>0</v>
      </c>
      <c r="JD26" s="7">
        <f t="shared" si="171"/>
        <v>0</v>
      </c>
      <c r="JE26" s="7">
        <f t="shared" si="171"/>
        <v>0</v>
      </c>
      <c r="JF26" s="7">
        <f t="shared" si="168"/>
        <v>0</v>
      </c>
      <c r="JG26" s="7">
        <f t="shared" si="168"/>
        <v>0</v>
      </c>
    </row>
    <row r="27" spans="1:267" s="63" customFormat="1" x14ac:dyDescent="0.2">
      <c r="A27" s="63">
        <f t="shared" si="161"/>
        <v>2008</v>
      </c>
      <c r="B27" s="7">
        <f>Compar_surveys_fiscal_NA!W17*1000000</f>
        <v>1878659241050.9353</v>
      </c>
      <c r="C27" s="7">
        <f t="shared" si="162"/>
        <v>0</v>
      </c>
      <c r="D27" s="7">
        <f t="shared" si="162"/>
        <v>0</v>
      </c>
      <c r="E27" s="7">
        <f t="shared" si="163"/>
        <v>0</v>
      </c>
      <c r="F27" s="7">
        <f t="shared" si="163"/>
        <v>0</v>
      </c>
      <c r="G27" s="7">
        <f t="shared" si="163"/>
        <v>0</v>
      </c>
      <c r="H27" s="7">
        <f t="shared" si="163"/>
        <v>0</v>
      </c>
      <c r="I27" s="7">
        <f t="shared" si="163"/>
        <v>0</v>
      </c>
      <c r="J27" s="7">
        <f t="shared" si="163"/>
        <v>0</v>
      </c>
      <c r="K27" s="7">
        <f t="shared" si="163"/>
        <v>152663990.12563935</v>
      </c>
      <c r="L27" s="7">
        <f t="shared" si="163"/>
        <v>964102680.03425527</v>
      </c>
      <c r="M27" s="7">
        <f t="shared" si="163"/>
        <v>1515842038.8130648</v>
      </c>
      <c r="N27" s="7">
        <f t="shared" si="163"/>
        <v>1989484392.4181015</v>
      </c>
      <c r="O27" s="7">
        <f t="shared" si="163"/>
        <v>2336743961.7950358</v>
      </c>
      <c r="P27" s="7">
        <f t="shared" si="163"/>
        <v>2867355629.4654555</v>
      </c>
      <c r="Q27" s="7">
        <f t="shared" si="163"/>
        <v>3057706970.6380324</v>
      </c>
      <c r="R27" s="7">
        <f t="shared" si="163"/>
        <v>3161707653.3968277</v>
      </c>
      <c r="S27" s="7">
        <f t="shared" si="163"/>
        <v>3391379973.1110082</v>
      </c>
      <c r="T27" s="7">
        <f t="shared" si="163"/>
        <v>3398944664.0482554</v>
      </c>
      <c r="U27" s="7">
        <f t="shared" si="169"/>
        <v>3661394854.6899114</v>
      </c>
      <c r="V27" s="7">
        <f t="shared" si="169"/>
        <v>3812388984.4287391</v>
      </c>
      <c r="W27" s="7">
        <f t="shared" si="169"/>
        <v>4110372281.092032</v>
      </c>
      <c r="X27" s="7">
        <f t="shared" si="169"/>
        <v>4434994429.9334812</v>
      </c>
      <c r="Y27" s="7">
        <f t="shared" si="169"/>
        <v>4529454807.9585419</v>
      </c>
      <c r="Z27" s="7">
        <f t="shared" si="169"/>
        <v>4785664957.6346703</v>
      </c>
      <c r="AA27" s="7">
        <f t="shared" si="169"/>
        <v>5008379333.8256302</v>
      </c>
      <c r="AB27" s="7">
        <f t="shared" si="169"/>
        <v>5298385560.1098604</v>
      </c>
      <c r="AC27" s="7">
        <f t="shared" si="169"/>
        <v>5593868480.1575565</v>
      </c>
      <c r="AD27" s="7">
        <f t="shared" si="169"/>
        <v>5897073919.1641636</v>
      </c>
      <c r="AE27" s="7">
        <f t="shared" si="169"/>
        <v>6054902554.9462318</v>
      </c>
      <c r="AF27" s="7">
        <f t="shared" si="169"/>
        <v>6244757382.673213</v>
      </c>
      <c r="AG27" s="7">
        <f t="shared" si="169"/>
        <v>6263401969.2014513</v>
      </c>
      <c r="AH27" s="7">
        <f t="shared" si="169"/>
        <v>6369965975.5494709</v>
      </c>
      <c r="AI27" s="7">
        <f t="shared" si="169"/>
        <v>6531767947.1298828</v>
      </c>
      <c r="AJ27" s="7">
        <f t="shared" si="169"/>
        <v>6730393591.2203779</v>
      </c>
      <c r="AK27" s="7">
        <f t="shared" si="169"/>
        <v>6785352133.3015728</v>
      </c>
      <c r="AL27" s="7">
        <f t="shared" si="169"/>
        <v>6785352133.3015728</v>
      </c>
      <c r="AM27" s="7">
        <f t="shared" si="169"/>
        <v>6785352133.3015728</v>
      </c>
      <c r="AN27" s="7">
        <f t="shared" si="169"/>
        <v>6785352133.3015728</v>
      </c>
      <c r="AO27" s="7">
        <f t="shared" si="169"/>
        <v>6804611450.7624435</v>
      </c>
      <c r="AP27" s="7">
        <f t="shared" si="169"/>
        <v>7014063360.1989975</v>
      </c>
      <c r="AQ27" s="7">
        <f t="shared" si="169"/>
        <v>7280515750.1293392</v>
      </c>
      <c r="AR27" s="7">
        <f t="shared" si="169"/>
        <v>7475505208.5533762</v>
      </c>
      <c r="AS27" s="7">
        <f t="shared" si="169"/>
        <v>7562994132.4852705</v>
      </c>
      <c r="AT27" s="7">
        <f t="shared" si="169"/>
        <v>7783426450.5886517</v>
      </c>
      <c r="AU27" s="7">
        <f t="shared" si="169"/>
        <v>8040453989.7466335</v>
      </c>
      <c r="AV27" s="7">
        <f t="shared" si="169"/>
        <v>8186070298.5293417</v>
      </c>
      <c r="AW27" s="7">
        <f t="shared" si="169"/>
        <v>8350542450.024931</v>
      </c>
      <c r="AX27" s="7">
        <f t="shared" si="169"/>
        <v>8633664426.8038387</v>
      </c>
      <c r="AY27" s="7">
        <f t="shared" si="169"/>
        <v>8928726676.8326988</v>
      </c>
      <c r="AZ27" s="7">
        <f t="shared" si="169"/>
        <v>9054588690.000988</v>
      </c>
      <c r="BA27" s="7">
        <f t="shared" si="169"/>
        <v>9203927774.9211864</v>
      </c>
      <c r="BB27" s="7">
        <f t="shared" si="169"/>
        <v>9496380028.4828186</v>
      </c>
      <c r="BC27" s="7">
        <f t="shared" si="169"/>
        <v>9774094092.5816326</v>
      </c>
      <c r="BD27" s="7">
        <f t="shared" si="169"/>
        <v>9813201051.4129314</v>
      </c>
      <c r="BE27" s="7">
        <f t="shared" si="169"/>
        <v>10028753597.297821</v>
      </c>
      <c r="BF27" s="7">
        <f t="shared" si="169"/>
        <v>10310952556.502556</v>
      </c>
      <c r="BG27" s="7">
        <f t="shared" si="169"/>
        <v>10589980216.470404</v>
      </c>
      <c r="BH27" s="7">
        <f t="shared" si="169"/>
        <v>10815965378.822412</v>
      </c>
      <c r="BI27" s="7">
        <f t="shared" si="169"/>
        <v>11178420808.219151</v>
      </c>
      <c r="BJ27" s="7">
        <f t="shared" si="169"/>
        <v>11394457278.154905</v>
      </c>
      <c r="BK27" s="7">
        <f t="shared" si="169"/>
        <v>11617323955.316191</v>
      </c>
      <c r="BL27" s="7">
        <f t="shared" si="169"/>
        <v>12020941178.409952</v>
      </c>
      <c r="BM27" s="7">
        <f t="shared" si="169"/>
        <v>12237115210.512451</v>
      </c>
      <c r="BN27" s="7">
        <f t="shared" si="169"/>
        <v>12553842273.569742</v>
      </c>
      <c r="BO27" s="7">
        <f t="shared" si="169"/>
        <v>12933028701.496628</v>
      </c>
      <c r="BP27" s="7">
        <f t="shared" si="169"/>
        <v>13073597584.17013</v>
      </c>
      <c r="BQ27" s="7">
        <f t="shared" si="169"/>
        <v>13320014412.984406</v>
      </c>
      <c r="BR27" s="7">
        <f t="shared" si="169"/>
        <v>13622964379.395634</v>
      </c>
      <c r="BS27" s="7">
        <f t="shared" si="169"/>
        <v>13985273648.990206</v>
      </c>
      <c r="BT27" s="7">
        <f t="shared" si="169"/>
        <v>14501791335.7376</v>
      </c>
      <c r="BU27" s="7">
        <f t="shared" si="169"/>
        <v>14873055656.740435</v>
      </c>
      <c r="BV27" s="7">
        <f t="shared" si="169"/>
        <v>15123292292.149099</v>
      </c>
      <c r="BW27" s="7">
        <f t="shared" si="169"/>
        <v>15609913544.068836</v>
      </c>
      <c r="BX27" s="7">
        <f t="shared" si="169"/>
        <v>16193721238.559052</v>
      </c>
      <c r="BY27" s="7">
        <f t="shared" si="169"/>
        <v>16495460166.609486</v>
      </c>
      <c r="BZ27" s="7">
        <f t="shared" si="169"/>
        <v>17136270183.943937</v>
      </c>
      <c r="CA27" s="7">
        <f t="shared" si="169"/>
        <v>17866881275.021835</v>
      </c>
      <c r="CB27" s="7">
        <f t="shared" si="169"/>
        <v>18397102364.3974</v>
      </c>
      <c r="CC27" s="7">
        <f t="shared" si="169"/>
        <v>19071175404.943817</v>
      </c>
      <c r="CD27" s="7">
        <f t="shared" si="169"/>
        <v>19668106775.788067</v>
      </c>
      <c r="CE27" s="7">
        <f t="shared" si="169"/>
        <v>20359228927.375233</v>
      </c>
      <c r="CF27" s="7">
        <f t="shared" ref="CF27:ED30" si="174">CF10*($B27/$B10)</f>
        <v>21257216328.370724</v>
      </c>
      <c r="CG27" s="7">
        <f t="shared" si="174"/>
        <v>22284623935.365356</v>
      </c>
      <c r="CH27" s="7">
        <f t="shared" si="174"/>
        <v>22960319472.539173</v>
      </c>
      <c r="CI27" s="7">
        <f t="shared" si="174"/>
        <v>24149969372.871155</v>
      </c>
      <c r="CJ27" s="7">
        <f t="shared" si="174"/>
        <v>25153618028.495415</v>
      </c>
      <c r="CK27" s="7">
        <f t="shared" si="174"/>
        <v>26578911920.458595</v>
      </c>
      <c r="CL27" s="7">
        <f t="shared" si="174"/>
        <v>28190676242.376781</v>
      </c>
      <c r="CM27" s="7">
        <f t="shared" si="174"/>
        <v>29901458303.210217</v>
      </c>
      <c r="CN27" s="7">
        <f t="shared" si="174"/>
        <v>31560092020.511642</v>
      </c>
      <c r="CO27" s="7">
        <f t="shared" si="174"/>
        <v>33487654860.861603</v>
      </c>
      <c r="CP27" s="7">
        <f t="shared" si="174"/>
        <v>36371913441.565636</v>
      </c>
      <c r="CQ27" s="7">
        <f t="shared" si="174"/>
        <v>39112046174.998955</v>
      </c>
      <c r="CR27" s="7">
        <f t="shared" si="174"/>
        <v>42839624705.987976</v>
      </c>
      <c r="CS27" s="7">
        <f t="shared" si="174"/>
        <v>47407903939.284714</v>
      </c>
      <c r="CT27" s="7">
        <f t="shared" si="174"/>
        <v>56322490256.83387</v>
      </c>
      <c r="CU27" s="7">
        <f t="shared" si="174"/>
        <v>68169139489.121056</v>
      </c>
      <c r="CV27" s="7">
        <f t="shared" si="174"/>
        <v>86409902326.240723</v>
      </c>
      <c r="CW27" s="7">
        <f t="shared" si="174"/>
        <v>126137040798.42909</v>
      </c>
      <c r="CX27" s="7">
        <f t="shared" si="174"/>
        <v>456678735738.94275</v>
      </c>
      <c r="CY27" s="7">
        <f t="shared" si="174"/>
        <v>219778661598.9263</v>
      </c>
      <c r="CZ27" s="7">
        <f t="shared" si="174"/>
        <v>119283235707.21065</v>
      </c>
      <c r="DA27" s="7">
        <f t="shared" si="174"/>
        <v>67244322152.779884</v>
      </c>
      <c r="DB27" s="7"/>
      <c r="DC27" s="7">
        <f t="shared" si="174"/>
        <v>61.181920277203581</v>
      </c>
      <c r="DD27" s="7">
        <f t="shared" si="174"/>
        <v>3079769247624.4844</v>
      </c>
      <c r="DE27" s="7">
        <f t="shared" si="174"/>
        <v>0</v>
      </c>
      <c r="DF27" s="7">
        <f t="shared" si="174"/>
        <v>0</v>
      </c>
      <c r="DG27" s="7">
        <f t="shared" si="174"/>
        <v>0</v>
      </c>
      <c r="DH27" s="7">
        <f t="shared" si="174"/>
        <v>0</v>
      </c>
      <c r="DI27" s="7">
        <f t="shared" si="174"/>
        <v>0</v>
      </c>
      <c r="DJ27" s="7">
        <f t="shared" si="174"/>
        <v>0</v>
      </c>
      <c r="DK27" s="7">
        <f t="shared" si="174"/>
        <v>0</v>
      </c>
      <c r="DL27" s="7">
        <f t="shared" si="174"/>
        <v>0</v>
      </c>
      <c r="DM27" s="7">
        <f t="shared" si="174"/>
        <v>0</v>
      </c>
      <c r="DN27" s="7">
        <f t="shared" si="174"/>
        <v>250268836.27153993</v>
      </c>
      <c r="DO27" s="7">
        <f t="shared" si="174"/>
        <v>1580496196.7774675</v>
      </c>
      <c r="DP27" s="7">
        <f t="shared" si="174"/>
        <v>2484986948.8738766</v>
      </c>
      <c r="DQ27" s="7">
        <f t="shared" si="174"/>
        <v>3261449823.6362319</v>
      </c>
      <c r="DR27" s="7">
        <f t="shared" si="174"/>
        <v>3830727806.2213702</v>
      </c>
      <c r="DS27" s="7">
        <f t="shared" si="174"/>
        <v>4700582999.1236973</v>
      </c>
      <c r="DT27" s="7">
        <f t="shared" si="174"/>
        <v>5012634378.0951357</v>
      </c>
      <c r="DU27" s="7">
        <f t="shared" si="174"/>
        <v>5183127300.6505375</v>
      </c>
      <c r="DV27" s="7">
        <f t="shared" si="174"/>
        <v>5559639300.1819801</v>
      </c>
      <c r="DW27" s="7">
        <f t="shared" si="174"/>
        <v>5572040432.8659935</v>
      </c>
      <c r="DX27" s="7">
        <f t="shared" si="174"/>
        <v>6002286647.0326414</v>
      </c>
      <c r="DY27" s="7">
        <f t="shared" si="174"/>
        <v>6249818007.2602282</v>
      </c>
      <c r="DZ27" s="7">
        <f t="shared" si="174"/>
        <v>6738315214.9049702</v>
      </c>
      <c r="EA27" s="7">
        <f t="shared" si="174"/>
        <v>7270482672.0221004</v>
      </c>
      <c r="EB27" s="7">
        <f t="shared" si="174"/>
        <v>7425335750.751708</v>
      </c>
      <c r="EC27" s="7">
        <f t="shared" si="174"/>
        <v>7845352389.565033</v>
      </c>
      <c r="ED27" s="7">
        <f t="shared" si="174"/>
        <v>8210457924.3043127</v>
      </c>
      <c r="EF27" s="63">
        <v>61</v>
      </c>
      <c r="EG27" s="31">
        <f t="shared" ref="EG27:EG32" si="175">C27/(EF27/100)</f>
        <v>0</v>
      </c>
      <c r="EH27" s="7">
        <f t="shared" si="173"/>
        <v>9926069762.2069378</v>
      </c>
      <c r="EI27" s="7">
        <f t="shared" si="173"/>
        <v>10237307184.710186</v>
      </c>
      <c r="EJ27" s="7">
        <f t="shared" si="173"/>
        <v>10267872080.658117</v>
      </c>
      <c r="EK27" s="7">
        <f t="shared" si="173"/>
        <v>10442567173.031919</v>
      </c>
      <c r="EL27" s="7">
        <f t="shared" si="173"/>
        <v>10707816306.7703</v>
      </c>
      <c r="EM27" s="7">
        <f t="shared" si="173"/>
        <v>11033432116.754719</v>
      </c>
      <c r="EN27" s="7">
        <f t="shared" si="173"/>
        <v>11123528087.379629</v>
      </c>
      <c r="EO27" s="7">
        <f t="shared" si="173"/>
        <v>11123528087.379629</v>
      </c>
      <c r="EP27" s="7">
        <f t="shared" si="173"/>
        <v>11123528087.379629</v>
      </c>
      <c r="EQ27" s="7">
        <f t="shared" si="173"/>
        <v>11123528087.379629</v>
      </c>
      <c r="ER27" s="7">
        <f t="shared" si="173"/>
        <v>11155100738.954824</v>
      </c>
      <c r="ES27" s="7">
        <f t="shared" si="173"/>
        <v>11498464524.916389</v>
      </c>
      <c r="ET27" s="7">
        <f t="shared" si="173"/>
        <v>11935271721.523508</v>
      </c>
      <c r="EU27" s="7">
        <f t="shared" si="173"/>
        <v>12254926571.398977</v>
      </c>
      <c r="EV27" s="7">
        <f t="shared" si="173"/>
        <v>12398351036.861099</v>
      </c>
      <c r="EW27" s="7">
        <f t="shared" si="173"/>
        <v>12759715492.76828</v>
      </c>
      <c r="EX27" s="7">
        <f t="shared" si="173"/>
        <v>13181072114.338745</v>
      </c>
      <c r="EY27" s="7">
        <f t="shared" si="173"/>
        <v>13419787374.638266</v>
      </c>
      <c r="EZ27" s="7">
        <f t="shared" si="173"/>
        <v>13689413852.499887</v>
      </c>
      <c r="FA27" s="7">
        <f t="shared" si="173"/>
        <v>14153548240.662031</v>
      </c>
      <c r="FB27" s="7">
        <f t="shared" si="173"/>
        <v>14637256847.266722</v>
      </c>
      <c r="FC27" s="7">
        <f t="shared" si="173"/>
        <v>14843588016.395063</v>
      </c>
      <c r="FD27" s="7">
        <f t="shared" si="173"/>
        <v>15088406188.395386</v>
      </c>
      <c r="FE27" s="7">
        <f t="shared" si="173"/>
        <v>15567836112.266916</v>
      </c>
      <c r="FF27" s="7">
        <f t="shared" si="173"/>
        <v>16023105069.805958</v>
      </c>
      <c r="FG27" s="7">
        <f t="shared" si="173"/>
        <v>16087214838.381855</v>
      </c>
      <c r="FH27" s="7">
        <f t="shared" si="173"/>
        <v>16440579667.701344</v>
      </c>
      <c r="FI27" s="7">
        <f t="shared" si="173"/>
        <v>16903200912.299273</v>
      </c>
      <c r="FJ27" s="7">
        <f t="shared" si="173"/>
        <v>17360623305.689186</v>
      </c>
      <c r="FK27" s="7">
        <f t="shared" si="173"/>
        <v>17731090784.954773</v>
      </c>
      <c r="FL27" s="7">
        <f t="shared" si="173"/>
        <v>18325280013.474018</v>
      </c>
      <c r="FM27" s="7">
        <f t="shared" si="173"/>
        <v>18679438160.909683</v>
      </c>
      <c r="FN27" s="7">
        <f t="shared" si="173"/>
        <v>19044793369.370804</v>
      </c>
      <c r="FO27" s="7">
        <f t="shared" si="173"/>
        <v>19706460948.213039</v>
      </c>
      <c r="FP27" s="7">
        <f t="shared" si="173"/>
        <v>20060844607.397465</v>
      </c>
      <c r="FQ27" s="7">
        <f t="shared" si="173"/>
        <v>20580069300.934002</v>
      </c>
      <c r="FR27" s="7">
        <f t="shared" si="173"/>
        <v>21201686395.896114</v>
      </c>
      <c r="FS27" s="7">
        <f t="shared" si="173"/>
        <v>21432127187.164146</v>
      </c>
      <c r="FT27" s="7">
        <f t="shared" si="173"/>
        <v>21836089201.613781</v>
      </c>
      <c r="FU27" s="7">
        <f t="shared" si="173"/>
        <v>22332728490.812511</v>
      </c>
      <c r="FV27" s="7">
        <f t="shared" si="173"/>
        <v>22926678113.098701</v>
      </c>
      <c r="FW27" s="7">
        <f t="shared" si="173"/>
        <v>23773428419.241966</v>
      </c>
      <c r="FX27" s="7">
        <f t="shared" si="173"/>
        <v>24382058453.67284</v>
      </c>
      <c r="FY27" s="7">
        <f t="shared" si="173"/>
        <v>24792282446.146065</v>
      </c>
      <c r="FZ27" s="7">
        <f t="shared" si="173"/>
        <v>25590022203.391537</v>
      </c>
      <c r="GA27" s="7">
        <f t="shared" si="173"/>
        <v>26547083997.637794</v>
      </c>
      <c r="GB27" s="7">
        <f t="shared" si="173"/>
        <v>27041737978.048336</v>
      </c>
      <c r="GC27" s="7">
        <f t="shared" si="173"/>
        <v>28092246203.186783</v>
      </c>
      <c r="GD27" s="7">
        <f t="shared" si="173"/>
        <v>29289969303.314487</v>
      </c>
      <c r="GE27" s="7">
        <f t="shared" si="173"/>
        <v>30159184203.930164</v>
      </c>
      <c r="GF27" s="7">
        <f t="shared" si="173"/>
        <v>31264221975.317734</v>
      </c>
      <c r="GG27" s="7">
        <f t="shared" si="173"/>
        <v>32242797993.095192</v>
      </c>
      <c r="GH27" s="7">
        <f t="shared" si="173"/>
        <v>33375785126.844646</v>
      </c>
      <c r="GI27" s="7">
        <f t="shared" si="173"/>
        <v>34847895620.279877</v>
      </c>
      <c r="GJ27" s="7">
        <f t="shared" si="173"/>
        <v>36532170385.844849</v>
      </c>
      <c r="GK27" s="7">
        <f t="shared" si="173"/>
        <v>37639867987.769135</v>
      </c>
      <c r="GL27" s="7">
        <f t="shared" si="173"/>
        <v>39590113726.018288</v>
      </c>
      <c r="GM27" s="7">
        <f t="shared" si="173"/>
        <v>41235439390.976089</v>
      </c>
      <c r="GN27" s="7">
        <f t="shared" si="173"/>
        <v>43571986754.850159</v>
      </c>
      <c r="GO27" s="7">
        <f t="shared" si="173"/>
        <v>46214223348.158653</v>
      </c>
      <c r="GP27" s="7">
        <f t="shared" si="173"/>
        <v>49018784103.623306</v>
      </c>
      <c r="GQ27" s="7">
        <f t="shared" si="173"/>
        <v>51737855771.330559</v>
      </c>
      <c r="GR27" s="7">
        <f t="shared" si="173"/>
        <v>54897794853.871483</v>
      </c>
      <c r="GS27" s="7">
        <f t="shared" si="173"/>
        <v>59626087609.123985</v>
      </c>
      <c r="GT27" s="7">
        <f t="shared" si="171"/>
        <v>64118108483.604843</v>
      </c>
      <c r="GU27" s="7">
        <f t="shared" si="171"/>
        <v>70228892960.636032</v>
      </c>
      <c r="GV27" s="7">
        <f t="shared" si="171"/>
        <v>77717875310.302811</v>
      </c>
      <c r="GW27" s="7">
        <f t="shared" si="171"/>
        <v>92331951240.711273</v>
      </c>
      <c r="GX27" s="7">
        <f t="shared" si="171"/>
        <v>111752687687.08369</v>
      </c>
      <c r="GY27" s="7">
        <f t="shared" si="171"/>
        <v>141655577584.00119</v>
      </c>
      <c r="GZ27" s="7">
        <f t="shared" si="171"/>
        <v>206782034095.78543</v>
      </c>
      <c r="HA27" s="7">
        <f t="shared" si="171"/>
        <v>748653665145.80774</v>
      </c>
      <c r="HB27" s="7">
        <f t="shared" si="171"/>
        <v>360292887867.09229</v>
      </c>
      <c r="HC27" s="7">
        <f t="shared" si="171"/>
        <v>195546288044.60764</v>
      </c>
      <c r="HD27" s="7">
        <f t="shared" si="171"/>
        <v>110236593693.08179</v>
      </c>
      <c r="HE27" s="7">
        <f>'2001-2015 avginc_corr'!D27*0.001</f>
        <v>125397.152</v>
      </c>
      <c r="HF27" s="67"/>
      <c r="HG27" s="67"/>
      <c r="HH27" s="7">
        <f t="shared" si="171"/>
        <v>0</v>
      </c>
      <c r="HI27" s="7">
        <f t="shared" si="171"/>
        <v>0</v>
      </c>
      <c r="HJ27" s="7">
        <f t="shared" si="171"/>
        <v>0</v>
      </c>
      <c r="HK27" s="7">
        <f t="shared" si="171"/>
        <v>0</v>
      </c>
      <c r="HL27" s="7">
        <f t="shared" si="171"/>
        <v>0</v>
      </c>
      <c r="HM27" s="7">
        <f t="shared" si="171"/>
        <v>0</v>
      </c>
      <c r="HN27" s="7">
        <f t="shared" si="171"/>
        <v>0</v>
      </c>
      <c r="HO27" s="7">
        <f t="shared" si="171"/>
        <v>0</v>
      </c>
      <c r="HP27" s="7">
        <f t="shared" si="171"/>
        <v>0</v>
      </c>
      <c r="HQ27" s="7">
        <f t="shared" si="171"/>
        <v>0</v>
      </c>
      <c r="HR27" s="7">
        <f t="shared" si="171"/>
        <v>0</v>
      </c>
      <c r="HS27" s="7">
        <f t="shared" si="171"/>
        <v>0</v>
      </c>
      <c r="HT27" s="7">
        <f t="shared" si="171"/>
        <v>0</v>
      </c>
      <c r="HU27" s="7">
        <f t="shared" si="171"/>
        <v>0</v>
      </c>
      <c r="HV27" s="7">
        <f t="shared" si="171"/>
        <v>0</v>
      </c>
      <c r="HW27" s="7">
        <f t="shared" si="171"/>
        <v>0</v>
      </c>
      <c r="HX27" s="7">
        <f t="shared" si="171"/>
        <v>0</v>
      </c>
      <c r="HY27" s="7">
        <f t="shared" si="171"/>
        <v>0</v>
      </c>
      <c r="HZ27" s="7">
        <f t="shared" si="171"/>
        <v>0</v>
      </c>
      <c r="IA27" s="7">
        <f t="shared" si="171"/>
        <v>0</v>
      </c>
      <c r="IB27" s="7">
        <f t="shared" si="171"/>
        <v>0</v>
      </c>
      <c r="IC27" s="7">
        <f t="shared" si="171"/>
        <v>0</v>
      </c>
      <c r="ID27" s="7">
        <f t="shared" si="171"/>
        <v>0</v>
      </c>
      <c r="IE27" s="7">
        <f t="shared" si="171"/>
        <v>0</v>
      </c>
      <c r="IF27" s="7">
        <f t="shared" si="171"/>
        <v>0</v>
      </c>
      <c r="IG27" s="7">
        <f t="shared" si="171"/>
        <v>0</v>
      </c>
      <c r="IH27" s="7">
        <f t="shared" si="171"/>
        <v>0</v>
      </c>
      <c r="II27" s="7">
        <f t="shared" si="171"/>
        <v>0</v>
      </c>
      <c r="IJ27" s="7">
        <f t="shared" si="171"/>
        <v>0</v>
      </c>
      <c r="IK27" s="7">
        <f t="shared" si="171"/>
        <v>0</v>
      </c>
      <c r="IL27" s="7">
        <f t="shared" si="171"/>
        <v>0</v>
      </c>
      <c r="IM27" s="7">
        <f t="shared" si="171"/>
        <v>0</v>
      </c>
      <c r="IN27" s="7">
        <f t="shared" si="171"/>
        <v>0</v>
      </c>
      <c r="IO27" s="7">
        <f t="shared" si="171"/>
        <v>0</v>
      </c>
      <c r="IP27" s="7">
        <f t="shared" si="171"/>
        <v>0</v>
      </c>
      <c r="IQ27" s="7">
        <f t="shared" si="171"/>
        <v>0</v>
      </c>
      <c r="IR27" s="7">
        <f t="shared" si="171"/>
        <v>0</v>
      </c>
      <c r="IS27" s="7">
        <f t="shared" si="171"/>
        <v>0</v>
      </c>
      <c r="IT27" s="7">
        <f t="shared" si="171"/>
        <v>0</v>
      </c>
      <c r="IU27" s="7">
        <f t="shared" si="171"/>
        <v>0</v>
      </c>
      <c r="IV27" s="7">
        <f t="shared" si="171"/>
        <v>0</v>
      </c>
      <c r="IW27" s="7">
        <f t="shared" si="171"/>
        <v>0</v>
      </c>
      <c r="IX27" s="7">
        <f t="shared" si="171"/>
        <v>0</v>
      </c>
      <c r="IY27" s="7">
        <f t="shared" si="171"/>
        <v>0</v>
      </c>
      <c r="IZ27" s="7">
        <f t="shared" si="171"/>
        <v>0</v>
      </c>
      <c r="JA27" s="7">
        <f t="shared" si="171"/>
        <v>0</v>
      </c>
      <c r="JB27" s="7">
        <f t="shared" si="171"/>
        <v>0</v>
      </c>
      <c r="JC27" s="7">
        <f t="shared" si="171"/>
        <v>0</v>
      </c>
      <c r="JD27" s="7">
        <f t="shared" si="171"/>
        <v>0</v>
      </c>
      <c r="JE27" s="7">
        <f t="shared" ref="JE27:JG31" si="176">JE10*($B27/$B10)</f>
        <v>0</v>
      </c>
      <c r="JF27" s="7">
        <f t="shared" si="176"/>
        <v>0</v>
      </c>
      <c r="JG27" s="7">
        <f t="shared" si="168"/>
        <v>0</v>
      </c>
    </row>
    <row r="28" spans="1:267" s="63" customFormat="1" x14ac:dyDescent="0.2">
      <c r="A28" s="63">
        <f t="shared" si="161"/>
        <v>2009</v>
      </c>
      <c r="B28" s="7">
        <f>Compar_surveys_fiscal_NA!W18*1000000</f>
        <v>2067953327913.1218</v>
      </c>
      <c r="C28" s="7">
        <f t="shared" si="162"/>
        <v>0</v>
      </c>
      <c r="D28" s="7">
        <f t="shared" si="162"/>
        <v>0</v>
      </c>
      <c r="E28" s="7">
        <f t="shared" si="163"/>
        <v>0</v>
      </c>
      <c r="F28" s="7">
        <f t="shared" si="163"/>
        <v>0</v>
      </c>
      <c r="G28" s="7">
        <f t="shared" si="163"/>
        <v>0</v>
      </c>
      <c r="H28" s="7">
        <f t="shared" si="163"/>
        <v>0</v>
      </c>
      <c r="I28" s="7">
        <f t="shared" si="163"/>
        <v>0</v>
      </c>
      <c r="J28" s="7">
        <f t="shared" si="163"/>
        <v>0</v>
      </c>
      <c r="K28" s="7">
        <f t="shared" si="163"/>
        <v>12268713.92967798</v>
      </c>
      <c r="L28" s="7">
        <f t="shared" si="163"/>
        <v>784488932.95650899</v>
      </c>
      <c r="M28" s="7">
        <f t="shared" si="163"/>
        <v>1469636571.6842363</v>
      </c>
      <c r="N28" s="7">
        <f t="shared" si="163"/>
        <v>1955348520.9797807</v>
      </c>
      <c r="O28" s="7">
        <f t="shared" si="163"/>
        <v>2428683008.8330784</v>
      </c>
      <c r="P28" s="7">
        <f t="shared" si="163"/>
        <v>2989685845.86976</v>
      </c>
      <c r="Q28" s="7">
        <f t="shared" si="163"/>
        <v>3249948706.2173562</v>
      </c>
      <c r="R28" s="7">
        <f t="shared" si="163"/>
        <v>3646029073.1798916</v>
      </c>
      <c r="S28" s="7">
        <f t="shared" si="163"/>
        <v>3831017053.8844523</v>
      </c>
      <c r="T28" s="7">
        <f t="shared" si="163"/>
        <v>3953566408.4794569</v>
      </c>
      <c r="U28" s="7">
        <f t="shared" ref="U28:CF31" si="177">U11*($B28/$B11)</f>
        <v>3963656312.7048445</v>
      </c>
      <c r="V28" s="7">
        <f t="shared" si="177"/>
        <v>4181972833.4683528</v>
      </c>
      <c r="W28" s="7">
        <f t="shared" si="177"/>
        <v>4556821019.6117735</v>
      </c>
      <c r="X28" s="7">
        <f t="shared" si="177"/>
        <v>4722896072.7483149</v>
      </c>
      <c r="Y28" s="7">
        <f t="shared" si="177"/>
        <v>4983590831.5823536</v>
      </c>
      <c r="Z28" s="7">
        <f t="shared" si="177"/>
        <v>5268970397.8313026</v>
      </c>
      <c r="AA28" s="7">
        <f t="shared" si="177"/>
        <v>5545207739.2617216</v>
      </c>
      <c r="AB28" s="7">
        <f t="shared" si="177"/>
        <v>5882123136.1738834</v>
      </c>
      <c r="AC28" s="7">
        <f t="shared" si="177"/>
        <v>6186516481.0088053</v>
      </c>
      <c r="AD28" s="7">
        <f t="shared" si="177"/>
        <v>6329995143.2070971</v>
      </c>
      <c r="AE28" s="7">
        <f t="shared" si="177"/>
        <v>6708913868.5325422</v>
      </c>
      <c r="AF28" s="7">
        <f t="shared" si="177"/>
        <v>7000001282.2360392</v>
      </c>
      <c r="AG28" s="7">
        <f t="shared" si="177"/>
        <v>7275532666.5407486</v>
      </c>
      <c r="AH28" s="7">
        <f t="shared" si="177"/>
        <v>7317519346.5320206</v>
      </c>
      <c r="AI28" s="7">
        <f t="shared" si="177"/>
        <v>7450291792.7285109</v>
      </c>
      <c r="AJ28" s="7">
        <f t="shared" si="177"/>
        <v>7646667614.2514877</v>
      </c>
      <c r="AK28" s="7">
        <f t="shared" si="177"/>
        <v>7852077125.6879454</v>
      </c>
      <c r="AL28" s="7">
        <f t="shared" si="177"/>
        <v>7905345032.5643673</v>
      </c>
      <c r="AM28" s="7">
        <f t="shared" si="177"/>
        <v>7927312625.4096889</v>
      </c>
      <c r="AN28" s="7">
        <f t="shared" si="177"/>
        <v>7927312625.4096889</v>
      </c>
      <c r="AO28" s="7">
        <f t="shared" si="177"/>
        <v>7927312625.4096889</v>
      </c>
      <c r="AP28" s="7">
        <f t="shared" si="177"/>
        <v>7927312625.4096889</v>
      </c>
      <c r="AQ28" s="7">
        <f t="shared" si="177"/>
        <v>8012741441.6704664</v>
      </c>
      <c r="AR28" s="7">
        <f t="shared" si="177"/>
        <v>8290929529.9339952</v>
      </c>
      <c r="AS28" s="7">
        <f t="shared" si="177"/>
        <v>8513699503.5858126</v>
      </c>
      <c r="AT28" s="7">
        <f t="shared" si="177"/>
        <v>8662087529.3059826</v>
      </c>
      <c r="AU28" s="7">
        <f t="shared" si="177"/>
        <v>8935104361.5629005</v>
      </c>
      <c r="AV28" s="7">
        <f t="shared" si="177"/>
        <v>9243177007.6625557</v>
      </c>
      <c r="AW28" s="7">
        <f t="shared" si="177"/>
        <v>9430846985.1209106</v>
      </c>
      <c r="AX28" s="7">
        <f t="shared" si="177"/>
        <v>9569094841.1877003</v>
      </c>
      <c r="AY28" s="7">
        <f t="shared" si="177"/>
        <v>9905915470.1591759</v>
      </c>
      <c r="AZ28" s="7">
        <f t="shared" si="177"/>
        <v>10200372908.672333</v>
      </c>
      <c r="BA28" s="7">
        <f t="shared" si="177"/>
        <v>10235022757.147535</v>
      </c>
      <c r="BB28" s="7">
        <f t="shared" si="177"/>
        <v>10492041736.498413</v>
      </c>
      <c r="BC28" s="7">
        <f t="shared" si="177"/>
        <v>10854876165.188141</v>
      </c>
      <c r="BD28" s="7">
        <f t="shared" si="177"/>
        <v>11053317671.688498</v>
      </c>
      <c r="BE28" s="7">
        <f t="shared" si="177"/>
        <v>11299267371.372921</v>
      </c>
      <c r="BF28" s="7">
        <f t="shared" si="177"/>
        <v>11659348407.19137</v>
      </c>
      <c r="BG28" s="7">
        <f t="shared" si="177"/>
        <v>11871449303.628954</v>
      </c>
      <c r="BH28" s="7">
        <f t="shared" si="177"/>
        <v>12001835902.886288</v>
      </c>
      <c r="BI28" s="7">
        <f t="shared" si="177"/>
        <v>12387144420.644863</v>
      </c>
      <c r="BJ28" s="7">
        <f t="shared" si="177"/>
        <v>12653731760.385389</v>
      </c>
      <c r="BK28" s="7">
        <f t="shared" si="177"/>
        <v>12913228152.996492</v>
      </c>
      <c r="BL28" s="7">
        <f t="shared" si="177"/>
        <v>13348663788.786467</v>
      </c>
      <c r="BM28" s="7">
        <f t="shared" si="177"/>
        <v>13639281204.730076</v>
      </c>
      <c r="BN28" s="7">
        <f t="shared" si="177"/>
        <v>13992542790.76269</v>
      </c>
      <c r="BO28" s="7">
        <f t="shared" si="177"/>
        <v>14336668235.054054</v>
      </c>
      <c r="BP28" s="7">
        <f t="shared" si="177"/>
        <v>14743968037.643124</v>
      </c>
      <c r="BQ28" s="7">
        <f t="shared" si="177"/>
        <v>15170951397.642204</v>
      </c>
      <c r="BR28" s="7">
        <f t="shared" si="177"/>
        <v>15369541459.292824</v>
      </c>
      <c r="BS28" s="7">
        <f t="shared" si="177"/>
        <v>15709579075.656229</v>
      </c>
      <c r="BT28" s="7">
        <f t="shared" si="177"/>
        <v>15868644502.80164</v>
      </c>
      <c r="BU28" s="7">
        <f t="shared" si="177"/>
        <v>16352568027.378714</v>
      </c>
      <c r="BV28" s="7">
        <f t="shared" si="177"/>
        <v>16886318998.390963</v>
      </c>
      <c r="BW28" s="7">
        <f t="shared" si="177"/>
        <v>17180647731.795483</v>
      </c>
      <c r="BX28" s="7">
        <f t="shared" si="177"/>
        <v>17812361859.872055</v>
      </c>
      <c r="BY28" s="7">
        <f t="shared" si="177"/>
        <v>18501630863.493229</v>
      </c>
      <c r="BZ28" s="7">
        <f t="shared" si="177"/>
        <v>19006348267.163754</v>
      </c>
      <c r="CA28" s="7">
        <f t="shared" si="177"/>
        <v>19681624912.407459</v>
      </c>
      <c r="CB28" s="7">
        <f t="shared" si="177"/>
        <v>20373250308.06731</v>
      </c>
      <c r="CC28" s="7">
        <f t="shared" si="177"/>
        <v>20942832525.193718</v>
      </c>
      <c r="CD28" s="7">
        <f t="shared" si="177"/>
        <v>21830855513.38995</v>
      </c>
      <c r="CE28" s="7">
        <f t="shared" si="177"/>
        <v>22698048764.353008</v>
      </c>
      <c r="CF28" s="7">
        <f t="shared" si="177"/>
        <v>23541140222.833546</v>
      </c>
      <c r="CG28" s="7">
        <f t="shared" si="174"/>
        <v>24270374403.81934</v>
      </c>
      <c r="CH28" s="7">
        <f t="shared" si="174"/>
        <v>25394888226.701275</v>
      </c>
      <c r="CI28" s="7">
        <f t="shared" si="174"/>
        <v>26490405621.029045</v>
      </c>
      <c r="CJ28" s="7">
        <f t="shared" si="174"/>
        <v>27820181680.845016</v>
      </c>
      <c r="CK28" s="7">
        <f t="shared" si="174"/>
        <v>29401553816.7033</v>
      </c>
      <c r="CL28" s="7">
        <f t="shared" si="174"/>
        <v>31073431897.212212</v>
      </c>
      <c r="CM28" s="7">
        <f t="shared" si="174"/>
        <v>32495511931.256145</v>
      </c>
      <c r="CN28" s="7">
        <f t="shared" si="174"/>
        <v>34507883538.762032</v>
      </c>
      <c r="CO28" s="7">
        <f t="shared" si="174"/>
        <v>36909277542.783096</v>
      </c>
      <c r="CP28" s="7">
        <f t="shared" si="174"/>
        <v>39582635046.206841</v>
      </c>
      <c r="CQ28" s="7">
        <f t="shared" si="174"/>
        <v>42775528329.539955</v>
      </c>
      <c r="CR28" s="7">
        <f t="shared" si="174"/>
        <v>47141734481.750145</v>
      </c>
      <c r="CS28" s="7">
        <f t="shared" si="174"/>
        <v>54033974308.424583</v>
      </c>
      <c r="CT28" s="7">
        <f t="shared" si="174"/>
        <v>64554474618.298485</v>
      </c>
      <c r="CU28" s="7">
        <f t="shared" si="174"/>
        <v>78491267683.971954</v>
      </c>
      <c r="CV28" s="7">
        <f t="shared" si="174"/>
        <v>98406197583.145691</v>
      </c>
      <c r="CW28" s="7">
        <f t="shared" si="174"/>
        <v>143510718981.4324</v>
      </c>
      <c r="CX28" s="7">
        <f t="shared" si="174"/>
        <v>479112564471.71558</v>
      </c>
      <c r="CY28" s="7">
        <f t="shared" si="174"/>
        <v>215261577121.22079</v>
      </c>
      <c r="CZ28" s="7">
        <f t="shared" si="174"/>
        <v>107958487662.3685</v>
      </c>
      <c r="DA28" s="7">
        <f t="shared" si="174"/>
        <v>55799404493.834824</v>
      </c>
      <c r="DB28" s="7"/>
      <c r="DC28" s="7">
        <f t="shared" si="174"/>
        <v>66.743426927789045</v>
      </c>
      <c r="DD28" s="7">
        <f t="shared" si="174"/>
        <v>3181466658327.8794</v>
      </c>
      <c r="DE28" s="7">
        <f t="shared" si="174"/>
        <v>0</v>
      </c>
      <c r="DF28" s="7">
        <f t="shared" si="174"/>
        <v>0</v>
      </c>
      <c r="DG28" s="7">
        <f t="shared" si="174"/>
        <v>0</v>
      </c>
      <c r="DH28" s="7">
        <f t="shared" si="174"/>
        <v>0</v>
      </c>
      <c r="DI28" s="7">
        <f t="shared" si="174"/>
        <v>0</v>
      </c>
      <c r="DJ28" s="7">
        <f t="shared" si="174"/>
        <v>0</v>
      </c>
      <c r="DK28" s="7">
        <f t="shared" si="174"/>
        <v>0</v>
      </c>
      <c r="DL28" s="7">
        <f t="shared" si="174"/>
        <v>0</v>
      </c>
      <c r="DM28" s="7">
        <f t="shared" si="174"/>
        <v>0</v>
      </c>
      <c r="DN28" s="7">
        <f t="shared" si="174"/>
        <v>18874944.507196892</v>
      </c>
      <c r="DO28" s="7">
        <f t="shared" si="174"/>
        <v>1206906050.7023213</v>
      </c>
      <c r="DP28" s="7">
        <f t="shared" si="174"/>
        <v>2260979341.052671</v>
      </c>
      <c r="DQ28" s="7">
        <f t="shared" si="174"/>
        <v>3008228493.8150468</v>
      </c>
      <c r="DR28" s="7">
        <f t="shared" si="174"/>
        <v>3736435398.2047358</v>
      </c>
      <c r="DS28" s="7">
        <f t="shared" si="174"/>
        <v>4599516685.953476</v>
      </c>
      <c r="DT28" s="7">
        <f t="shared" si="174"/>
        <v>4999921086.4882402</v>
      </c>
      <c r="DU28" s="7">
        <f t="shared" si="174"/>
        <v>5609275497.1998329</v>
      </c>
      <c r="DV28" s="7">
        <f t="shared" si="174"/>
        <v>5893872390.591465</v>
      </c>
      <c r="DW28" s="7">
        <f t="shared" si="174"/>
        <v>6082409859.1991644</v>
      </c>
      <c r="DX28" s="7">
        <f t="shared" si="174"/>
        <v>6097932788.7766829</v>
      </c>
      <c r="DY28" s="7">
        <f t="shared" si="174"/>
        <v>6433804359.1820803</v>
      </c>
      <c r="DZ28" s="7">
        <f t="shared" si="174"/>
        <v>7010493876.3258047</v>
      </c>
      <c r="EA28" s="7">
        <f t="shared" si="174"/>
        <v>7265993958.0743303</v>
      </c>
      <c r="EB28" s="7">
        <f t="shared" si="174"/>
        <v>7667062817.819005</v>
      </c>
      <c r="EC28" s="7">
        <f t="shared" si="174"/>
        <v>8106108304.3558493</v>
      </c>
      <c r="ED28" s="7">
        <f t="shared" si="174"/>
        <v>8531088829.6334181</v>
      </c>
      <c r="EF28" s="63">
        <v>65</v>
      </c>
      <c r="EG28" s="31">
        <f t="shared" si="175"/>
        <v>0</v>
      </c>
      <c r="EH28" s="7">
        <f t="shared" si="173"/>
        <v>10321405951.588526</v>
      </c>
      <c r="EI28" s="7">
        <f t="shared" si="173"/>
        <v>10769232741.901598</v>
      </c>
      <c r="EJ28" s="7">
        <f t="shared" si="173"/>
        <v>11193127179.293459</v>
      </c>
      <c r="EK28" s="7">
        <f t="shared" si="173"/>
        <v>11257722071.587723</v>
      </c>
      <c r="EL28" s="7">
        <f t="shared" si="173"/>
        <v>11461987373.428476</v>
      </c>
      <c r="EM28" s="7">
        <f t="shared" si="173"/>
        <v>11764104021.925365</v>
      </c>
      <c r="EN28" s="7">
        <f t="shared" si="173"/>
        <v>12080118654.90453</v>
      </c>
      <c r="EO28" s="7">
        <f t="shared" si="173"/>
        <v>12162069280.868258</v>
      </c>
      <c r="EP28" s="7">
        <f t="shared" si="173"/>
        <v>12195865577.553366</v>
      </c>
      <c r="EQ28" s="7">
        <f t="shared" si="173"/>
        <v>12195865577.553366</v>
      </c>
      <c r="ER28" s="7">
        <f t="shared" si="173"/>
        <v>12195865577.553366</v>
      </c>
      <c r="ES28" s="7">
        <f t="shared" si="173"/>
        <v>12195865577.553366</v>
      </c>
      <c r="ET28" s="7">
        <f t="shared" si="173"/>
        <v>12327294525.646872</v>
      </c>
      <c r="EU28" s="7">
        <f t="shared" si="173"/>
        <v>12755276199.898455</v>
      </c>
      <c r="EV28" s="7">
        <f t="shared" si="173"/>
        <v>13097999236.285866</v>
      </c>
      <c r="EW28" s="7">
        <f t="shared" si="173"/>
        <v>13326288506.624588</v>
      </c>
      <c r="EX28" s="7">
        <f t="shared" si="173"/>
        <v>13746314402.404461</v>
      </c>
      <c r="EY28" s="7">
        <f t="shared" si="173"/>
        <v>14220272319.480854</v>
      </c>
      <c r="EZ28" s="7">
        <f t="shared" si="173"/>
        <v>14508995361.72448</v>
      </c>
      <c r="FA28" s="7">
        <f t="shared" si="173"/>
        <v>14721684371.057999</v>
      </c>
      <c r="FB28" s="7">
        <f t="shared" si="173"/>
        <v>15239869954.091038</v>
      </c>
      <c r="FC28" s="7">
        <f t="shared" si="173"/>
        <v>15692881397.957434</v>
      </c>
      <c r="FD28" s="7">
        <f t="shared" si="173"/>
        <v>15746188857.150055</v>
      </c>
      <c r="FE28" s="7">
        <f t="shared" si="173"/>
        <v>16141602671.53602</v>
      </c>
      <c r="FF28" s="7">
        <f t="shared" si="173"/>
        <v>16699809484.904831</v>
      </c>
      <c r="FG28" s="7">
        <f t="shared" si="173"/>
        <v>17005104110.289995</v>
      </c>
      <c r="FH28" s="7">
        <f t="shared" si="173"/>
        <v>17383488263.650646</v>
      </c>
      <c r="FI28" s="7">
        <f t="shared" si="173"/>
        <v>17937459087.986721</v>
      </c>
      <c r="FJ28" s="7">
        <f t="shared" si="173"/>
        <v>18263768159.429161</v>
      </c>
      <c r="FK28" s="7">
        <f t="shared" si="173"/>
        <v>18464362927.517365</v>
      </c>
      <c r="FL28" s="7">
        <f t="shared" si="173"/>
        <v>19057145262.530556</v>
      </c>
      <c r="FM28" s="7">
        <f t="shared" si="173"/>
        <v>19467279631.362141</v>
      </c>
      <c r="FN28" s="7">
        <f t="shared" si="173"/>
        <v>19866504850.763836</v>
      </c>
      <c r="FO28" s="7">
        <f t="shared" si="173"/>
        <v>20536405828.902256</v>
      </c>
      <c r="FP28" s="7">
        <f t="shared" si="173"/>
        <v>20983509545.738579</v>
      </c>
      <c r="FQ28" s="7">
        <f t="shared" si="173"/>
        <v>21526988908.865677</v>
      </c>
      <c r="FR28" s="7">
        <f t="shared" si="173"/>
        <v>22056412669.313931</v>
      </c>
      <c r="FS28" s="7">
        <f t="shared" si="173"/>
        <v>22683027750.220188</v>
      </c>
      <c r="FT28" s="7">
        <f t="shared" si="173"/>
        <v>23339925227.14185</v>
      </c>
      <c r="FU28" s="7">
        <f t="shared" si="173"/>
        <v>23645448398.912037</v>
      </c>
      <c r="FV28" s="7">
        <f t="shared" si="173"/>
        <v>24168583193.317272</v>
      </c>
      <c r="FW28" s="7">
        <f t="shared" si="173"/>
        <v>24413299235.079441</v>
      </c>
      <c r="FX28" s="7">
        <f t="shared" si="173"/>
        <v>25157796965.198021</v>
      </c>
      <c r="FY28" s="7">
        <f t="shared" si="173"/>
        <v>25978952305.216862</v>
      </c>
      <c r="FZ28" s="7">
        <f t="shared" si="173"/>
        <v>26431765741.22382</v>
      </c>
      <c r="GA28" s="7">
        <f t="shared" si="173"/>
        <v>27403633630.572392</v>
      </c>
      <c r="GB28" s="7">
        <f t="shared" si="173"/>
        <v>28464047482.297276</v>
      </c>
      <c r="GC28" s="7">
        <f t="shared" si="173"/>
        <v>29240535795.636543</v>
      </c>
      <c r="GD28" s="7">
        <f t="shared" si="173"/>
        <v>30279422942.165321</v>
      </c>
      <c r="GE28" s="7">
        <f t="shared" si="173"/>
        <v>31343462012.411247</v>
      </c>
      <c r="GF28" s="7">
        <f t="shared" si="173"/>
        <v>32219742346.45187</v>
      </c>
      <c r="GG28" s="7">
        <f t="shared" si="173"/>
        <v>33585931559.061455</v>
      </c>
      <c r="GH28" s="7">
        <f t="shared" si="173"/>
        <v>34920075022.081551</v>
      </c>
      <c r="GI28" s="7">
        <f t="shared" si="173"/>
        <v>36217138804.359306</v>
      </c>
      <c r="GJ28" s="7">
        <f t="shared" si="173"/>
        <v>37339037544.33744</v>
      </c>
      <c r="GK28" s="7">
        <f t="shared" si="173"/>
        <v>39069058810.309647</v>
      </c>
      <c r="GL28" s="7">
        <f t="shared" si="173"/>
        <v>40754470186.198532</v>
      </c>
      <c r="GM28" s="7">
        <f t="shared" si="173"/>
        <v>42800279508.992325</v>
      </c>
      <c r="GN28" s="7">
        <f t="shared" si="173"/>
        <v>45233159718.005081</v>
      </c>
      <c r="GO28" s="7">
        <f t="shared" si="173"/>
        <v>47805279841.864937</v>
      </c>
      <c r="GP28" s="7">
        <f t="shared" si="173"/>
        <v>49993095278.855606</v>
      </c>
      <c r="GQ28" s="7">
        <f t="shared" si="173"/>
        <v>53089051598.095436</v>
      </c>
      <c r="GR28" s="7">
        <f t="shared" si="173"/>
        <v>56783503911.973999</v>
      </c>
      <c r="GS28" s="7">
        <f t="shared" si="173"/>
        <v>60896361609.548988</v>
      </c>
      <c r="GT28" s="7">
        <f t="shared" ref="GT28:JE31" si="178">GT11*($B28/$B11)</f>
        <v>65808505122.369164</v>
      </c>
      <c r="GU28" s="7">
        <f t="shared" si="178"/>
        <v>72525745356.538681</v>
      </c>
      <c r="GV28" s="7">
        <f t="shared" si="178"/>
        <v>83129191243.730133</v>
      </c>
      <c r="GW28" s="7">
        <f t="shared" si="178"/>
        <v>99314576335.843811</v>
      </c>
      <c r="GX28" s="7">
        <f t="shared" si="178"/>
        <v>120755796436.87993</v>
      </c>
      <c r="GY28" s="7">
        <f t="shared" si="178"/>
        <v>151394150127.91644</v>
      </c>
      <c r="GZ28" s="7">
        <f t="shared" si="178"/>
        <v>220785721509.89597</v>
      </c>
      <c r="HA28" s="7">
        <f t="shared" si="178"/>
        <v>737096253033.40857</v>
      </c>
      <c r="HB28" s="7">
        <f t="shared" si="178"/>
        <v>331171657109.57043</v>
      </c>
      <c r="HC28" s="7">
        <f t="shared" si="178"/>
        <v>166089981019.02844</v>
      </c>
      <c r="HD28" s="7">
        <f t="shared" si="178"/>
        <v>85845237682.8228</v>
      </c>
      <c r="HE28" s="7">
        <f>'2001-2015 avginc_corr'!D28*0.001</f>
        <v>127712.83200000001</v>
      </c>
      <c r="HF28" s="67"/>
      <c r="HG28" s="67"/>
      <c r="HH28" s="7">
        <f t="shared" si="178"/>
        <v>0</v>
      </c>
      <c r="HI28" s="7">
        <f t="shared" si="178"/>
        <v>0</v>
      </c>
      <c r="HJ28" s="7">
        <f t="shared" si="178"/>
        <v>0</v>
      </c>
      <c r="HK28" s="7">
        <f t="shared" si="178"/>
        <v>0</v>
      </c>
      <c r="HL28" s="7">
        <f t="shared" si="178"/>
        <v>0</v>
      </c>
      <c r="HM28" s="7">
        <f t="shared" si="178"/>
        <v>0</v>
      </c>
      <c r="HN28" s="7">
        <f t="shared" si="178"/>
        <v>0</v>
      </c>
      <c r="HO28" s="7">
        <f t="shared" si="178"/>
        <v>0</v>
      </c>
      <c r="HP28" s="7">
        <f t="shared" si="178"/>
        <v>0</v>
      </c>
      <c r="HQ28" s="7">
        <f t="shared" si="178"/>
        <v>0</v>
      </c>
      <c r="HR28" s="7">
        <f t="shared" si="178"/>
        <v>0</v>
      </c>
      <c r="HS28" s="7">
        <f t="shared" si="178"/>
        <v>0</v>
      </c>
      <c r="HT28" s="7">
        <f t="shared" si="178"/>
        <v>0</v>
      </c>
      <c r="HU28" s="7">
        <f t="shared" si="178"/>
        <v>0</v>
      </c>
      <c r="HV28" s="7">
        <f t="shared" si="178"/>
        <v>0</v>
      </c>
      <c r="HW28" s="7">
        <f t="shared" si="178"/>
        <v>0</v>
      </c>
      <c r="HX28" s="7">
        <f t="shared" si="178"/>
        <v>0</v>
      </c>
      <c r="HY28" s="7">
        <f t="shared" si="178"/>
        <v>0</v>
      </c>
      <c r="HZ28" s="7">
        <f t="shared" si="178"/>
        <v>0</v>
      </c>
      <c r="IA28" s="7">
        <f t="shared" si="178"/>
        <v>0</v>
      </c>
      <c r="IB28" s="7">
        <f t="shared" si="178"/>
        <v>0</v>
      </c>
      <c r="IC28" s="7">
        <f t="shared" si="178"/>
        <v>0</v>
      </c>
      <c r="ID28" s="7">
        <f t="shared" si="178"/>
        <v>0</v>
      </c>
      <c r="IE28" s="7">
        <f t="shared" si="178"/>
        <v>0</v>
      </c>
      <c r="IF28" s="7">
        <f t="shared" si="178"/>
        <v>0</v>
      </c>
      <c r="IG28" s="7">
        <f t="shared" si="178"/>
        <v>0</v>
      </c>
      <c r="IH28" s="7">
        <f t="shared" si="178"/>
        <v>0</v>
      </c>
      <c r="II28" s="7">
        <f t="shared" si="178"/>
        <v>0</v>
      </c>
      <c r="IJ28" s="7">
        <f t="shared" si="178"/>
        <v>0</v>
      </c>
      <c r="IK28" s="7">
        <f t="shared" si="178"/>
        <v>0</v>
      </c>
      <c r="IL28" s="7">
        <f t="shared" si="178"/>
        <v>0</v>
      </c>
      <c r="IM28" s="7">
        <f t="shared" si="178"/>
        <v>0</v>
      </c>
      <c r="IN28" s="7">
        <f t="shared" si="178"/>
        <v>0</v>
      </c>
      <c r="IO28" s="7">
        <f t="shared" si="178"/>
        <v>0</v>
      </c>
      <c r="IP28" s="7">
        <f t="shared" si="178"/>
        <v>0</v>
      </c>
      <c r="IQ28" s="7">
        <f t="shared" si="178"/>
        <v>0</v>
      </c>
      <c r="IR28" s="7">
        <f t="shared" si="178"/>
        <v>0</v>
      </c>
      <c r="IS28" s="7">
        <f t="shared" si="178"/>
        <v>0</v>
      </c>
      <c r="IT28" s="7">
        <f t="shared" si="178"/>
        <v>0</v>
      </c>
      <c r="IU28" s="7">
        <f t="shared" si="178"/>
        <v>0</v>
      </c>
      <c r="IV28" s="7">
        <f t="shared" si="178"/>
        <v>0</v>
      </c>
      <c r="IW28" s="7">
        <f t="shared" si="178"/>
        <v>0</v>
      </c>
      <c r="IX28" s="7">
        <f t="shared" si="178"/>
        <v>0</v>
      </c>
      <c r="IY28" s="7">
        <f t="shared" si="178"/>
        <v>0</v>
      </c>
      <c r="IZ28" s="7">
        <f t="shared" si="178"/>
        <v>0</v>
      </c>
      <c r="JA28" s="7">
        <f t="shared" si="178"/>
        <v>0</v>
      </c>
      <c r="JB28" s="7">
        <f t="shared" si="178"/>
        <v>0</v>
      </c>
      <c r="JC28" s="7">
        <f t="shared" si="178"/>
        <v>0</v>
      </c>
      <c r="JD28" s="7">
        <f t="shared" si="178"/>
        <v>0</v>
      </c>
      <c r="JE28" s="7">
        <f t="shared" si="178"/>
        <v>0</v>
      </c>
      <c r="JF28" s="7">
        <f t="shared" si="176"/>
        <v>0</v>
      </c>
      <c r="JG28" s="7">
        <f t="shared" si="176"/>
        <v>0</v>
      </c>
    </row>
    <row r="29" spans="1:267" s="63" customFormat="1" x14ac:dyDescent="0.2">
      <c r="A29" s="63">
        <f t="shared" si="161"/>
        <v>2010</v>
      </c>
      <c r="B29" s="7">
        <f>Compar_surveys_fiscal_NA!W19*1000000</f>
        <v>2324550640709.0791</v>
      </c>
      <c r="C29" s="7">
        <f t="shared" si="162"/>
        <v>0</v>
      </c>
      <c r="D29" s="7">
        <f t="shared" si="162"/>
        <v>0</v>
      </c>
      <c r="E29" s="7">
        <f t="shared" si="163"/>
        <v>0</v>
      </c>
      <c r="F29" s="7">
        <f t="shared" si="163"/>
        <v>0</v>
      </c>
      <c r="G29" s="7">
        <f t="shared" si="163"/>
        <v>0</v>
      </c>
      <c r="H29" s="7">
        <f t="shared" si="163"/>
        <v>0</v>
      </c>
      <c r="I29" s="7">
        <f t="shared" si="163"/>
        <v>0</v>
      </c>
      <c r="J29" s="7">
        <f t="shared" si="163"/>
        <v>0</v>
      </c>
      <c r="K29" s="7">
        <f t="shared" si="163"/>
        <v>6211084.1145937257</v>
      </c>
      <c r="L29" s="7">
        <f t="shared" si="163"/>
        <v>676778193.90324485</v>
      </c>
      <c r="M29" s="7">
        <f t="shared" si="163"/>
        <v>1594459488.2241433</v>
      </c>
      <c r="N29" s="7">
        <f t="shared" si="163"/>
        <v>2217702196.5608988</v>
      </c>
      <c r="O29" s="7">
        <f t="shared" si="163"/>
        <v>2792224952.8410287</v>
      </c>
      <c r="P29" s="7">
        <f t="shared" si="163"/>
        <v>3383596828.9607925</v>
      </c>
      <c r="Q29" s="7">
        <f t="shared" si="163"/>
        <v>3770931518.0961905</v>
      </c>
      <c r="R29" s="7">
        <f t="shared" si="163"/>
        <v>4083634980.4795809</v>
      </c>
      <c r="S29" s="7">
        <f t="shared" si="163"/>
        <v>4291308018.6497526</v>
      </c>
      <c r="T29" s="7">
        <f t="shared" si="163"/>
        <v>4370328621.5591488</v>
      </c>
      <c r="U29" s="7">
        <f t="shared" si="177"/>
        <v>4432428544.8795109</v>
      </c>
      <c r="V29" s="7">
        <f t="shared" si="177"/>
        <v>4775917773.2457933</v>
      </c>
      <c r="W29" s="7">
        <f t="shared" si="177"/>
        <v>5154840180.2666206</v>
      </c>
      <c r="X29" s="7">
        <f t="shared" si="177"/>
        <v>5458451259.2704782</v>
      </c>
      <c r="Y29" s="7">
        <f t="shared" si="177"/>
        <v>5710751809.831172</v>
      </c>
      <c r="Z29" s="7">
        <f t="shared" si="177"/>
        <v>6023633077.5262108</v>
      </c>
      <c r="AA29" s="7">
        <f t="shared" si="177"/>
        <v>6328919935.1235905</v>
      </c>
      <c r="AB29" s="7">
        <f t="shared" si="177"/>
        <v>6723598453.6713209</v>
      </c>
      <c r="AC29" s="7">
        <f t="shared" si="177"/>
        <v>7083234900.4168348</v>
      </c>
      <c r="AD29" s="7">
        <f t="shared" si="177"/>
        <v>7258681252.6218605</v>
      </c>
      <c r="AE29" s="7">
        <f t="shared" si="177"/>
        <v>7703156928.4233055</v>
      </c>
      <c r="AF29" s="7">
        <f t="shared" si="177"/>
        <v>7885637693.1400852</v>
      </c>
      <c r="AG29" s="7">
        <f t="shared" si="177"/>
        <v>8037669825.0081749</v>
      </c>
      <c r="AH29" s="7">
        <f t="shared" si="177"/>
        <v>8214987590.2745075</v>
      </c>
      <c r="AI29" s="7">
        <f t="shared" si="177"/>
        <v>8433569802.834444</v>
      </c>
      <c r="AJ29" s="7">
        <f t="shared" si="177"/>
        <v>8574836690.2277498</v>
      </c>
      <c r="AK29" s="7">
        <f t="shared" si="177"/>
        <v>8678826053.8058872</v>
      </c>
      <c r="AL29" s="7">
        <f t="shared" si="177"/>
        <v>8705793138.7109699</v>
      </c>
      <c r="AM29" s="7">
        <f t="shared" si="177"/>
        <v>8716914317.9755211</v>
      </c>
      <c r="AN29" s="7">
        <f t="shared" si="177"/>
        <v>8717514025.9546337</v>
      </c>
      <c r="AO29" s="7">
        <f t="shared" si="177"/>
        <v>8762842548.3477707</v>
      </c>
      <c r="AP29" s="7">
        <f t="shared" si="177"/>
        <v>8803696925.0502529</v>
      </c>
      <c r="AQ29" s="7">
        <f t="shared" si="177"/>
        <v>9023678888.4500847</v>
      </c>
      <c r="AR29" s="7">
        <f t="shared" si="177"/>
        <v>9355669445.6914558</v>
      </c>
      <c r="AS29" s="7">
        <f t="shared" si="177"/>
        <v>9493973127.3349934</v>
      </c>
      <c r="AT29" s="7">
        <f t="shared" si="177"/>
        <v>9739998301.1856041</v>
      </c>
      <c r="AU29" s="7">
        <f t="shared" si="177"/>
        <v>10069229877.55658</v>
      </c>
      <c r="AV29" s="7">
        <f t="shared" si="177"/>
        <v>10309284877.433502</v>
      </c>
      <c r="AW29" s="7">
        <f t="shared" si="177"/>
        <v>10600234013.916203</v>
      </c>
      <c r="AX29" s="7">
        <f t="shared" si="177"/>
        <v>10824629503.87583</v>
      </c>
      <c r="AY29" s="7">
        <f t="shared" si="177"/>
        <v>11061470068.984709</v>
      </c>
      <c r="AZ29" s="7">
        <f t="shared" si="177"/>
        <v>11385602506.70085</v>
      </c>
      <c r="BA29" s="7">
        <f t="shared" si="177"/>
        <v>11548539922.961012</v>
      </c>
      <c r="BB29" s="7">
        <f t="shared" si="177"/>
        <v>11778897482.732443</v>
      </c>
      <c r="BC29" s="7">
        <f t="shared" si="177"/>
        <v>12105178820.012663</v>
      </c>
      <c r="BD29" s="7">
        <f t="shared" si="177"/>
        <v>12401639434.906645</v>
      </c>
      <c r="BE29" s="7">
        <f t="shared" si="177"/>
        <v>12624784614.771441</v>
      </c>
      <c r="BF29" s="7">
        <f t="shared" si="177"/>
        <v>12919774162.200985</v>
      </c>
      <c r="BG29" s="7">
        <f t="shared" si="177"/>
        <v>13190500497.295055</v>
      </c>
      <c r="BH29" s="7">
        <f t="shared" si="177"/>
        <v>13444306639.049793</v>
      </c>
      <c r="BI29" s="7">
        <f t="shared" si="177"/>
        <v>13865010538.892162</v>
      </c>
      <c r="BJ29" s="7">
        <f t="shared" si="177"/>
        <v>14181891048.391697</v>
      </c>
      <c r="BK29" s="7">
        <f t="shared" si="177"/>
        <v>14485244090.881298</v>
      </c>
      <c r="BL29" s="7">
        <f t="shared" si="177"/>
        <v>14798152264.393778</v>
      </c>
      <c r="BM29" s="7">
        <f t="shared" si="177"/>
        <v>15192480683.148296</v>
      </c>
      <c r="BN29" s="7">
        <f t="shared" si="177"/>
        <v>15648262637.271629</v>
      </c>
      <c r="BO29" s="7">
        <f t="shared" si="177"/>
        <v>15902852613.563391</v>
      </c>
      <c r="BP29" s="7">
        <f t="shared" si="177"/>
        <v>16269052458.932198</v>
      </c>
      <c r="BQ29" s="7">
        <f t="shared" si="177"/>
        <v>16725740782.52018</v>
      </c>
      <c r="BR29" s="7">
        <f t="shared" si="177"/>
        <v>17022913266.993694</v>
      </c>
      <c r="BS29" s="7">
        <f t="shared" si="177"/>
        <v>17413284261.419018</v>
      </c>
      <c r="BT29" s="7">
        <f t="shared" si="177"/>
        <v>17646455910.361629</v>
      </c>
      <c r="BU29" s="7">
        <f t="shared" si="177"/>
        <v>18204573330.706646</v>
      </c>
      <c r="BV29" s="7">
        <f t="shared" si="177"/>
        <v>18790776534.46265</v>
      </c>
      <c r="BW29" s="7">
        <f t="shared" si="177"/>
        <v>19086562883.08823</v>
      </c>
      <c r="BX29" s="7">
        <f t="shared" si="177"/>
        <v>19760425240.067894</v>
      </c>
      <c r="BY29" s="7">
        <f t="shared" si="177"/>
        <v>20478495475.935944</v>
      </c>
      <c r="BZ29" s="7">
        <f t="shared" si="177"/>
        <v>21100772573.384712</v>
      </c>
      <c r="CA29" s="7">
        <f t="shared" si="177"/>
        <v>21871368799.89468</v>
      </c>
      <c r="CB29" s="7">
        <f t="shared" si="177"/>
        <v>22508377318.642258</v>
      </c>
      <c r="CC29" s="7">
        <f t="shared" si="177"/>
        <v>23293867049.688629</v>
      </c>
      <c r="CD29" s="7">
        <f t="shared" si="177"/>
        <v>24040849693.479412</v>
      </c>
      <c r="CE29" s="7">
        <f t="shared" si="177"/>
        <v>24958081328.378407</v>
      </c>
      <c r="CF29" s="7">
        <f t="shared" si="177"/>
        <v>25885681103.820068</v>
      </c>
      <c r="CG29" s="7">
        <f t="shared" si="174"/>
        <v>26843564511.374542</v>
      </c>
      <c r="CH29" s="7">
        <f t="shared" si="174"/>
        <v>28141374071.483189</v>
      </c>
      <c r="CI29" s="7">
        <f t="shared" si="174"/>
        <v>29313404445.883972</v>
      </c>
      <c r="CJ29" s="7">
        <f t="shared" si="174"/>
        <v>30659910293.896564</v>
      </c>
      <c r="CK29" s="7">
        <f t="shared" si="174"/>
        <v>32211166170.972485</v>
      </c>
      <c r="CL29" s="7">
        <f t="shared" si="174"/>
        <v>33933812753.482243</v>
      </c>
      <c r="CM29" s="7">
        <f t="shared" si="174"/>
        <v>35797959299.080978</v>
      </c>
      <c r="CN29" s="7">
        <f t="shared" si="174"/>
        <v>37830424748.594604</v>
      </c>
      <c r="CO29" s="7">
        <f t="shared" si="174"/>
        <v>40460069678.714378</v>
      </c>
      <c r="CP29" s="7">
        <f t="shared" si="174"/>
        <v>43448238840.403259</v>
      </c>
      <c r="CQ29" s="7">
        <f t="shared" si="174"/>
        <v>47591160254.251633</v>
      </c>
      <c r="CR29" s="7">
        <f t="shared" si="174"/>
        <v>52773805987.227448</v>
      </c>
      <c r="CS29" s="7">
        <f t="shared" si="174"/>
        <v>60983835886.861656</v>
      </c>
      <c r="CT29" s="7">
        <f t="shared" si="174"/>
        <v>73621701067.726776</v>
      </c>
      <c r="CU29" s="7">
        <f t="shared" si="174"/>
        <v>88606438811.244949</v>
      </c>
      <c r="CV29" s="7">
        <f t="shared" si="174"/>
        <v>109672055238.2809</v>
      </c>
      <c r="CW29" s="7">
        <f t="shared" si="174"/>
        <v>161873179713.60638</v>
      </c>
      <c r="CX29" s="7">
        <f t="shared" si="174"/>
        <v>552406896252.61865</v>
      </c>
      <c r="CY29" s="7">
        <f t="shared" si="174"/>
        <v>255786541941.97858</v>
      </c>
      <c r="CZ29" s="7">
        <f t="shared" si="174"/>
        <v>129714272523.75021</v>
      </c>
      <c r="DA29" s="7">
        <f t="shared" si="174"/>
        <v>67307777250.631927</v>
      </c>
      <c r="DB29" s="7"/>
      <c r="DC29" s="7">
        <f t="shared" si="174"/>
        <v>72.905456493717651</v>
      </c>
      <c r="DD29" s="7">
        <f t="shared" si="174"/>
        <v>3274014986914.1963</v>
      </c>
      <c r="DE29" s="7">
        <f t="shared" si="174"/>
        <v>0</v>
      </c>
      <c r="DF29" s="7">
        <f t="shared" si="174"/>
        <v>0</v>
      </c>
      <c r="DG29" s="7">
        <f t="shared" si="174"/>
        <v>0</v>
      </c>
      <c r="DH29" s="7">
        <f t="shared" si="174"/>
        <v>0</v>
      </c>
      <c r="DI29" s="7">
        <f t="shared" si="174"/>
        <v>0</v>
      </c>
      <c r="DJ29" s="7">
        <f t="shared" si="174"/>
        <v>0</v>
      </c>
      <c r="DK29" s="7">
        <f t="shared" si="174"/>
        <v>0</v>
      </c>
      <c r="DL29" s="7">
        <f t="shared" si="174"/>
        <v>0</v>
      </c>
      <c r="DM29" s="7">
        <f t="shared" si="174"/>
        <v>0</v>
      </c>
      <c r="DN29" s="7">
        <f t="shared" si="174"/>
        <v>8748005.7952024322</v>
      </c>
      <c r="DO29" s="7">
        <f t="shared" si="174"/>
        <v>953208723.80738723</v>
      </c>
      <c r="DP29" s="7">
        <f t="shared" si="174"/>
        <v>2245717589.0480895</v>
      </c>
      <c r="DQ29" s="7">
        <f t="shared" si="174"/>
        <v>3123524220.5083084</v>
      </c>
      <c r="DR29" s="7">
        <f t="shared" si="174"/>
        <v>3932711201.1845479</v>
      </c>
      <c r="DS29" s="7">
        <f t="shared" si="174"/>
        <v>4765629336.564496</v>
      </c>
      <c r="DT29" s="7">
        <f t="shared" si="174"/>
        <v>5311171152.2481556</v>
      </c>
      <c r="DU29" s="7">
        <f t="shared" si="174"/>
        <v>5751598564.055748</v>
      </c>
      <c r="DV29" s="7">
        <f t="shared" si="174"/>
        <v>6044095800.9151449</v>
      </c>
      <c r="DW29" s="7">
        <f t="shared" si="174"/>
        <v>6155392424.7311964</v>
      </c>
      <c r="DX29" s="7">
        <f t="shared" si="174"/>
        <v>6242857105.4640999</v>
      </c>
      <c r="DY29" s="7">
        <f t="shared" si="174"/>
        <v>6726644751.0504141</v>
      </c>
      <c r="DZ29" s="7">
        <f t="shared" si="174"/>
        <v>7260338282.0656633</v>
      </c>
      <c r="EA29" s="7">
        <f t="shared" si="174"/>
        <v>7687959520.0992661</v>
      </c>
      <c r="EB29" s="7">
        <f t="shared" si="174"/>
        <v>8043312408.2129192</v>
      </c>
      <c r="EC29" s="7">
        <f t="shared" si="174"/>
        <v>8483990250.0369167</v>
      </c>
      <c r="ED29" s="7">
        <f t="shared" si="174"/>
        <v>8913971739.6106911</v>
      </c>
      <c r="EF29" s="63">
        <v>71</v>
      </c>
      <c r="EG29" s="31">
        <f t="shared" si="175"/>
        <v>0</v>
      </c>
      <c r="EH29" s="7">
        <f t="shared" si="173"/>
        <v>10849516800.596205</v>
      </c>
      <c r="EI29" s="7">
        <f t="shared" si="173"/>
        <v>11106531962.169134</v>
      </c>
      <c r="EJ29" s="7">
        <f t="shared" si="173"/>
        <v>11320661725.363628</v>
      </c>
      <c r="EK29" s="7">
        <f t="shared" si="173"/>
        <v>11570405056.724659</v>
      </c>
      <c r="EL29" s="7">
        <f t="shared" si="173"/>
        <v>11878267327.935837</v>
      </c>
      <c r="EM29" s="7">
        <f t="shared" si="173"/>
        <v>12077234774.968662</v>
      </c>
      <c r="EN29" s="7">
        <f t="shared" si="173"/>
        <v>12223698667.332237</v>
      </c>
      <c r="EO29" s="7">
        <f t="shared" si="173"/>
        <v>12261680477.057705</v>
      </c>
      <c r="EP29" s="7">
        <f t="shared" si="173"/>
        <v>12277344109.824678</v>
      </c>
      <c r="EQ29" s="7">
        <f t="shared" si="173"/>
        <v>12278188768.95019</v>
      </c>
      <c r="ER29" s="7">
        <f t="shared" si="173"/>
        <v>12342031758.236298</v>
      </c>
      <c r="ES29" s="7">
        <f t="shared" si="173"/>
        <v>12399573133.873596</v>
      </c>
      <c r="ET29" s="7">
        <f t="shared" si="173"/>
        <v>12709406885.140966</v>
      </c>
      <c r="EU29" s="7">
        <f t="shared" si="173"/>
        <v>13176999219.283741</v>
      </c>
      <c r="EV29" s="7">
        <f t="shared" si="173"/>
        <v>13371793137.091541</v>
      </c>
      <c r="EW29" s="7">
        <f t="shared" si="173"/>
        <v>13718307466.458597</v>
      </c>
      <c r="EX29" s="7">
        <f t="shared" si="173"/>
        <v>14182013912.051521</v>
      </c>
      <c r="EY29" s="7">
        <f t="shared" si="173"/>
        <v>14520119545.68099</v>
      </c>
      <c r="EZ29" s="7">
        <f t="shared" si="173"/>
        <v>14929907061.853806</v>
      </c>
      <c r="FA29" s="7">
        <f t="shared" si="173"/>
        <v>15245957047.712437</v>
      </c>
      <c r="FB29" s="7">
        <f t="shared" si="173"/>
        <v>15579535308.429169</v>
      </c>
      <c r="FC29" s="7">
        <f t="shared" si="173"/>
        <v>16036059868.592747</v>
      </c>
      <c r="FD29" s="7">
        <f t="shared" si="173"/>
        <v>16265549187.269032</v>
      </c>
      <c r="FE29" s="7">
        <f t="shared" si="173"/>
        <v>16589996454.552738</v>
      </c>
      <c r="FF29" s="7">
        <f t="shared" si="173"/>
        <v>17049547633.820652</v>
      </c>
      <c r="FG29" s="7">
        <f t="shared" si="173"/>
        <v>17467097795.643162</v>
      </c>
      <c r="FH29" s="7">
        <f t="shared" si="173"/>
        <v>17781386781.368225</v>
      </c>
      <c r="FI29" s="7">
        <f t="shared" si="173"/>
        <v>18196865017.18449</v>
      </c>
      <c r="FJ29" s="7">
        <f t="shared" si="173"/>
        <v>18578169714.50008</v>
      </c>
      <c r="FK29" s="7">
        <f t="shared" si="173"/>
        <v>18935643153.591259</v>
      </c>
      <c r="FL29" s="7">
        <f t="shared" si="173"/>
        <v>19528183857.594597</v>
      </c>
      <c r="FM29" s="7">
        <f t="shared" si="173"/>
        <v>19974494434.354504</v>
      </c>
      <c r="FN29" s="7">
        <f t="shared" si="173"/>
        <v>20401752240.677887</v>
      </c>
      <c r="FO29" s="7">
        <f t="shared" si="173"/>
        <v>20842467978.019405</v>
      </c>
      <c r="FP29" s="7">
        <f t="shared" si="173"/>
        <v>21397860117.110279</v>
      </c>
      <c r="FQ29" s="7">
        <f t="shared" si="173"/>
        <v>22039806531.368492</v>
      </c>
      <c r="FR29" s="7">
        <f t="shared" si="173"/>
        <v>22398383962.765339</v>
      </c>
      <c r="FS29" s="7">
        <f t="shared" si="173"/>
        <v>22914158392.862251</v>
      </c>
      <c r="FT29" s="7">
        <f t="shared" si="173"/>
        <v>23557381383.831242</v>
      </c>
      <c r="FU29" s="7">
        <f t="shared" si="173"/>
        <v>23975934178.864361</v>
      </c>
      <c r="FV29" s="7">
        <f t="shared" si="173"/>
        <v>24525752480.871861</v>
      </c>
      <c r="FW29" s="7">
        <f t="shared" si="173"/>
        <v>24854163254.030464</v>
      </c>
      <c r="FX29" s="7">
        <f t="shared" si="173"/>
        <v>25640244127.75584</v>
      </c>
      <c r="FY29" s="7">
        <f t="shared" si="173"/>
        <v>26465882442.905144</v>
      </c>
      <c r="FZ29" s="7">
        <f t="shared" si="173"/>
        <v>26882482933.927086</v>
      </c>
      <c r="GA29" s="7">
        <f t="shared" si="173"/>
        <v>27831584845.16605</v>
      </c>
      <c r="GB29" s="7">
        <f t="shared" si="173"/>
        <v>28842951374.557671</v>
      </c>
      <c r="GC29" s="7">
        <f t="shared" si="173"/>
        <v>29719397990.682697</v>
      </c>
      <c r="GD29" s="7">
        <f t="shared" si="173"/>
        <v>30804744788.584057</v>
      </c>
      <c r="GE29" s="7">
        <f t="shared" si="173"/>
        <v>31701939885.411629</v>
      </c>
      <c r="GF29" s="7">
        <f t="shared" si="173"/>
        <v>32808263450.265675</v>
      </c>
      <c r="GG29" s="7">
        <f t="shared" si="173"/>
        <v>33860351680.956921</v>
      </c>
      <c r="GH29" s="7">
        <f t="shared" si="173"/>
        <v>35152227223.068176</v>
      </c>
      <c r="GI29" s="7">
        <f t="shared" si="173"/>
        <v>36458705780.028267</v>
      </c>
      <c r="GJ29" s="7">
        <f t="shared" si="173"/>
        <v>37807837339.964142</v>
      </c>
      <c r="GK29" s="7">
        <f t="shared" si="173"/>
        <v>39635738128.849564</v>
      </c>
      <c r="GL29" s="7">
        <f t="shared" si="173"/>
        <v>41286485135.047852</v>
      </c>
      <c r="GM29" s="7">
        <f t="shared" si="173"/>
        <v>43182972244.924744</v>
      </c>
      <c r="GN29" s="7">
        <f t="shared" si="173"/>
        <v>45367839677.426041</v>
      </c>
      <c r="GO29" s="7">
        <f t="shared" si="173"/>
        <v>47794102469.693306</v>
      </c>
      <c r="GP29" s="7">
        <f t="shared" si="173"/>
        <v>50419660984.621101</v>
      </c>
      <c r="GQ29" s="7">
        <f t="shared" si="173"/>
        <v>53282288378.302261</v>
      </c>
      <c r="GR29" s="7">
        <f t="shared" si="173"/>
        <v>56986013631.992088</v>
      </c>
      <c r="GS29" s="7">
        <f t="shared" ref="GS29" si="179">GS12*($B29/$B12)</f>
        <v>61194702592.117271</v>
      </c>
      <c r="GT29" s="7">
        <f t="shared" si="178"/>
        <v>67029803175.002312</v>
      </c>
      <c r="GU29" s="7">
        <f t="shared" si="178"/>
        <v>74329304207.36261</v>
      </c>
      <c r="GV29" s="7">
        <f t="shared" si="178"/>
        <v>85892726601.213608</v>
      </c>
      <c r="GW29" s="7">
        <f t="shared" si="178"/>
        <v>103692536715.10815</v>
      </c>
      <c r="GX29" s="7">
        <f t="shared" si="178"/>
        <v>124797801142.59851</v>
      </c>
      <c r="GY29" s="7">
        <f t="shared" si="178"/>
        <v>154467683434.19849</v>
      </c>
      <c r="GZ29" s="7">
        <f t="shared" si="178"/>
        <v>227990393962.8259</v>
      </c>
      <c r="HA29" s="7">
        <f t="shared" si="178"/>
        <v>778037882045.94189</v>
      </c>
      <c r="HB29" s="7">
        <f t="shared" si="178"/>
        <v>360262735129.5473</v>
      </c>
      <c r="HC29" s="7">
        <f t="shared" si="178"/>
        <v>182696158484.15524</v>
      </c>
      <c r="HD29" s="7">
        <f t="shared" si="178"/>
        <v>94799686268.495682</v>
      </c>
      <c r="HE29" s="7">
        <f>'2001-2015 avginc_corr'!D29*0.001</f>
        <v>129308.288</v>
      </c>
      <c r="HF29" s="67"/>
      <c r="HG29" s="67"/>
      <c r="HH29" s="7">
        <f t="shared" si="178"/>
        <v>0</v>
      </c>
      <c r="HI29" s="7">
        <f t="shared" si="178"/>
        <v>0</v>
      </c>
      <c r="HJ29" s="7">
        <f t="shared" si="178"/>
        <v>0</v>
      </c>
      <c r="HK29" s="7">
        <f t="shared" si="178"/>
        <v>0</v>
      </c>
      <c r="HL29" s="7">
        <f t="shared" si="178"/>
        <v>0</v>
      </c>
      <c r="HM29" s="7">
        <f t="shared" si="178"/>
        <v>0</v>
      </c>
      <c r="HN29" s="7">
        <f t="shared" si="178"/>
        <v>0</v>
      </c>
      <c r="HO29" s="7">
        <f t="shared" si="178"/>
        <v>0</v>
      </c>
      <c r="HP29" s="7">
        <f t="shared" si="178"/>
        <v>0</v>
      </c>
      <c r="HQ29" s="7">
        <f t="shared" si="178"/>
        <v>0</v>
      </c>
      <c r="HR29" s="7">
        <f t="shared" si="178"/>
        <v>0</v>
      </c>
      <c r="HS29" s="7">
        <f t="shared" si="178"/>
        <v>0</v>
      </c>
      <c r="HT29" s="7">
        <f t="shared" si="178"/>
        <v>0</v>
      </c>
      <c r="HU29" s="7">
        <f t="shared" si="178"/>
        <v>0</v>
      </c>
      <c r="HV29" s="7">
        <f t="shared" si="178"/>
        <v>0</v>
      </c>
      <c r="HW29" s="7">
        <f t="shared" si="178"/>
        <v>0</v>
      </c>
      <c r="HX29" s="7">
        <f t="shared" si="178"/>
        <v>0</v>
      </c>
      <c r="HY29" s="7">
        <f t="shared" si="178"/>
        <v>0</v>
      </c>
      <c r="HZ29" s="7">
        <f t="shared" si="178"/>
        <v>0</v>
      </c>
      <c r="IA29" s="7">
        <f t="shared" si="178"/>
        <v>0</v>
      </c>
      <c r="IB29" s="7">
        <f t="shared" si="178"/>
        <v>0</v>
      </c>
      <c r="IC29" s="7">
        <f t="shared" si="178"/>
        <v>0</v>
      </c>
      <c r="ID29" s="7">
        <f t="shared" si="178"/>
        <v>0</v>
      </c>
      <c r="IE29" s="7">
        <f t="shared" si="178"/>
        <v>0</v>
      </c>
      <c r="IF29" s="7">
        <f t="shared" si="178"/>
        <v>0</v>
      </c>
      <c r="IG29" s="7">
        <f t="shared" si="178"/>
        <v>0</v>
      </c>
      <c r="IH29" s="7">
        <f t="shared" si="178"/>
        <v>0</v>
      </c>
      <c r="II29" s="7">
        <f t="shared" si="178"/>
        <v>0</v>
      </c>
      <c r="IJ29" s="7">
        <f t="shared" si="178"/>
        <v>0</v>
      </c>
      <c r="IK29" s="7">
        <f t="shared" si="178"/>
        <v>0</v>
      </c>
      <c r="IL29" s="7">
        <f t="shared" si="178"/>
        <v>0</v>
      </c>
      <c r="IM29" s="7">
        <f t="shared" si="178"/>
        <v>0</v>
      </c>
      <c r="IN29" s="7">
        <f t="shared" si="178"/>
        <v>0</v>
      </c>
      <c r="IO29" s="7">
        <f t="shared" si="178"/>
        <v>0</v>
      </c>
      <c r="IP29" s="7">
        <f t="shared" si="178"/>
        <v>0</v>
      </c>
      <c r="IQ29" s="7">
        <f t="shared" si="178"/>
        <v>0</v>
      </c>
      <c r="IR29" s="7">
        <f t="shared" si="178"/>
        <v>0</v>
      </c>
      <c r="IS29" s="7">
        <f t="shared" si="178"/>
        <v>0</v>
      </c>
      <c r="IT29" s="7">
        <f t="shared" si="178"/>
        <v>0</v>
      </c>
      <c r="IU29" s="7">
        <f t="shared" si="178"/>
        <v>0</v>
      </c>
      <c r="IV29" s="7">
        <f t="shared" si="178"/>
        <v>0</v>
      </c>
      <c r="IW29" s="7">
        <f t="shared" si="178"/>
        <v>0</v>
      </c>
      <c r="IX29" s="7">
        <f t="shared" si="178"/>
        <v>0</v>
      </c>
      <c r="IY29" s="7">
        <f t="shared" si="178"/>
        <v>0</v>
      </c>
      <c r="IZ29" s="7">
        <f t="shared" si="178"/>
        <v>0</v>
      </c>
      <c r="JA29" s="7">
        <f t="shared" si="178"/>
        <v>0</v>
      </c>
      <c r="JB29" s="7">
        <f t="shared" si="178"/>
        <v>0</v>
      </c>
      <c r="JC29" s="7">
        <f t="shared" si="178"/>
        <v>0</v>
      </c>
      <c r="JD29" s="7">
        <f t="shared" si="178"/>
        <v>0</v>
      </c>
      <c r="JE29" s="7">
        <f t="shared" si="178"/>
        <v>0</v>
      </c>
      <c r="JF29" s="7">
        <f t="shared" si="176"/>
        <v>0</v>
      </c>
      <c r="JG29" s="7">
        <f t="shared" si="176"/>
        <v>0</v>
      </c>
    </row>
    <row r="30" spans="1:267" s="63" customFormat="1" x14ac:dyDescent="0.2">
      <c r="A30" s="63">
        <f t="shared" si="161"/>
        <v>2011</v>
      </c>
      <c r="B30" s="7">
        <f>Compar_surveys_fiscal_NA!W20*1000000</f>
        <v>2635478950706.6641</v>
      </c>
      <c r="C30" s="7">
        <f t="shared" si="162"/>
        <v>0</v>
      </c>
      <c r="D30" s="7">
        <f t="shared" si="162"/>
        <v>0</v>
      </c>
      <c r="E30" s="7">
        <f t="shared" si="163"/>
        <v>0</v>
      </c>
      <c r="F30" s="7">
        <f t="shared" si="163"/>
        <v>0</v>
      </c>
      <c r="G30" s="7">
        <f t="shared" si="163"/>
        <v>0</v>
      </c>
      <c r="H30" s="7">
        <f t="shared" si="163"/>
        <v>0</v>
      </c>
      <c r="I30" s="7">
        <f t="shared" si="163"/>
        <v>0</v>
      </c>
      <c r="J30" s="7">
        <f t="shared" si="163"/>
        <v>0</v>
      </c>
      <c r="K30" s="7">
        <f t="shared" si="163"/>
        <v>0</v>
      </c>
      <c r="L30" s="7">
        <f t="shared" si="163"/>
        <v>564789705.72741604</v>
      </c>
      <c r="M30" s="7">
        <f t="shared" si="163"/>
        <v>1717732850.8312747</v>
      </c>
      <c r="N30" s="7">
        <f t="shared" si="163"/>
        <v>2479899733.2996492</v>
      </c>
      <c r="O30" s="7">
        <f t="shared" si="163"/>
        <v>3156318730.89467</v>
      </c>
      <c r="P30" s="7">
        <f t="shared" si="163"/>
        <v>3777126136.5695877</v>
      </c>
      <c r="Q30" s="7">
        <f t="shared" si="163"/>
        <v>4293335762.8852105</v>
      </c>
      <c r="R30" s="7">
        <f t="shared" si="163"/>
        <v>4519928655.5757484</v>
      </c>
      <c r="S30" s="7">
        <f t="shared" si="163"/>
        <v>4750229718.8639441</v>
      </c>
      <c r="T30" s="7">
        <f t="shared" si="163"/>
        <v>4784524813.3698835</v>
      </c>
      <c r="U30" s="7">
        <f t="shared" si="177"/>
        <v>4899636551.1395426</v>
      </c>
      <c r="V30" s="7">
        <f t="shared" si="177"/>
        <v>5370178748.6840858</v>
      </c>
      <c r="W30" s="7">
        <f t="shared" si="177"/>
        <v>5752230645.4378719</v>
      </c>
      <c r="X30" s="7">
        <f t="shared" si="177"/>
        <v>6195645612.4506674</v>
      </c>
      <c r="Y30" s="7">
        <f t="shared" si="177"/>
        <v>6438672703.428669</v>
      </c>
      <c r="Z30" s="7">
        <f t="shared" si="177"/>
        <v>6778819358.7962275</v>
      </c>
      <c r="AA30" s="7">
        <f t="shared" si="177"/>
        <v>7112975061.4016218</v>
      </c>
      <c r="AB30" s="7">
        <f t="shared" si="177"/>
        <v>7565638357.1319647</v>
      </c>
      <c r="AC30" s="7">
        <f t="shared" si="177"/>
        <v>7980778646.1030922</v>
      </c>
      <c r="AD30" s="7">
        <f t="shared" si="177"/>
        <v>8188432925.8269005</v>
      </c>
      <c r="AE30" s="7">
        <f t="shared" si="177"/>
        <v>8698726568.1335106</v>
      </c>
      <c r="AF30" s="7">
        <f t="shared" si="177"/>
        <v>8769654865.5949745</v>
      </c>
      <c r="AG30" s="7">
        <f t="shared" si="177"/>
        <v>8794989720.9150982</v>
      </c>
      <c r="AH30" s="7">
        <f t="shared" si="177"/>
        <v>9110202227.3112144</v>
      </c>
      <c r="AI30" s="7">
        <f t="shared" si="177"/>
        <v>9415929385.8750381</v>
      </c>
      <c r="AJ30" s="7">
        <f t="shared" si="177"/>
        <v>9500459437.7278881</v>
      </c>
      <c r="AK30" s="7">
        <f t="shared" si="177"/>
        <v>9500459437.7278881</v>
      </c>
      <c r="AL30" s="7">
        <f t="shared" si="177"/>
        <v>9500459437.7278881</v>
      </c>
      <c r="AM30" s="7">
        <f t="shared" si="177"/>
        <v>9500459437.7278881</v>
      </c>
      <c r="AN30" s="7">
        <f t="shared" si="177"/>
        <v>9501670723.2590351</v>
      </c>
      <c r="AO30" s="7">
        <f t="shared" si="177"/>
        <v>9593224921.6946697</v>
      </c>
      <c r="AP30" s="7">
        <f t="shared" si="177"/>
        <v>9675742275.3190079</v>
      </c>
      <c r="AQ30" s="7">
        <f t="shared" si="177"/>
        <v>10032706811.850382</v>
      </c>
      <c r="AR30" s="7">
        <f t="shared" si="177"/>
        <v>10418803747.529264</v>
      </c>
      <c r="AS30" s="7">
        <f t="shared" si="177"/>
        <v>10470359988.228529</v>
      </c>
      <c r="AT30" s="7">
        <f t="shared" si="177"/>
        <v>10815548865.150341</v>
      </c>
      <c r="AU30" s="7">
        <f t="shared" si="177"/>
        <v>11201360985.04217</v>
      </c>
      <c r="AV30" s="7">
        <f t="shared" si="177"/>
        <v>11371209406.466518</v>
      </c>
      <c r="AW30" s="7">
        <f t="shared" si="177"/>
        <v>11766968472.190346</v>
      </c>
      <c r="AX30" s="7">
        <f t="shared" si="177"/>
        <v>12078838485.269428</v>
      </c>
      <c r="AY30" s="7">
        <f t="shared" si="177"/>
        <v>12212798808.027142</v>
      </c>
      <c r="AZ30" s="7">
        <f t="shared" si="177"/>
        <v>12566388113.794699</v>
      </c>
      <c r="BA30" s="7">
        <f t="shared" si="177"/>
        <v>12860057415.957649</v>
      </c>
      <c r="BB30" s="7">
        <f t="shared" si="177"/>
        <v>13062522810.365593</v>
      </c>
      <c r="BC30" s="7">
        <f t="shared" si="177"/>
        <v>13350535081.723618</v>
      </c>
      <c r="BD30" s="7">
        <f t="shared" si="177"/>
        <v>13746412002.25588</v>
      </c>
      <c r="BE30" s="7">
        <f t="shared" si="177"/>
        <v>13945628532.444607</v>
      </c>
      <c r="BF30" s="7">
        <f t="shared" si="177"/>
        <v>14173253309.457895</v>
      </c>
      <c r="BG30" s="7">
        <f t="shared" si="177"/>
        <v>14503185226.67873</v>
      </c>
      <c r="BH30" s="7">
        <f t="shared" si="177"/>
        <v>14882496999.136379</v>
      </c>
      <c r="BI30" s="7">
        <f t="shared" si="177"/>
        <v>15338242852.856258</v>
      </c>
      <c r="BJ30" s="7">
        <f t="shared" si="177"/>
        <v>15705682717.610786</v>
      </c>
      <c r="BK30" s="7">
        <f t="shared" si="177"/>
        <v>16053050598.990793</v>
      </c>
      <c r="BL30" s="7">
        <f t="shared" si="177"/>
        <v>16239815113.919323</v>
      </c>
      <c r="BM30" s="7">
        <f t="shared" si="177"/>
        <v>16739112247.849918</v>
      </c>
      <c r="BN30" s="7">
        <f t="shared" si="177"/>
        <v>17298477358.644596</v>
      </c>
      <c r="BO30" s="7">
        <f t="shared" si="177"/>
        <v>17460818428.771572</v>
      </c>
      <c r="BP30" s="7">
        <f t="shared" si="177"/>
        <v>17783990717.979671</v>
      </c>
      <c r="BQ30" s="7">
        <f t="shared" si="177"/>
        <v>18269803952.327312</v>
      </c>
      <c r="BR30" s="7">
        <f t="shared" si="177"/>
        <v>18666966799.769402</v>
      </c>
      <c r="BS30" s="7">
        <f t="shared" si="177"/>
        <v>19107737235.830677</v>
      </c>
      <c r="BT30" s="7">
        <f t="shared" si="177"/>
        <v>19416046724.197128</v>
      </c>
      <c r="BU30" s="7">
        <f t="shared" si="177"/>
        <v>20048502768.188068</v>
      </c>
      <c r="BV30" s="7">
        <f t="shared" si="177"/>
        <v>20686736316.788124</v>
      </c>
      <c r="BW30" s="7">
        <f t="shared" si="177"/>
        <v>20983204015.902489</v>
      </c>
      <c r="BX30" s="7">
        <f t="shared" si="177"/>
        <v>21698320803.534702</v>
      </c>
      <c r="BY30" s="7">
        <f t="shared" si="177"/>
        <v>22443876869.190189</v>
      </c>
      <c r="BZ30" s="7">
        <f t="shared" si="177"/>
        <v>23184659815.104019</v>
      </c>
      <c r="CA30" s="7">
        <f t="shared" si="177"/>
        <v>24050615043.559849</v>
      </c>
      <c r="CB30" s="7">
        <f t="shared" si="177"/>
        <v>24630033804.758854</v>
      </c>
      <c r="CC30" s="7">
        <f t="shared" si="177"/>
        <v>25634146296.650593</v>
      </c>
      <c r="CD30" s="7">
        <f t="shared" si="177"/>
        <v>26234867969.223339</v>
      </c>
      <c r="CE30" s="7">
        <f t="shared" si="177"/>
        <v>27200756218.245667</v>
      </c>
      <c r="CF30" s="7">
        <f t="shared" si="177"/>
        <v>28212230707.171043</v>
      </c>
      <c r="CG30" s="7">
        <f t="shared" si="174"/>
        <v>29401294059.439266</v>
      </c>
      <c r="CH30" s="7">
        <f t="shared" si="174"/>
        <v>30872753246.694603</v>
      </c>
      <c r="CI30" s="7">
        <f t="shared" si="174"/>
        <v>32119814259.692051</v>
      </c>
      <c r="CJ30" s="7">
        <f t="shared" si="174"/>
        <v>33479743513.230785</v>
      </c>
      <c r="CK30" s="7">
        <f t="shared" si="174"/>
        <v>34995961337.734375</v>
      </c>
      <c r="CL30" s="7">
        <f t="shared" si="174"/>
        <v>36765807947.983719</v>
      </c>
      <c r="CM30" s="7">
        <f t="shared" si="174"/>
        <v>39076880504.511566</v>
      </c>
      <c r="CN30" s="7">
        <f t="shared" si="174"/>
        <v>41124332806.534027</v>
      </c>
      <c r="CO30" s="7">
        <f t="shared" si="174"/>
        <v>45343847271.212868</v>
      </c>
      <c r="CP30" s="7">
        <f t="shared" si="174"/>
        <v>49521419541.386642</v>
      </c>
      <c r="CQ30" s="7">
        <f t="shared" si="174"/>
        <v>53941973247.427284</v>
      </c>
      <c r="CR30" s="7">
        <f t="shared" si="174"/>
        <v>60041759312.643799</v>
      </c>
      <c r="CS30" s="7">
        <f t="shared" si="174"/>
        <v>69791460171.341904</v>
      </c>
      <c r="CT30" s="7">
        <f t="shared" si="174"/>
        <v>83982106544.704437</v>
      </c>
      <c r="CU30" s="7">
        <f t="shared" si="174"/>
        <v>99721182039.038055</v>
      </c>
      <c r="CV30" s="7">
        <f t="shared" si="174"/>
        <v>125231893454.39992</v>
      </c>
      <c r="CW30" s="7">
        <f t="shared" si="174"/>
        <v>183713536684.89328</v>
      </c>
      <c r="CX30" s="7">
        <f t="shared" si="174"/>
        <v>661917541167.72961</v>
      </c>
      <c r="CY30" s="7">
        <f t="shared" si="174"/>
        <v>320083338167.94165</v>
      </c>
      <c r="CZ30" s="7">
        <f t="shared" si="174"/>
        <v>169323501767.15048</v>
      </c>
      <c r="DA30" s="7">
        <f t="shared" si="174"/>
        <v>92117144236.494324</v>
      </c>
      <c r="DB30" s="7"/>
      <c r="DC30" s="7">
        <f t="shared" si="174"/>
        <v>78.875733434260809</v>
      </c>
      <c r="DD30" s="7">
        <f t="shared" si="174"/>
        <v>3422699935982.6802</v>
      </c>
      <c r="DE30" s="7">
        <f t="shared" si="174"/>
        <v>0</v>
      </c>
      <c r="DF30" s="7">
        <f t="shared" si="174"/>
        <v>0</v>
      </c>
      <c r="DG30" s="7">
        <f t="shared" si="174"/>
        <v>0</v>
      </c>
      <c r="DH30" s="7">
        <f t="shared" si="174"/>
        <v>0</v>
      </c>
      <c r="DI30" s="7">
        <f t="shared" si="174"/>
        <v>0</v>
      </c>
      <c r="DJ30" s="7">
        <f t="shared" si="174"/>
        <v>0</v>
      </c>
      <c r="DK30" s="7">
        <f t="shared" si="174"/>
        <v>0</v>
      </c>
      <c r="DL30" s="7">
        <f t="shared" si="174"/>
        <v>0</v>
      </c>
      <c r="DM30" s="7">
        <f t="shared" si="174"/>
        <v>0</v>
      </c>
      <c r="DN30" s="7">
        <f t="shared" si="174"/>
        <v>0</v>
      </c>
      <c r="DO30" s="7">
        <f t="shared" si="174"/>
        <v>733493124.32131946</v>
      </c>
      <c r="DP30" s="7">
        <f t="shared" si="174"/>
        <v>2230821884.1964607</v>
      </c>
      <c r="DQ30" s="7">
        <f t="shared" si="174"/>
        <v>3220649004.2852588</v>
      </c>
      <c r="DR30" s="7">
        <f t="shared" si="174"/>
        <v>4099115234.928143</v>
      </c>
      <c r="DS30" s="7">
        <f t="shared" si="174"/>
        <v>4905358618.9215431</v>
      </c>
      <c r="DT30" s="7">
        <f t="shared" si="174"/>
        <v>5575760731.0197535</v>
      </c>
      <c r="DU30" s="7">
        <f t="shared" si="174"/>
        <v>5870037215.0334396</v>
      </c>
      <c r="DV30" s="7">
        <f t="shared" si="174"/>
        <v>6169129505.0181084</v>
      </c>
      <c r="DW30" s="7">
        <f t="shared" si="174"/>
        <v>6213668588.792057</v>
      </c>
      <c r="DX30" s="7">
        <f t="shared" si="174"/>
        <v>6363164352.1292753</v>
      </c>
      <c r="DY30" s="7">
        <f t="shared" si="174"/>
        <v>6974258115.1741371</v>
      </c>
      <c r="DZ30" s="7">
        <f t="shared" si="174"/>
        <v>7470429409.6595736</v>
      </c>
      <c r="EA30" s="7">
        <f t="shared" si="174"/>
        <v>8046293003.1826849</v>
      </c>
      <c r="EB30" s="7">
        <f t="shared" si="174"/>
        <v>8361912601.8554134</v>
      </c>
      <c r="EC30" s="7">
        <f t="shared" si="174"/>
        <v>8803661504.9301643</v>
      </c>
      <c r="ED30" s="7">
        <f t="shared" si="174"/>
        <v>9237629949.8722363</v>
      </c>
      <c r="EF30" s="63">
        <v>77</v>
      </c>
      <c r="EG30" s="31">
        <f t="shared" si="175"/>
        <v>0</v>
      </c>
      <c r="EH30" s="7">
        <f t="shared" ref="EH30:GS33" si="180">EH13*($B30/$B13)</f>
        <v>11297047491.082483</v>
      </c>
      <c r="EI30" s="7">
        <f t="shared" si="180"/>
        <v>11389162163.110355</v>
      </c>
      <c r="EJ30" s="7">
        <f t="shared" si="180"/>
        <v>11422064572.617012</v>
      </c>
      <c r="EK30" s="7">
        <f t="shared" si="180"/>
        <v>11831431464.040539</v>
      </c>
      <c r="EL30" s="7">
        <f t="shared" si="180"/>
        <v>12228479721.915636</v>
      </c>
      <c r="EM30" s="7">
        <f t="shared" si="180"/>
        <v>12338259010.036217</v>
      </c>
      <c r="EN30" s="7">
        <f t="shared" si="180"/>
        <v>12338259010.036217</v>
      </c>
      <c r="EO30" s="7">
        <f t="shared" si="180"/>
        <v>12338259010.036217</v>
      </c>
      <c r="EP30" s="7">
        <f t="shared" si="180"/>
        <v>12338259010.036217</v>
      </c>
      <c r="EQ30" s="7">
        <f t="shared" si="180"/>
        <v>12339832108.128618</v>
      </c>
      <c r="ER30" s="7">
        <f t="shared" si="180"/>
        <v>12458733664.538532</v>
      </c>
      <c r="ES30" s="7">
        <f t="shared" si="180"/>
        <v>12565899058.855852</v>
      </c>
      <c r="ET30" s="7">
        <f t="shared" si="180"/>
        <v>13029489366.039457</v>
      </c>
      <c r="EU30" s="7">
        <f t="shared" si="180"/>
        <v>13530913957.830214</v>
      </c>
      <c r="EV30" s="7">
        <f t="shared" si="180"/>
        <v>13597870114.582506</v>
      </c>
      <c r="EW30" s="7">
        <f t="shared" si="180"/>
        <v>14046167357.338104</v>
      </c>
      <c r="EX30" s="7">
        <f t="shared" si="180"/>
        <v>14547222058.496325</v>
      </c>
      <c r="EY30" s="7">
        <f t="shared" si="180"/>
        <v>14767804423.982491</v>
      </c>
      <c r="EZ30" s="7">
        <f t="shared" si="180"/>
        <v>15281777236.610838</v>
      </c>
      <c r="FA30" s="7">
        <f t="shared" si="180"/>
        <v>15686803227.622635</v>
      </c>
      <c r="FB30" s="7">
        <f t="shared" si="180"/>
        <v>15860777672.76252</v>
      </c>
      <c r="FC30" s="7">
        <f t="shared" si="180"/>
        <v>16319984563.369738</v>
      </c>
      <c r="FD30" s="7">
        <f t="shared" si="180"/>
        <v>16701373267.477465</v>
      </c>
      <c r="FE30" s="7">
        <f t="shared" si="180"/>
        <v>16964315338.137135</v>
      </c>
      <c r="FF30" s="7">
        <f t="shared" si="180"/>
        <v>17338357248.991711</v>
      </c>
      <c r="FG30" s="7">
        <f t="shared" si="180"/>
        <v>17852483119.812832</v>
      </c>
      <c r="FH30" s="7">
        <f t="shared" si="180"/>
        <v>18111205886.291695</v>
      </c>
      <c r="FI30" s="7">
        <f t="shared" si="180"/>
        <v>18406822479.815449</v>
      </c>
      <c r="FJ30" s="7">
        <f t="shared" si="180"/>
        <v>18835305489.193157</v>
      </c>
      <c r="FK30" s="7">
        <f t="shared" si="180"/>
        <v>19327918180.696594</v>
      </c>
      <c r="FL30" s="7">
        <f t="shared" si="180"/>
        <v>19919795912.800335</v>
      </c>
      <c r="FM30" s="7">
        <f t="shared" si="180"/>
        <v>20396990542.351669</v>
      </c>
      <c r="FN30" s="7">
        <f t="shared" si="180"/>
        <v>20848117661.027004</v>
      </c>
      <c r="FO30" s="7">
        <f t="shared" si="180"/>
        <v>21090668979.116005</v>
      </c>
      <c r="FP30" s="7">
        <f t="shared" si="180"/>
        <v>21739106815.389503</v>
      </c>
      <c r="FQ30" s="7">
        <f t="shared" si="180"/>
        <v>22465555011.226749</v>
      </c>
      <c r="FR30" s="7">
        <f t="shared" si="180"/>
        <v>22676387569.83321</v>
      </c>
      <c r="FS30" s="7">
        <f t="shared" si="180"/>
        <v>23096091841.53204</v>
      </c>
      <c r="FT30" s="7">
        <f t="shared" si="180"/>
        <v>23727018119.905598</v>
      </c>
      <c r="FU30" s="7">
        <f t="shared" si="180"/>
        <v>24242814025.674549</v>
      </c>
      <c r="FV30" s="7">
        <f t="shared" si="180"/>
        <v>24815243163.416466</v>
      </c>
      <c r="FW30" s="7">
        <f t="shared" si="180"/>
        <v>25215645096.359905</v>
      </c>
      <c r="FX30" s="7">
        <f t="shared" si="180"/>
        <v>26037016582.062428</v>
      </c>
      <c r="FY30" s="7">
        <f t="shared" si="180"/>
        <v>26865891320.504059</v>
      </c>
      <c r="FZ30" s="7">
        <f t="shared" si="180"/>
        <v>27250914306.366871</v>
      </c>
      <c r="GA30" s="7">
        <f t="shared" si="180"/>
        <v>28179637407.187927</v>
      </c>
      <c r="GB30" s="7">
        <f t="shared" si="180"/>
        <v>29147892037.909336</v>
      </c>
      <c r="GC30" s="7">
        <f t="shared" si="180"/>
        <v>30109947811.823402</v>
      </c>
      <c r="GD30" s="7">
        <f t="shared" si="180"/>
        <v>31234564991.636166</v>
      </c>
      <c r="GE30" s="7">
        <f t="shared" si="180"/>
        <v>31987056889.297215</v>
      </c>
      <c r="GF30" s="7">
        <f t="shared" si="180"/>
        <v>33291099086.559212</v>
      </c>
      <c r="GG30" s="7">
        <f t="shared" si="180"/>
        <v>34071257102.887451</v>
      </c>
      <c r="GH30" s="7">
        <f t="shared" si="180"/>
        <v>35325657426.293076</v>
      </c>
      <c r="GI30" s="7">
        <f t="shared" si="180"/>
        <v>36639260658.663689</v>
      </c>
      <c r="GJ30" s="7">
        <f t="shared" si="180"/>
        <v>38183498778.492554</v>
      </c>
      <c r="GK30" s="7">
        <f t="shared" si="180"/>
        <v>40094484735.967018</v>
      </c>
      <c r="GL30" s="7">
        <f t="shared" si="180"/>
        <v>41714044493.10656</v>
      </c>
      <c r="GM30" s="7">
        <f t="shared" si="180"/>
        <v>43480186380.819206</v>
      </c>
      <c r="GN30" s="7">
        <f t="shared" si="180"/>
        <v>45449300438.616066</v>
      </c>
      <c r="GO30" s="7">
        <f t="shared" si="180"/>
        <v>47747802529.848984</v>
      </c>
      <c r="GP30" s="7">
        <f t="shared" si="180"/>
        <v>50749195460.404625</v>
      </c>
      <c r="GQ30" s="7">
        <f t="shared" si="180"/>
        <v>53408224424.070168</v>
      </c>
      <c r="GR30" s="7">
        <f t="shared" si="180"/>
        <v>58888113339.237488</v>
      </c>
      <c r="GS30" s="7">
        <f t="shared" si="180"/>
        <v>64313531871.930702</v>
      </c>
      <c r="GT30" s="7">
        <f t="shared" si="178"/>
        <v>70054510710.944519</v>
      </c>
      <c r="GU30" s="7">
        <f t="shared" si="178"/>
        <v>77976310795.641296</v>
      </c>
      <c r="GV30" s="7">
        <f t="shared" si="178"/>
        <v>90638259962.781693</v>
      </c>
      <c r="GW30" s="7">
        <f t="shared" si="178"/>
        <v>109067670837.27849</v>
      </c>
      <c r="GX30" s="7">
        <f t="shared" si="178"/>
        <v>129508028622.12735</v>
      </c>
      <c r="GY30" s="7">
        <f t="shared" si="178"/>
        <v>162638822668.05185</v>
      </c>
      <c r="GZ30" s="7">
        <f t="shared" si="178"/>
        <v>238589008681.6796</v>
      </c>
      <c r="HA30" s="7">
        <f t="shared" si="178"/>
        <v>859633170347.70081</v>
      </c>
      <c r="HB30" s="7">
        <f t="shared" si="178"/>
        <v>415692646971.35278</v>
      </c>
      <c r="HC30" s="7">
        <f t="shared" si="178"/>
        <v>219900651645.64996</v>
      </c>
      <c r="HD30" s="7">
        <f t="shared" si="178"/>
        <v>119632654852.59003</v>
      </c>
      <c r="HE30" s="7">
        <f>'2001-2015 avginc_corr'!D30*0.001</f>
        <v>130903.74400000001</v>
      </c>
      <c r="HF30" s="67"/>
      <c r="HG30" s="67"/>
      <c r="HH30" s="7">
        <f t="shared" si="178"/>
        <v>0</v>
      </c>
      <c r="HI30" s="7">
        <f t="shared" si="178"/>
        <v>0</v>
      </c>
      <c r="HJ30" s="7">
        <f t="shared" si="178"/>
        <v>0</v>
      </c>
      <c r="HK30" s="7">
        <f t="shared" si="178"/>
        <v>0</v>
      </c>
      <c r="HL30" s="7">
        <f t="shared" si="178"/>
        <v>0</v>
      </c>
      <c r="HM30" s="7">
        <f t="shared" si="178"/>
        <v>0</v>
      </c>
      <c r="HN30" s="7">
        <f t="shared" si="178"/>
        <v>0</v>
      </c>
      <c r="HO30" s="7">
        <f t="shared" si="178"/>
        <v>0</v>
      </c>
      <c r="HP30" s="7">
        <f t="shared" si="178"/>
        <v>0</v>
      </c>
      <c r="HQ30" s="7">
        <f t="shared" si="178"/>
        <v>0</v>
      </c>
      <c r="HR30" s="7">
        <f t="shared" si="178"/>
        <v>0</v>
      </c>
      <c r="HS30" s="7">
        <f t="shared" si="178"/>
        <v>0</v>
      </c>
      <c r="HT30" s="7">
        <f t="shared" si="178"/>
        <v>0</v>
      </c>
      <c r="HU30" s="7">
        <f t="shared" si="178"/>
        <v>0</v>
      </c>
      <c r="HV30" s="7">
        <f t="shared" si="178"/>
        <v>0</v>
      </c>
      <c r="HW30" s="7">
        <f t="shared" si="178"/>
        <v>0</v>
      </c>
      <c r="HX30" s="7">
        <f t="shared" si="178"/>
        <v>0</v>
      </c>
      <c r="HY30" s="7">
        <f t="shared" si="178"/>
        <v>0</v>
      </c>
      <c r="HZ30" s="7">
        <f t="shared" si="178"/>
        <v>0</v>
      </c>
      <c r="IA30" s="7">
        <f t="shared" si="178"/>
        <v>0</v>
      </c>
      <c r="IB30" s="7">
        <f t="shared" si="178"/>
        <v>0</v>
      </c>
      <c r="IC30" s="7">
        <f t="shared" si="178"/>
        <v>0</v>
      </c>
      <c r="ID30" s="7">
        <f t="shared" si="178"/>
        <v>0</v>
      </c>
      <c r="IE30" s="7">
        <f t="shared" si="178"/>
        <v>0</v>
      </c>
      <c r="IF30" s="7">
        <f t="shared" si="178"/>
        <v>0</v>
      </c>
      <c r="IG30" s="7">
        <f t="shared" si="178"/>
        <v>0</v>
      </c>
      <c r="IH30" s="7">
        <f t="shared" si="178"/>
        <v>0</v>
      </c>
      <c r="II30" s="7">
        <f t="shared" si="178"/>
        <v>0</v>
      </c>
      <c r="IJ30" s="7">
        <f t="shared" si="178"/>
        <v>0</v>
      </c>
      <c r="IK30" s="7">
        <f t="shared" si="178"/>
        <v>0</v>
      </c>
      <c r="IL30" s="7">
        <f t="shared" si="178"/>
        <v>0</v>
      </c>
      <c r="IM30" s="7">
        <f t="shared" si="178"/>
        <v>0</v>
      </c>
      <c r="IN30" s="7">
        <f t="shared" si="178"/>
        <v>0</v>
      </c>
      <c r="IO30" s="7">
        <f t="shared" si="178"/>
        <v>0</v>
      </c>
      <c r="IP30" s="7">
        <f t="shared" si="178"/>
        <v>0</v>
      </c>
      <c r="IQ30" s="7">
        <f t="shared" si="178"/>
        <v>0</v>
      </c>
      <c r="IR30" s="7">
        <f t="shared" si="178"/>
        <v>0</v>
      </c>
      <c r="IS30" s="7">
        <f t="shared" si="178"/>
        <v>0</v>
      </c>
      <c r="IT30" s="7">
        <f t="shared" si="178"/>
        <v>0</v>
      </c>
      <c r="IU30" s="7">
        <f t="shared" si="178"/>
        <v>0</v>
      </c>
      <c r="IV30" s="7">
        <f t="shared" si="178"/>
        <v>0</v>
      </c>
      <c r="IW30" s="7">
        <f t="shared" si="178"/>
        <v>0</v>
      </c>
      <c r="IX30" s="7">
        <f t="shared" si="178"/>
        <v>0</v>
      </c>
      <c r="IY30" s="7">
        <f t="shared" si="178"/>
        <v>0</v>
      </c>
      <c r="IZ30" s="7">
        <f t="shared" si="178"/>
        <v>0</v>
      </c>
      <c r="JA30" s="7">
        <f t="shared" si="178"/>
        <v>0</v>
      </c>
      <c r="JB30" s="7">
        <f t="shared" si="178"/>
        <v>0</v>
      </c>
      <c r="JC30" s="7">
        <f t="shared" si="178"/>
        <v>0</v>
      </c>
      <c r="JD30" s="7">
        <f t="shared" si="178"/>
        <v>0</v>
      </c>
      <c r="JE30" s="7">
        <f t="shared" si="178"/>
        <v>0</v>
      </c>
      <c r="JF30" s="7">
        <f t="shared" si="176"/>
        <v>0</v>
      </c>
      <c r="JG30" s="7">
        <f t="shared" si="176"/>
        <v>0</v>
      </c>
    </row>
    <row r="31" spans="1:267" s="63" customFormat="1" x14ac:dyDescent="0.2">
      <c r="A31" s="63">
        <f t="shared" si="161"/>
        <v>2012</v>
      </c>
      <c r="B31" s="7">
        <f>Compar_surveys_fiscal_NA!W21*1000000</f>
        <v>2934355741563.4814</v>
      </c>
      <c r="C31" s="7">
        <f t="shared" si="162"/>
        <v>0</v>
      </c>
      <c r="D31" s="7">
        <f t="shared" si="162"/>
        <v>0</v>
      </c>
      <c r="E31" s="7">
        <f t="shared" si="163"/>
        <v>0</v>
      </c>
      <c r="F31" s="7">
        <f t="shared" si="163"/>
        <v>0</v>
      </c>
      <c r="G31" s="7">
        <f t="shared" si="163"/>
        <v>0</v>
      </c>
      <c r="H31" s="7">
        <f t="shared" si="163"/>
        <v>0</v>
      </c>
      <c r="I31" s="7">
        <f t="shared" si="163"/>
        <v>0</v>
      </c>
      <c r="J31" s="7">
        <f t="shared" si="163"/>
        <v>0</v>
      </c>
      <c r="K31" s="7">
        <f t="shared" si="163"/>
        <v>0</v>
      </c>
      <c r="L31" s="7">
        <f t="shared" si="163"/>
        <v>642403755.16657531</v>
      </c>
      <c r="M31" s="7">
        <f t="shared" si="163"/>
        <v>1937788153.2523005</v>
      </c>
      <c r="N31" s="7">
        <f t="shared" si="163"/>
        <v>2799203299.3243999</v>
      </c>
      <c r="O31" s="7">
        <f t="shared" si="163"/>
        <v>3503505128.1275573</v>
      </c>
      <c r="P31" s="7">
        <f t="shared" si="163"/>
        <v>4356697351.8449793</v>
      </c>
      <c r="Q31" s="7">
        <f t="shared" si="163"/>
        <v>4860374315.3527699</v>
      </c>
      <c r="R31" s="7">
        <f t="shared" si="163"/>
        <v>5018750008.2073603</v>
      </c>
      <c r="S31" s="7">
        <f t="shared" si="163"/>
        <v>5374108654.2593889</v>
      </c>
      <c r="T31" s="7">
        <f t="shared" si="163"/>
        <v>5391082670.5392818</v>
      </c>
      <c r="U31" s="7">
        <f t="shared" si="177"/>
        <v>5665934504.7672491</v>
      </c>
      <c r="V31" s="7">
        <f t="shared" si="177"/>
        <v>6214112850.1530495</v>
      </c>
      <c r="W31" s="7">
        <f t="shared" si="177"/>
        <v>6440859116.9458456</v>
      </c>
      <c r="X31" s="7">
        <f t="shared" si="177"/>
        <v>6892680624.959095</v>
      </c>
      <c r="Y31" s="7">
        <f t="shared" si="177"/>
        <v>7295392584.2328148</v>
      </c>
      <c r="Z31" s="7">
        <f t="shared" si="177"/>
        <v>7817941599.2949743</v>
      </c>
      <c r="AA31" s="7">
        <f t="shared" si="177"/>
        <v>8021775497.1559839</v>
      </c>
      <c r="AB31" s="7">
        <f t="shared" si="177"/>
        <v>8493002757.1837378</v>
      </c>
      <c r="AC31" s="7">
        <f t="shared" si="177"/>
        <v>8965413199.5844345</v>
      </c>
      <c r="AD31" s="7">
        <f t="shared" si="177"/>
        <v>9558044467.7570972</v>
      </c>
      <c r="AE31" s="7">
        <f t="shared" si="177"/>
        <v>9805742624.2776947</v>
      </c>
      <c r="AF31" s="7">
        <f t="shared" si="177"/>
        <v>9943071785.8237953</v>
      </c>
      <c r="AG31" s="7">
        <f t="shared" si="177"/>
        <v>10059011299.677832</v>
      </c>
      <c r="AH31" s="7">
        <f t="shared" si="177"/>
        <v>10370531705.374241</v>
      </c>
      <c r="AI31" s="7">
        <f t="shared" si="177"/>
        <v>10520170776.985184</v>
      </c>
      <c r="AJ31" s="7">
        <f t="shared" si="177"/>
        <v>10771661101.309113</v>
      </c>
      <c r="AK31" s="7">
        <f t="shared" si="177"/>
        <v>10771661101.309113</v>
      </c>
      <c r="AL31" s="7">
        <f t="shared" si="177"/>
        <v>10771661101.309113</v>
      </c>
      <c r="AM31" s="7">
        <f t="shared" si="177"/>
        <v>10771661101.309113</v>
      </c>
      <c r="AN31" s="7">
        <f t="shared" si="177"/>
        <v>10771661101.309113</v>
      </c>
      <c r="AO31" s="7">
        <f t="shared" si="177"/>
        <v>10782727986.901884</v>
      </c>
      <c r="AP31" s="7">
        <f t="shared" si="177"/>
        <v>11094671840.495373</v>
      </c>
      <c r="AQ31" s="7">
        <f t="shared" si="177"/>
        <v>11306004213.559948</v>
      </c>
      <c r="AR31" s="7">
        <f t="shared" si="177"/>
        <v>11742211486.904423</v>
      </c>
      <c r="AS31" s="7">
        <f t="shared" si="177"/>
        <v>12033042787.743107</v>
      </c>
      <c r="AT31" s="7">
        <f t="shared" si="177"/>
        <v>12205834247.13994</v>
      </c>
      <c r="AU31" s="7">
        <f t="shared" si="177"/>
        <v>12611969564.758245</v>
      </c>
      <c r="AV31" s="7">
        <f t="shared" si="177"/>
        <v>12855673911.619761</v>
      </c>
      <c r="AW31" s="7">
        <f t="shared" si="177"/>
        <v>13075892836.404594</v>
      </c>
      <c r="AX31" s="7">
        <f t="shared" si="177"/>
        <v>13496832568.980669</v>
      </c>
      <c r="AY31" s="7">
        <f t="shared" si="177"/>
        <v>13840873903.264235</v>
      </c>
      <c r="AZ31" s="7">
        <f t="shared" si="177"/>
        <v>14012196629.402075</v>
      </c>
      <c r="BA31" s="7">
        <f t="shared" si="177"/>
        <v>14433682746.361479</v>
      </c>
      <c r="BB31" s="7">
        <f t="shared" si="177"/>
        <v>14791966500.237106</v>
      </c>
      <c r="BC31" s="7">
        <f t="shared" si="177"/>
        <v>15235806243.050585</v>
      </c>
      <c r="BD31" s="7">
        <f t="shared" si="177"/>
        <v>15585926754.056263</v>
      </c>
      <c r="BE31" s="7">
        <f t="shared" si="177"/>
        <v>15840390970.523729</v>
      </c>
      <c r="BF31" s="7">
        <f t="shared" si="177"/>
        <v>15998250525.273348</v>
      </c>
      <c r="BG31" s="7">
        <f t="shared" si="177"/>
        <v>16304217974.445395</v>
      </c>
      <c r="BH31" s="7">
        <f t="shared" si="177"/>
        <v>16757657170.507851</v>
      </c>
      <c r="BI31" s="7">
        <f t="shared" si="177"/>
        <v>17261682454.06002</v>
      </c>
      <c r="BJ31" s="7">
        <f t="shared" si="177"/>
        <v>17380387063.168251</v>
      </c>
      <c r="BK31" s="7">
        <f t="shared" si="177"/>
        <v>17858541046.169876</v>
      </c>
      <c r="BL31" s="7">
        <f t="shared" si="177"/>
        <v>18440843698.124859</v>
      </c>
      <c r="BM31" s="7">
        <f t="shared" si="177"/>
        <v>19025208300.6693</v>
      </c>
      <c r="BN31" s="7">
        <f t="shared" si="177"/>
        <v>19329904755.692516</v>
      </c>
      <c r="BO31" s="7">
        <f t="shared" si="177"/>
        <v>19905735354.535465</v>
      </c>
      <c r="BP31" s="7">
        <f t="shared" si="177"/>
        <v>20439779256.290668</v>
      </c>
      <c r="BQ31" s="7">
        <f t="shared" si="177"/>
        <v>20748797351.602959</v>
      </c>
      <c r="BR31" s="7">
        <f t="shared" si="177"/>
        <v>20853195796.27441</v>
      </c>
      <c r="BS31" s="7">
        <f t="shared" si="177"/>
        <v>21443500377.614738</v>
      </c>
      <c r="BT31" s="7">
        <f t="shared" si="177"/>
        <v>21827114251.318375</v>
      </c>
      <c r="BU31" s="7">
        <f t="shared" si="177"/>
        <v>22468530489.888565</v>
      </c>
      <c r="BV31" s="7">
        <f t="shared" si="177"/>
        <v>23128180355.879505</v>
      </c>
      <c r="BW31" s="7">
        <f t="shared" si="177"/>
        <v>23904522315.166759</v>
      </c>
      <c r="BX31" s="7">
        <f t="shared" si="177"/>
        <v>24238982409.014118</v>
      </c>
      <c r="BY31" s="7">
        <f t="shared" si="177"/>
        <v>25085170505.303364</v>
      </c>
      <c r="BZ31" s="7">
        <f t="shared" si="177"/>
        <v>25869385603.371323</v>
      </c>
      <c r="CA31" s="7">
        <f t="shared" si="177"/>
        <v>26337171292.241714</v>
      </c>
      <c r="CB31" s="7">
        <f t="shared" si="177"/>
        <v>27403687590.192459</v>
      </c>
      <c r="CC31" s="7">
        <f t="shared" si="177"/>
        <v>28366755111.566586</v>
      </c>
      <c r="CD31" s="7">
        <f t="shared" si="177"/>
        <v>29509010692.368069</v>
      </c>
      <c r="CE31" s="7">
        <f t="shared" si="177"/>
        <v>30701523229.114067</v>
      </c>
      <c r="CF31" s="7">
        <f t="shared" ref="CF31:ED34" si="181">CF14*($B31/$B14)</f>
        <v>31708746414.152222</v>
      </c>
      <c r="CG31" s="7">
        <f t="shared" si="181"/>
        <v>32439754080.605698</v>
      </c>
      <c r="CH31" s="7">
        <f t="shared" si="181"/>
        <v>33990660949.019188</v>
      </c>
      <c r="CI31" s="7">
        <f t="shared" si="181"/>
        <v>35105813262.577248</v>
      </c>
      <c r="CJ31" s="7">
        <f t="shared" si="181"/>
        <v>36866019173.60022</v>
      </c>
      <c r="CK31" s="7">
        <f t="shared" si="181"/>
        <v>39069030599.853928</v>
      </c>
      <c r="CL31" s="7">
        <f t="shared" si="181"/>
        <v>40792077169.149864</v>
      </c>
      <c r="CM31" s="7">
        <f t="shared" si="181"/>
        <v>43723108289.734268</v>
      </c>
      <c r="CN31" s="7">
        <f t="shared" si="181"/>
        <v>48289081296.979668</v>
      </c>
      <c r="CO31" s="7">
        <f t="shared" si="181"/>
        <v>53035000902.094933</v>
      </c>
      <c r="CP31" s="7">
        <f t="shared" si="181"/>
        <v>57627512240.719894</v>
      </c>
      <c r="CQ31" s="7">
        <f t="shared" si="181"/>
        <v>62771310867.68412</v>
      </c>
      <c r="CR31" s="7">
        <f t="shared" si="181"/>
        <v>69892298222.878433</v>
      </c>
      <c r="CS31" s="7">
        <f t="shared" si="181"/>
        <v>80732001256.587936</v>
      </c>
      <c r="CT31" s="7">
        <f t="shared" si="181"/>
        <v>96197806772.740524</v>
      </c>
      <c r="CU31" s="7">
        <f t="shared" si="181"/>
        <v>113861917360.183</v>
      </c>
      <c r="CV31" s="7">
        <f t="shared" si="181"/>
        <v>141873259334.82837</v>
      </c>
      <c r="CW31" s="7">
        <f t="shared" si="181"/>
        <v>205300497470.5072</v>
      </c>
      <c r="CX31" s="7">
        <f t="shared" si="181"/>
        <v>701740501501.53345</v>
      </c>
      <c r="CY31" s="7">
        <f t="shared" si="181"/>
        <v>323596225823.92242</v>
      </c>
      <c r="CZ31" s="7">
        <f t="shared" si="181"/>
        <v>158838084314.5303</v>
      </c>
      <c r="DA31" s="7">
        <f t="shared" si="181"/>
        <v>79092169386.962677</v>
      </c>
      <c r="DB31" s="7"/>
      <c r="DC31" s="7">
        <f t="shared" si="181"/>
        <v>80.680000053785207</v>
      </c>
      <c r="DD31" s="7">
        <f t="shared" si="181"/>
        <v>3622661409337.6313</v>
      </c>
      <c r="DE31" s="7">
        <f t="shared" si="181"/>
        <v>0</v>
      </c>
      <c r="DF31" s="7">
        <f t="shared" si="181"/>
        <v>0</v>
      </c>
      <c r="DG31" s="7">
        <f t="shared" si="181"/>
        <v>0</v>
      </c>
      <c r="DH31" s="7">
        <f t="shared" si="181"/>
        <v>0</v>
      </c>
      <c r="DI31" s="7">
        <f t="shared" si="181"/>
        <v>0</v>
      </c>
      <c r="DJ31" s="7">
        <f t="shared" si="181"/>
        <v>0</v>
      </c>
      <c r="DK31" s="7">
        <f t="shared" si="181"/>
        <v>0</v>
      </c>
      <c r="DL31" s="7">
        <f t="shared" si="181"/>
        <v>0</v>
      </c>
      <c r="DM31" s="7">
        <f t="shared" si="181"/>
        <v>0</v>
      </c>
      <c r="DN31" s="7">
        <f t="shared" si="181"/>
        <v>0</v>
      </c>
      <c r="DO31" s="7">
        <f t="shared" si="181"/>
        <v>793091055.761204</v>
      </c>
      <c r="DP31" s="7">
        <f t="shared" si="181"/>
        <v>2392331053.3979015</v>
      </c>
      <c r="DQ31" s="7">
        <f t="shared" si="181"/>
        <v>3455806542.375802</v>
      </c>
      <c r="DR31" s="7">
        <f t="shared" si="181"/>
        <v>4325314972.9969835</v>
      </c>
      <c r="DS31" s="7">
        <f t="shared" si="181"/>
        <v>5378638705.9814548</v>
      </c>
      <c r="DT31" s="7">
        <f t="shared" si="181"/>
        <v>6000462117.7194681</v>
      </c>
      <c r="DU31" s="7">
        <f t="shared" si="181"/>
        <v>6195987664.4535303</v>
      </c>
      <c r="DV31" s="7">
        <f t="shared" si="181"/>
        <v>6634702042.2955418</v>
      </c>
      <c r="DW31" s="7">
        <f t="shared" si="181"/>
        <v>6655657617.9497299</v>
      </c>
      <c r="DX31" s="7">
        <f t="shared" si="181"/>
        <v>6994980870.0830231</v>
      </c>
      <c r="DY31" s="7">
        <f t="shared" si="181"/>
        <v>7671744259.4482088</v>
      </c>
      <c r="DZ31" s="7">
        <f t="shared" si="181"/>
        <v>7951677922.155364</v>
      </c>
      <c r="EA31" s="7">
        <f t="shared" si="181"/>
        <v>8509482253.0359201</v>
      </c>
      <c r="EB31" s="7">
        <f t="shared" si="181"/>
        <v>9006657511.3985367</v>
      </c>
      <c r="EC31" s="7">
        <f t="shared" si="181"/>
        <v>9651779752.2160168</v>
      </c>
      <c r="ED31" s="7">
        <f t="shared" si="181"/>
        <v>9903426539.6987457</v>
      </c>
      <c r="EF31" s="63">
        <v>81</v>
      </c>
      <c r="EG31" s="31">
        <f t="shared" si="175"/>
        <v>0</v>
      </c>
      <c r="EH31" s="7">
        <f t="shared" si="180"/>
        <v>12105855091.700855</v>
      </c>
      <c r="EI31" s="7">
        <f t="shared" si="180"/>
        <v>12275397266.449129</v>
      </c>
      <c r="EJ31" s="7">
        <f t="shared" si="180"/>
        <v>12418532468.738064</v>
      </c>
      <c r="EK31" s="7">
        <f t="shared" si="180"/>
        <v>12803125562.190422</v>
      </c>
      <c r="EL31" s="7">
        <f t="shared" si="180"/>
        <v>12987865156.77183</v>
      </c>
      <c r="EM31" s="7">
        <f t="shared" si="180"/>
        <v>13298347038.653223</v>
      </c>
      <c r="EN31" s="7">
        <f t="shared" si="180"/>
        <v>13298347038.653223</v>
      </c>
      <c r="EO31" s="7">
        <f t="shared" si="180"/>
        <v>13298347038.653223</v>
      </c>
      <c r="EP31" s="7">
        <f t="shared" si="180"/>
        <v>13298347038.653223</v>
      </c>
      <c r="EQ31" s="7">
        <f t="shared" si="180"/>
        <v>13298347038.653223</v>
      </c>
      <c r="ER31" s="7">
        <f t="shared" si="180"/>
        <v>13312009860.372696</v>
      </c>
      <c r="ES31" s="7">
        <f t="shared" si="180"/>
        <v>13697125729.006632</v>
      </c>
      <c r="ET31" s="7">
        <f t="shared" si="180"/>
        <v>13958029893.283886</v>
      </c>
      <c r="EU31" s="7">
        <f t="shared" si="180"/>
        <v>14496557391.240028</v>
      </c>
      <c r="EV31" s="7">
        <f t="shared" si="180"/>
        <v>14855608379.92976</v>
      </c>
      <c r="EW31" s="7">
        <f t="shared" si="180"/>
        <v>15068931169.308567</v>
      </c>
      <c r="EX31" s="7">
        <f t="shared" si="180"/>
        <v>15570332795.997833</v>
      </c>
      <c r="EY31" s="7">
        <f t="shared" si="180"/>
        <v>15871202360.024395</v>
      </c>
      <c r="EZ31" s="7">
        <f t="shared" si="180"/>
        <v>16143077575.80814</v>
      </c>
      <c r="FA31" s="7">
        <f t="shared" si="180"/>
        <v>16662756258.000826</v>
      </c>
      <c r="FB31" s="7">
        <f t="shared" si="180"/>
        <v>17087498646.005226</v>
      </c>
      <c r="FC31" s="7">
        <f t="shared" si="180"/>
        <v>17299008184.447006</v>
      </c>
      <c r="FD31" s="7">
        <f t="shared" si="180"/>
        <v>17819361415.261082</v>
      </c>
      <c r="FE31" s="7">
        <f t="shared" si="180"/>
        <v>18261687037.329758</v>
      </c>
      <c r="FF31" s="7">
        <f t="shared" si="180"/>
        <v>18809637337.099487</v>
      </c>
      <c r="FG31" s="7">
        <f t="shared" si="180"/>
        <v>19241884881.550941</v>
      </c>
      <c r="FH31" s="7">
        <f t="shared" si="180"/>
        <v>19556038235.214478</v>
      </c>
      <c r="FI31" s="7">
        <f t="shared" si="180"/>
        <v>19750926574.411541</v>
      </c>
      <c r="FJ31" s="7">
        <f t="shared" si="180"/>
        <v>20128664165.981968</v>
      </c>
      <c r="FK31" s="7">
        <f t="shared" si="180"/>
        <v>20688465642.602283</v>
      </c>
      <c r="FL31" s="7">
        <f t="shared" si="180"/>
        <v>21310719079.086445</v>
      </c>
      <c r="FM31" s="7">
        <f t="shared" si="180"/>
        <v>21457267979.220062</v>
      </c>
      <c r="FN31" s="7">
        <f t="shared" si="180"/>
        <v>22047581538.481331</v>
      </c>
      <c r="FO31" s="7">
        <f t="shared" si="180"/>
        <v>22766473701.388714</v>
      </c>
      <c r="FP31" s="7">
        <f t="shared" si="180"/>
        <v>23487911482.307781</v>
      </c>
      <c r="FQ31" s="7">
        <f t="shared" si="180"/>
        <v>23864079945.2994</v>
      </c>
      <c r="FR31" s="7">
        <f t="shared" si="180"/>
        <v>24574981919.179585</v>
      </c>
      <c r="FS31" s="7">
        <f t="shared" si="180"/>
        <v>25234295378.136627</v>
      </c>
      <c r="FT31" s="7">
        <f t="shared" si="180"/>
        <v>25615799199.509823</v>
      </c>
      <c r="FU31" s="7">
        <f t="shared" si="180"/>
        <v>25744686168.240009</v>
      </c>
      <c r="FV31" s="7">
        <f t="shared" si="180"/>
        <v>26473457256.314491</v>
      </c>
      <c r="FW31" s="7">
        <f t="shared" si="180"/>
        <v>26947054631.257248</v>
      </c>
      <c r="FX31" s="7">
        <f t="shared" si="180"/>
        <v>27738926530.726624</v>
      </c>
      <c r="FY31" s="7">
        <f t="shared" si="180"/>
        <v>28553309081.332722</v>
      </c>
      <c r="FZ31" s="7">
        <f t="shared" si="180"/>
        <v>29511755944.650318</v>
      </c>
      <c r="GA31" s="7">
        <f t="shared" si="180"/>
        <v>29924669640.758167</v>
      </c>
      <c r="GB31" s="7">
        <f t="shared" si="180"/>
        <v>30969346302.843658</v>
      </c>
      <c r="GC31" s="7">
        <f t="shared" si="180"/>
        <v>31937513090.581879</v>
      </c>
      <c r="GD31" s="7">
        <f t="shared" si="180"/>
        <v>32515026286.718163</v>
      </c>
      <c r="GE31" s="7">
        <f t="shared" si="180"/>
        <v>33831713074.311672</v>
      </c>
      <c r="GF31" s="7">
        <f t="shared" si="180"/>
        <v>35020685322.921707</v>
      </c>
      <c r="GG31" s="7">
        <f t="shared" si="180"/>
        <v>36430877397.985268</v>
      </c>
      <c r="GH31" s="7">
        <f t="shared" si="180"/>
        <v>37903115097.671684</v>
      </c>
      <c r="GI31" s="7">
        <f t="shared" si="180"/>
        <v>39146600511.299034</v>
      </c>
      <c r="GJ31" s="7">
        <f t="shared" si="180"/>
        <v>40049079111.858879</v>
      </c>
      <c r="GK31" s="7">
        <f t="shared" si="180"/>
        <v>41963778949.406403</v>
      </c>
      <c r="GL31" s="7">
        <f t="shared" si="180"/>
        <v>43340510200.712646</v>
      </c>
      <c r="GM31" s="7">
        <f t="shared" si="180"/>
        <v>45513603918.024956</v>
      </c>
      <c r="GN31" s="7">
        <f t="shared" si="180"/>
        <v>48233371110.930771</v>
      </c>
      <c r="GO31" s="7">
        <f t="shared" si="180"/>
        <v>50360589097.715874</v>
      </c>
      <c r="GP31" s="7">
        <f t="shared" si="180"/>
        <v>53979146036.708969</v>
      </c>
      <c r="GQ31" s="7">
        <f t="shared" si="180"/>
        <v>59616149749.357605</v>
      </c>
      <c r="GR31" s="7">
        <f t="shared" si="180"/>
        <v>65475309755.672752</v>
      </c>
      <c r="GS31" s="7">
        <f t="shared" si="180"/>
        <v>71145076840.394928</v>
      </c>
      <c r="GT31" s="7">
        <f t="shared" si="178"/>
        <v>77495445515.659409</v>
      </c>
      <c r="GU31" s="7">
        <f t="shared" si="178"/>
        <v>86286787929.479553</v>
      </c>
      <c r="GV31" s="7">
        <f t="shared" si="178"/>
        <v>99669137353.812271</v>
      </c>
      <c r="GW31" s="7">
        <f t="shared" si="178"/>
        <v>118762724410.79077</v>
      </c>
      <c r="GX31" s="7">
        <f t="shared" si="178"/>
        <v>140570268345.90494</v>
      </c>
      <c r="GY31" s="7">
        <f t="shared" si="178"/>
        <v>175152172018.30664</v>
      </c>
      <c r="GZ31" s="7">
        <f t="shared" si="178"/>
        <v>253457404284.57678</v>
      </c>
      <c r="HA31" s="7">
        <f t="shared" si="178"/>
        <v>866346298150.04126</v>
      </c>
      <c r="HB31" s="7">
        <f t="shared" si="178"/>
        <v>399501513362.86713</v>
      </c>
      <c r="HC31" s="7">
        <f t="shared" si="178"/>
        <v>196096400388.30899</v>
      </c>
      <c r="HD31" s="7">
        <f t="shared" si="178"/>
        <v>97644653564.151443</v>
      </c>
      <c r="HE31" s="7">
        <f>'2001-2015 avginc_corr'!D31*0.001</f>
        <v>133742.08000000002</v>
      </c>
      <c r="HF31" s="67"/>
      <c r="HG31" s="67"/>
      <c r="HH31" s="7">
        <f t="shared" si="178"/>
        <v>0</v>
      </c>
      <c r="HI31" s="7">
        <f t="shared" si="178"/>
        <v>0</v>
      </c>
      <c r="HJ31" s="7">
        <f t="shared" si="178"/>
        <v>0</v>
      </c>
      <c r="HK31" s="7">
        <f t="shared" si="178"/>
        <v>0</v>
      </c>
      <c r="HL31" s="7">
        <f t="shared" si="178"/>
        <v>0</v>
      </c>
      <c r="HM31" s="7">
        <f t="shared" si="178"/>
        <v>0</v>
      </c>
      <c r="HN31" s="7">
        <f t="shared" si="178"/>
        <v>0</v>
      </c>
      <c r="HO31" s="7">
        <f t="shared" si="178"/>
        <v>0</v>
      </c>
      <c r="HP31" s="7">
        <f t="shared" si="178"/>
        <v>0</v>
      </c>
      <c r="HQ31" s="7">
        <f t="shared" si="178"/>
        <v>0</v>
      </c>
      <c r="HR31" s="7">
        <f t="shared" si="178"/>
        <v>0</v>
      </c>
      <c r="HS31" s="7">
        <f t="shared" si="178"/>
        <v>0</v>
      </c>
      <c r="HT31" s="7">
        <f t="shared" si="178"/>
        <v>0</v>
      </c>
      <c r="HU31" s="7">
        <f t="shared" si="178"/>
        <v>0</v>
      </c>
      <c r="HV31" s="7">
        <f t="shared" si="178"/>
        <v>0</v>
      </c>
      <c r="HW31" s="7">
        <f t="shared" si="178"/>
        <v>0</v>
      </c>
      <c r="HX31" s="7">
        <f t="shared" si="178"/>
        <v>0</v>
      </c>
      <c r="HY31" s="7">
        <f t="shared" si="178"/>
        <v>0</v>
      </c>
      <c r="HZ31" s="7">
        <f t="shared" si="178"/>
        <v>0</v>
      </c>
      <c r="IA31" s="7">
        <f t="shared" si="178"/>
        <v>0</v>
      </c>
      <c r="IB31" s="7">
        <f t="shared" si="178"/>
        <v>0</v>
      </c>
      <c r="IC31" s="7">
        <f t="shared" si="178"/>
        <v>0</v>
      </c>
      <c r="ID31" s="7">
        <f t="shared" si="178"/>
        <v>0</v>
      </c>
      <c r="IE31" s="7">
        <f t="shared" si="178"/>
        <v>0</v>
      </c>
      <c r="IF31" s="7">
        <f t="shared" si="178"/>
        <v>0</v>
      </c>
      <c r="IG31" s="7">
        <f t="shared" si="178"/>
        <v>0</v>
      </c>
      <c r="IH31" s="7">
        <f t="shared" si="178"/>
        <v>0</v>
      </c>
      <c r="II31" s="7">
        <f t="shared" si="178"/>
        <v>0</v>
      </c>
      <c r="IJ31" s="7">
        <f t="shared" si="178"/>
        <v>0</v>
      </c>
      <c r="IK31" s="7">
        <f t="shared" si="178"/>
        <v>0</v>
      </c>
      <c r="IL31" s="7">
        <f t="shared" si="178"/>
        <v>0</v>
      </c>
      <c r="IM31" s="7">
        <f t="shared" si="178"/>
        <v>0</v>
      </c>
      <c r="IN31" s="7">
        <f t="shared" si="178"/>
        <v>0</v>
      </c>
      <c r="IO31" s="7">
        <f t="shared" si="178"/>
        <v>0</v>
      </c>
      <c r="IP31" s="7">
        <f t="shared" si="178"/>
        <v>0</v>
      </c>
      <c r="IQ31" s="7">
        <f t="shared" si="178"/>
        <v>0</v>
      </c>
      <c r="IR31" s="7">
        <f t="shared" si="178"/>
        <v>0</v>
      </c>
      <c r="IS31" s="7">
        <f t="shared" si="178"/>
        <v>0</v>
      </c>
      <c r="IT31" s="7">
        <f t="shared" si="178"/>
        <v>0</v>
      </c>
      <c r="IU31" s="7">
        <f t="shared" si="178"/>
        <v>0</v>
      </c>
      <c r="IV31" s="7">
        <f t="shared" si="178"/>
        <v>0</v>
      </c>
      <c r="IW31" s="7">
        <f t="shared" si="178"/>
        <v>0</v>
      </c>
      <c r="IX31" s="7">
        <f t="shared" si="178"/>
        <v>0</v>
      </c>
      <c r="IY31" s="7">
        <f t="shared" si="178"/>
        <v>0</v>
      </c>
      <c r="IZ31" s="7">
        <f t="shared" si="178"/>
        <v>0</v>
      </c>
      <c r="JA31" s="7">
        <f t="shared" si="178"/>
        <v>0</v>
      </c>
      <c r="JB31" s="7">
        <f t="shared" si="178"/>
        <v>0</v>
      </c>
      <c r="JC31" s="7">
        <f t="shared" si="178"/>
        <v>0</v>
      </c>
      <c r="JD31" s="7">
        <f t="shared" si="178"/>
        <v>0</v>
      </c>
      <c r="JE31" s="7">
        <f t="shared" ref="JE31:JG34" si="182">JE14*($B31/$B14)</f>
        <v>0</v>
      </c>
      <c r="JF31" s="7">
        <f t="shared" si="182"/>
        <v>0</v>
      </c>
      <c r="JG31" s="7">
        <f t="shared" si="176"/>
        <v>0</v>
      </c>
    </row>
    <row r="32" spans="1:267" s="63" customFormat="1" x14ac:dyDescent="0.2">
      <c r="A32" s="63">
        <f t="shared" si="161"/>
        <v>2013</v>
      </c>
      <c r="B32" s="7">
        <f>Compar_surveys_fiscal_NA!W22*1000000</f>
        <v>3290130994460.5488</v>
      </c>
      <c r="C32" s="7">
        <f t="shared" si="162"/>
        <v>0</v>
      </c>
      <c r="D32" s="7">
        <f t="shared" si="162"/>
        <v>0</v>
      </c>
      <c r="E32" s="7">
        <f t="shared" si="163"/>
        <v>0</v>
      </c>
      <c r="F32" s="7">
        <f t="shared" si="163"/>
        <v>0</v>
      </c>
      <c r="G32" s="7">
        <f t="shared" si="163"/>
        <v>0</v>
      </c>
      <c r="H32" s="7">
        <f t="shared" si="163"/>
        <v>0</v>
      </c>
      <c r="I32" s="7">
        <f t="shared" si="163"/>
        <v>0</v>
      </c>
      <c r="J32" s="7">
        <f t="shared" si="163"/>
        <v>0</v>
      </c>
      <c r="K32" s="7">
        <f t="shared" si="163"/>
        <v>0</v>
      </c>
      <c r="L32" s="7">
        <f t="shared" si="163"/>
        <v>234720899.14754978</v>
      </c>
      <c r="M32" s="7">
        <f t="shared" si="163"/>
        <v>1726554634.1810172</v>
      </c>
      <c r="N32" s="7">
        <f t="shared" si="163"/>
        <v>2881494191.427784</v>
      </c>
      <c r="O32" s="7">
        <f t="shared" si="163"/>
        <v>3765527757.9770522</v>
      </c>
      <c r="P32" s="7">
        <f t="shared" si="163"/>
        <v>4730852640.580265</v>
      </c>
      <c r="Q32" s="7">
        <f t="shared" si="163"/>
        <v>5462153496.9726372</v>
      </c>
      <c r="R32" s="7">
        <f t="shared" si="163"/>
        <v>5827809981.5479403</v>
      </c>
      <c r="S32" s="7">
        <f t="shared" si="163"/>
        <v>6178891703.2666378</v>
      </c>
      <c r="T32" s="7">
        <f t="shared" si="163"/>
        <v>6247093453.6620255</v>
      </c>
      <c r="U32" s="7">
        <f t="shared" ref="U32:CF34" si="183">U15*($B32/$B15)</f>
        <v>6572302323.8073769</v>
      </c>
      <c r="V32" s="7">
        <f t="shared" si="183"/>
        <v>6881716157.224431</v>
      </c>
      <c r="W32" s="7">
        <f t="shared" si="183"/>
        <v>7451673343.6361847</v>
      </c>
      <c r="X32" s="7">
        <f t="shared" si="183"/>
        <v>8002703480.1208887</v>
      </c>
      <c r="Y32" s="7">
        <f t="shared" si="183"/>
        <v>8450503845.8899183</v>
      </c>
      <c r="Z32" s="7">
        <f t="shared" si="183"/>
        <v>8742561135.0037842</v>
      </c>
      <c r="AA32" s="7">
        <f t="shared" si="183"/>
        <v>9295346583.195015</v>
      </c>
      <c r="AB32" s="7">
        <f t="shared" si="183"/>
        <v>10024009973.003119</v>
      </c>
      <c r="AC32" s="7">
        <f t="shared" si="183"/>
        <v>10333158017.896786</v>
      </c>
      <c r="AD32" s="7">
        <f t="shared" si="183"/>
        <v>11010867532.867453</v>
      </c>
      <c r="AE32" s="7">
        <f t="shared" si="183"/>
        <v>11403673207.654444</v>
      </c>
      <c r="AF32" s="7">
        <f t="shared" si="183"/>
        <v>11533095606.760662</v>
      </c>
      <c r="AG32" s="7">
        <f t="shared" si="183"/>
        <v>11711670886.595331</v>
      </c>
      <c r="AH32" s="7">
        <f t="shared" si="183"/>
        <v>11980675174.25115</v>
      </c>
      <c r="AI32" s="7">
        <f t="shared" si="183"/>
        <v>12301306113.944223</v>
      </c>
      <c r="AJ32" s="7">
        <f t="shared" si="183"/>
        <v>12494186907.324051</v>
      </c>
      <c r="AK32" s="7">
        <f t="shared" si="183"/>
        <v>12494186907.324051</v>
      </c>
      <c r="AL32" s="7">
        <f t="shared" si="183"/>
        <v>12494186907.324051</v>
      </c>
      <c r="AM32" s="7">
        <f t="shared" si="183"/>
        <v>12494186907.324051</v>
      </c>
      <c r="AN32" s="7">
        <f t="shared" si="183"/>
        <v>12494186907.324051</v>
      </c>
      <c r="AO32" s="7">
        <f t="shared" si="183"/>
        <v>12594236905.965677</v>
      </c>
      <c r="AP32" s="7">
        <f t="shared" si="183"/>
        <v>12834715994.075191</v>
      </c>
      <c r="AQ32" s="7">
        <f t="shared" si="183"/>
        <v>13157676736.29357</v>
      </c>
      <c r="AR32" s="7">
        <f t="shared" si="183"/>
        <v>13596892271.188761</v>
      </c>
      <c r="AS32" s="7">
        <f t="shared" si="183"/>
        <v>13836045185.311798</v>
      </c>
      <c r="AT32" s="7">
        <f t="shared" si="183"/>
        <v>14282251512.098125</v>
      </c>
      <c r="AU32" s="7">
        <f t="shared" si="183"/>
        <v>14684575046.221262</v>
      </c>
      <c r="AV32" s="7">
        <f t="shared" si="183"/>
        <v>14841743275.40156</v>
      </c>
      <c r="AW32" s="7">
        <f t="shared" si="183"/>
        <v>15301987942.89443</v>
      </c>
      <c r="AX32" s="7">
        <f t="shared" si="183"/>
        <v>15681525648.398129</v>
      </c>
      <c r="AY32" s="7">
        <f t="shared" si="183"/>
        <v>16180899370.068216</v>
      </c>
      <c r="AZ32" s="7">
        <f t="shared" si="183"/>
        <v>16582806225.308336</v>
      </c>
      <c r="BA32" s="7">
        <f t="shared" si="183"/>
        <v>16888359203.560165</v>
      </c>
      <c r="BB32" s="7">
        <f t="shared" si="183"/>
        <v>17029569046.815502</v>
      </c>
      <c r="BC32" s="7">
        <f t="shared" si="183"/>
        <v>17422145617.432594</v>
      </c>
      <c r="BD32" s="7">
        <f t="shared" si="183"/>
        <v>17911046994.418236</v>
      </c>
      <c r="BE32" s="7">
        <f t="shared" si="183"/>
        <v>18386393156.711193</v>
      </c>
      <c r="BF32" s="7">
        <f t="shared" si="183"/>
        <v>18453277731.169071</v>
      </c>
      <c r="BG32" s="7">
        <f t="shared" si="183"/>
        <v>18824391878.522755</v>
      </c>
      <c r="BH32" s="7">
        <f t="shared" si="183"/>
        <v>19395863505.791718</v>
      </c>
      <c r="BI32" s="7">
        <f t="shared" si="183"/>
        <v>20083158019.386986</v>
      </c>
      <c r="BJ32" s="7">
        <f t="shared" si="183"/>
        <v>20383346776.138187</v>
      </c>
      <c r="BK32" s="7">
        <f t="shared" si="183"/>
        <v>20964557061.021839</v>
      </c>
      <c r="BL32" s="7">
        <f t="shared" si="183"/>
        <v>21551910936.878334</v>
      </c>
      <c r="BM32" s="7">
        <f t="shared" si="183"/>
        <v>22111546668.965267</v>
      </c>
      <c r="BN32" s="7">
        <f t="shared" si="183"/>
        <v>22320151898.996868</v>
      </c>
      <c r="BO32" s="7">
        <f t="shared" si="183"/>
        <v>22981260705.777721</v>
      </c>
      <c r="BP32" s="7">
        <f t="shared" si="183"/>
        <v>23530443473.593372</v>
      </c>
      <c r="BQ32" s="7">
        <f t="shared" si="183"/>
        <v>23980204721.87999</v>
      </c>
      <c r="BR32" s="7">
        <f t="shared" si="183"/>
        <v>24243770035.012974</v>
      </c>
      <c r="BS32" s="7">
        <f t="shared" si="183"/>
        <v>24909204826.874977</v>
      </c>
      <c r="BT32" s="7">
        <f t="shared" si="183"/>
        <v>25453916256.510754</v>
      </c>
      <c r="BU32" s="7">
        <f t="shared" si="183"/>
        <v>25804632519.009796</v>
      </c>
      <c r="BV32" s="7">
        <f t="shared" si="183"/>
        <v>26687734268.372585</v>
      </c>
      <c r="BW32" s="7">
        <f t="shared" si="183"/>
        <v>27513528136.010746</v>
      </c>
      <c r="BX32" s="7">
        <f t="shared" si="183"/>
        <v>27890269524.757992</v>
      </c>
      <c r="BY32" s="7">
        <f t="shared" si="183"/>
        <v>28989609618.308372</v>
      </c>
      <c r="BZ32" s="7">
        <f t="shared" si="183"/>
        <v>29864452543.033039</v>
      </c>
      <c r="CA32" s="7">
        <f t="shared" si="183"/>
        <v>30922933188.373737</v>
      </c>
      <c r="CB32" s="7">
        <f t="shared" si="183"/>
        <v>32009759072.281364</v>
      </c>
      <c r="CC32" s="7">
        <f t="shared" si="183"/>
        <v>33239343848.182194</v>
      </c>
      <c r="CD32" s="7">
        <f t="shared" si="183"/>
        <v>34062283257.824406</v>
      </c>
      <c r="CE32" s="7">
        <f t="shared" si="183"/>
        <v>35157030193.455025</v>
      </c>
      <c r="CF32" s="7">
        <f t="shared" si="183"/>
        <v>36558829320.727196</v>
      </c>
      <c r="CG32" s="7">
        <f t="shared" si="181"/>
        <v>37407780013.465347</v>
      </c>
      <c r="CH32" s="7">
        <f t="shared" si="181"/>
        <v>39101268202.001282</v>
      </c>
      <c r="CI32" s="7">
        <f t="shared" si="181"/>
        <v>41055558610.479164</v>
      </c>
      <c r="CJ32" s="7">
        <f t="shared" si="181"/>
        <v>42854539925.125221</v>
      </c>
      <c r="CK32" s="7">
        <f t="shared" si="181"/>
        <v>45121328421.34362</v>
      </c>
      <c r="CL32" s="7">
        <f t="shared" si="181"/>
        <v>47118590743.06601</v>
      </c>
      <c r="CM32" s="7">
        <f t="shared" si="181"/>
        <v>50234634481.372269</v>
      </c>
      <c r="CN32" s="7">
        <f t="shared" si="181"/>
        <v>52500337674.453499</v>
      </c>
      <c r="CO32" s="7">
        <f t="shared" si="181"/>
        <v>57221779392.053276</v>
      </c>
      <c r="CP32" s="7">
        <f t="shared" si="181"/>
        <v>62625230413.042404</v>
      </c>
      <c r="CQ32" s="7">
        <f t="shared" si="181"/>
        <v>69377070206.384918</v>
      </c>
      <c r="CR32" s="7">
        <f t="shared" si="181"/>
        <v>78075916078.963913</v>
      </c>
      <c r="CS32" s="7">
        <f t="shared" si="181"/>
        <v>89603933992.892487</v>
      </c>
      <c r="CT32" s="7">
        <f t="shared" si="181"/>
        <v>105024187662.37206</v>
      </c>
      <c r="CU32" s="7">
        <f t="shared" si="181"/>
        <v>125803762358.78119</v>
      </c>
      <c r="CV32" s="7">
        <f t="shared" si="181"/>
        <v>158576086531.84433</v>
      </c>
      <c r="CW32" s="7">
        <f t="shared" si="181"/>
        <v>226607573196.77228</v>
      </c>
      <c r="CX32" s="7">
        <f t="shared" si="181"/>
        <v>757499839759.88171</v>
      </c>
      <c r="CY32" s="7">
        <f t="shared" si="181"/>
        <v>340010317823.55981</v>
      </c>
      <c r="CZ32" s="7">
        <f t="shared" si="181"/>
        <v>162707034193.034</v>
      </c>
      <c r="DA32" s="7">
        <f t="shared" si="181"/>
        <v>78408145489.546738</v>
      </c>
      <c r="DB32" s="7"/>
      <c r="DC32" s="7">
        <f t="shared" si="181"/>
        <v>90.932008727061984</v>
      </c>
      <c r="DD32" s="7">
        <f t="shared" si="181"/>
        <v>3781759763747.7573</v>
      </c>
      <c r="DE32" s="7">
        <f t="shared" si="181"/>
        <v>0</v>
      </c>
      <c r="DF32" s="7">
        <f t="shared" si="181"/>
        <v>0</v>
      </c>
      <c r="DG32" s="7">
        <f t="shared" si="181"/>
        <v>0</v>
      </c>
      <c r="DH32" s="7">
        <f t="shared" si="181"/>
        <v>0</v>
      </c>
      <c r="DI32" s="7">
        <f t="shared" si="181"/>
        <v>0</v>
      </c>
      <c r="DJ32" s="7">
        <f t="shared" si="181"/>
        <v>0</v>
      </c>
      <c r="DK32" s="7">
        <f t="shared" si="181"/>
        <v>0</v>
      </c>
      <c r="DL32" s="7">
        <f t="shared" si="181"/>
        <v>0</v>
      </c>
      <c r="DM32" s="7">
        <f t="shared" si="181"/>
        <v>0</v>
      </c>
      <c r="DN32" s="7">
        <f t="shared" si="181"/>
        <v>0</v>
      </c>
      <c r="DO32" s="7">
        <f t="shared" si="181"/>
        <v>269794136.95120662</v>
      </c>
      <c r="DP32" s="7">
        <f t="shared" si="181"/>
        <v>1984545556.5299048</v>
      </c>
      <c r="DQ32" s="7">
        <f t="shared" si="181"/>
        <v>3312062288.9974527</v>
      </c>
      <c r="DR32" s="7">
        <f t="shared" si="181"/>
        <v>4328192825.2609797</v>
      </c>
      <c r="DS32" s="7">
        <f t="shared" si="181"/>
        <v>5437761655.839386</v>
      </c>
      <c r="DT32" s="7">
        <f t="shared" si="181"/>
        <v>6278337352.8421116</v>
      </c>
      <c r="DU32" s="7">
        <f t="shared" si="181"/>
        <v>6698632162.698782</v>
      </c>
      <c r="DV32" s="7">
        <f t="shared" si="181"/>
        <v>7102174371.5708475</v>
      </c>
      <c r="DW32" s="7">
        <f t="shared" si="181"/>
        <v>7180567188.1172705</v>
      </c>
      <c r="DX32" s="7">
        <f t="shared" si="181"/>
        <v>7554370487.1349163</v>
      </c>
      <c r="DY32" s="7">
        <f t="shared" si="181"/>
        <v>7910018571.5223351</v>
      </c>
      <c r="DZ32" s="7">
        <f t="shared" si="181"/>
        <v>8565141774.294466</v>
      </c>
      <c r="EA32" s="7">
        <f t="shared" si="181"/>
        <v>9198509747.2653885</v>
      </c>
      <c r="EB32" s="7">
        <f t="shared" si="181"/>
        <v>9713222811.3677216</v>
      </c>
      <c r="EC32" s="7">
        <f t="shared" si="181"/>
        <v>10048920844.831936</v>
      </c>
      <c r="ED32" s="7">
        <f t="shared" si="181"/>
        <v>10684306417.465532</v>
      </c>
      <c r="EF32" s="63">
        <v>87</v>
      </c>
      <c r="EG32" s="31">
        <f t="shared" si="175"/>
        <v>0</v>
      </c>
      <c r="EH32" s="7">
        <f t="shared" si="180"/>
        <v>13107670353.625797</v>
      </c>
      <c r="EI32" s="7">
        <f t="shared" si="180"/>
        <v>13256431731.908808</v>
      </c>
      <c r="EJ32" s="7">
        <f t="shared" si="180"/>
        <v>13461690674.247507</v>
      </c>
      <c r="EK32" s="7">
        <f t="shared" si="180"/>
        <v>13770891004.886379</v>
      </c>
      <c r="EL32" s="7">
        <f t="shared" si="180"/>
        <v>14139432314.878418</v>
      </c>
      <c r="EM32" s="7">
        <f t="shared" si="180"/>
        <v>14361134376.234541</v>
      </c>
      <c r="EN32" s="7">
        <f t="shared" si="180"/>
        <v>14361134376.234541</v>
      </c>
      <c r="EO32" s="7">
        <f t="shared" si="180"/>
        <v>14361134376.234541</v>
      </c>
      <c r="EP32" s="7">
        <f t="shared" si="180"/>
        <v>14361134376.234541</v>
      </c>
      <c r="EQ32" s="7">
        <f t="shared" si="180"/>
        <v>14361134376.234541</v>
      </c>
      <c r="ER32" s="7">
        <f t="shared" si="180"/>
        <v>14476134374.673191</v>
      </c>
      <c r="ES32" s="7">
        <f t="shared" si="180"/>
        <v>14752547119.626657</v>
      </c>
      <c r="ET32" s="7">
        <f t="shared" si="180"/>
        <v>15123766363.555828</v>
      </c>
      <c r="EU32" s="7">
        <f t="shared" si="180"/>
        <v>15628611805.96409</v>
      </c>
      <c r="EV32" s="7">
        <f t="shared" si="180"/>
        <v>15903500213.002068</v>
      </c>
      <c r="EW32" s="7">
        <f t="shared" si="180"/>
        <v>16416381048.388649</v>
      </c>
      <c r="EX32" s="7">
        <f t="shared" si="180"/>
        <v>16878821892.208345</v>
      </c>
      <c r="EY32" s="7">
        <f t="shared" si="180"/>
        <v>17059475029.197195</v>
      </c>
      <c r="EZ32" s="7">
        <f t="shared" si="180"/>
        <v>17588491888.384403</v>
      </c>
      <c r="FA32" s="7">
        <f t="shared" si="180"/>
        <v>18024742124.595551</v>
      </c>
      <c r="FB32" s="7">
        <f t="shared" si="180"/>
        <v>18598734908.124386</v>
      </c>
      <c r="FC32" s="7">
        <f t="shared" si="180"/>
        <v>19060696810.699238</v>
      </c>
      <c r="FD32" s="7">
        <f t="shared" si="180"/>
        <v>19411907130.528927</v>
      </c>
      <c r="FE32" s="7">
        <f t="shared" si="180"/>
        <v>19574217295.190231</v>
      </c>
      <c r="FF32" s="7">
        <f t="shared" si="180"/>
        <v>20025454732.681145</v>
      </c>
      <c r="FG32" s="7">
        <f t="shared" si="180"/>
        <v>20587410338.411762</v>
      </c>
      <c r="FH32" s="7">
        <f t="shared" si="180"/>
        <v>21133785237.599068</v>
      </c>
      <c r="FI32" s="7">
        <f t="shared" si="180"/>
        <v>21210664058.815022</v>
      </c>
      <c r="FJ32" s="7">
        <f t="shared" si="180"/>
        <v>21637232044.27903</v>
      </c>
      <c r="FK32" s="7">
        <f t="shared" si="180"/>
        <v>22294095983.66864</v>
      </c>
      <c r="FL32" s="7">
        <f t="shared" si="180"/>
        <v>23084089677.456303</v>
      </c>
      <c r="FM32" s="7">
        <f t="shared" si="180"/>
        <v>23429134225.446194</v>
      </c>
      <c r="FN32" s="7">
        <f t="shared" si="180"/>
        <v>24097192024.163033</v>
      </c>
      <c r="FO32" s="7">
        <f t="shared" si="180"/>
        <v>24772311421.699234</v>
      </c>
      <c r="FP32" s="7">
        <f t="shared" si="180"/>
        <v>25415570883.868126</v>
      </c>
      <c r="FQ32" s="7">
        <f t="shared" si="180"/>
        <v>25655347010.341232</v>
      </c>
      <c r="FR32" s="7">
        <f t="shared" si="180"/>
        <v>26415242190.549107</v>
      </c>
      <c r="FS32" s="7">
        <f t="shared" si="180"/>
        <v>27046486751.256752</v>
      </c>
      <c r="FT32" s="7">
        <f t="shared" si="180"/>
        <v>27563453703.310333</v>
      </c>
      <c r="FU32" s="7">
        <f t="shared" si="180"/>
        <v>27866402339.095375</v>
      </c>
      <c r="FV32" s="7">
        <f t="shared" si="180"/>
        <v>28631269915.94825</v>
      </c>
      <c r="FW32" s="7">
        <f t="shared" si="180"/>
        <v>29257375007.483624</v>
      </c>
      <c r="FX32" s="7">
        <f t="shared" si="180"/>
        <v>29660497148.287121</v>
      </c>
      <c r="FY32" s="7">
        <f t="shared" si="180"/>
        <v>30675556630.313316</v>
      </c>
      <c r="FZ32" s="7">
        <f t="shared" si="180"/>
        <v>31624744983.920403</v>
      </c>
      <c r="GA32" s="7">
        <f t="shared" si="180"/>
        <v>32057781062.94022</v>
      </c>
      <c r="GB32" s="7">
        <f t="shared" si="180"/>
        <v>33321390365.871693</v>
      </c>
      <c r="GC32" s="7">
        <f t="shared" si="180"/>
        <v>34326956946.014988</v>
      </c>
      <c r="GD32" s="7">
        <f t="shared" si="180"/>
        <v>35543601365.946831</v>
      </c>
      <c r="GE32" s="7">
        <f t="shared" si="180"/>
        <v>36792826519.86364</v>
      </c>
      <c r="GF32" s="7">
        <f t="shared" si="180"/>
        <v>38206142354.232407</v>
      </c>
      <c r="GG32" s="7">
        <f t="shared" si="180"/>
        <v>39152049721.637245</v>
      </c>
      <c r="GH32" s="7">
        <f t="shared" si="180"/>
        <v>40410379532.706924</v>
      </c>
      <c r="GI32" s="7">
        <f t="shared" si="180"/>
        <v>42021642897.387581</v>
      </c>
      <c r="GJ32" s="7">
        <f t="shared" si="180"/>
        <v>42997448291.339478</v>
      </c>
      <c r="GK32" s="7">
        <f t="shared" si="180"/>
        <v>44943986439.081932</v>
      </c>
      <c r="GL32" s="7">
        <f t="shared" si="180"/>
        <v>47190297253.424324</v>
      </c>
      <c r="GM32" s="7">
        <f t="shared" si="180"/>
        <v>49258091867.96003</v>
      </c>
      <c r="GN32" s="7">
        <f t="shared" si="180"/>
        <v>51863595886.60186</v>
      </c>
      <c r="GO32" s="7">
        <f t="shared" si="180"/>
        <v>54159299704.673569</v>
      </c>
      <c r="GP32" s="7">
        <f t="shared" si="180"/>
        <v>57740959173.991112</v>
      </c>
      <c r="GQ32" s="7">
        <f t="shared" si="180"/>
        <v>60345215717.76265</v>
      </c>
      <c r="GR32" s="7">
        <f t="shared" si="180"/>
        <v>65772160220.750893</v>
      </c>
      <c r="GS32" s="7">
        <f t="shared" si="180"/>
        <v>71983023463.267136</v>
      </c>
      <c r="GT32" s="7">
        <f t="shared" ref="GT32:JE34" si="184">GT15*($B32/$B15)</f>
        <v>79743758857.913712</v>
      </c>
      <c r="GU32" s="7">
        <f t="shared" si="184"/>
        <v>89742432274.671173</v>
      </c>
      <c r="GV32" s="7">
        <f t="shared" si="184"/>
        <v>102993027578.03735</v>
      </c>
      <c r="GW32" s="7">
        <f t="shared" si="184"/>
        <v>120717457083.18628</v>
      </c>
      <c r="GX32" s="7">
        <f t="shared" si="184"/>
        <v>144602025699.7485</v>
      </c>
      <c r="GY32" s="7">
        <f t="shared" si="184"/>
        <v>182271363829.70615</v>
      </c>
      <c r="GZ32" s="7">
        <f t="shared" si="184"/>
        <v>260468474938.8187</v>
      </c>
      <c r="HA32" s="7">
        <f t="shared" si="184"/>
        <v>870689470988.36975</v>
      </c>
      <c r="HB32" s="7">
        <f t="shared" si="184"/>
        <v>390816457268.45959</v>
      </c>
      <c r="HC32" s="7">
        <f t="shared" si="184"/>
        <v>187019579532.22296</v>
      </c>
      <c r="HD32" s="7">
        <f t="shared" si="184"/>
        <v>90124305160.39856</v>
      </c>
      <c r="HE32" s="7">
        <f>'2001-2015 avginc_corr'!D32*0.001</f>
        <v>135624.272</v>
      </c>
      <c r="HF32" s="67"/>
      <c r="HG32" s="67"/>
      <c r="HH32" s="7">
        <f t="shared" si="184"/>
        <v>0</v>
      </c>
      <c r="HI32" s="7">
        <f t="shared" si="184"/>
        <v>0</v>
      </c>
      <c r="HJ32" s="7">
        <f t="shared" si="184"/>
        <v>0</v>
      </c>
      <c r="HK32" s="7">
        <f t="shared" si="184"/>
        <v>0</v>
      </c>
      <c r="HL32" s="7">
        <f t="shared" si="184"/>
        <v>0</v>
      </c>
      <c r="HM32" s="7">
        <f t="shared" si="184"/>
        <v>0</v>
      </c>
      <c r="HN32" s="7">
        <f t="shared" si="184"/>
        <v>0</v>
      </c>
      <c r="HO32" s="7">
        <f t="shared" si="184"/>
        <v>0</v>
      </c>
      <c r="HP32" s="7">
        <f t="shared" si="184"/>
        <v>0</v>
      </c>
      <c r="HQ32" s="7">
        <f t="shared" si="184"/>
        <v>0</v>
      </c>
      <c r="HR32" s="7">
        <f t="shared" si="184"/>
        <v>0</v>
      </c>
      <c r="HS32" s="7">
        <f t="shared" si="184"/>
        <v>0</v>
      </c>
      <c r="HT32" s="7">
        <f t="shared" si="184"/>
        <v>0</v>
      </c>
      <c r="HU32" s="7">
        <f t="shared" si="184"/>
        <v>0</v>
      </c>
      <c r="HV32" s="7">
        <f t="shared" si="184"/>
        <v>0</v>
      </c>
      <c r="HW32" s="7">
        <f t="shared" si="184"/>
        <v>0</v>
      </c>
      <c r="HX32" s="7">
        <f t="shared" si="184"/>
        <v>0</v>
      </c>
      <c r="HY32" s="7">
        <f t="shared" si="184"/>
        <v>0</v>
      </c>
      <c r="HZ32" s="7">
        <f t="shared" si="184"/>
        <v>0</v>
      </c>
      <c r="IA32" s="7">
        <f t="shared" si="184"/>
        <v>0</v>
      </c>
      <c r="IB32" s="7">
        <f t="shared" si="184"/>
        <v>0</v>
      </c>
      <c r="IC32" s="7">
        <f t="shared" si="184"/>
        <v>0</v>
      </c>
      <c r="ID32" s="7">
        <f t="shared" si="184"/>
        <v>0</v>
      </c>
      <c r="IE32" s="7">
        <f t="shared" si="184"/>
        <v>0</v>
      </c>
      <c r="IF32" s="7">
        <f t="shared" si="184"/>
        <v>0</v>
      </c>
      <c r="IG32" s="7">
        <f t="shared" si="184"/>
        <v>0</v>
      </c>
      <c r="IH32" s="7">
        <f t="shared" si="184"/>
        <v>0</v>
      </c>
      <c r="II32" s="7">
        <f t="shared" si="184"/>
        <v>0</v>
      </c>
      <c r="IJ32" s="7">
        <f t="shared" si="184"/>
        <v>0</v>
      </c>
      <c r="IK32" s="7">
        <f t="shared" si="184"/>
        <v>0</v>
      </c>
      <c r="IL32" s="7">
        <f t="shared" si="184"/>
        <v>0</v>
      </c>
      <c r="IM32" s="7">
        <f t="shared" si="184"/>
        <v>0</v>
      </c>
      <c r="IN32" s="7">
        <f t="shared" si="184"/>
        <v>0</v>
      </c>
      <c r="IO32" s="7">
        <f t="shared" si="184"/>
        <v>0</v>
      </c>
      <c r="IP32" s="7">
        <f t="shared" si="184"/>
        <v>0</v>
      </c>
      <c r="IQ32" s="7">
        <f t="shared" si="184"/>
        <v>0</v>
      </c>
      <c r="IR32" s="7">
        <f t="shared" si="184"/>
        <v>0</v>
      </c>
      <c r="IS32" s="7">
        <f t="shared" si="184"/>
        <v>0</v>
      </c>
      <c r="IT32" s="7">
        <f t="shared" si="184"/>
        <v>0</v>
      </c>
      <c r="IU32" s="7">
        <f t="shared" si="184"/>
        <v>0</v>
      </c>
      <c r="IV32" s="7">
        <f t="shared" si="184"/>
        <v>0</v>
      </c>
      <c r="IW32" s="7">
        <f t="shared" si="184"/>
        <v>0</v>
      </c>
      <c r="IX32" s="7">
        <f t="shared" si="184"/>
        <v>0</v>
      </c>
      <c r="IY32" s="7">
        <f t="shared" si="184"/>
        <v>0</v>
      </c>
      <c r="IZ32" s="7">
        <f t="shared" si="184"/>
        <v>0</v>
      </c>
      <c r="JA32" s="7">
        <f t="shared" si="184"/>
        <v>0</v>
      </c>
      <c r="JB32" s="7">
        <f t="shared" si="184"/>
        <v>0</v>
      </c>
      <c r="JC32" s="7">
        <f t="shared" si="184"/>
        <v>0</v>
      </c>
      <c r="JD32" s="7">
        <f t="shared" si="184"/>
        <v>0</v>
      </c>
      <c r="JE32" s="7">
        <f t="shared" si="184"/>
        <v>0</v>
      </c>
      <c r="JF32" s="7">
        <f t="shared" si="182"/>
        <v>0</v>
      </c>
      <c r="JG32" s="7">
        <f t="shared" si="182"/>
        <v>0</v>
      </c>
    </row>
    <row r="33" spans="1:267" s="63" customFormat="1" x14ac:dyDescent="0.2">
      <c r="A33" s="63">
        <f t="shared" si="161"/>
        <v>2014</v>
      </c>
      <c r="B33" s="7">
        <f>Compar_surveys_fiscal_NA!W23*1000000</f>
        <v>3608977516755.0938</v>
      </c>
      <c r="C33" s="7">
        <f t="shared" si="162"/>
        <v>0</v>
      </c>
      <c r="D33" s="7">
        <f t="shared" si="162"/>
        <v>0</v>
      </c>
      <c r="E33" s="7">
        <f t="shared" si="163"/>
        <v>0</v>
      </c>
      <c r="F33" s="7">
        <f t="shared" si="163"/>
        <v>0</v>
      </c>
      <c r="G33" s="7">
        <f t="shared" si="163"/>
        <v>0</v>
      </c>
      <c r="H33" s="7">
        <f t="shared" si="163"/>
        <v>0</v>
      </c>
      <c r="I33" s="7">
        <f t="shared" si="163"/>
        <v>0</v>
      </c>
      <c r="J33" s="7">
        <f t="shared" si="163"/>
        <v>0</v>
      </c>
      <c r="K33" s="7">
        <f t="shared" si="163"/>
        <v>0</v>
      </c>
      <c r="L33" s="7">
        <f t="shared" si="163"/>
        <v>1332129749.8646781</v>
      </c>
      <c r="M33" s="7">
        <f t="shared" si="163"/>
        <v>2766022234.875073</v>
      </c>
      <c r="N33" s="7">
        <f t="shared" si="163"/>
        <v>3792013986.2894149</v>
      </c>
      <c r="O33" s="7">
        <f t="shared" si="163"/>
        <v>4801366307.0044785</v>
      </c>
      <c r="P33" s="7">
        <f t="shared" si="163"/>
        <v>5746461813.1075954</v>
      </c>
      <c r="Q33" s="7">
        <f t="shared" si="163"/>
        <v>6226515183.8168249</v>
      </c>
      <c r="R33" s="7">
        <f t="shared" si="163"/>
        <v>6691429898.2598028</v>
      </c>
      <c r="S33" s="7">
        <f t="shared" si="163"/>
        <v>6730561046.8403568</v>
      </c>
      <c r="T33" s="7">
        <f t="shared" si="163"/>
        <v>6869734747.7290506</v>
      </c>
      <c r="U33" s="7">
        <f t="shared" si="183"/>
        <v>7433898862.6979256</v>
      </c>
      <c r="V33" s="7">
        <f t="shared" si="183"/>
        <v>8067790514.8049164</v>
      </c>
      <c r="W33" s="7">
        <f t="shared" si="183"/>
        <v>8556700863.4486666</v>
      </c>
      <c r="X33" s="7">
        <f t="shared" si="183"/>
        <v>8903572808.9479694</v>
      </c>
      <c r="Y33" s="7">
        <f t="shared" si="183"/>
        <v>9473696035.2385292</v>
      </c>
      <c r="Z33" s="7">
        <f t="shared" si="183"/>
        <v>10202730991.364935</v>
      </c>
      <c r="AA33" s="7">
        <f t="shared" si="183"/>
        <v>10521388796.441366</v>
      </c>
      <c r="AB33" s="7">
        <f t="shared" si="183"/>
        <v>11161487419.801991</v>
      </c>
      <c r="AC33" s="7">
        <f t="shared" si="183"/>
        <v>11838100349.419367</v>
      </c>
      <c r="AD33" s="7">
        <f t="shared" si="183"/>
        <v>12288126013.020531</v>
      </c>
      <c r="AE33" s="7">
        <f t="shared" si="183"/>
        <v>12423035824.882683</v>
      </c>
      <c r="AF33" s="7">
        <f t="shared" si="183"/>
        <v>12588952565.133347</v>
      </c>
      <c r="AG33" s="7">
        <f t="shared" si="183"/>
        <v>12912353222.372425</v>
      </c>
      <c r="AH33" s="7">
        <f t="shared" si="183"/>
        <v>13193836925.035225</v>
      </c>
      <c r="AI33" s="7">
        <f t="shared" si="183"/>
        <v>13458288810.289574</v>
      </c>
      <c r="AJ33" s="7">
        <f t="shared" si="183"/>
        <v>13458288810.289574</v>
      </c>
      <c r="AK33" s="7">
        <f t="shared" si="183"/>
        <v>13458288810.289574</v>
      </c>
      <c r="AL33" s="7">
        <f t="shared" si="183"/>
        <v>13458288810.289574</v>
      </c>
      <c r="AM33" s="7">
        <f t="shared" si="183"/>
        <v>13458288810.289574</v>
      </c>
      <c r="AN33" s="7">
        <f t="shared" si="183"/>
        <v>13560193453.973803</v>
      </c>
      <c r="AO33" s="7">
        <f t="shared" si="183"/>
        <v>13803240015.865509</v>
      </c>
      <c r="AP33" s="7">
        <f t="shared" si="183"/>
        <v>14156506747.609135</v>
      </c>
      <c r="AQ33" s="7">
        <f t="shared" si="183"/>
        <v>14712756101.483387</v>
      </c>
      <c r="AR33" s="7">
        <f t="shared" si="183"/>
        <v>14985922881.584513</v>
      </c>
      <c r="AS33" s="7">
        <f t="shared" si="183"/>
        <v>15422425865.85605</v>
      </c>
      <c r="AT33" s="7">
        <f t="shared" si="183"/>
        <v>15829888044.466888</v>
      </c>
      <c r="AU33" s="7">
        <f t="shared" si="183"/>
        <v>16347401429.257727</v>
      </c>
      <c r="AV33" s="7">
        <f t="shared" si="183"/>
        <v>16734925894.581865</v>
      </c>
      <c r="AW33" s="7">
        <f t="shared" si="183"/>
        <v>17072930040.093273</v>
      </c>
      <c r="AX33" s="7">
        <f t="shared" si="183"/>
        <v>17176507563.768919</v>
      </c>
      <c r="AY33" s="7">
        <f t="shared" si="183"/>
        <v>17634054205.361549</v>
      </c>
      <c r="AZ33" s="7">
        <f t="shared" si="183"/>
        <v>18155497042.820042</v>
      </c>
      <c r="BA33" s="7">
        <f t="shared" si="183"/>
        <v>18588796699.294991</v>
      </c>
      <c r="BB33" s="7">
        <f t="shared" si="183"/>
        <v>18699994344.934883</v>
      </c>
      <c r="BC33" s="7">
        <f t="shared" si="183"/>
        <v>19180560541.334297</v>
      </c>
      <c r="BD33" s="7">
        <f t="shared" si="183"/>
        <v>19704723554.27132</v>
      </c>
      <c r="BE33" s="7">
        <f t="shared" si="183"/>
        <v>20308282736.283504</v>
      </c>
      <c r="BF33" s="7">
        <f t="shared" si="183"/>
        <v>20547895565.371452</v>
      </c>
      <c r="BG33" s="7">
        <f t="shared" si="183"/>
        <v>21033564185.38409</v>
      </c>
      <c r="BH33" s="7">
        <f t="shared" si="183"/>
        <v>21588704802.435986</v>
      </c>
      <c r="BI33" s="7">
        <f t="shared" si="183"/>
        <v>22259133103.103451</v>
      </c>
      <c r="BJ33" s="7">
        <f t="shared" si="183"/>
        <v>22404975283.4571</v>
      </c>
      <c r="BK33" s="7">
        <f t="shared" si="183"/>
        <v>23123650392.624966</v>
      </c>
      <c r="BL33" s="7">
        <f t="shared" si="183"/>
        <v>23773434404.650429</v>
      </c>
      <c r="BM33" s="7">
        <f t="shared" si="183"/>
        <v>24221246783.788822</v>
      </c>
      <c r="BN33" s="7">
        <f t="shared" si="183"/>
        <v>24900835428.983585</v>
      </c>
      <c r="BO33" s="7">
        <f t="shared" si="183"/>
        <v>25577994348.648243</v>
      </c>
      <c r="BP33" s="7">
        <f t="shared" si="183"/>
        <v>25808773589.400883</v>
      </c>
      <c r="BQ33" s="7">
        <f t="shared" si="183"/>
        <v>25977656270.47105</v>
      </c>
      <c r="BR33" s="7">
        <f t="shared" si="183"/>
        <v>26630442529.559574</v>
      </c>
      <c r="BS33" s="7">
        <f t="shared" si="183"/>
        <v>27250259926.71373</v>
      </c>
      <c r="BT33" s="7">
        <f t="shared" si="183"/>
        <v>27868594353.458126</v>
      </c>
      <c r="BU33" s="7">
        <f t="shared" si="183"/>
        <v>28354896936.338959</v>
      </c>
      <c r="BV33" s="7">
        <f t="shared" si="183"/>
        <v>29418061044.67445</v>
      </c>
      <c r="BW33" s="7">
        <f t="shared" si="183"/>
        <v>30204898333.325691</v>
      </c>
      <c r="BX33" s="7">
        <f t="shared" si="183"/>
        <v>31192645995.437057</v>
      </c>
      <c r="BY33" s="7">
        <f t="shared" si="183"/>
        <v>32216549090.55159</v>
      </c>
      <c r="BZ33" s="7">
        <f t="shared" si="183"/>
        <v>33290378856.127857</v>
      </c>
      <c r="CA33" s="7">
        <f t="shared" si="183"/>
        <v>34239990998.568417</v>
      </c>
      <c r="CB33" s="7">
        <f t="shared" si="183"/>
        <v>34860350196.587906</v>
      </c>
      <c r="CC33" s="7">
        <f t="shared" si="183"/>
        <v>36275542435.204254</v>
      </c>
      <c r="CD33" s="7">
        <f t="shared" si="183"/>
        <v>37229162228.375504</v>
      </c>
      <c r="CE33" s="7">
        <f t="shared" si="183"/>
        <v>38433786632.746559</v>
      </c>
      <c r="CF33" s="7">
        <f t="shared" si="183"/>
        <v>39891546545.535187</v>
      </c>
      <c r="CG33" s="7">
        <f t="shared" si="181"/>
        <v>41555355561.640709</v>
      </c>
      <c r="CH33" s="7">
        <f t="shared" si="181"/>
        <v>43056512606.627411</v>
      </c>
      <c r="CI33" s="7">
        <f t="shared" si="181"/>
        <v>44993995293.849831</v>
      </c>
      <c r="CJ33" s="7">
        <f t="shared" si="181"/>
        <v>46941721927.330215</v>
      </c>
      <c r="CK33" s="7">
        <f t="shared" si="181"/>
        <v>49409518742.983971</v>
      </c>
      <c r="CL33" s="7">
        <f t="shared" si="181"/>
        <v>51673419694.842339</v>
      </c>
      <c r="CM33" s="7">
        <f t="shared" si="181"/>
        <v>54594435727.135971</v>
      </c>
      <c r="CN33" s="7">
        <f t="shared" si="181"/>
        <v>58017821492.089577</v>
      </c>
      <c r="CO33" s="7">
        <f t="shared" si="181"/>
        <v>63398655151.010201</v>
      </c>
      <c r="CP33" s="7">
        <f t="shared" si="181"/>
        <v>68102313169.189262</v>
      </c>
      <c r="CQ33" s="7">
        <f t="shared" si="181"/>
        <v>75583862253.341141</v>
      </c>
      <c r="CR33" s="7">
        <f t="shared" si="181"/>
        <v>86791163543.220764</v>
      </c>
      <c r="CS33" s="7">
        <f t="shared" si="181"/>
        <v>96498951973.856476</v>
      </c>
      <c r="CT33" s="7">
        <f t="shared" si="181"/>
        <v>113805960436.22214</v>
      </c>
      <c r="CU33" s="7">
        <f t="shared" si="181"/>
        <v>135266389323.32629</v>
      </c>
      <c r="CV33" s="7">
        <f t="shared" si="181"/>
        <v>173372006075.29669</v>
      </c>
      <c r="CW33" s="7">
        <f t="shared" si="181"/>
        <v>241086745613.44904</v>
      </c>
      <c r="CX33" s="7">
        <f t="shared" si="181"/>
        <v>832365760533.46936</v>
      </c>
      <c r="CY33" s="7">
        <f t="shared" si="181"/>
        <v>385567567106.69348</v>
      </c>
      <c r="CZ33" s="7">
        <f t="shared" si="181"/>
        <v>193704750059.16467</v>
      </c>
      <c r="DA33" s="7">
        <f t="shared" si="181"/>
        <v>91838739491.052917</v>
      </c>
      <c r="DB33" s="7"/>
      <c r="DC33" s="7">
        <f t="shared" si="181"/>
        <v>95.6609156090217</v>
      </c>
      <c r="DD33" s="7">
        <f t="shared" si="181"/>
        <v>3880620985758.165</v>
      </c>
      <c r="DE33" s="7">
        <f t="shared" si="181"/>
        <v>0</v>
      </c>
      <c r="DF33" s="7">
        <f t="shared" si="181"/>
        <v>0</v>
      </c>
      <c r="DG33" s="7">
        <f t="shared" si="181"/>
        <v>0</v>
      </c>
      <c r="DH33" s="7">
        <f t="shared" si="181"/>
        <v>0</v>
      </c>
      <c r="DI33" s="7">
        <f t="shared" si="181"/>
        <v>0</v>
      </c>
      <c r="DJ33" s="7">
        <f t="shared" si="181"/>
        <v>0</v>
      </c>
      <c r="DK33" s="7">
        <f t="shared" si="181"/>
        <v>0</v>
      </c>
      <c r="DL33" s="7">
        <f t="shared" si="181"/>
        <v>0</v>
      </c>
      <c r="DM33" s="7">
        <f t="shared" si="181"/>
        <v>0</v>
      </c>
      <c r="DN33" s="7">
        <f t="shared" si="181"/>
        <v>0</v>
      </c>
      <c r="DO33" s="7">
        <f t="shared" si="181"/>
        <v>1432397580.4996541</v>
      </c>
      <c r="DP33" s="7">
        <f t="shared" si="181"/>
        <v>2974217456.854917</v>
      </c>
      <c r="DQ33" s="7">
        <f t="shared" si="181"/>
        <v>4077434393.8595862</v>
      </c>
      <c r="DR33" s="7">
        <f>DR16*($B33/$B16)</f>
        <v>5162759469.8972883</v>
      </c>
      <c r="DS33" s="7">
        <f t="shared" si="181"/>
        <v>6178991196.8898878</v>
      </c>
      <c r="DT33" s="7">
        <f t="shared" si="181"/>
        <v>6695177617.0073376</v>
      </c>
      <c r="DU33" s="7">
        <f t="shared" si="181"/>
        <v>7195085912.1073141</v>
      </c>
      <c r="DV33" s="7">
        <f t="shared" si="181"/>
        <v>7237162415.9573727</v>
      </c>
      <c r="DW33" s="7">
        <f t="shared" si="181"/>
        <v>7386811556.6979036</v>
      </c>
      <c r="DX33" s="7">
        <f t="shared" si="181"/>
        <v>7993439637.309598</v>
      </c>
      <c r="DY33" s="7">
        <f t="shared" si="181"/>
        <v>8675043564.3063622</v>
      </c>
      <c r="DZ33" s="7">
        <f t="shared" si="181"/>
        <v>9200753616.6114693</v>
      </c>
      <c r="EA33" s="7">
        <f t="shared" si="181"/>
        <v>9573734203.1698589</v>
      </c>
      <c r="EB33" s="7">
        <f t="shared" si="181"/>
        <v>10186769930.364008</v>
      </c>
      <c r="EC33" s="7">
        <f t="shared" si="181"/>
        <v>10970678485.33864</v>
      </c>
      <c r="ED33" s="7">
        <f t="shared" si="181"/>
        <v>11313321286.496092</v>
      </c>
      <c r="EF33" s="63">
        <v>93</v>
      </c>
      <c r="EG33" s="31">
        <f>C33/(EF33/100)</f>
        <v>0</v>
      </c>
      <c r="EH33" s="7">
        <f t="shared" si="180"/>
        <v>13358103037.508261</v>
      </c>
      <c r="EI33" s="7">
        <f t="shared" si="180"/>
        <v>13536508134.551985</v>
      </c>
      <c r="EJ33" s="7">
        <f t="shared" si="180"/>
        <v>13884250776.744543</v>
      </c>
      <c r="EK33" s="7">
        <f t="shared" si="180"/>
        <v>14186921424.769058</v>
      </c>
      <c r="EL33" s="7">
        <f t="shared" si="180"/>
        <v>14471278290.633949</v>
      </c>
      <c r="EM33" s="7">
        <f t="shared" si="180"/>
        <v>14471278290.633949</v>
      </c>
      <c r="EN33" s="7">
        <f t="shared" si="180"/>
        <v>14471278290.633949</v>
      </c>
      <c r="EO33" s="7">
        <f t="shared" si="180"/>
        <v>14471278290.633949</v>
      </c>
      <c r="EP33" s="7">
        <f t="shared" si="180"/>
        <v>14471278290.633949</v>
      </c>
      <c r="EQ33" s="7">
        <f t="shared" si="180"/>
        <v>14580853176.315916</v>
      </c>
      <c r="ER33" s="7">
        <f t="shared" si="180"/>
        <v>14842193565.446783</v>
      </c>
      <c r="ES33" s="7">
        <f t="shared" si="180"/>
        <v>15222050266.24638</v>
      </c>
      <c r="ET33" s="7">
        <f t="shared" si="180"/>
        <v>15820167851.057404</v>
      </c>
      <c r="EU33" s="7">
        <f t="shared" si="180"/>
        <v>16113895571.596251</v>
      </c>
      <c r="EV33" s="7">
        <f t="shared" si="180"/>
        <v>16583253619.200052</v>
      </c>
      <c r="EW33" s="7">
        <f t="shared" si="180"/>
        <v>17021384994.050417</v>
      </c>
      <c r="EX33" s="7">
        <f t="shared" si="180"/>
        <v>17577850999.201855</v>
      </c>
      <c r="EY33" s="7">
        <f t="shared" si="180"/>
        <v>17994543972.668674</v>
      </c>
      <c r="EZ33" s="7">
        <f t="shared" si="180"/>
        <v>18357989290.422874</v>
      </c>
      <c r="FA33" s="7">
        <f t="shared" si="180"/>
        <v>18469362971.794533</v>
      </c>
      <c r="FB33" s="7">
        <f t="shared" si="180"/>
        <v>18961348607.915642</v>
      </c>
      <c r="FC33" s="7">
        <f t="shared" si="180"/>
        <v>19522039830.989288</v>
      </c>
      <c r="FD33" s="7">
        <f t="shared" si="180"/>
        <v>19987953440.102142</v>
      </c>
      <c r="FE33" s="7">
        <f t="shared" si="180"/>
        <v>20107520801.005249</v>
      </c>
      <c r="FF33" s="7">
        <f t="shared" si="180"/>
        <v>20624258646.596016</v>
      </c>
      <c r="FG33" s="7">
        <f t="shared" si="180"/>
        <v>21187874789.539051</v>
      </c>
      <c r="FH33" s="7">
        <f t="shared" si="180"/>
        <v>21836863157.29409</v>
      </c>
      <c r="FI33" s="7">
        <f t="shared" si="180"/>
        <v>22094511360.614464</v>
      </c>
      <c r="FJ33" s="7">
        <f t="shared" si="180"/>
        <v>22616735683.208698</v>
      </c>
      <c r="FK33" s="7">
        <f t="shared" si="180"/>
        <v>23213661077.888153</v>
      </c>
      <c r="FL33" s="7">
        <f t="shared" si="180"/>
        <v>23934551723.767151</v>
      </c>
      <c r="FM33" s="7">
        <f t="shared" si="180"/>
        <v>24091371272.534515</v>
      </c>
      <c r="FN33" s="7">
        <f t="shared" si="180"/>
        <v>24864140207.123619</v>
      </c>
      <c r="FO33" s="7">
        <f t="shared" si="180"/>
        <v>25562832693.172504</v>
      </c>
      <c r="FP33" s="7">
        <f t="shared" si="180"/>
        <v>26044351380.418091</v>
      </c>
      <c r="FQ33" s="7">
        <f t="shared" si="180"/>
        <v>26775091859.122135</v>
      </c>
      <c r="FR33" s="7">
        <f t="shared" si="180"/>
        <v>27503219729.729294</v>
      </c>
      <c r="FS33" s="7">
        <f t="shared" si="180"/>
        <v>27751369450.968689</v>
      </c>
      <c r="FT33" s="7">
        <f t="shared" si="180"/>
        <v>27932963731.689301</v>
      </c>
      <c r="FU33" s="7">
        <f t="shared" si="180"/>
        <v>28634884440.386639</v>
      </c>
      <c r="FV33" s="7">
        <f t="shared" si="180"/>
        <v>29301354759.90723</v>
      </c>
      <c r="FW33" s="7">
        <f t="shared" si="180"/>
        <v>29966230487.589378</v>
      </c>
      <c r="FX33" s="7">
        <f t="shared" si="180"/>
        <v>30489136490.687054</v>
      </c>
      <c r="FY33" s="7">
        <f t="shared" si="180"/>
        <v>31632323703.951019</v>
      </c>
      <c r="FZ33" s="7">
        <f t="shared" si="180"/>
        <v>32478385304.651279</v>
      </c>
      <c r="GA33" s="7">
        <f t="shared" si="180"/>
        <v>33540479564.98608</v>
      </c>
      <c r="GB33" s="7">
        <f t="shared" si="180"/>
        <v>34641450635.001709</v>
      </c>
      <c r="GC33" s="7">
        <f t="shared" si="180"/>
        <v>35796106296.911674</v>
      </c>
      <c r="GD33" s="7">
        <f t="shared" si="180"/>
        <v>36817194622.116577</v>
      </c>
      <c r="GE33" s="7">
        <f t="shared" si="180"/>
        <v>37484247523.212799</v>
      </c>
      <c r="GF33" s="7">
        <f t="shared" si="180"/>
        <v>39005959607.746506</v>
      </c>
      <c r="GG33" s="7">
        <f t="shared" si="180"/>
        <v>40031357234.81237</v>
      </c>
      <c r="GH33" s="7">
        <f t="shared" si="180"/>
        <v>41326652293.275871</v>
      </c>
      <c r="GI33" s="7">
        <f t="shared" si="180"/>
        <v>42894136070.467941</v>
      </c>
      <c r="GJ33" s="7">
        <f t="shared" si="180"/>
        <v>44683178023.269577</v>
      </c>
      <c r="GK33" s="7">
        <f t="shared" si="180"/>
        <v>46297325383.470329</v>
      </c>
      <c r="GL33" s="7">
        <f t="shared" si="180"/>
        <v>48380640100.913795</v>
      </c>
      <c r="GM33" s="7">
        <f t="shared" si="180"/>
        <v>50474969814.333565</v>
      </c>
      <c r="GN33" s="7">
        <f t="shared" si="180"/>
        <v>53128514777.402115</v>
      </c>
      <c r="GO33" s="7">
        <f t="shared" si="180"/>
        <v>55562816876.174553</v>
      </c>
      <c r="GP33" s="7">
        <f t="shared" si="180"/>
        <v>58703694330.253731</v>
      </c>
      <c r="GQ33" s="7">
        <f t="shared" si="180"/>
        <v>62384754292.569435</v>
      </c>
      <c r="GR33" s="7">
        <f t="shared" si="180"/>
        <v>68170596936.570099</v>
      </c>
      <c r="GS33" s="7">
        <f t="shared" ref="GS33" si="185">GS16*($B33/$B16)</f>
        <v>73228293730.311035</v>
      </c>
      <c r="GT33" s="7">
        <f t="shared" si="184"/>
        <v>81272970164.882935</v>
      </c>
      <c r="GU33" s="7">
        <f t="shared" si="184"/>
        <v>93323831766.904037</v>
      </c>
      <c r="GV33" s="7">
        <f t="shared" si="184"/>
        <v>103762313950.3833</v>
      </c>
      <c r="GW33" s="7">
        <f t="shared" si="184"/>
        <v>122372000469.05605</v>
      </c>
      <c r="GX33" s="7">
        <f t="shared" si="184"/>
        <v>145447730455.18958</v>
      </c>
      <c r="GY33" s="7">
        <f t="shared" si="184"/>
        <v>186421511908.92114</v>
      </c>
      <c r="GZ33" s="7">
        <f t="shared" si="184"/>
        <v>259233059799.40756</v>
      </c>
      <c r="HA33" s="7">
        <f t="shared" si="184"/>
        <v>895016946810.18201</v>
      </c>
      <c r="HB33" s="7">
        <f t="shared" si="184"/>
        <v>414588781835.1543</v>
      </c>
      <c r="HC33" s="7">
        <f t="shared" si="184"/>
        <v>208284677482.97275</v>
      </c>
      <c r="HD33" s="7">
        <f t="shared" si="184"/>
        <v>98751332786.0784</v>
      </c>
      <c r="HE33" s="7">
        <f>'2001-2015 avginc_corr'!D33*0.001</f>
        <v>139013.296</v>
      </c>
      <c r="HF33" s="67"/>
      <c r="HG33" s="67"/>
      <c r="HH33" s="7">
        <f t="shared" si="184"/>
        <v>0</v>
      </c>
      <c r="HI33" s="7">
        <f t="shared" si="184"/>
        <v>0</v>
      </c>
      <c r="HJ33" s="7">
        <f t="shared" si="184"/>
        <v>0</v>
      </c>
      <c r="HK33" s="7">
        <f t="shared" si="184"/>
        <v>0</v>
      </c>
      <c r="HL33" s="7">
        <f t="shared" si="184"/>
        <v>0</v>
      </c>
      <c r="HM33" s="7">
        <f t="shared" si="184"/>
        <v>0</v>
      </c>
      <c r="HN33" s="7">
        <f t="shared" si="184"/>
        <v>0</v>
      </c>
      <c r="HO33" s="7">
        <f t="shared" si="184"/>
        <v>0</v>
      </c>
      <c r="HP33" s="7">
        <f t="shared" si="184"/>
        <v>0</v>
      </c>
      <c r="HQ33" s="7">
        <f t="shared" si="184"/>
        <v>0</v>
      </c>
      <c r="HR33" s="7">
        <f t="shared" si="184"/>
        <v>0</v>
      </c>
      <c r="HS33" s="7">
        <f t="shared" si="184"/>
        <v>0</v>
      </c>
      <c r="HT33" s="7">
        <f t="shared" si="184"/>
        <v>0</v>
      </c>
      <c r="HU33" s="7">
        <f t="shared" si="184"/>
        <v>0</v>
      </c>
      <c r="HV33" s="7">
        <f t="shared" si="184"/>
        <v>0</v>
      </c>
      <c r="HW33" s="7">
        <f t="shared" si="184"/>
        <v>0</v>
      </c>
      <c r="HX33" s="7">
        <f t="shared" si="184"/>
        <v>0</v>
      </c>
      <c r="HY33" s="7">
        <f t="shared" si="184"/>
        <v>0</v>
      </c>
      <c r="HZ33" s="7">
        <f t="shared" si="184"/>
        <v>0</v>
      </c>
      <c r="IA33" s="7">
        <f t="shared" si="184"/>
        <v>0</v>
      </c>
      <c r="IB33" s="7">
        <f t="shared" si="184"/>
        <v>0</v>
      </c>
      <c r="IC33" s="7">
        <f t="shared" si="184"/>
        <v>0</v>
      </c>
      <c r="ID33" s="7">
        <f t="shared" si="184"/>
        <v>0</v>
      </c>
      <c r="IE33" s="7">
        <f t="shared" si="184"/>
        <v>0</v>
      </c>
      <c r="IF33" s="7">
        <f t="shared" si="184"/>
        <v>0</v>
      </c>
      <c r="IG33" s="7">
        <f t="shared" si="184"/>
        <v>0</v>
      </c>
      <c r="IH33" s="7">
        <f t="shared" si="184"/>
        <v>0</v>
      </c>
      <c r="II33" s="7">
        <f t="shared" si="184"/>
        <v>0</v>
      </c>
      <c r="IJ33" s="7">
        <f t="shared" si="184"/>
        <v>0</v>
      </c>
      <c r="IK33" s="7">
        <f t="shared" si="184"/>
        <v>0</v>
      </c>
      <c r="IL33" s="7">
        <f t="shared" si="184"/>
        <v>0</v>
      </c>
      <c r="IM33" s="7">
        <f t="shared" si="184"/>
        <v>0</v>
      </c>
      <c r="IN33" s="7">
        <f t="shared" si="184"/>
        <v>0</v>
      </c>
      <c r="IO33" s="7">
        <f t="shared" si="184"/>
        <v>0</v>
      </c>
      <c r="IP33" s="7">
        <f t="shared" si="184"/>
        <v>0</v>
      </c>
      <c r="IQ33" s="7">
        <f t="shared" si="184"/>
        <v>0</v>
      </c>
      <c r="IR33" s="7">
        <f t="shared" si="184"/>
        <v>0</v>
      </c>
      <c r="IS33" s="7">
        <f t="shared" si="184"/>
        <v>0</v>
      </c>
      <c r="IT33" s="7">
        <f t="shared" si="184"/>
        <v>0</v>
      </c>
      <c r="IU33" s="7">
        <f t="shared" si="184"/>
        <v>0</v>
      </c>
      <c r="IV33" s="7">
        <f t="shared" si="184"/>
        <v>0</v>
      </c>
      <c r="IW33" s="7">
        <f t="shared" si="184"/>
        <v>0</v>
      </c>
      <c r="IX33" s="7">
        <f t="shared" si="184"/>
        <v>0</v>
      </c>
      <c r="IY33" s="7">
        <f t="shared" si="184"/>
        <v>0</v>
      </c>
      <c r="IZ33" s="7">
        <f t="shared" si="184"/>
        <v>0</v>
      </c>
      <c r="JA33" s="7">
        <f t="shared" si="184"/>
        <v>0</v>
      </c>
      <c r="JB33" s="7">
        <f t="shared" si="184"/>
        <v>0</v>
      </c>
      <c r="JC33" s="7">
        <f t="shared" si="184"/>
        <v>0</v>
      </c>
      <c r="JD33" s="7">
        <f t="shared" si="184"/>
        <v>0</v>
      </c>
      <c r="JE33" s="7">
        <f t="shared" si="184"/>
        <v>0</v>
      </c>
      <c r="JF33" s="7">
        <f t="shared" si="182"/>
        <v>0</v>
      </c>
      <c r="JG33" s="7">
        <f t="shared" si="182"/>
        <v>0</v>
      </c>
    </row>
    <row r="34" spans="1:267" s="63" customFormat="1" x14ac:dyDescent="0.2">
      <c r="A34" s="63">
        <f>A17</f>
        <v>2015</v>
      </c>
      <c r="B34" s="7">
        <f>Compar_surveys_fiscal_NA!W24*1000000</f>
        <v>3850463440238.4507</v>
      </c>
      <c r="C34" s="7">
        <f t="shared" si="162"/>
        <v>0</v>
      </c>
      <c r="D34" s="7">
        <f t="shared" si="162"/>
        <v>0</v>
      </c>
      <c r="E34" s="7">
        <f>E17*($B34/$B17)</f>
        <v>0</v>
      </c>
      <c r="F34" s="7">
        <f>F17*($B34/$B17)</f>
        <v>0</v>
      </c>
      <c r="G34" s="7">
        <f t="shared" si="163"/>
        <v>0</v>
      </c>
      <c r="H34" s="7">
        <f t="shared" si="163"/>
        <v>0</v>
      </c>
      <c r="I34" s="7">
        <f t="shared" si="163"/>
        <v>0</v>
      </c>
      <c r="J34" s="7">
        <f t="shared" si="163"/>
        <v>0</v>
      </c>
      <c r="K34" s="7">
        <f>K17*($B34/$B17)</f>
        <v>0</v>
      </c>
      <c r="L34" s="7">
        <f t="shared" si="163"/>
        <v>0</v>
      </c>
      <c r="M34" s="7">
        <f t="shared" si="163"/>
        <v>1443024075.3156054</v>
      </c>
      <c r="N34" s="7">
        <f t="shared" si="163"/>
        <v>2950839512.0508504</v>
      </c>
      <c r="O34" s="7">
        <f t="shared" si="163"/>
        <v>3925874474.6154313</v>
      </c>
      <c r="P34" s="7">
        <f t="shared" si="163"/>
        <v>4992696240.075798</v>
      </c>
      <c r="Q34" s="7">
        <f t="shared" si="163"/>
        <v>5901959565.3519773</v>
      </c>
      <c r="R34" s="7">
        <f t="shared" si="163"/>
        <v>6926341913.6743526</v>
      </c>
      <c r="S34" s="7">
        <f t="shared" si="163"/>
        <v>7058248093.5351582</v>
      </c>
      <c r="T34" s="7">
        <f t="shared" si="163"/>
        <v>7493981166.7820244</v>
      </c>
      <c r="U34" s="7">
        <f t="shared" si="183"/>
        <v>7545736711.4388161</v>
      </c>
      <c r="V34" s="7">
        <f t="shared" si="183"/>
        <v>7845312325.8783779</v>
      </c>
      <c r="W34" s="7">
        <f t="shared" si="183"/>
        <v>8588131606.3702869</v>
      </c>
      <c r="X34" s="7">
        <f t="shared" si="183"/>
        <v>8842900467.1214447</v>
      </c>
      <c r="Y34" s="7">
        <f t="shared" si="183"/>
        <v>9475716646.0337563</v>
      </c>
      <c r="Z34" s="7">
        <f t="shared" si="183"/>
        <v>10250466556.162914</v>
      </c>
      <c r="AA34" s="7">
        <f t="shared" si="183"/>
        <v>10607048871.995213</v>
      </c>
      <c r="AB34" s="7">
        <f t="shared" si="183"/>
        <v>11090766008.423998</v>
      </c>
      <c r="AC34" s="7">
        <f t="shared" si="183"/>
        <v>11845275946.350508</v>
      </c>
      <c r="AD34" s="7">
        <f t="shared" si="183"/>
        <v>12413020941.92944</v>
      </c>
      <c r="AE34" s="7">
        <f t="shared" si="183"/>
        <v>13156410656.296911</v>
      </c>
      <c r="AF34" s="7">
        <f t="shared" si="183"/>
        <v>13487184615.776846</v>
      </c>
      <c r="AG34" s="7">
        <f t="shared" si="183"/>
        <v>13930590851.887045</v>
      </c>
      <c r="AH34" s="7">
        <f t="shared" si="183"/>
        <v>13930590851.887045</v>
      </c>
      <c r="AI34" s="7">
        <f t="shared" si="183"/>
        <v>14090592878.294781</v>
      </c>
      <c r="AJ34" s="7">
        <f t="shared" si="183"/>
        <v>14494923314.92415</v>
      </c>
      <c r="AK34" s="7">
        <f t="shared" si="183"/>
        <v>15054073677.53307</v>
      </c>
      <c r="AL34" s="7">
        <f t="shared" si="183"/>
        <v>15091473422.877632</v>
      </c>
      <c r="AM34" s="7">
        <f t="shared" si="183"/>
        <v>15091473422.877632</v>
      </c>
      <c r="AN34" s="7">
        <f t="shared" si="183"/>
        <v>15091473422.877632</v>
      </c>
      <c r="AO34" s="7">
        <f t="shared" si="183"/>
        <v>15091473422.877632</v>
      </c>
      <c r="AP34" s="7">
        <f t="shared" si="183"/>
        <v>15091473422.877632</v>
      </c>
      <c r="AQ34" s="7">
        <f t="shared" si="183"/>
        <v>15287977462.629044</v>
      </c>
      <c r="AR34" s="7">
        <f t="shared" si="183"/>
        <v>15708665612.159155</v>
      </c>
      <c r="AS34" s="7">
        <f t="shared" si="183"/>
        <v>16001182377.139835</v>
      </c>
      <c r="AT34" s="7">
        <f t="shared" si="183"/>
        <v>16538162787.611515</v>
      </c>
      <c r="AU34" s="7">
        <f t="shared" si="183"/>
        <v>17083598279.764606</v>
      </c>
      <c r="AV34" s="7">
        <f t="shared" si="183"/>
        <v>17496704622.17186</v>
      </c>
      <c r="AW34" s="7">
        <f t="shared" si="183"/>
        <v>17678414786.658688</v>
      </c>
      <c r="AX34" s="7">
        <f t="shared" si="183"/>
        <v>17848619882.538017</v>
      </c>
      <c r="AY34" s="7">
        <f t="shared" si="183"/>
        <v>18505228836.819939</v>
      </c>
      <c r="AZ34" s="7">
        <f t="shared" si="183"/>
        <v>19052630995.071125</v>
      </c>
      <c r="BA34" s="7">
        <f t="shared" si="183"/>
        <v>19327495241.380554</v>
      </c>
      <c r="BB34" s="7">
        <f t="shared" si="183"/>
        <v>19877407884.153442</v>
      </c>
      <c r="BC34" s="7">
        <f t="shared" si="183"/>
        <v>20447756878.004173</v>
      </c>
      <c r="BD34" s="7">
        <f t="shared" si="183"/>
        <v>20972957433.310394</v>
      </c>
      <c r="BE34" s="7">
        <f t="shared" si="183"/>
        <v>21210997403.506596</v>
      </c>
      <c r="BF34" s="7">
        <f t="shared" si="183"/>
        <v>21761380492.376106</v>
      </c>
      <c r="BG34" s="7">
        <f t="shared" si="183"/>
        <v>22188476491.79715</v>
      </c>
      <c r="BH34" s="7">
        <f t="shared" si="183"/>
        <v>22831413735.815594</v>
      </c>
      <c r="BI34" s="7">
        <f t="shared" si="183"/>
        <v>22984249731.62011</v>
      </c>
      <c r="BJ34" s="7">
        <f t="shared" si="183"/>
        <v>23586206373.001999</v>
      </c>
      <c r="BK34" s="7">
        <f t="shared" si="183"/>
        <v>24376942818.377682</v>
      </c>
      <c r="BL34" s="7">
        <f t="shared" si="183"/>
        <v>24870988908.172421</v>
      </c>
      <c r="BM34" s="7">
        <f t="shared" si="183"/>
        <v>25628775424.034855</v>
      </c>
      <c r="BN34" s="7">
        <f t="shared" si="183"/>
        <v>26392636017.634045</v>
      </c>
      <c r="BO34" s="7">
        <f t="shared" si="183"/>
        <v>26571517750.848854</v>
      </c>
      <c r="BP34" s="7">
        <f t="shared" si="183"/>
        <v>27221766331.451431</v>
      </c>
      <c r="BQ34" s="7">
        <f t="shared" si="183"/>
        <v>28050876503.845715</v>
      </c>
      <c r="BR34" s="7">
        <f t="shared" si="183"/>
        <v>28620599674.907364</v>
      </c>
      <c r="BS34" s="7">
        <f t="shared" si="183"/>
        <v>28938989536.528934</v>
      </c>
      <c r="BT34" s="7">
        <f t="shared" si="183"/>
        <v>29254081959.454948</v>
      </c>
      <c r="BU34" s="7">
        <f t="shared" si="183"/>
        <v>30192255060.572132</v>
      </c>
      <c r="BV34" s="7">
        <f t="shared" si="183"/>
        <v>30871331772.318512</v>
      </c>
      <c r="BW34" s="7">
        <f t="shared" si="183"/>
        <v>31664011865.023037</v>
      </c>
      <c r="BX34" s="7">
        <f t="shared" si="183"/>
        <v>32778134683.621372</v>
      </c>
      <c r="BY34" s="7">
        <f t="shared" si="183"/>
        <v>33915011555.626755</v>
      </c>
      <c r="BZ34" s="7">
        <f t="shared" si="183"/>
        <v>34913899537.996101</v>
      </c>
      <c r="CA34" s="7">
        <f t="shared" si="183"/>
        <v>35416358987.952988</v>
      </c>
      <c r="CB34" s="7">
        <f t="shared" si="183"/>
        <v>36532087365.706741</v>
      </c>
      <c r="CC34" s="7">
        <f t="shared" si="183"/>
        <v>37919261702.535805</v>
      </c>
      <c r="CD34" s="7">
        <f t="shared" si="183"/>
        <v>38820918403.578529</v>
      </c>
      <c r="CE34" s="7">
        <f t="shared" si="183"/>
        <v>40301718706.999893</v>
      </c>
      <c r="CF34" s="7">
        <f t="shared" si="183"/>
        <v>41950581922.086929</v>
      </c>
      <c r="CG34" s="7">
        <f t="shared" si="181"/>
        <v>43619252788.11657</v>
      </c>
      <c r="CH34" s="7">
        <f t="shared" si="181"/>
        <v>44692756111.021011</v>
      </c>
      <c r="CI34" s="7">
        <f t="shared" si="181"/>
        <v>46950333414.938911</v>
      </c>
      <c r="CJ34" s="7">
        <f t="shared" si="181"/>
        <v>49020909114.787842</v>
      </c>
      <c r="CK34" s="7">
        <f t="shared" si="181"/>
        <v>51826822275.784767</v>
      </c>
      <c r="CL34" s="7">
        <f t="shared" si="181"/>
        <v>53650841060.813705</v>
      </c>
      <c r="CM34" s="7">
        <f t="shared" si="181"/>
        <v>57070455590.274704</v>
      </c>
      <c r="CN34" s="7">
        <f t="shared" si="181"/>
        <v>62990270436.160774</v>
      </c>
      <c r="CO34" s="7">
        <f t="shared" si="181"/>
        <v>68991446632.926682</v>
      </c>
      <c r="CP34" s="7">
        <f t="shared" si="181"/>
        <v>74141450850.964111</v>
      </c>
      <c r="CQ34" s="7">
        <f t="shared" si="181"/>
        <v>80889202240.517853</v>
      </c>
      <c r="CR34" s="7">
        <f t="shared" si="181"/>
        <v>92690371404.178314</v>
      </c>
      <c r="CS34" s="7">
        <f t="shared" si="181"/>
        <v>104716511672.65172</v>
      </c>
      <c r="CT34" s="7">
        <f t="shared" si="181"/>
        <v>120503478487.07806</v>
      </c>
      <c r="CU34" s="7">
        <f t="shared" si="181"/>
        <v>146589747039.10004</v>
      </c>
      <c r="CV34" s="7">
        <f t="shared" si="181"/>
        <v>186532111185.0235</v>
      </c>
      <c r="CW34" s="7">
        <f t="shared" si="181"/>
        <v>262365817150.67584</v>
      </c>
      <c r="CX34" s="7">
        <f t="shared" si="181"/>
        <v>908830313902.53882</v>
      </c>
      <c r="CY34" s="7">
        <f t="shared" si="181"/>
        <v>419998137150.97424</v>
      </c>
      <c r="CZ34" s="7">
        <f t="shared" si="181"/>
        <v>207105060996.16641</v>
      </c>
      <c r="DA34" s="7">
        <f t="shared" si="181"/>
        <v>94939140224.118759</v>
      </c>
      <c r="DB34" s="7"/>
      <c r="DC34" s="7">
        <f t="shared" si="181"/>
        <v>103.35328746675307</v>
      </c>
      <c r="DD34" s="7">
        <f>DD17*($B34/$B17)</f>
        <v>3850463440238.4512</v>
      </c>
      <c r="DE34" s="7">
        <f t="shared" si="181"/>
        <v>0</v>
      </c>
      <c r="DF34" s="7">
        <f t="shared" si="181"/>
        <v>0</v>
      </c>
      <c r="DG34" s="7">
        <f t="shared" si="181"/>
        <v>0</v>
      </c>
      <c r="DH34" s="7">
        <f t="shared" si="181"/>
        <v>0</v>
      </c>
      <c r="DI34" s="7">
        <f t="shared" si="181"/>
        <v>0</v>
      </c>
      <c r="DJ34" s="7">
        <f t="shared" si="181"/>
        <v>0</v>
      </c>
      <c r="DK34" s="7">
        <f t="shared" si="181"/>
        <v>0</v>
      </c>
      <c r="DL34" s="7">
        <f t="shared" si="181"/>
        <v>0</v>
      </c>
      <c r="DM34" s="7">
        <f t="shared" si="181"/>
        <v>0</v>
      </c>
      <c r="DN34" s="7">
        <f t="shared" si="181"/>
        <v>0</v>
      </c>
      <c r="DO34" s="7">
        <f t="shared" si="181"/>
        <v>0</v>
      </c>
      <c r="DP34" s="7">
        <f t="shared" si="181"/>
        <v>1443024075.3156054</v>
      </c>
      <c r="DQ34" s="7">
        <f t="shared" si="181"/>
        <v>2950839512.0508504</v>
      </c>
      <c r="DR34" s="7">
        <f t="shared" si="181"/>
        <v>3925874474.6154313</v>
      </c>
      <c r="DS34" s="7">
        <f t="shared" si="181"/>
        <v>4992696240.075798</v>
      </c>
      <c r="DT34" s="7">
        <f t="shared" si="181"/>
        <v>5901959565.3519773</v>
      </c>
      <c r="DU34" s="7">
        <f t="shared" si="181"/>
        <v>6926341913.6743526</v>
      </c>
      <c r="DV34" s="7">
        <f t="shared" si="181"/>
        <v>7058248093.5351582</v>
      </c>
      <c r="DW34" s="7">
        <f t="shared" si="181"/>
        <v>7493981166.7820244</v>
      </c>
      <c r="DX34" s="7">
        <f t="shared" si="181"/>
        <v>7545736711.4388161</v>
      </c>
      <c r="DY34" s="7">
        <f t="shared" si="181"/>
        <v>7845312325.8783779</v>
      </c>
      <c r="DZ34" s="7">
        <f t="shared" si="181"/>
        <v>8588131606.3702869</v>
      </c>
      <c r="EA34" s="7">
        <f t="shared" si="181"/>
        <v>8842900467.1214447</v>
      </c>
      <c r="EB34" s="7">
        <f t="shared" si="181"/>
        <v>9475716646.0337563</v>
      </c>
      <c r="EC34" s="7">
        <f t="shared" si="181"/>
        <v>10250466556.162914</v>
      </c>
      <c r="ED34" s="7">
        <f t="shared" si="181"/>
        <v>10607048871.995213</v>
      </c>
      <c r="EF34" s="63">
        <v>100</v>
      </c>
      <c r="EG34" s="31">
        <f>C34/(EF34/100)</f>
        <v>0</v>
      </c>
      <c r="EH34" s="7">
        <f>EH17*($B34/$B17)</f>
        <v>13156410656.296911</v>
      </c>
      <c r="EI34" s="7">
        <f t="shared" ref="EI34:GT34" si="186">EI17*($B34/$B17)</f>
        <v>13487184615.776846</v>
      </c>
      <c r="EJ34" s="7">
        <f t="shared" si="186"/>
        <v>13930590851.887045</v>
      </c>
      <c r="EK34" s="7">
        <f t="shared" si="186"/>
        <v>13930590851.887045</v>
      </c>
      <c r="EL34" s="7">
        <f t="shared" si="186"/>
        <v>14090592878.294781</v>
      </c>
      <c r="EM34" s="7">
        <f t="shared" si="186"/>
        <v>14494923314.92415</v>
      </c>
      <c r="EN34" s="7">
        <f t="shared" si="186"/>
        <v>15054073677.53307</v>
      </c>
      <c r="EO34" s="7">
        <f t="shared" si="186"/>
        <v>15091473422.877632</v>
      </c>
      <c r="EP34" s="7">
        <f t="shared" si="186"/>
        <v>15091473422.877632</v>
      </c>
      <c r="EQ34" s="7">
        <f t="shared" si="186"/>
        <v>15091473422.877632</v>
      </c>
      <c r="ER34" s="7">
        <f t="shared" si="186"/>
        <v>15091473422.877632</v>
      </c>
      <c r="ES34" s="7">
        <f t="shared" si="186"/>
        <v>15091473422.877632</v>
      </c>
      <c r="ET34" s="7">
        <f t="shared" si="186"/>
        <v>15287977462.629044</v>
      </c>
      <c r="EU34" s="7">
        <f t="shared" si="186"/>
        <v>15708665612.159155</v>
      </c>
      <c r="EV34" s="7">
        <f t="shared" si="186"/>
        <v>16001182377.139835</v>
      </c>
      <c r="EW34" s="7">
        <f t="shared" si="186"/>
        <v>16538162787.611515</v>
      </c>
      <c r="EX34" s="7">
        <f t="shared" si="186"/>
        <v>17083598279.764606</v>
      </c>
      <c r="EY34" s="7">
        <f t="shared" si="186"/>
        <v>17496704622.17186</v>
      </c>
      <c r="EZ34" s="7">
        <f t="shared" si="186"/>
        <v>17678414786.658688</v>
      </c>
      <c r="FA34" s="7">
        <f t="shared" si="186"/>
        <v>17848619882.538017</v>
      </c>
      <c r="FB34" s="7">
        <f t="shared" si="186"/>
        <v>18505228836.819939</v>
      </c>
      <c r="FC34" s="7">
        <f t="shared" si="186"/>
        <v>19052630995.071125</v>
      </c>
      <c r="FD34" s="7">
        <f t="shared" si="186"/>
        <v>19327495241.380554</v>
      </c>
      <c r="FE34" s="7">
        <f t="shared" si="186"/>
        <v>19877407884.153442</v>
      </c>
      <c r="FF34" s="7">
        <f t="shared" si="186"/>
        <v>20447756878.004173</v>
      </c>
      <c r="FG34" s="7">
        <f t="shared" si="186"/>
        <v>20972957433.310394</v>
      </c>
      <c r="FH34" s="7">
        <f t="shared" si="186"/>
        <v>21210997403.506596</v>
      </c>
      <c r="FI34" s="7">
        <f t="shared" si="186"/>
        <v>21761380492.376106</v>
      </c>
      <c r="FJ34" s="7">
        <f t="shared" si="186"/>
        <v>22188476491.79715</v>
      </c>
      <c r="FK34" s="7">
        <f t="shared" si="186"/>
        <v>22831413735.815594</v>
      </c>
      <c r="FL34" s="7">
        <f t="shared" si="186"/>
        <v>22984249731.62011</v>
      </c>
      <c r="FM34" s="7">
        <f t="shared" si="186"/>
        <v>23586206373.001999</v>
      </c>
      <c r="FN34" s="7">
        <f t="shared" si="186"/>
        <v>24376942818.377682</v>
      </c>
      <c r="FO34" s="7">
        <f t="shared" si="186"/>
        <v>24870988908.172421</v>
      </c>
      <c r="FP34" s="7">
        <f t="shared" si="186"/>
        <v>25628775424.034855</v>
      </c>
      <c r="FQ34" s="7">
        <f t="shared" si="186"/>
        <v>26392636017.634045</v>
      </c>
      <c r="FR34" s="7">
        <f t="shared" si="186"/>
        <v>26571517750.848854</v>
      </c>
      <c r="FS34" s="7">
        <f t="shared" si="186"/>
        <v>27221766331.451431</v>
      </c>
      <c r="FT34" s="7">
        <f t="shared" si="186"/>
        <v>28050876503.845715</v>
      </c>
      <c r="FU34" s="7">
        <f t="shared" si="186"/>
        <v>28620599674.907364</v>
      </c>
      <c r="FV34" s="7">
        <f t="shared" si="186"/>
        <v>28938989536.528934</v>
      </c>
      <c r="FW34" s="7">
        <f t="shared" si="186"/>
        <v>29254081959.454948</v>
      </c>
      <c r="FX34" s="7">
        <f t="shared" si="186"/>
        <v>30192255060.572132</v>
      </c>
      <c r="FY34" s="7">
        <f t="shared" si="186"/>
        <v>30871331772.318512</v>
      </c>
      <c r="FZ34" s="7">
        <f t="shared" si="186"/>
        <v>31664011865.023037</v>
      </c>
      <c r="GA34" s="7">
        <f t="shared" si="186"/>
        <v>32778134683.621372</v>
      </c>
      <c r="GB34" s="7">
        <f t="shared" si="186"/>
        <v>33915011555.626755</v>
      </c>
      <c r="GC34" s="7">
        <f t="shared" si="186"/>
        <v>34913899537.996101</v>
      </c>
      <c r="GD34" s="7">
        <f t="shared" si="186"/>
        <v>35416358987.952988</v>
      </c>
      <c r="GE34" s="7">
        <f t="shared" si="186"/>
        <v>36532087365.706741</v>
      </c>
      <c r="GF34" s="7">
        <f t="shared" si="186"/>
        <v>37919261702.535805</v>
      </c>
      <c r="GG34" s="7">
        <f t="shared" si="186"/>
        <v>38820918403.578529</v>
      </c>
      <c r="GH34" s="7">
        <f t="shared" si="186"/>
        <v>40301718706.999893</v>
      </c>
      <c r="GI34" s="7">
        <f t="shared" si="186"/>
        <v>41950581922.086929</v>
      </c>
      <c r="GJ34" s="7">
        <f t="shared" si="186"/>
        <v>43619252788.11657</v>
      </c>
      <c r="GK34" s="7">
        <f t="shared" si="186"/>
        <v>44692756111.021011</v>
      </c>
      <c r="GL34" s="7">
        <f t="shared" si="186"/>
        <v>46950333414.938911</v>
      </c>
      <c r="GM34" s="7">
        <f t="shared" si="186"/>
        <v>49020909114.787842</v>
      </c>
      <c r="GN34" s="7">
        <f t="shared" si="186"/>
        <v>51826822275.784767</v>
      </c>
      <c r="GO34" s="7">
        <f t="shared" si="186"/>
        <v>53650841060.813705</v>
      </c>
      <c r="GP34" s="7">
        <f t="shared" si="186"/>
        <v>57070455590.274704</v>
      </c>
      <c r="GQ34" s="7">
        <f t="shared" si="186"/>
        <v>62990270436.160774</v>
      </c>
      <c r="GR34" s="7">
        <f t="shared" si="186"/>
        <v>68991446632.926682</v>
      </c>
      <c r="GS34" s="7">
        <f t="shared" si="186"/>
        <v>74141450850.964111</v>
      </c>
      <c r="GT34" s="7">
        <f t="shared" si="186"/>
        <v>80889202240.517853</v>
      </c>
      <c r="GU34" s="7">
        <f t="shared" si="184"/>
        <v>92690371404.178314</v>
      </c>
      <c r="GV34" s="7">
        <f t="shared" si="184"/>
        <v>104716511672.65172</v>
      </c>
      <c r="GW34" s="7">
        <f t="shared" si="184"/>
        <v>120503478487.07806</v>
      </c>
      <c r="GX34" s="7">
        <f t="shared" si="184"/>
        <v>146589747039.10004</v>
      </c>
      <c r="GY34" s="7">
        <f t="shared" si="184"/>
        <v>186532111185.0235</v>
      </c>
      <c r="GZ34" s="7">
        <f t="shared" si="184"/>
        <v>262365817150.67584</v>
      </c>
      <c r="HA34" s="7">
        <f t="shared" si="184"/>
        <v>908830313902.53882</v>
      </c>
      <c r="HB34" s="7">
        <f t="shared" si="184"/>
        <v>419998137150.97424</v>
      </c>
      <c r="HC34" s="7">
        <f>HC17*($B34/$B17)</f>
        <v>207105060996.16641</v>
      </c>
      <c r="HD34" s="7">
        <f>HD17*($B34/$B17)</f>
        <v>94939140224.118759</v>
      </c>
      <c r="HE34" s="7">
        <f>'2001-2015 avginc_corr'!D34*0.001</f>
        <v>142540.33600000001</v>
      </c>
      <c r="HF34" s="67"/>
      <c r="HG34" s="67"/>
      <c r="HH34" s="7">
        <f t="shared" si="184"/>
        <v>0</v>
      </c>
      <c r="HI34" s="7">
        <f t="shared" si="184"/>
        <v>0</v>
      </c>
      <c r="HJ34" s="7">
        <f t="shared" si="184"/>
        <v>0</v>
      </c>
      <c r="HK34" s="7">
        <f t="shared" si="184"/>
        <v>0</v>
      </c>
      <c r="HL34" s="7">
        <f t="shared" si="184"/>
        <v>0</v>
      </c>
      <c r="HM34" s="7">
        <f t="shared" si="184"/>
        <v>0</v>
      </c>
      <c r="HN34" s="7">
        <f t="shared" si="184"/>
        <v>0</v>
      </c>
      <c r="HO34" s="7">
        <f t="shared" si="184"/>
        <v>0</v>
      </c>
      <c r="HP34" s="7">
        <f t="shared" si="184"/>
        <v>0</v>
      </c>
      <c r="HQ34" s="7">
        <f t="shared" si="184"/>
        <v>0</v>
      </c>
      <c r="HR34" s="7">
        <f t="shared" si="184"/>
        <v>0</v>
      </c>
      <c r="HS34" s="7">
        <f t="shared" si="184"/>
        <v>0</v>
      </c>
      <c r="HT34" s="7">
        <f t="shared" si="184"/>
        <v>0</v>
      </c>
      <c r="HU34" s="7">
        <f t="shared" si="184"/>
        <v>0</v>
      </c>
      <c r="HV34" s="7">
        <f t="shared" si="184"/>
        <v>0</v>
      </c>
      <c r="HW34" s="7">
        <f t="shared" si="184"/>
        <v>0</v>
      </c>
      <c r="HX34" s="7">
        <f t="shared" si="184"/>
        <v>0</v>
      </c>
      <c r="HY34" s="7">
        <f t="shared" si="184"/>
        <v>0</v>
      </c>
      <c r="HZ34" s="7">
        <f t="shared" si="184"/>
        <v>0</v>
      </c>
      <c r="IA34" s="7">
        <f t="shared" si="184"/>
        <v>0</v>
      </c>
      <c r="IB34" s="7">
        <f t="shared" si="184"/>
        <v>0</v>
      </c>
      <c r="IC34" s="7">
        <f t="shared" si="184"/>
        <v>0</v>
      </c>
      <c r="ID34" s="7">
        <f t="shared" si="184"/>
        <v>0</v>
      </c>
      <c r="IE34" s="7">
        <f t="shared" si="184"/>
        <v>0</v>
      </c>
      <c r="IF34" s="7">
        <f t="shared" si="184"/>
        <v>0</v>
      </c>
      <c r="IG34" s="7">
        <f t="shared" si="184"/>
        <v>0</v>
      </c>
      <c r="IH34" s="7">
        <f t="shared" si="184"/>
        <v>0</v>
      </c>
      <c r="II34" s="7">
        <f t="shared" si="184"/>
        <v>0</v>
      </c>
      <c r="IJ34" s="7">
        <f t="shared" si="184"/>
        <v>0</v>
      </c>
      <c r="IK34" s="7">
        <f t="shared" si="184"/>
        <v>0</v>
      </c>
      <c r="IL34" s="7">
        <f t="shared" si="184"/>
        <v>0</v>
      </c>
      <c r="IM34" s="7">
        <f t="shared" si="184"/>
        <v>0</v>
      </c>
      <c r="IN34" s="7">
        <f t="shared" si="184"/>
        <v>0</v>
      </c>
      <c r="IO34" s="7">
        <f t="shared" si="184"/>
        <v>0</v>
      </c>
      <c r="IP34" s="7">
        <f t="shared" si="184"/>
        <v>0</v>
      </c>
      <c r="IQ34" s="7">
        <f t="shared" si="184"/>
        <v>0</v>
      </c>
      <c r="IR34" s="7">
        <f t="shared" si="184"/>
        <v>0</v>
      </c>
      <c r="IS34" s="7">
        <f t="shared" si="184"/>
        <v>0</v>
      </c>
      <c r="IT34" s="7">
        <f t="shared" si="184"/>
        <v>0</v>
      </c>
      <c r="IU34" s="7">
        <f t="shared" si="184"/>
        <v>0</v>
      </c>
      <c r="IV34" s="7">
        <f t="shared" si="184"/>
        <v>0</v>
      </c>
      <c r="IW34" s="7">
        <f t="shared" si="184"/>
        <v>0</v>
      </c>
      <c r="IX34" s="7">
        <f t="shared" si="184"/>
        <v>0</v>
      </c>
      <c r="IY34" s="7">
        <f t="shared" si="184"/>
        <v>0</v>
      </c>
      <c r="IZ34" s="7">
        <f t="shared" si="184"/>
        <v>0</v>
      </c>
      <c r="JA34" s="7">
        <f t="shared" si="184"/>
        <v>0</v>
      </c>
      <c r="JB34" s="7">
        <f t="shared" si="184"/>
        <v>0</v>
      </c>
      <c r="JC34" s="7">
        <f t="shared" si="184"/>
        <v>0</v>
      </c>
      <c r="JD34" s="7">
        <f t="shared" si="184"/>
        <v>0</v>
      </c>
      <c r="JE34" s="7">
        <f t="shared" si="184"/>
        <v>0</v>
      </c>
      <c r="JF34" s="7">
        <f t="shared" si="182"/>
        <v>0</v>
      </c>
      <c r="JG34" s="7">
        <f t="shared" si="182"/>
        <v>0</v>
      </c>
    </row>
    <row r="35" spans="1:267" x14ac:dyDescent="0.2">
      <c r="DB35" s="7"/>
    </row>
    <row r="36" spans="1:267" x14ac:dyDescent="0.2">
      <c r="CX36" s="2"/>
    </row>
  </sheetData>
  <pageMargins left="0.75" right="0.75" top="1" bottom="1" header="0.5" footer="0.5"/>
  <pageSetup paperSize="9" orientation="portrait" horizontalDpi="4294967292" verticalDpi="4294967292"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Q18"/>
  <sheetViews>
    <sheetView zoomScale="116" zoomScaleNormal="116" zoomScalePageLayoutView="75" workbookViewId="0">
      <selection activeCell="V20" sqref="V20"/>
    </sheetView>
  </sheetViews>
  <sheetFormatPr baseColWidth="10" defaultColWidth="10.83203125" defaultRowHeight="16" x14ac:dyDescent="0.2"/>
  <cols>
    <col min="1" max="16384" width="10.83203125" style="274"/>
  </cols>
  <sheetData>
    <row r="2" spans="1:43" x14ac:dyDescent="0.2">
      <c r="A2" s="273"/>
      <c r="B2" s="273" t="s">
        <v>160</v>
      </c>
      <c r="C2" s="273" t="s">
        <v>161</v>
      </c>
      <c r="D2" s="273" t="s">
        <v>162</v>
      </c>
      <c r="E2" s="273" t="s">
        <v>163</v>
      </c>
      <c r="F2" s="273" t="s">
        <v>164</v>
      </c>
      <c r="G2" s="273" t="s">
        <v>165</v>
      </c>
      <c r="H2" s="273" t="s">
        <v>166</v>
      </c>
      <c r="W2" s="274" t="s">
        <v>217</v>
      </c>
      <c r="X2" s="274" t="s">
        <v>428</v>
      </c>
      <c r="Y2" s="274" t="s">
        <v>429</v>
      </c>
      <c r="Z2" s="274" t="s">
        <v>430</v>
      </c>
      <c r="AA2" s="274" t="s">
        <v>288</v>
      </c>
      <c r="AB2" s="274" t="s">
        <v>431</v>
      </c>
      <c r="AC2" s="274" t="s">
        <v>432</v>
      </c>
      <c r="AD2" s="274" t="s">
        <v>299</v>
      </c>
      <c r="AE2" s="274" t="s">
        <v>433</v>
      </c>
      <c r="AF2" s="274" t="s">
        <v>434</v>
      </c>
      <c r="AH2" s="274" t="s">
        <v>217</v>
      </c>
      <c r="AI2" s="275">
        <v>44.621800918824498</v>
      </c>
      <c r="AJ2" s="275"/>
      <c r="AK2" s="275"/>
      <c r="AL2" s="275"/>
      <c r="AM2" s="275"/>
      <c r="AN2" s="275"/>
      <c r="AO2" s="275"/>
      <c r="AP2" s="275"/>
      <c r="AQ2" s="275"/>
    </row>
    <row r="3" spans="1:43" x14ac:dyDescent="0.2">
      <c r="A3" s="273">
        <f>'2001-2015 PNAD avginc'!A3</f>
        <v>2001</v>
      </c>
      <c r="B3" s="25">
        <f>SUM('2001-2015 avginc_corr'!E3:BB3)/SUM('2001-2015 avginc_corr'!$E3:$CZ3)</f>
        <v>0.10638398104737004</v>
      </c>
      <c r="C3" s="25">
        <f>SUM('2001-2015 avginc_corr'!BC3:CP3)/SUM('2001-2015 avginc_corr'!$E3:$CZ3)</f>
        <v>0.34805756854222197</v>
      </c>
      <c r="D3" s="25">
        <f>SUM('2001-2015 avginc_corr'!CQ3:CZ3)/SUM('2001-2015 avginc_corr'!$E3:$CZ3)</f>
        <v>0.54555845041040774</v>
      </c>
      <c r="E3" s="25">
        <f>'2001-2015 avginc_corr'!CZ3/SUM('2001-2015 avginc_corr'!$E3:$CZ3)</f>
        <v>0.24638572592864777</v>
      </c>
      <c r="F3" s="25">
        <f>'2001-2015 avginc_corr'!DJ3/SUM('2001-2015 avginc_corr'!$E3:$CZ3)/10</f>
        <v>0.11280885443214257</v>
      </c>
      <c r="G3" s="25">
        <f>'2001-2015 avginc_corr'!DT3/SUM('2001-2015 avginc_corr'!$E3:$CZ3)/100</f>
        <v>5.9013117572196509E-2</v>
      </c>
      <c r="H3" s="25">
        <f>'2001-2015 avginc_corr'!ED3/SUM('2001-2015 avginc_corr'!$E3:$CZ3)/1000</f>
        <v>3.0798530674051409E-2</v>
      </c>
      <c r="V3" s="274">
        <v>2001</v>
      </c>
      <c r="W3" s="275">
        <f>AVERAGE('2001-2015 avginc_corr'!E20:N20)</f>
        <v>23.167951374384025</v>
      </c>
      <c r="X3" s="275">
        <f>AVERAGE('2001-2015 avginc_corr'!O20:X20)</f>
        <v>1046.3239233149277</v>
      </c>
      <c r="Y3" s="275">
        <f>AVERAGE('2001-2015 avginc_corr'!Y20:AH20)</f>
        <v>1933.4231765271543</v>
      </c>
      <c r="Z3" s="275">
        <f>AVERAGE('2001-2015 avginc_corr'!AI20:AR20)</f>
        <v>2498.6101711653851</v>
      </c>
      <c r="AA3" s="275">
        <f>AVERAGE('2001-2015 avginc_corr'!AS20:BB20)</f>
        <v>3194.9023777750385</v>
      </c>
      <c r="AB3" s="275">
        <f>AVERAGE('2001-2015 avginc_corr'!BC20:BL20)</f>
        <v>4161.3030481881824</v>
      </c>
      <c r="AC3" s="275">
        <f>AVERAGE('2001-2015 avginc_corr'!BM20:BV20)</f>
        <v>5392.9204549610522</v>
      </c>
      <c r="AD3" s="275">
        <f>AVERAGE('2001-2015 avginc_corr'!BW20:CF20)</f>
        <v>7409.3385402127869</v>
      </c>
      <c r="AE3" s="275">
        <f>AVERAGE('2001-2015 avginc_corr'!CG20:CP20)</f>
        <v>11488.629872320253</v>
      </c>
      <c r="AF3" s="275">
        <f>AVERAGE('2001-2015 avginc_corr'!CQ20:CZ20)</f>
        <v>44597.029730776194</v>
      </c>
      <c r="AH3" s="274" t="s">
        <v>428</v>
      </c>
      <c r="AI3" s="275">
        <v>2421.6415857729967</v>
      </c>
    </row>
    <row r="4" spans="1:43" x14ac:dyDescent="0.2">
      <c r="A4" s="273">
        <f>'2001-2015 PNAD avginc'!A4</f>
        <v>2002</v>
      </c>
      <c r="B4" s="25">
        <f>SUM('2001-2015 avginc_corr'!E4:BB4)/SUM('2001-2015 avginc_corr'!$E4:$CZ4)</f>
        <v>0.10928690168496843</v>
      </c>
      <c r="C4" s="25">
        <f>SUM('2001-2015 avginc_corr'!BC4:CP4)/SUM('2001-2015 avginc_corr'!$E4:$CZ4)</f>
        <v>0.34875487411428635</v>
      </c>
      <c r="D4" s="25">
        <f>SUM('2001-2015 avginc_corr'!CQ4:CZ4)/SUM('2001-2015 avginc_corr'!$E4:$CZ4)</f>
        <v>0.54195822420074535</v>
      </c>
      <c r="E4" s="25">
        <f>'2001-2015 avginc_corr'!CZ4/SUM('2001-2015 avginc_corr'!$E4:$CZ4)</f>
        <v>0.24040040321106759</v>
      </c>
      <c r="F4" s="25">
        <f>'2001-2015 avginc_corr'!DJ4/SUM('2001-2015 avginc_corr'!$E4:$CZ4)/10</f>
        <v>0.11519897792307572</v>
      </c>
      <c r="G4" s="25">
        <f>'2001-2015 avginc_corr'!DT4/SUM('2001-2015 avginc_corr'!$E4:$CZ4)/100</f>
        <v>6.6930442589827749E-2</v>
      </c>
      <c r="H4" s="25">
        <f>'2001-2015 avginc_corr'!ED4/SUM('2001-2015 avginc_corr'!$E4:$CZ4)/1000</f>
        <v>5.7993640349447872E-2</v>
      </c>
      <c r="V4" s="274">
        <v>2002</v>
      </c>
      <c r="W4" s="275">
        <f>AVERAGE('2001-2015 avginc_corr'!E21:N21)</f>
        <v>37.613175797103864</v>
      </c>
      <c r="X4" s="275">
        <f>AVERAGE('2001-2015 avginc_corr'!O21:X21)</f>
        <v>1192.8374643874017</v>
      </c>
      <c r="Y4" s="275">
        <f>AVERAGE('2001-2015 avginc_corr'!Y21:AH21)</f>
        <v>2159.4771193071924</v>
      </c>
      <c r="Z4" s="275">
        <f>AVERAGE('2001-2015 avginc_corr'!AI21:AR21)</f>
        <v>2755.2650562366875</v>
      </c>
      <c r="AA4" s="275">
        <f>AVERAGE('2001-2015 avginc_corr'!AS21:BB21)</f>
        <v>3495.1738212259543</v>
      </c>
      <c r="AB4" s="275">
        <f>AVERAGE('2001-2015 avginc_corr'!BC21:BL21)</f>
        <v>4529.839479337752</v>
      </c>
      <c r="AC4" s="275">
        <f>AVERAGE('2001-2015 avginc_corr'!BM21:BV21)</f>
        <v>5857.5073549333929</v>
      </c>
      <c r="AD4" s="275">
        <f>AVERAGE('2001-2015 avginc_corr'!BW21:CF21)</f>
        <v>7991.6300775152849</v>
      </c>
      <c r="AE4" s="275">
        <f>AVERAGE('2001-2015 avginc_corr'!CG21:CP21)</f>
        <v>12385.229969823909</v>
      </c>
      <c r="AF4" s="275">
        <f>AVERAGE('2001-2015 avginc_corr'!CQ21:CZ21)</f>
        <v>47806.973229679374</v>
      </c>
      <c r="AH4" s="274" t="s">
        <v>429</v>
      </c>
      <c r="AI4" s="275">
        <v>4462.9961349765053</v>
      </c>
    </row>
    <row r="5" spans="1:43" x14ac:dyDescent="0.2">
      <c r="A5" s="273">
        <f>'2001-2015 PNAD avginc'!A5</f>
        <v>2003</v>
      </c>
      <c r="B5" s="25">
        <f>SUM('2001-2015 avginc_corr'!E5:BB5)/SUM('2001-2015 avginc_corr'!$E5:$CZ5)</f>
        <v>0.11355013247114709</v>
      </c>
      <c r="C5" s="25">
        <f>SUM('2001-2015 avginc_corr'!BC5:CP5)/SUM('2001-2015 avginc_corr'!$E5:$CZ5)</f>
        <v>0.35658064280269464</v>
      </c>
      <c r="D5" s="25">
        <f>SUM('2001-2015 avginc_corr'!CQ5:CZ5)/SUM('2001-2015 avginc_corr'!$E5:$CZ5)</f>
        <v>0.52986922472615816</v>
      </c>
      <c r="E5" s="25">
        <f>'2001-2015 avginc_corr'!CZ5/SUM('2001-2015 avginc_corr'!$E5:$CZ5)</f>
        <v>0.23175475755304165</v>
      </c>
      <c r="F5" s="25">
        <f>'2001-2015 avginc_corr'!DJ5/SUM('2001-2015 avginc_corr'!$E5:$CZ5)/10</f>
        <v>0.10007595443266873</v>
      </c>
      <c r="G5" s="25">
        <f>'2001-2015 avginc_corr'!DT5/SUM('2001-2015 avginc_corr'!$E5:$CZ5)/100</f>
        <v>4.2259416853760542E-2</v>
      </c>
      <c r="H5" s="25">
        <f>'2001-2015 avginc_corr'!ED5/SUM('2001-2015 avginc_corr'!$E5:$CZ5)/1000</f>
        <v>1.9304702707891093E-2</v>
      </c>
      <c r="V5" s="274">
        <v>2003</v>
      </c>
      <c r="W5" s="275">
        <f>AVERAGE('2001-2015 avginc_corr'!E22:N22)</f>
        <v>28.352572551124858</v>
      </c>
      <c r="X5" s="275">
        <f>AVERAGE('2001-2015 avginc_corr'!O22:X22)</f>
        <v>1325.5467112847782</v>
      </c>
      <c r="Y5" s="275">
        <f>AVERAGE('2001-2015 avginc_corr'!Y22:AH22)</f>
        <v>2397.621309641715</v>
      </c>
      <c r="Z5" s="275">
        <f>AVERAGE('2001-2015 avginc_corr'!AI22:AR22)</f>
        <v>3224.3881694931215</v>
      </c>
      <c r="AA5" s="275">
        <f>AVERAGE('2001-2015 avginc_corr'!AS22:BB22)</f>
        <v>3931.6714427157813</v>
      </c>
      <c r="AB5" s="275">
        <f>AVERAGE('2001-2015 avginc_corr'!BC22:BL22)</f>
        <v>5102.7864605328487</v>
      </c>
      <c r="AC5" s="275">
        <f>AVERAGE('2001-2015 avginc_corr'!BM22:BV22)</f>
        <v>6568.4807612255709</v>
      </c>
      <c r="AD5" s="275">
        <f>AVERAGE('2001-2015 avginc_corr'!BW22:CF22)</f>
        <v>8900.176072272985</v>
      </c>
      <c r="AE5" s="275">
        <f>AVERAGE('2001-2015 avginc_corr'!CG22:CP22)</f>
        <v>13681.550309071134</v>
      </c>
      <c r="AF5" s="275">
        <f>AVERAGE('2001-2015 avginc_corr'!CQ22:CZ22)</f>
        <v>50899.02531548425</v>
      </c>
      <c r="AH5" s="274" t="s">
        <v>430</v>
      </c>
      <c r="AI5" s="275">
        <v>5839.1473860787373</v>
      </c>
    </row>
    <row r="6" spans="1:43" x14ac:dyDescent="0.2">
      <c r="A6" s="273">
        <f>'2001-2015 PNAD avginc'!A6</f>
        <v>2004</v>
      </c>
      <c r="B6" s="25">
        <f>SUM('2001-2015 avginc_corr'!E6:BB6)/SUM('2001-2015 avginc_corr'!$E6:$CZ6)</f>
        <v>0.11693656350054217</v>
      </c>
      <c r="C6" s="25">
        <f>SUM('2001-2015 avginc_corr'!BC6:CP6)/SUM('2001-2015 avginc_corr'!$E6:$CZ6)</f>
        <v>0.3588896173573452</v>
      </c>
      <c r="D6" s="25">
        <f>SUM('2001-2015 avginc_corr'!CQ6:CZ6)/SUM('2001-2015 avginc_corr'!$E6:$CZ6)</f>
        <v>0.52417381914211247</v>
      </c>
      <c r="E6" s="25">
        <f>'2001-2015 avginc_corr'!CZ6/SUM('2001-2015 avginc_corr'!$E6:$CZ6)</f>
        <v>0.231601363578261</v>
      </c>
      <c r="F6" s="25">
        <f>'2001-2015 avginc_corr'!DJ6/SUM('2001-2015 avginc_corr'!$E6:$CZ6)/10</f>
        <v>0.10761762116710419</v>
      </c>
      <c r="G6" s="25">
        <f>'2001-2015 avginc_corr'!DT6/SUM('2001-2015 avginc_corr'!$E6:$CZ6)/100</f>
        <v>5.9112599018813272E-2</v>
      </c>
      <c r="H6" s="25">
        <f>'2001-2015 avginc_corr'!ED6/SUM('2001-2015 avginc_corr'!$E6:$CZ6)/1000</f>
        <v>3.3376592626373366E-2</v>
      </c>
      <c r="V6" s="274">
        <v>2004</v>
      </c>
      <c r="W6" s="275">
        <f>AVERAGE('2001-2015 avginc_corr'!E23:N23)</f>
        <v>46.451778050424622</v>
      </c>
      <c r="X6" s="275">
        <f>AVERAGE('2001-2015 avginc_corr'!O23:X23)</f>
        <v>1490.480959251478</v>
      </c>
      <c r="Y6" s="275">
        <f>AVERAGE('2001-2015 avginc_corr'!Y23:AH23)</f>
        <v>2677.6791682851326</v>
      </c>
      <c r="Z6" s="275">
        <f>AVERAGE('2001-2015 avginc_corr'!AI23:AR23)</f>
        <v>3548.3842662343668</v>
      </c>
      <c r="AA6" s="275">
        <f>AVERAGE('2001-2015 avginc_corr'!AS23:BB23)</f>
        <v>4381.6771462448869</v>
      </c>
      <c r="AB6" s="275">
        <f>AVERAGE('2001-2015 avginc_corr'!BC23:BL23)</f>
        <v>5646.1856384106904</v>
      </c>
      <c r="AC6" s="275">
        <f>AVERAGE('2001-2015 avginc_corr'!BM23:BV23)</f>
        <v>7197.4662711220153</v>
      </c>
      <c r="AD6" s="275">
        <f>AVERAGE('2001-2015 avginc_corr'!BW23:CF23)</f>
        <v>9689.7620803427963</v>
      </c>
      <c r="AE6" s="275">
        <f>AVERAGE('2001-2015 avginc_corr'!CG23:CP23)</f>
        <v>14739.762419405271</v>
      </c>
      <c r="AF6" s="275">
        <f>AVERAGE('2001-2015 avginc_corr'!CQ23:CZ23)</f>
        <v>54439.087354697287</v>
      </c>
      <c r="AH6" s="274" t="s">
        <v>288</v>
      </c>
      <c r="AI6" s="275">
        <v>7007.4198534436318</v>
      </c>
    </row>
    <row r="7" spans="1:43" x14ac:dyDescent="0.2">
      <c r="A7" s="273">
        <f>'2001-2015 PNAD avginc'!A7</f>
        <v>2005</v>
      </c>
      <c r="B7" s="25">
        <f>SUM('2001-2015 avginc_corr'!E7:BB7)/SUM('2001-2015 avginc_corr'!$E7:$CZ7)</f>
        <v>0.11927869845228573</v>
      </c>
      <c r="C7" s="25">
        <f>SUM('2001-2015 avginc_corr'!BC7:CP7)/SUM('2001-2015 avginc_corr'!$E7:$CZ7)</f>
        <v>0.35694696777520019</v>
      </c>
      <c r="D7" s="25">
        <f>SUM('2001-2015 avginc_corr'!CQ7:CZ7)/SUM('2001-2015 avginc_corr'!$E7:$CZ7)</f>
        <v>0.52377433377251403</v>
      </c>
      <c r="E7" s="25">
        <f>'2001-2015 avginc_corr'!CZ7/SUM('2001-2015 avginc_corr'!$E7:$CZ7)</f>
        <v>0.23334516987064161</v>
      </c>
      <c r="F7" s="25">
        <f>'2001-2015 avginc_corr'!DJ7/SUM('2001-2015 avginc_corr'!$E7:$CZ7)/10</f>
        <v>0.11022712905474934</v>
      </c>
      <c r="G7" s="25">
        <f>'2001-2015 avginc_corr'!DT7/SUM('2001-2015 avginc_corr'!$E7:$CZ7)/100</f>
        <v>6.207589460188391E-2</v>
      </c>
      <c r="H7" s="25">
        <f>'2001-2015 avginc_corr'!ED7/SUM('2001-2015 avginc_corr'!$E7:$CZ7)/1000</f>
        <v>4.4028982463497089E-2</v>
      </c>
      <c r="V7" s="274">
        <v>2005</v>
      </c>
      <c r="W7" s="275">
        <f>AVERAGE('2001-2015 avginc_corr'!E24:N24)</f>
        <v>56.152935284646958</v>
      </c>
      <c r="X7" s="275">
        <f>AVERAGE('2001-2015 avginc_corr'!O24:X24)</f>
        <v>1683.34476198993</v>
      </c>
      <c r="Y7" s="275">
        <f>AVERAGE('2001-2015 avginc_corr'!Y24:AH24)</f>
        <v>2990.7439872869877</v>
      </c>
      <c r="Z7" s="275">
        <f>AVERAGE('2001-2015 avginc_corr'!AI24:AR24)</f>
        <v>3965.3704633763241</v>
      </c>
      <c r="AA7" s="275">
        <f>AVERAGE('2001-2015 avginc_corr'!AS24:BB24)</f>
        <v>4832.2317823279009</v>
      </c>
      <c r="AB7" s="275">
        <f>AVERAGE('2001-2015 avginc_corr'!BC24:BL24)</f>
        <v>6161.3668433320609</v>
      </c>
      <c r="AC7" s="275">
        <f>AVERAGE('2001-2015 avginc_corr'!BM24:BV24)</f>
        <v>7876.2846649919038</v>
      </c>
      <c r="AD7" s="275">
        <f>AVERAGE('2001-2015 avginc_corr'!BW24:CF24)</f>
        <v>10591.0543186828</v>
      </c>
      <c r="AE7" s="275">
        <f>AVERAGE('2001-2015 avginc_corr'!CG24:CP24)</f>
        <v>15853.986674673424</v>
      </c>
      <c r="AF7" s="275">
        <f>AVERAGE('2001-2015 avginc_corr'!CQ24:CZ24)</f>
        <v>59403.208903959414</v>
      </c>
      <c r="AH7" s="274" t="s">
        <v>431</v>
      </c>
      <c r="AI7" s="275">
        <v>8848.4183994610248</v>
      </c>
    </row>
    <row r="8" spans="1:43" x14ac:dyDescent="0.2">
      <c r="A8" s="273">
        <f>'2001-2015 PNAD avginc'!A8</f>
        <v>2006</v>
      </c>
      <c r="B8" s="25">
        <f>SUM('2001-2015 avginc_corr'!E8:BB8)/SUM('2001-2015 avginc_corr'!$E8:$CZ8)</f>
        <v>0.12147888729514582</v>
      </c>
      <c r="C8" s="25">
        <f>SUM('2001-2015 avginc_corr'!BC8:CP8)/SUM('2001-2015 avginc_corr'!$E8:$CZ8)</f>
        <v>0.3590664118405022</v>
      </c>
      <c r="D8" s="25">
        <f>SUM('2001-2015 avginc_corr'!CQ8:CZ8)/SUM('2001-2015 avginc_corr'!$E8:$CZ8)</f>
        <v>0.51945470086435197</v>
      </c>
      <c r="E8" s="25">
        <f>'2001-2015 avginc_corr'!CZ8/SUM('2001-2015 avginc_corr'!$E8:$CZ8)</f>
        <v>0.22969955901569303</v>
      </c>
      <c r="F8" s="25">
        <f>'2001-2015 avginc_corr'!DJ8/SUM('2001-2015 avginc_corr'!$E8:$CZ8)/10</f>
        <v>0.1062348682922311</v>
      </c>
      <c r="G8" s="25">
        <f>'2001-2015 avginc_corr'!DT8/SUM('2001-2015 avginc_corr'!$E8:$CZ8)/100</f>
        <v>5.7264371949401233E-2</v>
      </c>
      <c r="H8" s="25">
        <f>'2001-2015 avginc_corr'!ED8/SUM('2001-2015 avginc_corr'!$E8:$CZ8)/1000</f>
        <v>3.1844483600817979E-2</v>
      </c>
      <c r="V8" s="274">
        <v>2006</v>
      </c>
      <c r="W8" s="275">
        <f>AVERAGE('2001-2015 avginc_corr'!E25:N25)</f>
        <v>44.974970460472569</v>
      </c>
      <c r="X8" s="275">
        <f>AVERAGE('2001-2015 avginc_corr'!O25:X25)</f>
        <v>1816.8266980535136</v>
      </c>
      <c r="Y8" s="275">
        <f>AVERAGE('2001-2015 avginc_corr'!Y25:AH25)</f>
        <v>3249.7722843854749</v>
      </c>
      <c r="Z8" s="275">
        <f>AVERAGE('2001-2015 avginc_corr'!AI25:AR25)</f>
        <v>4503.5961181520088</v>
      </c>
      <c r="AA8" s="275">
        <f>AVERAGE('2001-2015 avginc_corr'!AS25:BB25)</f>
        <v>5292.7196774419845</v>
      </c>
      <c r="AB8" s="275">
        <f>AVERAGE('2001-2015 avginc_corr'!BC25:BL25)</f>
        <v>6729.0967362450347</v>
      </c>
      <c r="AC8" s="275">
        <f>AVERAGE('2001-2015 avginc_corr'!BM25:BV25)</f>
        <v>8633.2222752816069</v>
      </c>
      <c r="AD8" s="275">
        <f>AVERAGE('2001-2015 avginc_corr'!BW25:CF25)</f>
        <v>11437.925245945919</v>
      </c>
      <c r="AE8" s="275">
        <f>AVERAGE('2001-2015 avginc_corr'!CG25:CP25)</f>
        <v>17264.387871564475</v>
      </c>
      <c r="AF8" s="275">
        <f>AVERAGE('2001-2015 avginc_corr'!CQ25:CZ25)</f>
        <v>63747.483881767897</v>
      </c>
      <c r="AH8" s="274" t="s">
        <v>432</v>
      </c>
      <c r="AI8" s="275">
        <v>11184.402337205316</v>
      </c>
    </row>
    <row r="9" spans="1:43" x14ac:dyDescent="0.2">
      <c r="A9" s="273">
        <f>'2001-2015 PNAD avginc'!A9</f>
        <v>2007</v>
      </c>
      <c r="B9" s="25">
        <f>SUM('2001-2015 avginc_corr'!E9:BB9)/SUM('2001-2015 avginc_corr'!$E9:$CZ9)</f>
        <v>0.12438591307092835</v>
      </c>
      <c r="C9" s="25">
        <f>SUM('2001-2015 avginc_corr'!BC9:CP9)/SUM('2001-2015 avginc_corr'!$E9:$CZ9)</f>
        <v>0.36561187012257967</v>
      </c>
      <c r="D9" s="25">
        <f>SUM('2001-2015 avginc_corr'!CQ9:CZ9)/SUM('2001-2015 avginc_corr'!$E9:$CZ9)</f>
        <v>0.51000221680649194</v>
      </c>
      <c r="E9" s="25">
        <f>'2001-2015 avginc_corr'!CZ9/SUM('2001-2015 avginc_corr'!$E9:$CZ9)</f>
        <v>0.22500932860875089</v>
      </c>
      <c r="F9" s="25">
        <f>'2001-2015 avginc_corr'!DJ9/SUM('2001-2015 avginc_corr'!$E9:$CZ9)/10</f>
        <v>0.10734700093990794</v>
      </c>
      <c r="G9" s="25">
        <f>'2001-2015 avginc_corr'!DT9/SUM('2001-2015 avginc_corr'!$E9:$CZ9)/100</f>
        <v>5.6011516587404574E-2</v>
      </c>
      <c r="H9" s="25">
        <f>'2001-2015 avginc_corr'!ED9/SUM('2001-2015 avginc_corr'!$E9:$CZ9)/1000</f>
        <v>2.9897379316755995E-2</v>
      </c>
      <c r="V9" s="274">
        <v>2007</v>
      </c>
      <c r="W9" s="275">
        <f>AVERAGE('2001-2015 avginc_corr'!E26:N26)</f>
        <v>24.037259903088639</v>
      </c>
      <c r="X9" s="275">
        <f>AVERAGE('2001-2015 avginc_corr'!O26:X26)</f>
        <v>2006.9288188344387</v>
      </c>
      <c r="Y9" s="275">
        <f>AVERAGE('2001-2015 avginc_corr'!Y26:AH26)</f>
        <v>3682.9590689446441</v>
      </c>
      <c r="Z9" s="275">
        <f>AVERAGE('2001-2015 avginc_corr'!AI26:AR26)</f>
        <v>5074.1160128600313</v>
      </c>
      <c r="AA9" s="275">
        <f>AVERAGE('2001-2015 avginc_corr'!AS26:BB26)</f>
        <v>5984.7072854738817</v>
      </c>
      <c r="AB9" s="275">
        <f>AVERAGE('2001-2015 avginc_corr'!BC26:BL26)</f>
        <v>7608.5973613506085</v>
      </c>
      <c r="AC9" s="275">
        <f>AVERAGE('2001-2015 avginc_corr'!BM26:BV26)</f>
        <v>9736.0261214767434</v>
      </c>
      <c r="AD9" s="275">
        <f>AVERAGE('2001-2015 avginc_corr'!BW26:CF26)</f>
        <v>12824.032433956312</v>
      </c>
      <c r="AE9" s="275">
        <f>AVERAGE('2001-2015 avginc_corr'!CG26:CP26)</f>
        <v>19132.070950467885</v>
      </c>
      <c r="AF9" s="275">
        <f>AVERAGE('2001-2015 avginc_corr'!CQ26:CZ26)</f>
        <v>68770.961905694538</v>
      </c>
      <c r="AH9" s="274" t="s">
        <v>299</v>
      </c>
      <c r="AI9" s="275">
        <v>14593.130155521265</v>
      </c>
    </row>
    <row r="10" spans="1:43" x14ac:dyDescent="0.2">
      <c r="A10" s="273">
        <f>'2001-2015 PNAD avginc'!A10</f>
        <v>2008</v>
      </c>
      <c r="B10" s="25">
        <f>SUM('2001-2015 avginc_corr'!E10:BB10)/SUM('2001-2015 avginc_corr'!$E10:$CZ10)</f>
        <v>0.12265112552956932</v>
      </c>
      <c r="C10" s="25">
        <f>SUM('2001-2015 avginc_corr'!BC10:CP10)/SUM('2001-2015 avginc_corr'!$E10:$CZ10)</f>
        <v>0.34881425252546805</v>
      </c>
      <c r="D10" s="25">
        <f>SUM('2001-2015 avginc_corr'!CQ10:CZ10)/SUM('2001-2015 avginc_corr'!$E10:$CZ10)</f>
        <v>0.5285346219449627</v>
      </c>
      <c r="E10" s="25">
        <f>'2001-2015 avginc_corr'!CZ10/SUM('2001-2015 avginc_corr'!$E10:$CZ10)</f>
        <v>0.24308758382572537</v>
      </c>
      <c r="F10" s="25">
        <f>'2001-2015 avginc_corr'!DJ10/SUM('2001-2015 avginc_corr'!$E10:$CZ10)/10</f>
        <v>0.11698697496411352</v>
      </c>
      <c r="G10" s="25">
        <f>'2001-2015 avginc_corr'!DT10/SUM('2001-2015 avginc_corr'!$E10:$CZ10)/100</f>
        <v>6.3493811491051877E-2</v>
      </c>
      <c r="H10" s="25">
        <f>'2001-2015 avginc_corr'!ED10/SUM('2001-2015 avginc_corr'!$E10:$CZ10)/1000</f>
        <v>3.5793783504433158E-2</v>
      </c>
      <c r="V10" s="274">
        <v>2008</v>
      </c>
      <c r="W10" s="275">
        <f>AVERAGE('2001-2015 avginc_corr'!E27:N27)</f>
        <v>89.058375915897557</v>
      </c>
      <c r="X10" s="275">
        <f>AVERAGE('2001-2015 avginc_corr'!O27:X27)</f>
        <v>2328.0392462824379</v>
      </c>
      <c r="Y10" s="275">
        <f>AVERAGE('2001-2015 avginc_corr'!Y27:AH27)</f>
        <v>4143.4636176980621</v>
      </c>
      <c r="Z10" s="275">
        <f>AVERAGE('2001-2015 avginc_corr'!AI27:AR27)</f>
        <v>5331.5096683590482</v>
      </c>
      <c r="AA10" s="275">
        <f>AVERAGE('2001-2015 avginc_corr'!AS27:BB27)</f>
        <v>6483.1207708525208</v>
      </c>
      <c r="AB10" s="275">
        <f>AVERAGE('2001-2015 avginc_corr'!BC27:BL27)</f>
        <v>8182.493074712399</v>
      </c>
      <c r="AC10" s="275">
        <f>AVERAGE('2001-2015 avginc_corr'!BM27:BV27)</f>
        <v>10356.366999513908</v>
      </c>
      <c r="AD10" s="275">
        <f>AVERAGE('2001-2015 avginc_corr'!BW27:CF27)</f>
        <v>13591.614816118148</v>
      </c>
      <c r="AE10" s="275">
        <f>AVERAGE('2001-2015 avginc_corr'!CG27:CP27)</f>
        <v>20127.738989763842</v>
      </c>
      <c r="AF10" s="275">
        <f>AVERAGE('2001-2015 avginc_corr'!CQ27:CZ27)</f>
        <v>79183.333584184322</v>
      </c>
      <c r="AH10" s="274" t="s">
        <v>433</v>
      </c>
      <c r="AI10" s="275">
        <v>21473.836780278645</v>
      </c>
    </row>
    <row r="11" spans="1:43" x14ac:dyDescent="0.2">
      <c r="A11" s="273">
        <f>'2001-2015 PNAD avginc'!A11</f>
        <v>2009</v>
      </c>
      <c r="B11" s="25">
        <f>SUM('2001-2015 avginc_corr'!E11:BB11)/SUM('2001-2015 avginc_corr'!$E11:$CZ11)</f>
        <v>0.12455406422209543</v>
      </c>
      <c r="C11" s="25">
        <f>SUM('2001-2015 avginc_corr'!BC11:CP11)/SUM('2001-2015 avginc_corr'!$E11:$CZ11)</f>
        <v>0.35100548617563415</v>
      </c>
      <c r="D11" s="25">
        <f>SUM('2001-2015 avginc_corr'!CQ11:CZ11)/SUM('2001-2015 avginc_corr'!$E11:$CZ11)</f>
        <v>0.52444044960227043</v>
      </c>
      <c r="E11" s="25">
        <f>'2001-2015 avginc_corr'!CZ11/SUM('2001-2015 avginc_corr'!$E11:$CZ11)</f>
        <v>0.23168441860107783</v>
      </c>
      <c r="F11" s="25">
        <f>'2001-2015 avginc_corr'!DJ11/SUM('2001-2015 avginc_corr'!$E11:$CZ11)/10</f>
        <v>0.10409402098956091</v>
      </c>
      <c r="G11" s="25">
        <f>'2001-2015 avginc_corr'!DT11/SUM('2001-2015 avginc_corr'!$E11:$CZ11)/100</f>
        <v>5.2205475919185743E-2</v>
      </c>
      <c r="H11" s="25">
        <f>'2001-2015 avginc_corr'!ED11/SUM('2001-2015 avginc_corr'!$E11:$CZ11)/1000</f>
        <v>2.6982912883311963E-2</v>
      </c>
      <c r="V11" s="274">
        <v>2009</v>
      </c>
      <c r="W11" s="275">
        <f>AVERAGE('2001-2015 avginc_corr'!E28:N28)</f>
        <v>62.386655624877754</v>
      </c>
      <c r="X11" s="275">
        <f>AVERAGE('2001-2015 avginc_corr'!O28:X28)</f>
        <v>2479.7464623837645</v>
      </c>
      <c r="Y11" s="275">
        <f>AVERAGE('2001-2015 avginc_corr'!Y28:AH28)</f>
        <v>4477.6264903587635</v>
      </c>
      <c r="Z11" s="275">
        <f>AVERAGE('2001-2015 avginc_corr'!AI28:AR28)</f>
        <v>6041.4198692222108</v>
      </c>
      <c r="AA11" s="275">
        <f>AVERAGE('2001-2015 avginc_corr'!AS28:BB28)</f>
        <v>7106.8794072988558</v>
      </c>
      <c r="AB11" s="275">
        <f>AVERAGE('2001-2015 avginc_corr'!BC28:BL28)</f>
        <v>8966.0556189555318</v>
      </c>
      <c r="AC11" s="275">
        <f>AVERAGE('2001-2015 avginc_corr'!BM28:BV28)</f>
        <v>11360.884131468152</v>
      </c>
      <c r="AD11" s="275">
        <f>AVERAGE('2001-2015 avginc_corr'!BW28:CF28)</f>
        <v>14765.034652677079</v>
      </c>
      <c r="AE11" s="275">
        <f>AVERAGE('2001-2015 avginc_corr'!CG28:CP28)</f>
        <v>21743.580167693322</v>
      </c>
      <c r="AF11" s="275">
        <f>AVERAGE('2001-2015 avginc_corr'!CQ28:CZ28)</f>
        <v>84918.512577285015</v>
      </c>
      <c r="AH11" s="274" t="s">
        <v>434</v>
      </c>
      <c r="AI11" s="275">
        <v>85305.775994131895</v>
      </c>
    </row>
    <row r="12" spans="1:43" x14ac:dyDescent="0.2">
      <c r="A12" s="273">
        <f>'2001-2015 PNAD avginc'!A12</f>
        <v>2010</v>
      </c>
      <c r="B12" s="25">
        <f>SUM('2001-2015 avginc_corr'!E12:BB12)/SUM('2001-2015 avginc_corr'!$E12:$CZ12)</f>
        <v>0.12442699425678991</v>
      </c>
      <c r="C12" s="25">
        <f>SUM('2001-2015 avginc_corr'!BC12:CP12)/SUM('2001-2015 avginc_corr'!$E12:$CZ12)</f>
        <v>0.34582013214898311</v>
      </c>
      <c r="D12" s="25">
        <f>SUM('2001-2015 avginc_corr'!CQ12:CZ12)/SUM('2001-2015 avginc_corr'!$E12:$CZ12)</f>
        <v>0.52975287359422696</v>
      </c>
      <c r="E12" s="25">
        <f>'2001-2015 avginc_corr'!CZ12/SUM('2001-2015 avginc_corr'!$E12:$CZ12)</f>
        <v>0.23764029338767725</v>
      </c>
      <c r="F12" s="25">
        <f>'2001-2015 avginc_corr'!DJ12/SUM('2001-2015 avginc_corr'!$E12:$CZ12)/10</f>
        <v>0.11003698412178006</v>
      </c>
      <c r="G12" s="25">
        <f>'2001-2015 avginc_corr'!DT12/SUM('2001-2015 avginc_corr'!$E12:$CZ12)/100</f>
        <v>5.5801869940842533E-2</v>
      </c>
      <c r="H12" s="25">
        <f>'2001-2015 avginc_corr'!ED12/SUM('2001-2015 avginc_corr'!$E12:$CZ12)/1000</f>
        <v>2.8955177861859964E-2</v>
      </c>
      <c r="V12" s="274">
        <v>2010</v>
      </c>
      <c r="W12" s="275">
        <f>AVERAGE('2001-2015 avginc_corr'!E29:N29)</f>
        <v>52.818677640975224</v>
      </c>
      <c r="X12" s="275">
        <f>AVERAGE('2001-2015 avginc_corr'!O29:X29)</f>
        <v>2761.8131425185088</v>
      </c>
      <c r="Y12" s="275">
        <f>AVERAGE('2001-2015 avginc_corr'!Y29:AH29)</f>
        <v>5052.3370543960391</v>
      </c>
      <c r="Z12" s="275">
        <f>AVERAGE('2001-2015 avginc_corr'!AI29:AR29)</f>
        <v>6623.4463577609131</v>
      </c>
      <c r="AA12" s="275">
        <f>AVERAGE('2001-2015 avginc_corr'!AS29:BB29)</f>
        <v>7877.5902292612354</v>
      </c>
      <c r="AB12" s="275">
        <f>AVERAGE('2001-2015 avginc_corr'!BC29:BL29)</f>
        <v>9903.504650932653</v>
      </c>
      <c r="AC12" s="275">
        <f>AVERAGE('2001-2015 avginc_corr'!BM29:BV29)</f>
        <v>12458.941453890806</v>
      </c>
      <c r="AD12" s="275">
        <f>AVERAGE('2001-2015 avginc_corr'!BW29:CF29)</f>
        <v>16173.446585214324</v>
      </c>
      <c r="AE12" s="275">
        <f>AVERAGE('2001-2015 avginc_corr'!CG29:CP29)</f>
        <v>23631.538507954501</v>
      </c>
      <c r="AF12" s="275">
        <f>AVERAGE('2001-2015 avginc_corr'!CQ29:CZ29)</f>
        <v>95232.672304109074</v>
      </c>
      <c r="AH12" s="274" t="s">
        <v>436</v>
      </c>
      <c r="AI12" s="275">
        <f>AVERAGE('2001-2015 avginc_corr'!CQ20:CU34)</f>
        <v>35513.015822180547</v>
      </c>
    </row>
    <row r="13" spans="1:43" x14ac:dyDescent="0.2">
      <c r="A13" s="273">
        <f>'2001-2015 PNAD avginc'!A13</f>
        <v>2011</v>
      </c>
      <c r="B13" s="25">
        <f>SUM('2001-2015 avginc_corr'!E13:BB13)/SUM('2001-2015 avginc_corr'!$E13:$CZ13)</f>
        <v>0.12173265764651882</v>
      </c>
      <c r="C13" s="25">
        <f>SUM('2001-2015 avginc_corr'!BC13:CP13)/SUM('2001-2015 avginc_corr'!$E13:$CZ13)</f>
        <v>0.33445471996448994</v>
      </c>
      <c r="D13" s="25">
        <f>SUM('2001-2015 avginc_corr'!CQ13:CZ13)/SUM('2001-2015 avginc_corr'!$E13:$CZ13)</f>
        <v>0.5438126223889912</v>
      </c>
      <c r="E13" s="25">
        <f>'2001-2015 avginc_corr'!CZ13/SUM('2001-2015 avginc_corr'!$E13:$CZ13)</f>
        <v>0.25115645146406745</v>
      </c>
      <c r="F13" s="25">
        <f>'2001-2015 avginc_corr'!DJ13/SUM('2001-2015 avginc_corr'!$E13:$CZ13)/10</f>
        <v>0.12145167696449106</v>
      </c>
      <c r="G13" s="25">
        <f>'2001-2015 avginc_corr'!DT13/SUM('2001-2015 avginc_corr'!$E13:$CZ13)/100</f>
        <v>6.4247715475681921E-2</v>
      </c>
      <c r="H13" s="25">
        <f>'2001-2015 avginc_corr'!ED13/SUM('2001-2015 avginc_corr'!$E13:$CZ13)/1000</f>
        <v>3.4952714842133158E-2</v>
      </c>
      <c r="V13" s="274">
        <v>2011</v>
      </c>
      <c r="W13" s="275">
        <f>AVERAGE('2001-2015 avginc_corr'!E30:N30)</f>
        <v>43.145420327123418</v>
      </c>
      <c r="X13" s="275">
        <f>AVERAGE('2001-2015 avginc_corr'!O30:X30)</f>
        <v>3036.4992235908549</v>
      </c>
      <c r="Y13" s="275">
        <f>AVERAGE('2001-2015 avginc_corr'!Y30:AH30)</f>
        <v>5613.4051249371059</v>
      </c>
      <c r="Z13" s="275">
        <f>AVERAGE('2001-2015 avginc_corr'!AI30:AR30)</f>
        <v>7187.9989166150672</v>
      </c>
      <c r="AA13" s="275">
        <f>AVERAGE('2001-2015 avginc_corr'!AS30:BB30)</f>
        <v>8627.3302987841835</v>
      </c>
      <c r="AB13" s="275">
        <f>AVERAGE('2001-2015 avginc_corr'!BC30:BL30)</f>
        <v>10814.665235891754</v>
      </c>
      <c r="AC13" s="275">
        <f>AVERAGE('2001-2015 avginc_corr'!BM30:BV30)</f>
        <v>13524.121905808925</v>
      </c>
      <c r="AD13" s="275">
        <f>AVERAGE('2001-2015 avginc_corr'!BW30:CF30)</f>
        <v>17539.220551468734</v>
      </c>
      <c r="AE13" s="275">
        <f>AVERAGE('2001-2015 avginc_corr'!CG30:CP30)</f>
        <v>25457.604528197226</v>
      </c>
      <c r="AF13" s="275">
        <f>AVERAGE('2001-2015 avginc_corr'!CQ30:CZ30)</f>
        <v>109485.54072179766</v>
      </c>
      <c r="AH13" s="274" t="s">
        <v>437</v>
      </c>
      <c r="AI13" s="275">
        <f>AVERAGE('2001-2015 avginc_corr'!CV20:CY34)</f>
        <v>74250.13617559681</v>
      </c>
    </row>
    <row r="14" spans="1:43" x14ac:dyDescent="0.2">
      <c r="A14" s="273">
        <f>'2001-2015 PNAD avginc'!A14</f>
        <v>2012</v>
      </c>
      <c r="B14" s="25">
        <f>SUM('2001-2015 avginc_corr'!E14:BB14)/SUM('2001-2015 avginc_corr'!$E14:$CZ14)</f>
        <v>0.12366047888270926</v>
      </c>
      <c r="C14" s="25">
        <f>SUM('2001-2015 avginc_corr'!BC14:CP14)/SUM('2001-2015 avginc_corr'!$E14:$CZ14)</f>
        <v>0.33685752051763357</v>
      </c>
      <c r="D14" s="25">
        <f>SUM('2001-2015 avginc_corr'!CQ14:CZ14)/SUM('2001-2015 avginc_corr'!$E14:$CZ14)</f>
        <v>0.53948200059965734</v>
      </c>
      <c r="E14" s="25">
        <f>'2001-2015 avginc_corr'!CZ14/SUM('2001-2015 avginc_corr'!$E14:$CZ14)</f>
        <v>0.23914636237242068</v>
      </c>
      <c r="F14" s="25">
        <f>'2001-2015 avginc_corr'!DJ14/SUM('2001-2015 avginc_corr'!$E14:$CZ14)/10</f>
        <v>0.1102784578026331</v>
      </c>
      <c r="G14" s="25">
        <f>'2001-2015 avginc_corr'!DT14/SUM('2001-2015 avginc_corr'!$E14:$CZ14)/100</f>
        <v>5.4130479840831545E-2</v>
      </c>
      <c r="H14" s="25">
        <f>'2001-2015 avginc_corr'!ED14/SUM('2001-2015 avginc_corr'!$E14:$CZ14)/1000</f>
        <v>2.695384484800771E-2</v>
      </c>
      <c r="V14" s="274">
        <v>2012</v>
      </c>
      <c r="W14" s="275">
        <f>AVERAGE('2001-2015 avginc_corr'!E31:N31)</f>
        <v>48.033031575894093</v>
      </c>
      <c r="X14" s="275">
        <f>AVERAGE('2001-2015 avginc_corr'!O31:X31)</f>
        <v>3373.7741282196548</v>
      </c>
      <c r="Y14" s="275">
        <f>AVERAGE('2001-2015 avginc_corr'!Y31:AH31)</f>
        <v>6223.4656629548062</v>
      </c>
      <c r="Z14" s="275">
        <f>AVERAGE('2001-2015 avginc_corr'!AI31:AR31)</f>
        <v>7976.9522887620769</v>
      </c>
      <c r="AA14" s="275">
        <f>AVERAGE('2001-2015 avginc_corr'!AS31:BB31)</f>
        <v>9509.3879315901922</v>
      </c>
      <c r="AB14" s="275">
        <f>AVERAGE('2001-2015 avginc_corr'!BC31:BL31)</f>
        <v>11932.666846641237</v>
      </c>
      <c r="AC14" s="275">
        <f>AVERAGE('2001-2015 avginc_corr'!BM31:BV31)</f>
        <v>14944.632249497925</v>
      </c>
      <c r="AD14" s="275">
        <f>AVERAGE('2001-2015 avginc_corr'!BW31:CF31)</f>
        <v>19164.603718215873</v>
      </c>
      <c r="AE14" s="275">
        <f>AVERAGE('2001-2015 avginc_corr'!CG31:CP31)</f>
        <v>27866.010044466657</v>
      </c>
      <c r="AF14" s="275">
        <f>AVERAGE('2001-2015 avginc_corr'!CQ31:CZ31)</f>
        <v>118364.54958153469</v>
      </c>
      <c r="AH14" s="274" t="s">
        <v>99</v>
      </c>
      <c r="AI14" s="275">
        <f>AVERAGE('2001-2015 avginc_corr'!CZ20:CZ34)</f>
        <v>381223.18356366473</v>
      </c>
    </row>
    <row r="15" spans="1:43" x14ac:dyDescent="0.2">
      <c r="A15" s="273">
        <f>'2001-2015 PNAD avginc'!A15</f>
        <v>2013</v>
      </c>
      <c r="B15" s="25">
        <f>SUM('2001-2015 avginc_corr'!E15:BB15)/SUM('2001-2015 avginc_corr'!$E15:$CZ15)</f>
        <v>0.12728874731600923</v>
      </c>
      <c r="C15" s="25">
        <f>SUM('2001-2015 avginc_corr'!BC15:CP15)/SUM('2001-2015 avginc_corr'!$E15:$CZ15)</f>
        <v>0.34677007207251537</v>
      </c>
      <c r="D15" s="25">
        <f>SUM('2001-2015 avginc_corr'!CQ15:CZ15)/SUM('2001-2015 avginc_corr'!$E15:$CZ15)</f>
        <v>0.52594118061147543</v>
      </c>
      <c r="E15" s="25">
        <f>'2001-2015 avginc_corr'!CZ15/SUM('2001-2015 avginc_corr'!$E15:$CZ15)</f>
        <v>0.23023394540680947</v>
      </c>
      <c r="F15" s="25">
        <f>'2001-2015 avginc_corr'!DJ15/SUM('2001-2015 avginc_corr'!$E15:$CZ15)/10</f>
        <v>0.10334248648337116</v>
      </c>
      <c r="G15" s="25">
        <f>'2001-2015 avginc_corr'!DT15/SUM('2001-2015 avginc_corr'!$E15:$CZ15)/100</f>
        <v>4.9453056570384811E-2</v>
      </c>
      <c r="H15" s="25">
        <f>'2001-2015 avginc_corr'!ED15/SUM('2001-2015 avginc_corr'!$E15:$CZ15)/1000</f>
        <v>2.3831314200425186E-2</v>
      </c>
      <c r="V15" s="274">
        <v>2013</v>
      </c>
      <c r="W15" s="275">
        <f>AVERAGE('2001-2015 avginc_corr'!E32:N32)</f>
        <v>17.306702973310689</v>
      </c>
      <c r="X15" s="275">
        <f>AVERAGE('2001-2015 avginc_corr'!O32:X32)</f>
        <v>3706.887830568201</v>
      </c>
      <c r="Y15" s="275">
        <f>AVERAGE('2001-2015 avginc_corr'!Y32:AH32)</f>
        <v>7096.6347915975002</v>
      </c>
      <c r="Z15" s="275">
        <f>AVERAGE('2001-2015 avginc_corr'!AI32:AR32)</f>
        <v>9135.0565635811708</v>
      </c>
      <c r="AA15" s="275">
        <f>AVERAGE('2001-2015 avginc_corr'!AS32:BB32)</f>
        <v>10923.295736708853</v>
      </c>
      <c r="AB15" s="275">
        <f>AVERAGE('2001-2015 avginc_corr'!BC32:BL32)</f>
        <v>13624.22442569472</v>
      </c>
      <c r="AC15" s="275">
        <f>AVERAGE('2001-2015 avginc_corr'!BM32:BV32)</f>
        <v>17109.54559708251</v>
      </c>
      <c r="AD15" s="275">
        <f>AVERAGE('2001-2015 avginc_corr'!BW32:CF32)</f>
        <v>21897.595584966843</v>
      </c>
      <c r="AE15" s="275">
        <f>AVERAGE('2001-2015 avginc_corr'!CG32:CP32)</f>
        <v>31492.143057216821</v>
      </c>
      <c r="AF15" s="275">
        <f>AVERAGE('2001-2015 avginc_corr'!CQ32:CZ32)</f>
        <v>127588.91561777293</v>
      </c>
    </row>
    <row r="16" spans="1:43" x14ac:dyDescent="0.2">
      <c r="A16" s="273">
        <f>'2001-2015 PNAD avginc'!A16</f>
        <v>2014</v>
      </c>
      <c r="B16" s="25">
        <f>SUM('2001-2015 avginc_corr'!E16:BB16)/SUM('2001-2015 avginc_corr'!$E16:$CZ16)</f>
        <v>0.12951191780181048</v>
      </c>
      <c r="C16" s="25">
        <f>SUM('2001-2015 avginc_corr'!BC16:CP16)/SUM('2001-2015 avginc_corr'!$E16:$CZ16)</f>
        <v>0.34782707937532692</v>
      </c>
      <c r="D16" s="25">
        <f>SUM('2001-2015 avginc_corr'!CQ16:CZ16)/SUM('2001-2015 avginc_corr'!$E16:$CZ16)</f>
        <v>0.52266100282286265</v>
      </c>
      <c r="E16" s="25">
        <f>'2001-2015 avginc_corr'!CZ16/SUM('2001-2015 avginc_corr'!$E16:$CZ16)</f>
        <v>0.23063755777616118</v>
      </c>
      <c r="F16" s="25">
        <f>'2001-2015 avginc_corr'!DJ16/SUM('2001-2015 avginc_corr'!$E16:$CZ16)/10</f>
        <v>0.10683567999984808</v>
      </c>
      <c r="G16" s="25">
        <f>'2001-2015 avginc_corr'!DT16/SUM('2001-2015 avginc_corr'!$E16:$CZ16)/100</f>
        <v>5.3673027653918071E-2</v>
      </c>
      <c r="H16" s="25">
        <f>'2001-2015 avginc_corr'!ED16/SUM('2001-2015 avginc_corr'!$E16:$CZ16)/1000</f>
        <v>2.5447301642828473E-2</v>
      </c>
      <c r="V16" s="274">
        <v>2014</v>
      </c>
      <c r="W16" s="275">
        <f>AVERAGE('2001-2015 avginc_corr'!E33:N33)</f>
        <v>95.827506303043009</v>
      </c>
      <c r="X16" s="275">
        <f>AVERAGE('2001-2015 avginc_corr'!O33:X33)</f>
        <v>4253.2474444333329</v>
      </c>
      <c r="Y16" s="275">
        <f>AVERAGE('2001-2015 avginc_corr'!Y33:AH33)</f>
        <v>7766.0047473228306</v>
      </c>
      <c r="Z16" s="275">
        <f>AVERAGE('2001-2015 avginc_corr'!AI33:AR33)</f>
        <v>9705.3719535075234</v>
      </c>
      <c r="AA16" s="275">
        <f>AVERAGE('2001-2015 avginc_corr'!AS33:BB33)</f>
        <v>11802.634265234185</v>
      </c>
      <c r="AB16" s="275">
        <f>AVERAGE('2001-2015 avginc_corr'!BC33:BL33)</f>
        <v>14697.632290933598</v>
      </c>
      <c r="AC16" s="275">
        <f>AVERAGE('2001-2015 avginc_corr'!BM33:BV33)</f>
        <v>18353.128468250936</v>
      </c>
      <c r="AD16" s="275">
        <f>AVERAGE('2001-2015 avginc_corr'!BW33:CF33)</f>
        <v>23543.249856847622</v>
      </c>
      <c r="AE16" s="275">
        <f>AVERAGE('2001-2015 avginc_corr'!CG33:CP33)</f>
        <v>33706.712070533293</v>
      </c>
      <c r="AF16" s="275">
        <f>AVERAGE('2001-2015 avginc_corr'!CQ33:CZ33)</f>
        <v>135690.02838925432</v>
      </c>
    </row>
    <row r="17" spans="1:32" x14ac:dyDescent="0.2">
      <c r="A17" s="273">
        <f>'2001-2015 PNAD avginc'!A17</f>
        <v>2015</v>
      </c>
      <c r="B17" s="25">
        <f>SUM('2001-2015 avginc_corr'!E17:BB17)/SUM('2001-2015 avginc_corr'!$E17:$CZ17)</f>
        <v>0.12569922250623541</v>
      </c>
      <c r="C17" s="25">
        <f>SUM('2001-2015 avginc_corr'!BC17:CP17)/SUM('2001-2015 avginc_corr'!$E17:$CZ17)</f>
        <v>0.34287112433000566</v>
      </c>
      <c r="D17" s="25">
        <f>SUM('2001-2015 avginc_corr'!CQ17:CZ17)/SUM('2001-2015 avginc_corr'!$E17:$CZ17)</f>
        <v>0.53142965316375901</v>
      </c>
      <c r="E17" s="25">
        <f>'2001-2015 avginc_corr'!CZ17/SUM('2001-2015 avginc_corr'!$E17:$CZ17)</f>
        <v>0.23603140972720327</v>
      </c>
      <c r="F17" s="25">
        <f>'2001-2015 avginc_corr'!DJ17/SUM('2001-2015 avginc_corr'!$E17:$CZ17)/10</f>
        <v>0.1090772951541035</v>
      </c>
      <c r="G17" s="25">
        <f>'2001-2015 avginc_corr'!DT17/SUM('2001-2015 avginc_corr'!$E17:$CZ17)/100</f>
        <v>5.3787047769849952E-2</v>
      </c>
      <c r="H17" s="25">
        <f>'2001-2015 avginc_corr'!ED17/SUM('2001-2015 avginc_corr'!$E17:$CZ17)/1000</f>
        <v>2.4656548931740897E-2</v>
      </c>
      <c r="V17" s="274">
        <v>2015</v>
      </c>
      <c r="W17" s="275">
        <f>AVERAGE('2001-2015 avginc_corr'!E34:N34)</f>
        <v>0</v>
      </c>
      <c r="X17" s="275">
        <f>AVERAGE('2001-2015 avginc_corr'!O34:X34)</f>
        <v>3934.6065578741436</v>
      </c>
      <c r="Y17" s="275">
        <f>AVERAGE('2001-2015 avginc_corr'!Y34:AH34)</f>
        <v>7700.0605861109607</v>
      </c>
      <c r="Z17" s="275">
        <f>AVERAGE('2001-2015 avginc_corr'!AI34:AR34)</f>
        <v>10309.933511656256</v>
      </c>
      <c r="AA17" s="275">
        <f>AVERAGE('2001-2015 avginc_corr'!AS34:BB34)</f>
        <v>12010.718540930324</v>
      </c>
      <c r="AB17" s="275">
        <f>AVERAGE('2001-2015 avginc_corr'!BC34:BL34)</f>
        <v>15096.663001058598</v>
      </c>
      <c r="AC17" s="275">
        <f>AVERAGE('2001-2015 avginc_corr'!BM34:BV34)</f>
        <v>18936.897617896469</v>
      </c>
      <c r="AD17" s="275">
        <f>AVERAGE('2001-2015 avginc_corr'!BW34:CF34)</f>
        <v>24064.99665715198</v>
      </c>
      <c r="AE17" s="275">
        <f>AVERAGE('2001-2015 avginc_corr'!CG34:CP34)</f>
        <v>34521.732951505401</v>
      </c>
      <c r="AF17" s="275">
        <f>AVERAGE('2001-2015 avginc_corr'!CQ34:CZ34)</f>
        <v>143555.88796743503</v>
      </c>
    </row>
    <row r="18" spans="1:32" x14ac:dyDescent="0.2">
      <c r="V18" s="274" t="s">
        <v>435</v>
      </c>
      <c r="W18" s="275">
        <f>AVERAGE(W3:W17)</f>
        <v>44.621800918824498</v>
      </c>
      <c r="X18" s="275">
        <f t="shared" ref="X18:AF18" si="0">AVERAGE(X3:X17)</f>
        <v>2429.1268915324908</v>
      </c>
      <c r="Y18" s="275">
        <f t="shared" si="0"/>
        <v>4477.6449459836249</v>
      </c>
      <c r="Z18" s="275">
        <f t="shared" si="0"/>
        <v>5858.7612924654795</v>
      </c>
      <c r="AA18" s="275">
        <f t="shared" si="0"/>
        <v>7030.2693809243838</v>
      </c>
      <c r="AB18" s="275">
        <f t="shared" si="0"/>
        <v>8877.1387141478444</v>
      </c>
      <c r="AC18" s="275">
        <f t="shared" si="0"/>
        <v>11220.428421826795</v>
      </c>
      <c r="AD18" s="275">
        <f t="shared" si="0"/>
        <v>14638.9120794393</v>
      </c>
      <c r="AE18" s="275">
        <f t="shared" si="0"/>
        <v>21539.511892310496</v>
      </c>
      <c r="AF18" s="275">
        <f t="shared" si="0"/>
        <v>85578.88073769545</v>
      </c>
    </row>
  </sheetData>
  <pageMargins left="0.75" right="0.75" top="1" bottom="1" header="0.5" footer="0.5"/>
  <pageSetup paperSize="9" orientation="portrait" horizontalDpi="4294967292" verticalDpi="4294967292"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53"/>
  <sheetViews>
    <sheetView workbookViewId="0">
      <selection activeCell="AA28" sqref="AA28"/>
    </sheetView>
  </sheetViews>
  <sheetFormatPr baseColWidth="10" defaultRowHeight="16" x14ac:dyDescent="0.2"/>
  <sheetData>
    <row r="2" spans="1:15" x14ac:dyDescent="0.2">
      <c r="A2" s="21"/>
      <c r="B2" s="21" t="s">
        <v>193</v>
      </c>
      <c r="C2" s="21" t="s">
        <v>180</v>
      </c>
      <c r="D2" s="21" t="s">
        <v>181</v>
      </c>
      <c r="E2" s="21" t="s">
        <v>182</v>
      </c>
      <c r="F2" s="21" t="s">
        <v>183</v>
      </c>
      <c r="G2" s="21" t="s">
        <v>184</v>
      </c>
      <c r="H2" s="21" t="s">
        <v>185</v>
      </c>
      <c r="I2" s="21" t="s">
        <v>189</v>
      </c>
      <c r="J2" s="21" t="s">
        <v>186</v>
      </c>
      <c r="K2" s="27" t="s">
        <v>190</v>
      </c>
      <c r="L2" s="21" t="s">
        <v>187</v>
      </c>
      <c r="M2" s="27" t="s">
        <v>191</v>
      </c>
      <c r="N2" s="21" t="s">
        <v>188</v>
      </c>
      <c r="O2" s="27" t="s">
        <v>192</v>
      </c>
    </row>
    <row r="3" spans="1:15" x14ac:dyDescent="0.2">
      <c r="A3" s="21">
        <f>'2001-2015 PNAD avginc'!A3</f>
        <v>2001</v>
      </c>
      <c r="B3" s="26">
        <f>SUM('2001-2015 avginc_corr'!E3:BB3)/SUM('2001-2015 avginc_corr'!$E3:$CZ3)</f>
        <v>0.10638398104737004</v>
      </c>
      <c r="C3" s="26">
        <f>'2001-2015 shares_raw'!B3</f>
        <v>0.12517219663238294</v>
      </c>
      <c r="D3" s="26">
        <f>SUM('2001-2015 avginc_corr'!BC3:CP3)/SUM('2001-2015 avginc_corr'!$E3:$CZ3)</f>
        <v>0.34805756854222197</v>
      </c>
      <c r="E3" s="26">
        <f>'2001-2015 shares_raw'!C3</f>
        <v>0.40952716734257943</v>
      </c>
      <c r="F3" s="26">
        <f>SUM('2001-2015 avginc_corr'!CQ3:CZ3)/SUM('2001-2015 avginc_corr'!$E3:$CZ3)</f>
        <v>0.54555845041040774</v>
      </c>
      <c r="G3" s="26">
        <f>'2001-2015 shares_raw'!D3</f>
        <v>0.46530063602503746</v>
      </c>
      <c r="H3" s="26">
        <f>'2001-2015 avginc_corr'!CZ3/SUM('2001-2015 avginc_corr'!$E3:$CZ3)</f>
        <v>0.24638572592864777</v>
      </c>
      <c r="I3" s="26">
        <f>'2001-2015 shares_raw'!E3</f>
        <v>0.12867182505571953</v>
      </c>
      <c r="J3" s="26">
        <f>'2001-2015 avginc_corr'!DJ3/SUM('2001-2015 avginc_corr'!$E3:$CZ3)/10</f>
        <v>0.11280885443214257</v>
      </c>
      <c r="K3" s="26">
        <f>'2001-2015 shares_raw'!F3</f>
        <v>2.7400015683759306E-2</v>
      </c>
      <c r="L3" s="26">
        <f>'2001-2015 avginc_corr'!DT3/SUM('2001-2015 avginc_corr'!$E3:$CZ3)/100</f>
        <v>5.9013117572196509E-2</v>
      </c>
      <c r="M3" s="26">
        <f>'2001-2015 shares_raw'!G3</f>
        <v>5.9341019166434614E-3</v>
      </c>
      <c r="N3" s="26">
        <f>'2001-2015 avginc_corr'!ED3/SUM('2001-2015 avginc_corr'!$E3:$CZ3)/1000</f>
        <v>3.0798530674051409E-2</v>
      </c>
      <c r="O3" s="147">
        <f>'2001-2015 shares_raw'!H3</f>
        <v>9.6724012458735103E-4</v>
      </c>
    </row>
    <row r="4" spans="1:15" x14ac:dyDescent="0.2">
      <c r="A4" s="21">
        <f>'2001-2015 PNAD avginc'!A4</f>
        <v>2002</v>
      </c>
      <c r="B4" s="26">
        <f>SUM('2001-2015 avginc_corr'!E4:BB4)/SUM('2001-2015 avginc_corr'!$E4:$CZ4)</f>
        <v>0.10928690168496843</v>
      </c>
      <c r="C4" s="26">
        <f>'2001-2015 shares_raw'!B4</f>
        <v>0.12809335792901497</v>
      </c>
      <c r="D4" s="26">
        <f>SUM('2001-2015 avginc_corr'!BC4:CP4)/SUM('2001-2015 avginc_corr'!$E4:$CZ4)</f>
        <v>0.34875487411428635</v>
      </c>
      <c r="E4" s="26">
        <f>'2001-2015 shares_raw'!C4</f>
        <v>0.40876978147102416</v>
      </c>
      <c r="F4" s="26">
        <f>SUM('2001-2015 avginc_corr'!CQ4:CZ4)/SUM('2001-2015 avginc_corr'!$E4:$CZ4)</f>
        <v>0.54195822420074535</v>
      </c>
      <c r="G4" s="26">
        <f>'2001-2015 shares_raw'!D4</f>
        <v>0.46313686059996095</v>
      </c>
      <c r="H4" s="26">
        <f>'2001-2015 avginc_corr'!CZ4/SUM('2001-2015 avginc_corr'!$E4:$CZ4)</f>
        <v>0.24040040321106759</v>
      </c>
      <c r="I4" s="26">
        <f>'2001-2015 shares_raw'!E4</f>
        <v>0.12506332483766658</v>
      </c>
      <c r="J4" s="26">
        <f>'2001-2015 avginc_corr'!DJ4/SUM('2001-2015 avginc_corr'!$E4:$CZ4)/10</f>
        <v>0.11519897792307572</v>
      </c>
      <c r="K4" s="26">
        <f>'2001-2015 shares_raw'!F4</f>
        <v>2.787296117249401E-2</v>
      </c>
      <c r="L4" s="26">
        <f>'2001-2015 avginc_corr'!DT4/SUM('2001-2015 avginc_corr'!$E4:$CZ4)/100</f>
        <v>6.6930442589827749E-2</v>
      </c>
      <c r="M4" s="26">
        <f>'2001-2015 shares_raw'!G4</f>
        <v>6.7043549773395661E-3</v>
      </c>
      <c r="N4" s="26">
        <f>'2001-2015 avginc_corr'!ED4/SUM('2001-2015 avginc_corr'!$E4:$CZ4)/1000</f>
        <v>5.7993640349447872E-2</v>
      </c>
      <c r="O4" s="147">
        <f>'2001-2015 shares_raw'!H4</f>
        <v>1.8143101864440069E-3</v>
      </c>
    </row>
    <row r="5" spans="1:15" x14ac:dyDescent="0.2">
      <c r="A5" s="21">
        <f>'2001-2015 PNAD avginc'!A5</f>
        <v>2003</v>
      </c>
      <c r="B5" s="26">
        <f>SUM('2001-2015 avginc_corr'!E5:BB5)/SUM('2001-2015 avginc_corr'!$E5:$CZ5)</f>
        <v>0.11355013247114709</v>
      </c>
      <c r="C5" s="26">
        <f>'2001-2015 shares_raw'!B5</f>
        <v>0.13230165129394497</v>
      </c>
      <c r="D5" s="26">
        <f>SUM('2001-2015 avginc_corr'!BC5:CP5)/SUM('2001-2015 avginc_corr'!$E5:$CZ5)</f>
        <v>0.35658064280269464</v>
      </c>
      <c r="E5" s="26">
        <f>'2001-2015 shares_raw'!C5</f>
        <v>0.41546589894327296</v>
      </c>
      <c r="F5" s="26">
        <f>SUM('2001-2015 avginc_corr'!CQ5:CZ5)/SUM('2001-2015 avginc_corr'!$E5:$CZ5)</f>
        <v>0.52986922472615816</v>
      </c>
      <c r="G5" s="26">
        <f>'2001-2015 shares_raw'!D5</f>
        <v>0.45223244976278182</v>
      </c>
      <c r="H5" s="26">
        <f>'2001-2015 avginc_corr'!CZ5/SUM('2001-2015 avginc_corr'!$E5:$CZ5)</f>
        <v>0.23175475755304165</v>
      </c>
      <c r="I5" s="26">
        <f>'2001-2015 shares_raw'!E5</f>
        <v>0.11985124766865515</v>
      </c>
      <c r="J5" s="26">
        <f>'2001-2015 avginc_corr'!DJ5/SUM('2001-2015 avginc_corr'!$E5:$CZ5)/10</f>
        <v>0.10007595443266873</v>
      </c>
      <c r="K5" s="26">
        <f>'2001-2015 shares_raw'!F5</f>
        <v>2.4070402206026853E-2</v>
      </c>
      <c r="L5" s="26">
        <f>'2001-2015 avginc_corr'!DT5/SUM('2001-2015 avginc_corr'!$E5:$CZ5)/100</f>
        <v>4.2259416853760542E-2</v>
      </c>
      <c r="M5" s="26">
        <f>'2001-2015 shares_raw'!G5</f>
        <v>4.2080018931689557E-3</v>
      </c>
      <c r="N5" s="26">
        <f>'2001-2015 avginc_corr'!ED5/SUM('2001-2015 avginc_corr'!$E5:$CZ5)/1000</f>
        <v>1.9304702707891093E-2</v>
      </c>
      <c r="O5" s="147">
        <f>'2001-2015 shares_raw'!H5</f>
        <v>6.003622941472929E-4</v>
      </c>
    </row>
    <row r="6" spans="1:15" x14ac:dyDescent="0.2">
      <c r="A6" s="21">
        <f>'2001-2015 PNAD avginc'!A6</f>
        <v>2004</v>
      </c>
      <c r="B6" s="26">
        <f>SUM('2001-2015 avginc_corr'!E6:BB6)/SUM('2001-2015 avginc_corr'!$E6:$CZ6)</f>
        <v>0.11693656350054217</v>
      </c>
      <c r="C6" s="26">
        <f>'2001-2015 shares_raw'!B6</f>
        <v>0.13618226819481319</v>
      </c>
      <c r="D6" s="26">
        <f>SUM('2001-2015 avginc_corr'!BC6:CP6)/SUM('2001-2015 avginc_corr'!$E6:$CZ6)</f>
        <v>0.3588896173573452</v>
      </c>
      <c r="E6" s="26">
        <f>'2001-2015 shares_raw'!C6</f>
        <v>0.41795654549969108</v>
      </c>
      <c r="F6" s="26">
        <f>SUM('2001-2015 avginc_corr'!CQ6:CZ6)/SUM('2001-2015 avginc_corr'!$E6:$CZ6)</f>
        <v>0.52417381914211247</v>
      </c>
      <c r="G6" s="26">
        <f>'2001-2015 shares_raw'!D6</f>
        <v>0.44586118630549565</v>
      </c>
      <c r="H6" s="26">
        <f>'2001-2015 avginc_corr'!CZ6/SUM('2001-2015 avginc_corr'!$E6:$CZ6)</f>
        <v>0.231601363578261</v>
      </c>
      <c r="I6" s="26">
        <f>'2001-2015 shares_raw'!E6</f>
        <v>0.11971474098252552</v>
      </c>
      <c r="J6" s="26">
        <f>'2001-2015 avginc_corr'!DJ6/SUM('2001-2015 avginc_corr'!$E6:$CZ6)/10</f>
        <v>0.10761762116710419</v>
      </c>
      <c r="K6" s="26">
        <f>'2001-2015 shares_raw'!F6</f>
        <v>2.5871976702232836E-2</v>
      </c>
      <c r="L6" s="26">
        <f>'2001-2015 avginc_corr'!DT6/SUM('2001-2015 avginc_corr'!$E6:$CZ6)/100</f>
        <v>5.9112599018813272E-2</v>
      </c>
      <c r="M6" s="26">
        <f>'2001-2015 shares_raw'!G6</f>
        <v>5.8833555936998747E-3</v>
      </c>
      <c r="N6" s="26">
        <f>'2001-2015 avginc_corr'!ED6/SUM('2001-2015 avginc_corr'!$E6:$CZ6)/1000</f>
        <v>3.3376592626373366E-2</v>
      </c>
      <c r="O6" s="147">
        <f>'2001-2015 shares_raw'!H6</f>
        <v>1.0374923561010537E-3</v>
      </c>
    </row>
    <row r="7" spans="1:15" x14ac:dyDescent="0.2">
      <c r="A7" s="21">
        <f>'2001-2015 PNAD avginc'!A7</f>
        <v>2005</v>
      </c>
      <c r="B7" s="26">
        <f>SUM('2001-2015 avginc_corr'!E7:BB7)/SUM('2001-2015 avginc_corr'!$E7:$CZ7)</f>
        <v>0.11927869845228573</v>
      </c>
      <c r="C7" s="26">
        <f>'2001-2015 shares_raw'!B7</f>
        <v>0.13907609544854987</v>
      </c>
      <c r="D7" s="26">
        <f>SUM('2001-2015 avginc_corr'!BC7:CP7)/SUM('2001-2015 avginc_corr'!$E7:$CZ7)</f>
        <v>0.35694696777520019</v>
      </c>
      <c r="E7" s="26">
        <f>'2001-2015 shares_raw'!C7</f>
        <v>0.41619158495623992</v>
      </c>
      <c r="F7" s="26">
        <f>SUM('2001-2015 avginc_corr'!CQ7:CZ7)/SUM('2001-2015 avginc_corr'!$E7:$CZ7)</f>
        <v>0.52377433377251403</v>
      </c>
      <c r="G7" s="26">
        <f>'2001-2015 shares_raw'!D7</f>
        <v>0.4447323195952102</v>
      </c>
      <c r="H7" s="26">
        <f>'2001-2015 avginc_corr'!CZ7/SUM('2001-2015 avginc_corr'!$E7:$CZ7)</f>
        <v>0.23334516987064161</v>
      </c>
      <c r="I7" s="26">
        <f>'2001-2015 shares_raw'!E7</f>
        <v>0.12076044233360078</v>
      </c>
      <c r="J7" s="26">
        <f>'2001-2015 avginc_corr'!DJ7/SUM('2001-2015 avginc_corr'!$E7:$CZ7)/10</f>
        <v>0.11022712905474934</v>
      </c>
      <c r="K7" s="26">
        <f>'2001-2015 shares_raw'!F7</f>
        <v>2.6531028178187571E-2</v>
      </c>
      <c r="L7" s="26">
        <f>'2001-2015 avginc_corr'!DT7/SUM('2001-2015 avginc_corr'!$E7:$CZ7)/100</f>
        <v>6.207589460188391E-2</v>
      </c>
      <c r="M7" s="26">
        <f>'2001-2015 shares_raw'!G7</f>
        <v>6.1856791870362202E-3</v>
      </c>
      <c r="N7" s="26">
        <f>'2001-2015 avginc_corr'!ED7/SUM('2001-2015 avginc_corr'!$E7:$CZ7)/1000</f>
        <v>4.4028982463497089E-2</v>
      </c>
      <c r="O7" s="147">
        <f>'2001-2015 shares_raw'!H7</f>
        <v>1.3702534925412019E-3</v>
      </c>
    </row>
    <row r="8" spans="1:15" x14ac:dyDescent="0.2">
      <c r="A8" s="21">
        <f>'2001-2015 PNAD avginc'!A8</f>
        <v>2006</v>
      </c>
      <c r="B8" s="26">
        <f>SUM('2001-2015 avginc_corr'!E8:BB8)/SUM('2001-2015 avginc_corr'!$E8:$CZ8)</f>
        <v>0.12147888729514582</v>
      </c>
      <c r="C8" s="26">
        <f>'2001-2015 shares_raw'!B8</f>
        <v>0.14129201494422661</v>
      </c>
      <c r="D8" s="26">
        <f>SUM('2001-2015 avginc_corr'!BC8:CP8)/SUM('2001-2015 avginc_corr'!$E8:$CZ8)</f>
        <v>0.3590664118405022</v>
      </c>
      <c r="E8" s="26">
        <f>'2001-2015 shares_raw'!C8</f>
        <v>0.41762991049198817</v>
      </c>
      <c r="F8" s="26">
        <f>SUM('2001-2015 avginc_corr'!CQ8:CZ8)/SUM('2001-2015 avginc_corr'!$E8:$CZ8)</f>
        <v>0.51945470086435197</v>
      </c>
      <c r="G8" s="26">
        <f>'2001-2015 shares_raw'!D8</f>
        <v>0.44107807456378523</v>
      </c>
      <c r="H8" s="26">
        <f>'2001-2015 avginc_corr'!CZ8/SUM('2001-2015 avginc_corr'!$E8:$CZ8)</f>
        <v>0.22969955901569303</v>
      </c>
      <c r="I8" s="26">
        <f>'2001-2015 shares_raw'!E8</f>
        <v>0.11858049429994541</v>
      </c>
      <c r="J8" s="26">
        <f>'2001-2015 avginc_corr'!DJ8/SUM('2001-2015 avginc_corr'!$E8:$CZ8)/10</f>
        <v>0.1062348682922311</v>
      </c>
      <c r="K8" s="26">
        <f>'2001-2015 shares_raw'!F8</f>
        <v>2.5507029477404863E-2</v>
      </c>
      <c r="L8" s="26">
        <f>'2001-2015 avginc_corr'!DT8/SUM('2001-2015 avginc_corr'!$E8:$CZ8)/100</f>
        <v>5.7264371949401233E-2</v>
      </c>
      <c r="M8" s="26">
        <f>'2001-2015 shares_raw'!G8</f>
        <v>5.6921471984030421E-3</v>
      </c>
      <c r="N8" s="26">
        <f>'2001-2015 avginc_corr'!ED8/SUM('2001-2015 avginc_corr'!$E8:$CZ8)/1000</f>
        <v>3.1844483600817979E-2</v>
      </c>
      <c r="O8" s="147">
        <f>'2001-2015 shares_raw'!H8</f>
        <v>9.886070313289497E-4</v>
      </c>
    </row>
    <row r="9" spans="1:15" x14ac:dyDescent="0.2">
      <c r="A9" s="21">
        <f>'2001-2015 PNAD avginc'!A9</f>
        <v>2007</v>
      </c>
      <c r="B9" s="26">
        <f>SUM('2001-2015 avginc_corr'!E9:BB9)/SUM('2001-2015 avginc_corr'!$E9:$CZ9)</f>
        <v>0.12438591307092835</v>
      </c>
      <c r="C9" s="26">
        <f>'2001-2015 shares_raw'!B9</f>
        <v>0.14416423210855028</v>
      </c>
      <c r="D9" s="26">
        <f>SUM('2001-2015 avginc_corr'!BC9:CP9)/SUM('2001-2015 avginc_corr'!$E9:$CZ9)</f>
        <v>0.36561187012257967</v>
      </c>
      <c r="E9" s="26">
        <f>'2001-2015 shares_raw'!C9</f>
        <v>0.42374697588091864</v>
      </c>
      <c r="F9" s="26">
        <f>SUM('2001-2015 avginc_corr'!CQ9:CZ9)/SUM('2001-2015 avginc_corr'!$E9:$CZ9)</f>
        <v>0.51000221680649194</v>
      </c>
      <c r="G9" s="26">
        <f>'2001-2015 shares_raw'!D9</f>
        <v>0.43208879201053108</v>
      </c>
      <c r="H9" s="26">
        <f>'2001-2015 avginc_corr'!CZ9/SUM('2001-2015 avginc_corr'!$E9:$CZ9)</f>
        <v>0.22500932860875089</v>
      </c>
      <c r="I9" s="26">
        <f>'2001-2015 shares_raw'!E9</f>
        <v>0.1157505677705627</v>
      </c>
      <c r="J9" s="26">
        <f>'2001-2015 avginc_corr'!DJ9/SUM('2001-2015 avginc_corr'!$E9:$CZ9)/10</f>
        <v>0.10734700093990794</v>
      </c>
      <c r="K9" s="26">
        <f>'2001-2015 shares_raw'!F9</f>
        <v>2.5683382937173965E-2</v>
      </c>
      <c r="L9" s="26">
        <f>'2001-2015 avginc_corr'!DT9/SUM('2001-2015 avginc_corr'!$E9:$CZ9)/100</f>
        <v>5.6011516587404574E-2</v>
      </c>
      <c r="M9" s="26">
        <f>'2001-2015 shares_raw'!G9</f>
        <v>5.5480256927461311E-3</v>
      </c>
      <c r="N9" s="26">
        <f>'2001-2015 avginc_corr'!ED9/SUM('2001-2015 avginc_corr'!$E9:$CZ9)/1000</f>
        <v>2.9897379316755995E-2</v>
      </c>
      <c r="O9" s="147">
        <f>'2001-2015 shares_raw'!H9</f>
        <v>9.2489433009029537E-4</v>
      </c>
    </row>
    <row r="10" spans="1:15" x14ac:dyDescent="0.2">
      <c r="A10" s="21">
        <f>'2001-2015 PNAD avginc'!A10</f>
        <v>2008</v>
      </c>
      <c r="B10" s="26">
        <f>SUM('2001-2015 avginc_corr'!E10:BB10)/SUM('2001-2015 avginc_corr'!$E10:$CZ10)</f>
        <v>0.12265112552956932</v>
      </c>
      <c r="C10" s="26">
        <f>'2001-2015 shares_raw'!B10</f>
        <v>0.14955682016189253</v>
      </c>
      <c r="D10" s="26">
        <f>SUM('2001-2015 avginc_corr'!BC10:CP10)/SUM('2001-2015 avginc_corr'!$E10:$CZ10)</f>
        <v>0.34881425252546805</v>
      </c>
      <c r="E10" s="26">
        <f>'2001-2015 shares_raw'!C10</f>
        <v>0.42533283090239227</v>
      </c>
      <c r="F10" s="26">
        <f>SUM('2001-2015 avginc_corr'!CQ10:CZ10)/SUM('2001-2015 avginc_corr'!$E10:$CZ10)</f>
        <v>0.5285346219449627</v>
      </c>
      <c r="G10" s="26">
        <f>'2001-2015 shares_raw'!D10</f>
        <v>0.4251103489357152</v>
      </c>
      <c r="H10" s="26">
        <f>'2001-2015 avginc_corr'!CZ10/SUM('2001-2015 avginc_corr'!$E10:$CZ10)</f>
        <v>0.24308758382572537</v>
      </c>
      <c r="I10" s="26">
        <f>'2001-2015 shares_raw'!E10</f>
        <v>0.11474457506675796</v>
      </c>
      <c r="J10" s="26">
        <f>'2001-2015 avginc_corr'!DJ10/SUM('2001-2015 avginc_corr'!$E10:$CZ10)/10</f>
        <v>0.11698697496411352</v>
      </c>
      <c r="K10" s="26">
        <f>'2001-2015 shares_raw'!F10</f>
        <v>2.5267881209704857E-2</v>
      </c>
      <c r="L10" s="26">
        <f>'2001-2015 avginc_corr'!DT10/SUM('2001-2015 avginc_corr'!$E10:$CZ10)/100</f>
        <v>6.3493811491051877E-2</v>
      </c>
      <c r="M10" s="26">
        <f>'2001-2015 shares_raw'!G10</f>
        <v>5.1663022028614917E-3</v>
      </c>
      <c r="N10" s="26">
        <f>'2001-2015 avginc_corr'!ED10/SUM('2001-2015 avginc_corr'!$E10:$CZ10)/1000</f>
        <v>3.5793783504433158E-2</v>
      </c>
      <c r="O10" s="147">
        <f>'2001-2015 shares_raw'!H10</f>
        <v>8.7127324340305454E-4</v>
      </c>
    </row>
    <row r="11" spans="1:15" x14ac:dyDescent="0.2">
      <c r="A11" s="21">
        <f>'2001-2015 PNAD avginc'!A11</f>
        <v>2009</v>
      </c>
      <c r="B11" s="26">
        <f>SUM('2001-2015 avginc_corr'!E11:BB11)/SUM('2001-2015 avginc_corr'!$E11:$CZ11)</f>
        <v>0.12455406422209543</v>
      </c>
      <c r="C11" s="26">
        <f>'2001-2015 shares_raw'!B11</f>
        <v>0.15098319962709641</v>
      </c>
      <c r="D11" s="26">
        <f>SUM('2001-2015 avginc_corr'!BC11:CP11)/SUM('2001-2015 avginc_corr'!$E11:$CZ11)</f>
        <v>0.35100548617563415</v>
      </c>
      <c r="E11" s="26">
        <f>'2001-2015 shares_raw'!C11</f>
        <v>0.42548536429099132</v>
      </c>
      <c r="F11" s="26">
        <f>SUM('2001-2015 avginc_corr'!CQ11:CZ11)/SUM('2001-2015 avginc_corr'!$E11:$CZ11)</f>
        <v>0.52444044960227043</v>
      </c>
      <c r="G11" s="26">
        <f>'2001-2015 shares_raw'!D11</f>
        <v>0.42353143608191224</v>
      </c>
      <c r="H11" s="26">
        <f>'2001-2015 avginc_corr'!CZ11/SUM('2001-2015 avginc_corr'!$E11:$CZ11)</f>
        <v>0.23168441860107783</v>
      </c>
      <c r="I11" s="26">
        <f>'2001-2015 shares_raw'!E11</f>
        <v>0.11810766968433783</v>
      </c>
      <c r="J11" s="26">
        <f>'2001-2015 avginc_corr'!DJ11/SUM('2001-2015 avginc_corr'!$E11:$CZ11)/10</f>
        <v>0.10409402098956091</v>
      </c>
      <c r="K11" s="26">
        <f>'2001-2015 shares_raw'!F11</f>
        <v>3.1287472724102247E-2</v>
      </c>
      <c r="L11" s="26">
        <f>'2001-2015 avginc_corr'!DT11/SUM('2001-2015 avginc_corr'!$E11:$CZ11)/100</f>
        <v>5.2205475919185743E-2</v>
      </c>
      <c r="M11" s="26">
        <f>'2001-2015 shares_raw'!G11</f>
        <v>1.2473007230516142E-2</v>
      </c>
      <c r="N11" s="26">
        <f>'2001-2015 avginc_corr'!ED11/SUM('2001-2015 avginc_corr'!$E11:$CZ11)/1000</f>
        <v>2.6982912883311963E-2</v>
      </c>
      <c r="O11" s="147">
        <f>'2001-2015 shares_raw'!H11</f>
        <v>3.2540432941147108E-3</v>
      </c>
    </row>
    <row r="12" spans="1:15" x14ac:dyDescent="0.2">
      <c r="A12" s="21">
        <f>'2001-2015 PNAD avginc'!A12</f>
        <v>2010</v>
      </c>
      <c r="B12" s="26">
        <f>SUM('2001-2015 avginc_corr'!E12:BB12)/SUM('2001-2015 avginc_corr'!$E12:$CZ12)</f>
        <v>0.12442699425678991</v>
      </c>
      <c r="C12" s="26">
        <f>'2001-2015 shares_raw'!B12</f>
        <v>0.15381813758416549</v>
      </c>
      <c r="D12" s="26">
        <f>SUM('2001-2015 avginc_corr'!BC12:CP12)/SUM('2001-2015 avginc_corr'!$E12:$CZ12)</f>
        <v>0.34582013214898311</v>
      </c>
      <c r="E12" s="26">
        <f>'2001-2015 shares_raw'!C12</f>
        <v>0.42750698097301215</v>
      </c>
      <c r="F12" s="26">
        <f>SUM('2001-2015 avginc_corr'!CQ12:CZ12)/SUM('2001-2015 avginc_corr'!$E12:$CZ12)</f>
        <v>0.52975287359422696</v>
      </c>
      <c r="G12" s="26">
        <f>'2001-2015 shares_raw'!D12</f>
        <v>0.41867488144282239</v>
      </c>
      <c r="H12" s="26">
        <f>'2001-2015 avginc_corr'!CZ12/SUM('2001-2015 avginc_corr'!$E12:$CZ12)</f>
        <v>0.23764029338767725</v>
      </c>
      <c r="I12" s="26">
        <f>'2001-2015 shares_raw'!E12</f>
        <v>0.11451320940741022</v>
      </c>
      <c r="J12" s="26">
        <f>'2001-2015 avginc_corr'!DJ12/SUM('2001-2015 avginc_corr'!$E12:$CZ12)/10</f>
        <v>0.11003698412178006</v>
      </c>
      <c r="K12" s="26">
        <f>'2001-2015 shares_raw'!F12</f>
        <v>2.7342517094112905E-2</v>
      </c>
      <c r="L12" s="26">
        <f>'2001-2015 avginc_corr'!DT12/SUM('2001-2015 avginc_corr'!$E12:$CZ12)/100</f>
        <v>5.5801869940842533E-2</v>
      </c>
      <c r="M12" s="26">
        <f>'2001-2015 shares_raw'!G12</f>
        <v>8.7944500081774072E-3</v>
      </c>
      <c r="N12" s="26">
        <f>'2001-2015 avginc_corr'!ED12/SUM('2001-2015 avginc_corr'!$E12:$CZ12)/1000</f>
        <v>2.8955177861859964E-2</v>
      </c>
      <c r="O12" s="147">
        <f>'2001-2015 shares_raw'!H12</f>
        <v>2.0517528251128305E-3</v>
      </c>
    </row>
    <row r="13" spans="1:15" x14ac:dyDescent="0.2">
      <c r="A13" s="21">
        <f>'2001-2015 PNAD avginc'!A13</f>
        <v>2011</v>
      </c>
      <c r="B13" s="26">
        <f>SUM('2001-2015 avginc_corr'!E13:BB13)/SUM('2001-2015 avginc_corr'!$E13:$CZ13)</f>
        <v>0.12173265764651882</v>
      </c>
      <c r="C13" s="26">
        <f>'2001-2015 shares_raw'!B13</f>
        <v>0.15622624571516766</v>
      </c>
      <c r="D13" s="26">
        <f>SUM('2001-2015 avginc_corr'!BC13:CP13)/SUM('2001-2015 avginc_corr'!$E13:$CZ13)</f>
        <v>0.33445471996448994</v>
      </c>
      <c r="E13" s="26">
        <f>'2001-2015 shares_raw'!C13</f>
        <v>0.42922422192976917</v>
      </c>
      <c r="F13" s="26">
        <f>SUM('2001-2015 avginc_corr'!CQ13:CZ13)/SUM('2001-2015 avginc_corr'!$E13:$CZ13)</f>
        <v>0.5438126223889912</v>
      </c>
      <c r="G13" s="26">
        <f>'2001-2015 shares_raw'!D13</f>
        <v>0.4145495323550632</v>
      </c>
      <c r="H13" s="26">
        <f>'2001-2015 avginc_corr'!CZ13/SUM('2001-2015 avginc_corr'!$E13:$CZ13)</f>
        <v>0.25115645146406745</v>
      </c>
      <c r="I13" s="26">
        <f>'2001-2015 shares_raw'!E13</f>
        <v>0.11145993305691726</v>
      </c>
      <c r="J13" s="26">
        <f>'2001-2015 avginc_corr'!DJ13/SUM('2001-2015 avginc_corr'!$E13:$CZ13)/10</f>
        <v>0.12145167696449106</v>
      </c>
      <c r="K13" s="26">
        <f>'2001-2015 shares_raw'!F13</f>
        <v>2.3991516164681002E-2</v>
      </c>
      <c r="L13" s="26">
        <f>'2001-2015 avginc_corr'!DT13/SUM('2001-2015 avginc_corr'!$E13:$CZ13)/100</f>
        <v>6.4247715475681921E-2</v>
      </c>
      <c r="M13" s="26">
        <f>'2001-2015 shares_raw'!G13</f>
        <v>5.6697383948660952E-3</v>
      </c>
      <c r="N13" s="26">
        <f>'2001-2015 avginc_corr'!ED13/SUM('2001-2015 avginc_corr'!$E13:$CZ13)/1000</f>
        <v>3.4952714842133158E-2</v>
      </c>
      <c r="O13" s="147">
        <f>'2001-2015 shares_raw'!H13</f>
        <v>1.0304798737911186E-3</v>
      </c>
    </row>
    <row r="14" spans="1:15" x14ac:dyDescent="0.2">
      <c r="A14" s="21">
        <f>'2001-2015 PNAD avginc'!A14</f>
        <v>2012</v>
      </c>
      <c r="B14" s="26">
        <f>SUM('2001-2015 avginc_corr'!E14:BB14)/SUM('2001-2015 avginc_corr'!$E14:$CZ14)</f>
        <v>0.12366047888270926</v>
      </c>
      <c r="C14" s="26">
        <f>'2001-2015 shares_raw'!B14</f>
        <v>0.15855153247119519</v>
      </c>
      <c r="D14" s="26">
        <f>SUM('2001-2015 avginc_corr'!BC14:CP14)/SUM('2001-2015 avginc_corr'!$E14:$CZ14)</f>
        <v>0.33685752051763357</v>
      </c>
      <c r="E14" s="26">
        <f>'2001-2015 shares_raw'!C14</f>
        <v>0.43058512559968898</v>
      </c>
      <c r="F14" s="26">
        <f>SUM('2001-2015 avginc_corr'!CQ14:CZ14)/SUM('2001-2015 avginc_corr'!$E14:$CZ14)</f>
        <v>0.53948200059965734</v>
      </c>
      <c r="G14" s="26">
        <f>'2001-2015 shares_raw'!D14</f>
        <v>0.41086334192911583</v>
      </c>
      <c r="H14" s="26">
        <f>'2001-2015 avginc_corr'!CZ14/SUM('2001-2015 avginc_corr'!$E14:$CZ14)</f>
        <v>0.23914636237242068</v>
      </c>
      <c r="I14" s="26">
        <f>'2001-2015 shares_raw'!E14</f>
        <v>0.11456916594958154</v>
      </c>
      <c r="J14" s="26">
        <f>'2001-2015 avginc_corr'!DJ14/SUM('2001-2015 avginc_corr'!$E14:$CZ14)/10</f>
        <v>0.1102784578026331</v>
      </c>
      <c r="K14" s="26">
        <f>'2001-2015 shares_raw'!F14</f>
        <v>3.1022390194884546E-2</v>
      </c>
      <c r="L14" s="26">
        <f>'2001-2015 avginc_corr'!DT14/SUM('2001-2015 avginc_corr'!$E14:$CZ14)/100</f>
        <v>5.4130479840831545E-2</v>
      </c>
      <c r="M14" s="26">
        <f>'2001-2015 shares_raw'!G14</f>
        <v>9.3018505840447123E-3</v>
      </c>
      <c r="N14" s="26">
        <f>'2001-2015 avginc_corr'!ED14/SUM('2001-2015 avginc_corr'!$E14:$CZ14)/1000</f>
        <v>2.695384484800771E-2</v>
      </c>
      <c r="O14" s="147">
        <f>'2001-2015 shares_raw'!H14</f>
        <v>1.3356459411622197E-3</v>
      </c>
    </row>
    <row r="15" spans="1:15" x14ac:dyDescent="0.2">
      <c r="A15" s="21">
        <f>'2001-2015 PNAD avginc'!A15</f>
        <v>2013</v>
      </c>
      <c r="B15" s="26">
        <f>SUM('2001-2015 avginc_corr'!E15:BB15)/SUM('2001-2015 avginc_corr'!$E15:$CZ15)</f>
        <v>0.12728874731600923</v>
      </c>
      <c r="C15" s="26">
        <f>'2001-2015 shares_raw'!B15</f>
        <v>0.15858341086177119</v>
      </c>
      <c r="D15" s="26">
        <f>SUM('2001-2015 avginc_corr'!BC15:CP15)/SUM('2001-2015 avginc_corr'!$E15:$CZ15)</f>
        <v>0.34677007207251537</v>
      </c>
      <c r="E15" s="26">
        <f>'2001-2015 shares_raw'!C15</f>
        <v>0.43202546944324693</v>
      </c>
      <c r="F15" s="26">
        <f>SUM('2001-2015 avginc_corr'!CQ15:CZ15)/SUM('2001-2015 avginc_corr'!$E15:$CZ15)</f>
        <v>0.52594118061147543</v>
      </c>
      <c r="G15" s="26">
        <f>'2001-2015 shares_raw'!D15</f>
        <v>0.40939111969498188</v>
      </c>
      <c r="H15" s="26">
        <f>'2001-2015 avginc_corr'!CZ15/SUM('2001-2015 avginc_corr'!$E15:$CZ15)</f>
        <v>0.23023394540680947</v>
      </c>
      <c r="I15" s="26">
        <f>'2001-2015 shares_raw'!E15</f>
        <v>0.10992921548054024</v>
      </c>
      <c r="J15" s="26">
        <f>'2001-2015 avginc_corr'!DJ15/SUM('2001-2015 avginc_corr'!$E15:$CZ15)/10</f>
        <v>0.10334248648337116</v>
      </c>
      <c r="K15" s="26">
        <f>'2001-2015 shares_raw'!F15</f>
        <v>2.4606526284094508E-2</v>
      </c>
      <c r="L15" s="26">
        <f>'2001-2015 avginc_corr'!DT15/SUM('2001-2015 avginc_corr'!$E15:$CZ15)/100</f>
        <v>4.9453056570384811E-2</v>
      </c>
      <c r="M15" s="26">
        <f>'2001-2015 shares_raw'!G15</f>
        <v>5.2977525519247136E-3</v>
      </c>
      <c r="N15" s="26">
        <f>'2001-2015 avginc_corr'!ED15/SUM('2001-2015 avginc_corr'!$E15:$CZ15)/1000</f>
        <v>2.3831314200425186E-2</v>
      </c>
      <c r="O15" s="147">
        <f>'2001-2015 shares_raw'!H15</f>
        <v>1.0519287566784813E-3</v>
      </c>
    </row>
    <row r="16" spans="1:15" x14ac:dyDescent="0.2">
      <c r="A16" s="21">
        <f>'2001-2015 PNAD avginc'!A16</f>
        <v>2014</v>
      </c>
      <c r="B16" s="26">
        <f>SUM('2001-2015 avginc_corr'!E16:BB16)/SUM('2001-2015 avginc_corr'!$E16:$CZ16)</f>
        <v>0.12951191780181048</v>
      </c>
      <c r="C16" s="26">
        <f>'2001-2015 shares_raw'!B16</f>
        <v>0.16170330956793502</v>
      </c>
      <c r="D16" s="26">
        <f>SUM('2001-2015 avginc_corr'!BC16:CP16)/SUM('2001-2015 avginc_corr'!$E16:$CZ16)</f>
        <v>0.34782707937532692</v>
      </c>
      <c r="E16" s="26">
        <f>'2001-2015 shares_raw'!C16</f>
        <v>0.43414649147589951</v>
      </c>
      <c r="F16" s="26">
        <f>SUM('2001-2015 avginc_corr'!CQ16:CZ16)/SUM('2001-2015 avginc_corr'!$E16:$CZ16)</f>
        <v>0.52266100282286265</v>
      </c>
      <c r="G16" s="26">
        <f>'2001-2015 shares_raw'!D16</f>
        <v>0.4041501989561655</v>
      </c>
      <c r="H16" s="26">
        <f>'2001-2015 avginc_corr'!CZ16/SUM('2001-2015 avginc_corr'!$E16:$CZ16)</f>
        <v>0.23063755777616118</v>
      </c>
      <c r="I16" s="26">
        <f>'2001-2015 shares_raw'!E16</f>
        <v>0.10648840241833527</v>
      </c>
      <c r="J16" s="26">
        <f>'2001-2015 avginc_corr'!DJ16/SUM('2001-2015 avginc_corr'!$E16:$CZ16)/10</f>
        <v>0.10683567999984808</v>
      </c>
      <c r="K16" s="26">
        <f>'2001-2015 shares_raw'!F16</f>
        <v>2.3898249107864492E-2</v>
      </c>
      <c r="L16" s="26">
        <f>'2001-2015 avginc_corr'!DT16/SUM('2001-2015 avginc_corr'!$E16:$CZ16)/100</f>
        <v>5.3673027653918071E-2</v>
      </c>
      <c r="M16" s="26">
        <f>'2001-2015 shares_raw'!G16</f>
        <v>5.1757188516557218E-3</v>
      </c>
      <c r="N16" s="26">
        <f>'2001-2015 avginc_corr'!ED16/SUM('2001-2015 avginc_corr'!$E16:$CZ16)/1000</f>
        <v>2.5447301642828473E-2</v>
      </c>
      <c r="O16" s="147">
        <f>'2001-2015 shares_raw'!H16</f>
        <v>9.8846156698983588E-4</v>
      </c>
    </row>
    <row r="17" spans="1:15" x14ac:dyDescent="0.2">
      <c r="A17" s="21">
        <f>'2001-2015 PNAD avginc'!A17</f>
        <v>2015</v>
      </c>
      <c r="B17" s="26">
        <f>SUM('2001-2015 avginc_corr'!E17:BB17)/SUM('2001-2015 avginc_corr'!$E17:$CZ17)</f>
        <v>0.12569922250623541</v>
      </c>
      <c r="C17" s="26">
        <f>'2001-2015 shares_raw'!B17</f>
        <v>0.16025057579802729</v>
      </c>
      <c r="D17" s="26">
        <f>SUM('2001-2015 avginc_corr'!BC17:CP17)/SUM('2001-2015 avginc_corr'!$E17:$CZ17)</f>
        <v>0.34287112433000566</v>
      </c>
      <c r="E17" s="26">
        <f>'2001-2015 shares_raw'!C17</f>
        <v>0.43601610688104403</v>
      </c>
      <c r="F17" s="26">
        <f>SUM('2001-2015 avginc_corr'!CQ17:CZ17)/SUM('2001-2015 avginc_corr'!$E17:$CZ17)</f>
        <v>0.53142965316375901</v>
      </c>
      <c r="G17" s="26">
        <f>'2001-2015 shares_raw'!D17</f>
        <v>0.40373331732092871</v>
      </c>
      <c r="H17" s="26">
        <f>'2001-2015 avginc_corr'!CZ17/SUM('2001-2015 avginc_corr'!$E17:$CZ17)</f>
        <v>0.23603140972720327</v>
      </c>
      <c r="I17" s="26">
        <f>'2001-2015 shares_raw'!E17</f>
        <v>0.10658216466877554</v>
      </c>
      <c r="J17" s="26">
        <f>'2001-2015 avginc_corr'!DJ17/SUM('2001-2015 avginc_corr'!$E17:$CZ17)/10</f>
        <v>0.1090772951541035</v>
      </c>
      <c r="K17" s="26">
        <f>'2001-2015 shares_raw'!F17</f>
        <v>2.3363312582590477E-2</v>
      </c>
      <c r="L17" s="26">
        <f>'2001-2015 avginc_corr'!DT17/SUM('2001-2015 avginc_corr'!$E17:$CZ17)/100</f>
        <v>5.3787047769849952E-2</v>
      </c>
      <c r="M17" s="26">
        <f>'2001-2015 shares_raw'!G17</f>
        <v>5.5943706636689414E-3</v>
      </c>
      <c r="N17" s="26">
        <f>'2001-2015 avginc_corr'!ED17/SUM('2001-2015 avginc_corr'!$E17:$CZ17)/1000</f>
        <v>2.4656548931740897E-2</v>
      </c>
      <c r="O17" s="147">
        <f>'2001-2015 shares_raw'!H17</f>
        <v>1.0234731757675149E-3</v>
      </c>
    </row>
    <row r="53" spans="2:2" s="4" customFormat="1" x14ac:dyDescent="0.2">
      <c r="B53" s="4" t="s">
        <v>194</v>
      </c>
    </row>
  </sheetData>
  <pageMargins left="0.75" right="0.75" top="1" bottom="1" header="0.5" footer="0.5"/>
  <pageSetup paperSize="9" orientation="portrait" horizontalDpi="4294967292" verticalDpi="4294967292"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51"/>
  <sheetViews>
    <sheetView workbookViewId="0">
      <selection activeCell="D14" sqref="D14"/>
    </sheetView>
  </sheetViews>
  <sheetFormatPr baseColWidth="10" defaultColWidth="10.83203125" defaultRowHeight="16" x14ac:dyDescent="0.2"/>
  <cols>
    <col min="1" max="16384" width="10.83203125" style="4"/>
  </cols>
  <sheetData>
    <row r="2" spans="1:3" x14ac:dyDescent="0.2">
      <c r="B2" s="4" t="s">
        <v>267</v>
      </c>
      <c r="C2" s="4" t="s">
        <v>268</v>
      </c>
    </row>
    <row r="3" spans="1:3" x14ac:dyDescent="0.2">
      <c r="A3">
        <v>0.78</v>
      </c>
      <c r="B3">
        <v>4.0414256688656804</v>
      </c>
      <c r="C3" s="4">
        <v>3.2352224274408403</v>
      </c>
    </row>
    <row r="4" spans="1:3" x14ac:dyDescent="0.2">
      <c r="A4">
        <v>0.79</v>
      </c>
      <c r="B4">
        <v>4.1733047958418661</v>
      </c>
      <c r="C4" s="4">
        <v>3.2378533891793997</v>
      </c>
    </row>
    <row r="5" spans="1:3" x14ac:dyDescent="0.2">
      <c r="A5">
        <v>0.8</v>
      </c>
      <c r="B5">
        <v>4.2234104311310849</v>
      </c>
      <c r="C5" s="4">
        <v>3.2250306447188932</v>
      </c>
    </row>
    <row r="6" spans="1:3" x14ac:dyDescent="0.2">
      <c r="A6">
        <v>0.81</v>
      </c>
      <c r="B6">
        <v>3.6226315298585519</v>
      </c>
      <c r="C6" s="4">
        <v>3.2267148324699328</v>
      </c>
    </row>
    <row r="7" spans="1:3" x14ac:dyDescent="0.2">
      <c r="A7">
        <v>0.82000000000000006</v>
      </c>
      <c r="B7">
        <v>3.4855803688965965</v>
      </c>
      <c r="C7" s="4">
        <v>3.2292800551210767</v>
      </c>
    </row>
    <row r="8" spans="1:3" x14ac:dyDescent="0.2">
      <c r="A8">
        <v>0.83000000000000007</v>
      </c>
      <c r="B8">
        <v>3.3927332223886344</v>
      </c>
      <c r="C8" s="4">
        <v>3.2472072673555434</v>
      </c>
    </row>
    <row r="9" spans="1:3" x14ac:dyDescent="0.2">
      <c r="A9">
        <v>0.84</v>
      </c>
      <c r="B9">
        <v>3.3456838561379079</v>
      </c>
      <c r="C9" s="4">
        <v>3.2566877732961781</v>
      </c>
    </row>
    <row r="10" spans="1:3" x14ac:dyDescent="0.2">
      <c r="A10">
        <v>0.85</v>
      </c>
      <c r="B10">
        <v>3.372150614208532</v>
      </c>
      <c r="C10" s="4">
        <v>3.2694747421950296</v>
      </c>
    </row>
    <row r="11" spans="1:3" x14ac:dyDescent="0.2">
      <c r="A11">
        <v>0.86</v>
      </c>
      <c r="B11">
        <v>3.3319259682838873</v>
      </c>
      <c r="C11" s="4">
        <v>3.2593856371555492</v>
      </c>
    </row>
    <row r="12" spans="1:3" x14ac:dyDescent="0.2">
      <c r="A12">
        <v>0.87</v>
      </c>
      <c r="B12">
        <v>3.3023869703890862</v>
      </c>
      <c r="C12" s="4">
        <v>3.2594318645327496</v>
      </c>
    </row>
    <row r="13" spans="1:3" x14ac:dyDescent="0.2">
      <c r="A13">
        <v>0.88</v>
      </c>
      <c r="B13">
        <v>3.2977165255818033</v>
      </c>
      <c r="C13" s="4">
        <v>3.3412991912299228</v>
      </c>
    </row>
    <row r="14" spans="1:3" x14ac:dyDescent="0.2">
      <c r="A14">
        <v>0.89</v>
      </c>
      <c r="B14">
        <v>3.1432475444224472</v>
      </c>
      <c r="C14" s="4">
        <v>3.3156649577754687</v>
      </c>
    </row>
    <row r="15" spans="1:3" x14ac:dyDescent="0.2">
      <c r="A15">
        <v>0.9</v>
      </c>
      <c r="B15">
        <v>3.0321486022048569</v>
      </c>
      <c r="C15" s="4">
        <v>3.2001118628256613</v>
      </c>
    </row>
    <row r="16" spans="1:3" x14ac:dyDescent="0.2">
      <c r="A16">
        <v>0.91</v>
      </c>
      <c r="B16">
        <v>2.9750515853783743</v>
      </c>
      <c r="C16" s="4">
        <v>3.1732034843601258</v>
      </c>
    </row>
    <row r="17" spans="1:3" x14ac:dyDescent="0.2">
      <c r="A17">
        <v>0.92</v>
      </c>
      <c r="B17">
        <v>3.0386287592345842</v>
      </c>
      <c r="C17" s="4">
        <v>3.1996761480745892</v>
      </c>
    </row>
    <row r="18" spans="1:3" x14ac:dyDescent="0.2">
      <c r="A18">
        <v>0.93</v>
      </c>
      <c r="B18">
        <v>3.2244007789991107</v>
      </c>
      <c r="C18" s="4">
        <v>3.018750647441983</v>
      </c>
    </row>
    <row r="19" spans="1:3" x14ac:dyDescent="0.2">
      <c r="A19">
        <v>0.94000000000000006</v>
      </c>
      <c r="B19">
        <v>3.3745161323367374</v>
      </c>
      <c r="C19" s="4">
        <v>2.9549579679232321</v>
      </c>
    </row>
    <row r="20" spans="1:3" x14ac:dyDescent="0.2">
      <c r="A20">
        <v>0.95000000000000007</v>
      </c>
      <c r="B20">
        <v>3.197455197132645</v>
      </c>
      <c r="C20" s="4">
        <v>2.9927637727249947</v>
      </c>
    </row>
    <row r="21" spans="1:3" x14ac:dyDescent="0.2">
      <c r="A21">
        <v>0.96</v>
      </c>
      <c r="B21">
        <v>2.6821793995710652</v>
      </c>
      <c r="C21" s="4">
        <v>2.8414899201116737</v>
      </c>
    </row>
    <row r="22" spans="1:3" x14ac:dyDescent="0.2">
      <c r="A22">
        <v>0.97</v>
      </c>
      <c r="B22">
        <v>2.9662333851505118</v>
      </c>
      <c r="C22" s="4">
        <v>2.9222636537494795</v>
      </c>
    </row>
    <row r="23" spans="1:3" x14ac:dyDescent="0.2">
      <c r="A23">
        <v>0.98</v>
      </c>
      <c r="B23">
        <v>3.0993964788251076</v>
      </c>
      <c r="C23" s="4">
        <v>2.8593692393247743</v>
      </c>
    </row>
    <row r="24" spans="1:3" x14ac:dyDescent="0.2">
      <c r="A24">
        <v>0.99</v>
      </c>
      <c r="B24">
        <v>2.9475442493055666</v>
      </c>
      <c r="C24" s="4">
        <v>2.8694586290799862</v>
      </c>
    </row>
    <row r="25" spans="1:3" x14ac:dyDescent="0.2">
      <c r="A25">
        <v>0.99099999999999999</v>
      </c>
      <c r="B25">
        <v>3.1129165506105863</v>
      </c>
      <c r="C25">
        <v>2.7478283044274434</v>
      </c>
    </row>
    <row r="26" spans="1:3" x14ac:dyDescent="0.2">
      <c r="A26">
        <v>0.99199999999999999</v>
      </c>
      <c r="B26">
        <v>3.2339049757003142</v>
      </c>
      <c r="C26">
        <v>2.6449936324464782</v>
      </c>
    </row>
    <row r="27" spans="1:3" x14ac:dyDescent="0.2">
      <c r="A27">
        <v>0.99299999999999999</v>
      </c>
      <c r="B27">
        <v>3.2504298705615993</v>
      </c>
      <c r="C27">
        <v>2.7187189037598549</v>
      </c>
    </row>
    <row r="28" spans="1:3" x14ac:dyDescent="0.2">
      <c r="A28">
        <v>0.99399999999999999</v>
      </c>
      <c r="B28">
        <v>2.8533814318698512</v>
      </c>
      <c r="C28">
        <v>2.9155073254546182</v>
      </c>
    </row>
    <row r="29" spans="1:3" x14ac:dyDescent="0.2">
      <c r="A29">
        <v>0.995</v>
      </c>
      <c r="B29">
        <v>2.6267558348329083</v>
      </c>
      <c r="C29">
        <v>2.8349302432309886</v>
      </c>
    </row>
    <row r="30" spans="1:3" x14ac:dyDescent="0.2">
      <c r="A30">
        <v>0.996</v>
      </c>
      <c r="B30">
        <v>2.7914989863057205</v>
      </c>
      <c r="C30">
        <v>2.8461479752434884</v>
      </c>
    </row>
    <row r="31" spans="1:3" x14ac:dyDescent="0.2">
      <c r="A31">
        <v>0.997</v>
      </c>
      <c r="B31">
        <v>3.3337185632334472</v>
      </c>
      <c r="C31">
        <v>3.2269491398882639</v>
      </c>
    </row>
    <row r="32" spans="1:3" x14ac:dyDescent="0.2">
      <c r="A32">
        <v>0.998</v>
      </c>
      <c r="B32">
        <v>3.416674764249735</v>
      </c>
      <c r="C32">
        <v>3.0915381095175922</v>
      </c>
    </row>
    <row r="33" spans="1:3" x14ac:dyDescent="0.2">
      <c r="A33">
        <v>0.999</v>
      </c>
      <c r="B33">
        <v>3.5231780828913477</v>
      </c>
      <c r="C33">
        <v>3.5015878919917975</v>
      </c>
    </row>
    <row r="34" spans="1:3" x14ac:dyDescent="0.2">
      <c r="A34">
        <v>0.99909999999999999</v>
      </c>
      <c r="B34">
        <v>3.7361341711558724</v>
      </c>
      <c r="C34">
        <v>3.7242086562052199</v>
      </c>
    </row>
    <row r="35" spans="1:3" x14ac:dyDescent="0.2">
      <c r="A35">
        <v>0.99919999999999998</v>
      </c>
      <c r="B35">
        <v>4.0067346264473551</v>
      </c>
      <c r="C35">
        <v>3.7963987759432509</v>
      </c>
    </row>
    <row r="36" spans="1:3" x14ac:dyDescent="0.2">
      <c r="A36">
        <v>0.99929999999999997</v>
      </c>
      <c r="B36">
        <v>4.0699994134693718</v>
      </c>
      <c r="C36">
        <v>3.355383362449714</v>
      </c>
    </row>
    <row r="37" spans="1:3" x14ac:dyDescent="0.2">
      <c r="A37">
        <v>0.99939999999999996</v>
      </c>
      <c r="B37">
        <v>3.7297998051338412</v>
      </c>
      <c r="C37">
        <v>3.307797076351715</v>
      </c>
    </row>
    <row r="38" spans="1:3" x14ac:dyDescent="0.2">
      <c r="A38">
        <v>0.99949999999999994</v>
      </c>
      <c r="B38">
        <v>3.3474339526529371</v>
      </c>
      <c r="C38">
        <v>3.1221552897725622</v>
      </c>
    </row>
    <row r="39" spans="1:3" x14ac:dyDescent="0.2">
      <c r="A39">
        <v>0.99959999999999993</v>
      </c>
      <c r="B39">
        <v>3.3247931753421152</v>
      </c>
      <c r="C39">
        <v>3.5750061544172476</v>
      </c>
    </row>
    <row r="40" spans="1:3" x14ac:dyDescent="0.2">
      <c r="A40">
        <v>0.99970000000000003</v>
      </c>
      <c r="B40">
        <v>3.3953990618564309</v>
      </c>
      <c r="C40">
        <v>3.0499475149078812</v>
      </c>
    </row>
    <row r="41" spans="1:3" x14ac:dyDescent="0.2">
      <c r="A41">
        <v>0.99980000000000002</v>
      </c>
      <c r="B41">
        <v>3.4778657499066825</v>
      </c>
      <c r="C41">
        <v>3.1522477781102296</v>
      </c>
    </row>
    <row r="42" spans="1:3" x14ac:dyDescent="0.2">
      <c r="A42">
        <v>0.99990000000000001</v>
      </c>
      <c r="B42">
        <v>3.5803653173987287</v>
      </c>
      <c r="C42">
        <v>2.9916172990833445</v>
      </c>
    </row>
    <row r="43" spans="1:3" x14ac:dyDescent="0.2">
      <c r="A43">
        <v>0.99990999999999997</v>
      </c>
      <c r="B43">
        <v>3.59244425159289</v>
      </c>
      <c r="C43">
        <v>2.9859383406480746</v>
      </c>
    </row>
    <row r="44" spans="1:3" x14ac:dyDescent="0.2">
      <c r="A44">
        <v>0.99991999999999992</v>
      </c>
      <c r="B44">
        <v>3.6050220385981619</v>
      </c>
      <c r="C44">
        <v>2.9800796724152763</v>
      </c>
    </row>
    <row r="45" spans="1:3" x14ac:dyDescent="0.2">
      <c r="A45">
        <v>0.99992999999999999</v>
      </c>
      <c r="B45">
        <v>3.6181773920724876</v>
      </c>
      <c r="C45">
        <v>2.974009498477943</v>
      </c>
    </row>
    <row r="46" spans="1:3" x14ac:dyDescent="0.2">
      <c r="A46">
        <v>0.99993999999999994</v>
      </c>
      <c r="B46">
        <v>3.6320156006937849</v>
      </c>
      <c r="C46">
        <v>2.967685207793151</v>
      </c>
    </row>
    <row r="47" spans="1:3" x14ac:dyDescent="0.2">
      <c r="A47">
        <v>0.99995000000000001</v>
      </c>
      <c r="B47">
        <v>3.6466839875347929</v>
      </c>
      <c r="C47">
        <v>2.9610472321742565</v>
      </c>
    </row>
    <row r="48" spans="1:3" x14ac:dyDescent="0.2">
      <c r="A48">
        <v>0.99995999999999996</v>
      </c>
      <c r="B48">
        <v>3.6624017873444306</v>
      </c>
      <c r="C48">
        <v>2.9540074164221157</v>
      </c>
    </row>
    <row r="49" spans="1:3" x14ac:dyDescent="0.2">
      <c r="A49">
        <v>0.99996999999999991</v>
      </c>
      <c r="B49">
        <v>3.6795258655404814</v>
      </c>
      <c r="C49">
        <v>2.9464242309735917</v>
      </c>
    </row>
    <row r="50" spans="1:3" x14ac:dyDescent="0.2">
      <c r="A50">
        <v>0.99997999999999998</v>
      </c>
      <c r="B50">
        <v>3.6987272502255841</v>
      </c>
      <c r="C50">
        <v>2.9380396099179689</v>
      </c>
    </row>
    <row r="51" spans="1:3" x14ac:dyDescent="0.2">
      <c r="A51">
        <v>0.99998999999999993</v>
      </c>
      <c r="B51">
        <v>3.7216760888877198</v>
      </c>
      <c r="C51">
        <v>2.9282587797812183</v>
      </c>
    </row>
  </sheetData>
  <phoneticPr fontId="26" type="noConversion"/>
  <pageMargins left="0.75" right="0.75" top="1" bottom="1" header="0.5" footer="0.5"/>
  <pageSetup paperSize="9"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B20"/>
  <sheetViews>
    <sheetView workbookViewId="0">
      <selection activeCell="M29" sqref="M29"/>
    </sheetView>
  </sheetViews>
  <sheetFormatPr baseColWidth="10" defaultColWidth="10.83203125" defaultRowHeight="16" x14ac:dyDescent="0.2"/>
  <cols>
    <col min="1" max="16384" width="10.83203125" style="4"/>
  </cols>
  <sheetData>
    <row r="2" spans="2:28" x14ac:dyDescent="0.2">
      <c r="C2" s="4" t="s">
        <v>257</v>
      </c>
      <c r="M2" s="4" t="s">
        <v>162</v>
      </c>
      <c r="S2" s="4" t="s">
        <v>161</v>
      </c>
      <c r="X2" s="4" t="s">
        <v>160</v>
      </c>
    </row>
    <row r="3" spans="2:28" x14ac:dyDescent="0.2">
      <c r="F3" s="4" t="s">
        <v>259</v>
      </c>
      <c r="G3" s="4" t="s">
        <v>258</v>
      </c>
    </row>
    <row r="4" spans="2:28" s="187" customFormat="1" x14ac:dyDescent="0.2">
      <c r="C4" s="187" t="s">
        <v>260</v>
      </c>
      <c r="D4" s="187" t="s">
        <v>265</v>
      </c>
      <c r="E4" s="187" t="s">
        <v>236</v>
      </c>
      <c r="F4" s="187" t="s">
        <v>266</v>
      </c>
      <c r="G4" s="187" t="s">
        <v>261</v>
      </c>
      <c r="H4" s="187" t="s">
        <v>263</v>
      </c>
      <c r="I4" s="187" t="s">
        <v>235</v>
      </c>
      <c r="J4" s="187" t="s">
        <v>410</v>
      </c>
      <c r="K4" s="187" t="s">
        <v>411</v>
      </c>
      <c r="M4" s="18" t="s">
        <v>239</v>
      </c>
      <c r="N4" s="187" t="s">
        <v>235</v>
      </c>
      <c r="O4" s="187" t="s">
        <v>262</v>
      </c>
      <c r="P4" s="187" t="s">
        <v>263</v>
      </c>
      <c r="Q4" s="187" t="s">
        <v>410</v>
      </c>
      <c r="R4" s="187" t="s">
        <v>411</v>
      </c>
      <c r="S4" s="187" t="s">
        <v>235</v>
      </c>
      <c r="T4" s="187" t="s">
        <v>262</v>
      </c>
      <c r="U4" s="187" t="s">
        <v>263</v>
      </c>
      <c r="V4" s="187" t="s">
        <v>410</v>
      </c>
      <c r="W4" s="187" t="s">
        <v>411</v>
      </c>
      <c r="X4" s="187" t="s">
        <v>235</v>
      </c>
      <c r="Y4" s="187" t="s">
        <v>262</v>
      </c>
      <c r="Z4" s="187" t="s">
        <v>263</v>
      </c>
      <c r="AA4" s="187" t="s">
        <v>410</v>
      </c>
      <c r="AB4" s="187" t="s">
        <v>411</v>
      </c>
    </row>
    <row r="5" spans="2:28" x14ac:dyDescent="0.2">
      <c r="B5" s="4">
        <v>2000</v>
      </c>
      <c r="E5" s="59">
        <v>0.17319999999999999</v>
      </c>
      <c r="G5" s="59">
        <v>0.21521000000000001</v>
      </c>
      <c r="H5" s="59">
        <v>0.20447000861167899</v>
      </c>
      <c r="I5" s="28">
        <v>9.2338502407074002E-2</v>
      </c>
      <c r="J5" s="28">
        <v>0.1511806399</v>
      </c>
      <c r="K5" s="28">
        <v>0.18787862769999999</v>
      </c>
      <c r="L5" s="59"/>
      <c r="M5" s="28"/>
      <c r="N5" s="18">
        <v>0.33732035756111201</v>
      </c>
      <c r="O5" s="18"/>
      <c r="P5" s="18">
        <v>0.44905000925064098</v>
      </c>
      <c r="Q5" s="18">
        <v>0.39868691560000002</v>
      </c>
      <c r="R5" s="18">
        <v>0.46594095079999998</v>
      </c>
      <c r="S5" s="18">
        <v>0.479843258857727</v>
      </c>
      <c r="T5" s="18"/>
      <c r="U5" s="18">
        <v>0.424769997596741</v>
      </c>
      <c r="V5" s="18">
        <v>0.39531323309999999</v>
      </c>
      <c r="W5" s="18">
        <v>0.39281833220000001</v>
      </c>
      <c r="X5" s="18">
        <v>0.182836398482323</v>
      </c>
      <c r="Y5" s="18"/>
      <c r="Z5" s="18">
        <v>0.126150012016296</v>
      </c>
      <c r="AA5" s="18">
        <v>0.20599979160000001</v>
      </c>
      <c r="AB5" s="18">
        <v>0.1412407242</v>
      </c>
    </row>
    <row r="6" spans="2:28" x14ac:dyDescent="0.2">
      <c r="B6" s="4">
        <v>2001</v>
      </c>
      <c r="D6" s="59">
        <f>[79]Shares!L5</f>
        <v>0.24727068931687449</v>
      </c>
      <c r="E6" s="59">
        <v>0.17309999999999998</v>
      </c>
      <c r="G6" s="59">
        <v>0.1822</v>
      </c>
      <c r="H6" s="59">
        <v>0.17244000732898701</v>
      </c>
      <c r="I6" s="28">
        <v>9.7128376364707905E-2</v>
      </c>
      <c r="J6" s="28">
        <v>0.158849448</v>
      </c>
      <c r="K6" s="28">
        <v>0.22716748419999999</v>
      </c>
      <c r="L6" s="59"/>
      <c r="M6" s="28"/>
      <c r="N6" s="18">
        <v>0.34535670280456499</v>
      </c>
      <c r="O6" s="18">
        <f>'2001-2015 shares_corrected'!D3</f>
        <v>0.54555845041040774</v>
      </c>
      <c r="P6" s="18">
        <v>0.42159000039100702</v>
      </c>
      <c r="Q6" s="18">
        <v>0.40951555969999998</v>
      </c>
      <c r="R6" s="18">
        <v>0.47850241589999998</v>
      </c>
      <c r="S6" s="18">
        <v>0.47813779115676902</v>
      </c>
      <c r="T6" s="18">
        <f>'2001-2015 shares_corrected'!C3</f>
        <v>0.34805756854222197</v>
      </c>
      <c r="U6" s="18">
        <v>0.44775000214576699</v>
      </c>
      <c r="V6" s="18">
        <v>0.38880503179999998</v>
      </c>
      <c r="W6" s="18">
        <v>0.38095235869999999</v>
      </c>
      <c r="X6" s="18">
        <v>0.17650552093982699</v>
      </c>
      <c r="Y6" s="18">
        <f>'2001-2015 shares_corrected'!B3</f>
        <v>0.10638398104737004</v>
      </c>
      <c r="Z6" s="18">
        <v>0.130690038204193</v>
      </c>
      <c r="AA6" s="18">
        <v>0.2016794086</v>
      </c>
      <c r="AB6" s="18">
        <v>0.14054522729999999</v>
      </c>
    </row>
    <row r="7" spans="2:28" x14ac:dyDescent="0.2">
      <c r="B7" s="4">
        <v>2002</v>
      </c>
      <c r="D7" s="59">
        <f>[79]Shares!L6</f>
        <v>0.24124400469923932</v>
      </c>
      <c r="E7" s="59">
        <v>0.17960000000000001</v>
      </c>
      <c r="F7" s="59">
        <v>0.1661</v>
      </c>
      <c r="G7" s="59">
        <v>0.16864999999999999</v>
      </c>
      <c r="H7" s="59">
        <v>0.15927000343799599</v>
      </c>
      <c r="I7" s="28">
        <v>0.11657312512397799</v>
      </c>
      <c r="J7" s="28">
        <v>0.1668214351</v>
      </c>
      <c r="K7" s="28">
        <v>0.23197354000000001</v>
      </c>
      <c r="L7" s="59"/>
      <c r="M7" s="28"/>
      <c r="N7" s="18">
        <v>0.38068214058875999</v>
      </c>
      <c r="O7" s="18">
        <f>'2001-2015 shares_corrected'!D4</f>
        <v>0.54195822420074535</v>
      </c>
      <c r="P7" s="18">
        <v>0.41187000274658198</v>
      </c>
      <c r="Q7" s="18">
        <v>0.420550853</v>
      </c>
      <c r="R7" s="18">
        <v>0.46423713859999999</v>
      </c>
      <c r="S7" s="18">
        <v>0.45700100064277599</v>
      </c>
      <c r="T7" s="18">
        <f>'2001-2015 shares_corrected'!C4</f>
        <v>0.34875487411428635</v>
      </c>
      <c r="U7" s="18">
        <v>0.459129989147186</v>
      </c>
      <c r="V7" s="18">
        <v>0.38213893770000001</v>
      </c>
      <c r="W7" s="18">
        <v>0.3917882694</v>
      </c>
      <c r="X7" s="18">
        <v>0.162316828966141</v>
      </c>
      <c r="Y7" s="18">
        <f>'2001-2015 shares_corrected'!B4</f>
        <v>0.10928690168496843</v>
      </c>
      <c r="Z7" s="18">
        <v>0.12907999753952001</v>
      </c>
      <c r="AA7" s="18">
        <v>0.19731014969999999</v>
      </c>
      <c r="AB7" s="18">
        <v>0.14397458730000001</v>
      </c>
    </row>
    <row r="8" spans="2:28" x14ac:dyDescent="0.2">
      <c r="B8" s="4">
        <v>2003</v>
      </c>
      <c r="D8" s="59">
        <f>[79]Shares!L7</f>
        <v>0.23253475869194565</v>
      </c>
      <c r="E8" s="59">
        <v>0.19920000000000002</v>
      </c>
      <c r="F8" s="59">
        <v>0.16920000000000002</v>
      </c>
      <c r="G8" s="59">
        <v>0.17527999999999999</v>
      </c>
      <c r="H8" s="59">
        <v>0.16578000783920299</v>
      </c>
      <c r="I8" s="28">
        <v>0.122059516608715</v>
      </c>
      <c r="J8" s="28">
        <v>0.1750995964</v>
      </c>
      <c r="K8" s="28">
        <v>0.22442346939999999</v>
      </c>
      <c r="L8" s="59"/>
      <c r="M8" s="28"/>
      <c r="N8" s="18">
        <v>0.38820177316665599</v>
      </c>
      <c r="O8" s="18">
        <f>'2001-2015 shares_corrected'!D5</f>
        <v>0.52986922472615816</v>
      </c>
      <c r="P8" s="18">
        <v>0.41824001073837302</v>
      </c>
      <c r="Q8" s="18">
        <v>0.43178567289999997</v>
      </c>
      <c r="R8" s="18">
        <v>0.46374206000000001</v>
      </c>
      <c r="S8" s="18">
        <v>0.454347133636475</v>
      </c>
      <c r="T8" s="18">
        <f>'2001-2015 shares_corrected'!C5</f>
        <v>0.35658064280269464</v>
      </c>
      <c r="U8" s="18">
        <v>0.45652002096176098</v>
      </c>
      <c r="V8" s="18">
        <v>0.37531915310000002</v>
      </c>
      <c r="W8" s="18">
        <v>0.3953559995</v>
      </c>
      <c r="X8" s="18">
        <v>0.15745106339454701</v>
      </c>
      <c r="Y8" s="18">
        <f>'2001-2015 shares_corrected'!B5</f>
        <v>0.11355013247114709</v>
      </c>
      <c r="Z8" s="18">
        <v>0.12525999546051</v>
      </c>
      <c r="AA8" s="18">
        <v>0.192895174</v>
      </c>
      <c r="AB8" s="18">
        <v>0.14090194380000001</v>
      </c>
    </row>
    <row r="9" spans="2:28" x14ac:dyDescent="0.2">
      <c r="B9" s="4">
        <v>2004</v>
      </c>
      <c r="D9" s="59">
        <f>[79]Shares!L8</f>
        <v>0.23272642453366693</v>
      </c>
      <c r="E9" s="59">
        <v>0.17800000000000002</v>
      </c>
      <c r="F9" s="59">
        <v>0.17079999999999998</v>
      </c>
      <c r="G9" s="59">
        <v>0.19753000000000001</v>
      </c>
      <c r="H9" s="59">
        <v>0.18765999376773801</v>
      </c>
      <c r="I9" s="28">
        <v>0.125196397304535</v>
      </c>
      <c r="J9" s="28">
        <v>0.18368603289999999</v>
      </c>
      <c r="K9" s="28">
        <v>0.206738055</v>
      </c>
      <c r="L9" s="59"/>
      <c r="M9" s="28"/>
      <c r="N9" s="18">
        <v>0.392410337924957</v>
      </c>
      <c r="O9" s="18">
        <f>'2001-2015 shares_corrected'!D6</f>
        <v>0.52417381914211247</v>
      </c>
      <c r="P9" s="18">
        <v>0.43744000792503401</v>
      </c>
      <c r="Q9" s="18">
        <v>0.44321182370000001</v>
      </c>
      <c r="R9" s="18">
        <v>0.46387733170000001</v>
      </c>
      <c r="S9" s="18">
        <v>0.44904905557632502</v>
      </c>
      <c r="T9" s="18">
        <f>'2001-2015 shares_corrected'!C6</f>
        <v>0.3588896173573452</v>
      </c>
      <c r="U9" s="18">
        <v>0.44117000699043302</v>
      </c>
      <c r="V9" s="18">
        <v>0.36835011839999998</v>
      </c>
      <c r="W9" s="18">
        <v>0.38932691650000001</v>
      </c>
      <c r="X9" s="18">
        <v>0.15854059159755701</v>
      </c>
      <c r="Y9" s="18">
        <f>'2001-2015 shares_corrected'!B6</f>
        <v>0.11693656350054217</v>
      </c>
      <c r="Z9" s="18">
        <v>0.121329963207245</v>
      </c>
      <c r="AA9" s="18">
        <v>0.18843805790000001</v>
      </c>
      <c r="AB9" s="18">
        <v>0.146795753</v>
      </c>
    </row>
    <row r="10" spans="2:28" x14ac:dyDescent="0.2">
      <c r="B10" s="4">
        <v>2005</v>
      </c>
      <c r="D10" s="59">
        <f>[79]Shares!L9</f>
        <v>0.2341497484834211</v>
      </c>
      <c r="E10" s="59">
        <v>0.188</v>
      </c>
      <c r="F10" s="59">
        <v>0.1797</v>
      </c>
      <c r="G10" s="59">
        <v>0.21915999999999999</v>
      </c>
      <c r="H10" s="59">
        <v>0.20920999348163599</v>
      </c>
      <c r="I10" s="28">
        <v>0.12604022026062001</v>
      </c>
      <c r="J10" s="28">
        <v>0.19258183240000001</v>
      </c>
      <c r="K10" s="28">
        <v>0.23493918951135101</v>
      </c>
      <c r="L10" s="59"/>
      <c r="M10" s="28"/>
      <c r="N10" s="18">
        <v>0.39950245618820202</v>
      </c>
      <c r="O10" s="18">
        <f>'2001-2015 shares_corrected'!D7</f>
        <v>0.52377433377251403</v>
      </c>
      <c r="P10" s="18">
        <v>0.45708000659942599</v>
      </c>
      <c r="Q10" s="18">
        <v>0.45482021569999997</v>
      </c>
      <c r="R10" s="18">
        <v>0.45687079790514001</v>
      </c>
      <c r="S10" s="18">
        <v>0.45001703500747697</v>
      </c>
      <c r="T10" s="18">
        <f>'2001-2015 shares_corrected'!C7</f>
        <v>0.35694696777520019</v>
      </c>
      <c r="U10" s="18">
        <v>0.42397999763488797</v>
      </c>
      <c r="V10" s="18">
        <v>0.36123734709999999</v>
      </c>
      <c r="W10" s="18">
        <v>0.39215385219999999</v>
      </c>
      <c r="X10" s="18">
        <v>0.15048053860664401</v>
      </c>
      <c r="Y10" s="18">
        <f>'2001-2015 shares_corrected'!B7</f>
        <v>0.11927869845228573</v>
      </c>
      <c r="Z10" s="18">
        <v>0.118950009346008</v>
      </c>
      <c r="AA10" s="18">
        <v>0.1839424372</v>
      </c>
      <c r="AB10" s="18">
        <v>0.1509753485</v>
      </c>
    </row>
    <row r="11" spans="2:28" x14ac:dyDescent="0.2">
      <c r="B11" s="4">
        <v>2006</v>
      </c>
      <c r="D11" s="59">
        <f>[79]Shares!L10</f>
        <v>0.23043992818351233</v>
      </c>
      <c r="E11" s="59">
        <v>0.19940000000000002</v>
      </c>
      <c r="F11" s="59">
        <v>0.19</v>
      </c>
      <c r="G11" s="59">
        <v>0.22822999999999999</v>
      </c>
      <c r="H11" s="59">
        <v>0.21773999929428101</v>
      </c>
      <c r="I11" s="28">
        <v>0.12575356662273399</v>
      </c>
      <c r="J11" s="28">
        <v>0.19657348099999999</v>
      </c>
      <c r="K11" s="28">
        <v>0.24413383519276999</v>
      </c>
      <c r="L11" s="59"/>
      <c r="M11" s="28"/>
      <c r="N11" s="18">
        <v>0.396695137023926</v>
      </c>
      <c r="O11" s="18">
        <f>'2001-2015 shares_corrected'!D8</f>
        <v>0.51945470086435197</v>
      </c>
      <c r="P11" s="18">
        <v>0.46540999412536599</v>
      </c>
      <c r="Q11" s="18">
        <v>0.46759006380000001</v>
      </c>
      <c r="R11" s="18">
        <v>0.479184291791171</v>
      </c>
      <c r="S11" s="18">
        <v>0.45187902450561501</v>
      </c>
      <c r="T11" s="18">
        <f>'2001-2015 shares_corrected'!C8</f>
        <v>0.3590664118405022</v>
      </c>
      <c r="U11" s="18">
        <v>0.41772001981735202</v>
      </c>
      <c r="V11" s="18">
        <v>0.3530704677</v>
      </c>
      <c r="W11" s="18">
        <v>0.37505818391218798</v>
      </c>
      <c r="X11" s="18">
        <v>0.15142582356929801</v>
      </c>
      <c r="Y11" s="18">
        <f>'2001-2015 shares_corrected'!B8</f>
        <v>0.12147888729514582</v>
      </c>
      <c r="Z11" s="18">
        <v>0.116849958896637</v>
      </c>
      <c r="AA11" s="18">
        <v>0.17933946849999999</v>
      </c>
      <c r="AB11" s="18">
        <v>0.14575752453492899</v>
      </c>
    </row>
    <row r="12" spans="2:28" x14ac:dyDescent="0.2">
      <c r="B12" s="4">
        <v>2007</v>
      </c>
      <c r="C12" s="59">
        <v>0.22553000000000001</v>
      </c>
      <c r="D12" s="59">
        <f>[79]Shares!L11</f>
        <v>0.22581488543256384</v>
      </c>
      <c r="E12" s="59">
        <v>0.20489999999999997</v>
      </c>
      <c r="F12" s="59">
        <v>0.2006</v>
      </c>
      <c r="G12" s="59">
        <v>0.23502999999999999</v>
      </c>
      <c r="H12" s="59">
        <v>0.225620001554489</v>
      </c>
      <c r="I12" s="28">
        <v>0.123024672269821</v>
      </c>
      <c r="J12" s="28">
        <v>0.20053809880000001</v>
      </c>
      <c r="K12" s="28">
        <v>0.264078276930377</v>
      </c>
      <c r="L12" s="59"/>
      <c r="M12" s="28"/>
      <c r="N12" s="18">
        <v>0.39327064156532299</v>
      </c>
      <c r="O12" s="18">
        <f>'2001-2015 shares_corrected'!D9</f>
        <v>0.51000221680649194</v>
      </c>
      <c r="P12" s="18">
        <v>0.47185000777244601</v>
      </c>
      <c r="Q12" s="18">
        <v>0.48068240280000002</v>
      </c>
      <c r="R12" s="18">
        <v>0.47830043244175602</v>
      </c>
      <c r="S12" s="18">
        <v>0.45571631193161</v>
      </c>
      <c r="T12" s="18">
        <f>'2001-2015 shares_corrected'!C9</f>
        <v>0.36561187012257967</v>
      </c>
      <c r="U12" s="18">
        <v>0.413049966096878</v>
      </c>
      <c r="V12" s="18">
        <v>0.34467521309999999</v>
      </c>
      <c r="W12" s="18">
        <v>0.37922950368374603</v>
      </c>
      <c r="X12" s="18">
        <v>0.15101306140422799</v>
      </c>
      <c r="Y12" s="18">
        <f>'2001-2015 shares_corrected'!B9</f>
        <v>0.12438591307092835</v>
      </c>
      <c r="Z12" s="18">
        <v>0.11511003971099799</v>
      </c>
      <c r="AA12" s="18">
        <v>0.17464238409999999</v>
      </c>
      <c r="AB12" s="18">
        <v>0.14247005979268601</v>
      </c>
    </row>
    <row r="13" spans="2:28" x14ac:dyDescent="0.2">
      <c r="B13" s="4">
        <v>2008</v>
      </c>
      <c r="C13" s="59">
        <v>0.24884000000000001</v>
      </c>
      <c r="D13" s="59">
        <f>[79]Shares!L12</f>
        <v>0.24698135821986777</v>
      </c>
      <c r="E13" s="59">
        <v>0.20250000000000001</v>
      </c>
      <c r="F13" s="59">
        <v>0.1946</v>
      </c>
      <c r="G13" s="59">
        <v>0.20946000000000001</v>
      </c>
      <c r="H13" s="59">
        <v>0.199180006980896</v>
      </c>
      <c r="I13" s="28">
        <v>0.12256044894456899</v>
      </c>
      <c r="J13" s="28">
        <v>0.2044656426</v>
      </c>
      <c r="K13" s="28">
        <v>0.23673759377561501</v>
      </c>
      <c r="L13" s="59"/>
      <c r="M13" s="28">
        <v>0.5917</v>
      </c>
      <c r="N13" s="18">
        <v>0.39367178082466098</v>
      </c>
      <c r="O13" s="18">
        <f>'2001-2015 shares_corrected'!D10</f>
        <v>0.5285346219449627</v>
      </c>
      <c r="P13" s="18">
        <v>0.45280000567436202</v>
      </c>
      <c r="Q13" s="18">
        <v>0.49408054350000002</v>
      </c>
      <c r="R13" s="18">
        <v>0.50803788821212903</v>
      </c>
      <c r="S13" s="18">
        <v>0.455300033092499</v>
      </c>
      <c r="T13" s="18">
        <f>'2001-2015 shares_corrected'!C10</f>
        <v>0.34881425252546805</v>
      </c>
      <c r="U13" s="18">
        <v>0.434919983148575</v>
      </c>
      <c r="V13" s="18">
        <v>0.3360618353</v>
      </c>
      <c r="W13" s="18">
        <v>0.35069918073713802</v>
      </c>
      <c r="X13" s="18">
        <v>0.15102818608283999</v>
      </c>
      <c r="Y13" s="18">
        <f>'2001-2015 shares_corrected'!B10</f>
        <v>0.12265112552956932</v>
      </c>
      <c r="Z13" s="18">
        <v>0.112219989299774</v>
      </c>
      <c r="AA13" s="18">
        <v>0.16985756160000001</v>
      </c>
      <c r="AB13" s="18">
        <v>0.14126293245317401</v>
      </c>
    </row>
    <row r="14" spans="2:28" x14ac:dyDescent="0.2">
      <c r="B14" s="4">
        <v>2009</v>
      </c>
      <c r="C14" s="59">
        <v>0.23803999999999997</v>
      </c>
      <c r="D14" s="59">
        <f>[79]Shares!L13</f>
        <v>0.2348304803542117</v>
      </c>
      <c r="E14" s="59">
        <v>0.20170000000000002</v>
      </c>
      <c r="F14" s="59">
        <v>0.18280000000000002</v>
      </c>
      <c r="G14" s="59">
        <v>0.18118999999999999</v>
      </c>
      <c r="H14" s="59">
        <v>0.1717099994421</v>
      </c>
      <c r="I14" s="28">
        <v>0.121619038283825</v>
      </c>
      <c r="J14" s="28">
        <v>0.20834590489999999</v>
      </c>
      <c r="K14" s="28">
        <v>0.201497729751281</v>
      </c>
      <c r="L14" s="59"/>
      <c r="M14" s="28">
        <v>0.58360000000000001</v>
      </c>
      <c r="N14" s="18">
        <v>0.38981986045837402</v>
      </c>
      <c r="O14" s="18">
        <f>'2001-2015 shares_corrected'!D11</f>
        <v>0.52444044960227043</v>
      </c>
      <c r="P14" s="18">
        <v>0.43529999256134</v>
      </c>
      <c r="Q14" s="18">
        <v>0.50776481630000003</v>
      </c>
      <c r="R14" s="18">
        <v>0.484577139723115</v>
      </c>
      <c r="S14" s="18">
        <v>0.45949974656105003</v>
      </c>
      <c r="T14" s="18">
        <f>'2001-2015 shares_corrected'!C11</f>
        <v>0.35100548617563415</v>
      </c>
      <c r="U14" s="18">
        <v>0.46017003059387201</v>
      </c>
      <c r="V14" s="18">
        <v>0.32724326850000002</v>
      </c>
      <c r="W14" s="18">
        <v>0.36285877134651001</v>
      </c>
      <c r="X14" s="18">
        <v>0.15068033337593101</v>
      </c>
      <c r="Y14" s="18">
        <f>'2001-2015 shares_corrected'!B11</f>
        <v>0.12455406422209543</v>
      </c>
      <c r="Z14" s="18">
        <v>0.104550004005432</v>
      </c>
      <c r="AA14" s="18">
        <v>0.16499185559999999</v>
      </c>
      <c r="AB14" s="18">
        <v>0.15256408895402301</v>
      </c>
    </row>
    <row r="15" spans="2:28" x14ac:dyDescent="0.2">
      <c r="B15" s="4">
        <v>2010</v>
      </c>
      <c r="C15" s="59">
        <v>0.24152000000000001</v>
      </c>
      <c r="D15" s="59">
        <f>[79]Shares!L14</f>
        <v>0.24046809860732379</v>
      </c>
      <c r="E15" s="59">
        <v>0.20449999999999999</v>
      </c>
      <c r="F15" s="59">
        <v>0.18539999999999998</v>
      </c>
      <c r="G15" s="59">
        <v>0.19863</v>
      </c>
      <c r="H15" s="59">
        <v>0.18885000050067899</v>
      </c>
      <c r="I15" s="28">
        <v>0.120485052466393</v>
      </c>
      <c r="J15" s="28">
        <v>0.21216849979999999</v>
      </c>
      <c r="K15" s="28">
        <v>0.18609371886123</v>
      </c>
      <c r="L15" s="59"/>
      <c r="M15" s="28">
        <v>0.60670000000000002</v>
      </c>
      <c r="N15" s="18">
        <v>0.38465091586112998</v>
      </c>
      <c r="O15" s="18">
        <f>'2001-2015 shares_corrected'!D12</f>
        <v>0.52975287359422696</v>
      </c>
      <c r="P15" s="18">
        <v>0.45043998956680298</v>
      </c>
      <c r="Q15" s="18">
        <v>0.52171266080000001</v>
      </c>
      <c r="R15" s="18">
        <v>0.450207148795016</v>
      </c>
      <c r="S15" s="18">
        <v>0.46156945824623102</v>
      </c>
      <c r="T15" s="18">
        <f>'2001-2015 shares_corrected'!C12</f>
        <v>0.34582013214898311</v>
      </c>
      <c r="U15" s="18">
        <v>0.44742000102996798</v>
      </c>
      <c r="V15" s="18">
        <v>0.3182339072</v>
      </c>
      <c r="W15" s="18">
        <v>0.38041181582957501</v>
      </c>
      <c r="X15" s="18">
        <v>0.15377967059612299</v>
      </c>
      <c r="Y15" s="18">
        <f>'2001-2015 shares_corrected'!B12</f>
        <v>0.12442699425678991</v>
      </c>
      <c r="Z15" s="18">
        <v>0.102140009403229</v>
      </c>
      <c r="AA15" s="18">
        <v>0.160053432</v>
      </c>
      <c r="AB15" s="18">
        <v>0.16938103550455699</v>
      </c>
    </row>
    <row r="16" spans="2:28" x14ac:dyDescent="0.2">
      <c r="B16" s="4">
        <v>2011</v>
      </c>
      <c r="C16" s="59">
        <v>0.254</v>
      </c>
      <c r="D16" s="59">
        <f>[79]Shares!L15</f>
        <v>0.25373533754051841</v>
      </c>
      <c r="E16" s="59"/>
      <c r="F16" s="59">
        <v>0.18460000000000001</v>
      </c>
      <c r="G16" s="59">
        <v>0.19647000000000001</v>
      </c>
      <c r="H16" s="59">
        <v>0.18650999665260301</v>
      </c>
      <c r="I16" s="28">
        <v>0.119684733450413</v>
      </c>
      <c r="J16" s="28">
        <v>0.21329013999999999</v>
      </c>
      <c r="K16" s="28">
        <v>0.20042400085367301</v>
      </c>
      <c r="L16" s="59"/>
      <c r="M16" s="28">
        <v>0.61780000000000002</v>
      </c>
      <c r="N16" s="18">
        <v>0.38242149353027299</v>
      </c>
      <c r="O16" s="18">
        <f>'2001-2015 shares_corrected'!D13</f>
        <v>0.5438126223889912</v>
      </c>
      <c r="P16" s="18">
        <v>0.45144000649452198</v>
      </c>
      <c r="Q16" s="18">
        <v>0.54544293880000005</v>
      </c>
      <c r="R16" s="18">
        <v>0.46150077530182898</v>
      </c>
      <c r="S16" s="18">
        <v>0.459329783916473</v>
      </c>
      <c r="T16" s="18">
        <f>'2001-2015 shares_corrected'!C13</f>
        <v>0.33445471996448994</v>
      </c>
      <c r="U16" s="18">
        <v>0.44746997952461198</v>
      </c>
      <c r="V16" s="18">
        <v>0.30244469639999999</v>
      </c>
      <c r="W16" s="18">
        <v>0.36757425591349602</v>
      </c>
      <c r="X16" s="18">
        <v>0.15824870765209201</v>
      </c>
      <c r="Y16" s="18">
        <f>'2001-2015 shares_corrected'!B13</f>
        <v>0.12173265764651882</v>
      </c>
      <c r="Z16" s="18">
        <v>0.10114997625350899</v>
      </c>
      <c r="AA16" s="18">
        <v>0.15211230519999999</v>
      </c>
      <c r="AB16" s="18">
        <v>0.17092497002340701</v>
      </c>
    </row>
    <row r="17" spans="2:28" x14ac:dyDescent="0.2">
      <c r="B17" s="4">
        <v>2012</v>
      </c>
      <c r="C17" s="59">
        <v>0.23979</v>
      </c>
      <c r="D17" s="59">
        <f>[79]Shares!L16</f>
        <v>0.24121423889218382</v>
      </c>
      <c r="E17" s="59"/>
      <c r="F17" s="59">
        <v>0.19210000000000002</v>
      </c>
      <c r="G17" s="59">
        <v>0.22828000000000001</v>
      </c>
      <c r="H17" s="59">
        <v>0.218339994549751</v>
      </c>
      <c r="I17" s="28">
        <v>0.114021055400372</v>
      </c>
      <c r="J17" s="28">
        <v>0.21483841540000001</v>
      </c>
      <c r="K17" s="28">
        <v>0.182665717205964</v>
      </c>
      <c r="L17" s="59"/>
      <c r="M17" s="28">
        <v>0.65079999999999993</v>
      </c>
      <c r="N17" s="18">
        <v>0.37127307057380698</v>
      </c>
      <c r="O17" s="18">
        <f>'2001-2015 shares_corrected'!D14</f>
        <v>0.53948200059965734</v>
      </c>
      <c r="P17" s="18">
        <v>0.47804999351501498</v>
      </c>
      <c r="Q17" s="18">
        <v>0.55413639550000005</v>
      </c>
      <c r="R17" s="18">
        <v>0.433563989005052</v>
      </c>
      <c r="S17" s="18">
        <v>0.46663975715637201</v>
      </c>
      <c r="T17" s="18">
        <f>'2001-2015 shares_corrected'!C14</f>
        <v>0.33685752051763357</v>
      </c>
      <c r="U17" s="18">
        <v>0.42541003227233898</v>
      </c>
      <c r="V17" s="18">
        <v>0.29666036369999998</v>
      </c>
      <c r="W17" s="18">
        <v>0.38861422380432498</v>
      </c>
      <c r="X17" s="18">
        <v>0.162087216973305</v>
      </c>
      <c r="Y17" s="18">
        <f>'2001-2015 shares_corrected'!B14</f>
        <v>0.12366047888270926</v>
      </c>
      <c r="Z17" s="18">
        <v>9.6539974212646498E-2</v>
      </c>
      <c r="AA17" s="18">
        <v>0.14920324090000001</v>
      </c>
      <c r="AB17" s="18">
        <v>0.177821785673586</v>
      </c>
    </row>
    <row r="18" spans="2:28" x14ac:dyDescent="0.2">
      <c r="B18" s="4">
        <v>2013</v>
      </c>
      <c r="C18" s="59">
        <v>0.23158000000000001</v>
      </c>
      <c r="D18" s="59">
        <f>[79]Shares!L17</f>
        <v>0.2321957489187769</v>
      </c>
      <c r="E18" s="59"/>
      <c r="G18" s="59">
        <v>0.20005999999999999</v>
      </c>
      <c r="H18" s="59">
        <v>0.18964000046253199</v>
      </c>
      <c r="I18" s="28">
        <v>0.116201832890511</v>
      </c>
      <c r="J18" s="28">
        <v>0.217153877</v>
      </c>
      <c r="K18" s="28">
        <v>0.196431718766689</v>
      </c>
      <c r="L18" s="59"/>
      <c r="N18" s="18">
        <v>0.38107237219810502</v>
      </c>
      <c r="O18" s="18">
        <f>'2001-2015 shares_corrected'!D15</f>
        <v>0.52594118061147543</v>
      </c>
      <c r="P18" s="18">
        <v>0.45642000436782798</v>
      </c>
      <c r="Q18" s="18">
        <v>0.55456489320000002</v>
      </c>
      <c r="R18" s="18">
        <v>0.45307821780443203</v>
      </c>
      <c r="S18" s="18">
        <v>0.46343624591827398</v>
      </c>
      <c r="T18" s="18">
        <f>'2001-2015 shares_corrected'!C15</f>
        <v>0.34677007207251537</v>
      </c>
      <c r="U18" s="18">
        <v>0.44230997562408397</v>
      </c>
      <c r="V18" s="18">
        <v>0.29637527470000002</v>
      </c>
      <c r="W18" s="18">
        <v>0.374796887859702</v>
      </c>
      <c r="X18" s="18">
        <v>0.15549141168594399</v>
      </c>
      <c r="Y18" s="18">
        <f>'2001-2015 shares_corrected'!B15</f>
        <v>0.12728874731600923</v>
      </c>
      <c r="Z18" s="18">
        <v>0.10129004716873199</v>
      </c>
      <c r="AA18" s="18">
        <v>0.14905983210000001</v>
      </c>
      <c r="AB18" s="18">
        <v>0.172124892695138</v>
      </c>
    </row>
    <row r="19" spans="2:28" x14ac:dyDescent="0.2">
      <c r="B19" s="4">
        <v>2014</v>
      </c>
      <c r="C19" s="59">
        <v>0.23197999999999999</v>
      </c>
      <c r="D19" s="59">
        <f>[79]Shares!L18</f>
        <v>0.23276096741389674</v>
      </c>
      <c r="G19" s="61">
        <v>0.21429000000000001</v>
      </c>
      <c r="H19" s="61">
        <v>0.204080000519753</v>
      </c>
      <c r="I19" s="28">
        <v>0.11416921764612201</v>
      </c>
      <c r="J19" s="28"/>
      <c r="K19" s="28">
        <v>0.18723037780728199</v>
      </c>
      <c r="N19" s="18">
        <v>0.37224566936492898</v>
      </c>
      <c r="O19" s="18">
        <f>'2001-2015 shares_corrected'!D16</f>
        <v>0.52266100282286265</v>
      </c>
      <c r="P19" s="18">
        <v>0.468699991703033</v>
      </c>
      <c r="Q19" s="18"/>
      <c r="R19" s="18">
        <v>0.434443203150295</v>
      </c>
      <c r="S19" s="18">
        <v>0.46840575337410001</v>
      </c>
      <c r="T19" s="18">
        <f>'2001-2015 shares_corrected'!C16</f>
        <v>0.34782707937532692</v>
      </c>
      <c r="U19" s="18">
        <v>0.43036001920700101</v>
      </c>
      <c r="V19" s="18"/>
      <c r="W19" s="18">
        <v>0.385781521908939</v>
      </c>
      <c r="X19" s="18">
        <v>0.15934856235980999</v>
      </c>
      <c r="Y19" s="18">
        <f>'2001-2015 shares_corrected'!B16</f>
        <v>0.12951191780181048</v>
      </c>
      <c r="Z19" s="18">
        <v>0.10096001625061</v>
      </c>
      <c r="AA19" s="18"/>
      <c r="AB19" s="18">
        <v>0.17977527659240899</v>
      </c>
    </row>
    <row r="20" spans="2:28" x14ac:dyDescent="0.2">
      <c r="B20" s="4">
        <v>2015</v>
      </c>
      <c r="C20" s="59">
        <v>0.24670000000000003</v>
      </c>
      <c r="D20" s="59">
        <f>[79]Shares!L19</f>
        <v>0.23711298043969442</v>
      </c>
      <c r="G20" s="59">
        <v>0.22028</v>
      </c>
      <c r="H20" s="59"/>
      <c r="I20" s="28">
        <v>0.11417026072740601</v>
      </c>
      <c r="J20" s="28"/>
      <c r="K20" s="28">
        <v>0.17931392567697901</v>
      </c>
      <c r="N20" s="18">
        <v>0.37225127220153797</v>
      </c>
      <c r="O20" s="18">
        <f>'2001-2015 shares_corrected'!D17</f>
        <v>0.53142965316375901</v>
      </c>
      <c r="P20" s="18"/>
      <c r="Q20" s="18"/>
      <c r="R20" s="18">
        <v>0.42954078840557502</v>
      </c>
      <c r="S20" s="18">
        <v>0.46841001510620101</v>
      </c>
      <c r="T20" s="18">
        <f>'2001-2015 shares_corrected'!C17</f>
        <v>0.34287112433000566</v>
      </c>
      <c r="U20" s="18"/>
      <c r="V20" s="18"/>
      <c r="W20" s="18">
        <v>0.38805434666574001</v>
      </c>
      <c r="X20" s="18">
        <v>0.15933875739574399</v>
      </c>
      <c r="Y20" s="18">
        <f>'2001-2015 shares_corrected'!B17</f>
        <v>0.12569922250623541</v>
      </c>
      <c r="Z20" s="18">
        <f>Z19</f>
        <v>0.10096001625061</v>
      </c>
      <c r="AA20" s="18"/>
      <c r="AB20" s="18">
        <v>0.18240486331615099</v>
      </c>
    </row>
  </sheetData>
  <pageMargins left="0.75" right="0.75" top="1" bottom="1" header="0.5" footer="0.5"/>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N39"/>
  <sheetViews>
    <sheetView topLeftCell="A2" workbookViewId="0">
      <selection activeCell="V52" sqref="V52"/>
    </sheetView>
  </sheetViews>
  <sheetFormatPr baseColWidth="10" defaultColWidth="10.83203125" defaultRowHeight="16" x14ac:dyDescent="0.2"/>
  <cols>
    <col min="1" max="2" width="10.83203125" style="188"/>
    <col min="3" max="7" width="16.5" style="188" customWidth="1"/>
    <col min="8" max="8" width="10.83203125" style="188"/>
    <col min="9" max="11" width="21.33203125" style="188" customWidth="1"/>
    <col min="12" max="12" width="11.1640625" style="188" bestFit="1" customWidth="1"/>
    <col min="13" max="16384" width="10.83203125" style="188"/>
  </cols>
  <sheetData>
    <row r="2" spans="3:14" x14ac:dyDescent="0.2">
      <c r="C2" s="308" t="s">
        <v>408</v>
      </c>
      <c r="D2" s="308"/>
      <c r="E2" s="308"/>
      <c r="F2" s="308"/>
      <c r="G2" s="308"/>
    </row>
    <row r="3" spans="3:14" ht="17" thickBot="1" x14ac:dyDescent="0.25">
      <c r="C3" s="314"/>
      <c r="D3" s="314"/>
      <c r="E3" s="314"/>
      <c r="F3" s="314"/>
      <c r="G3" s="314"/>
    </row>
    <row r="4" spans="3:14" ht="17" thickTop="1" x14ac:dyDescent="0.2">
      <c r="C4" s="315" t="s">
        <v>170</v>
      </c>
      <c r="D4" s="317" t="s">
        <v>171</v>
      </c>
      <c r="E4" s="317" t="s">
        <v>172</v>
      </c>
      <c r="F4" s="317" t="s">
        <v>173</v>
      </c>
      <c r="G4" s="317" t="s">
        <v>174</v>
      </c>
    </row>
    <row r="5" spans="3:14" x14ac:dyDescent="0.2">
      <c r="C5" s="316"/>
      <c r="D5" s="318"/>
      <c r="E5" s="318"/>
      <c r="F5" s="318"/>
      <c r="G5" s="318"/>
    </row>
    <row r="6" spans="3:14" x14ac:dyDescent="0.2">
      <c r="C6" s="188" t="s">
        <v>175</v>
      </c>
      <c r="D6" s="189">
        <f>'2001-2015 avginc_corr'!D17</f>
        <v>142540336</v>
      </c>
      <c r="E6" s="190">
        <v>0</v>
      </c>
      <c r="F6" s="190">
        <f>'2001-2015 avginc_corr'!C34</f>
        <v>27013.149739161912</v>
      </c>
      <c r="G6" s="191">
        <v>1</v>
      </c>
    </row>
    <row r="7" spans="3:14" x14ac:dyDescent="0.2">
      <c r="C7" s="188" t="s">
        <v>160</v>
      </c>
      <c r="D7" s="189">
        <f>D6*0.5</f>
        <v>71270168</v>
      </c>
      <c r="E7" s="190">
        <v>0</v>
      </c>
      <c r="F7" s="190">
        <f>('2001-2015 shares_corrected'!B17*'2001-2015 avginc_corr'!$B$34)/('2001-2015 avginc_corr'!$D$34*0.5)</f>
        <v>6791.0638393143354</v>
      </c>
      <c r="G7" s="191">
        <f>'2001-2015 shares_corrected'!B17</f>
        <v>0.12569922250623541</v>
      </c>
      <c r="H7" s="192"/>
      <c r="N7" s="193"/>
    </row>
    <row r="8" spans="3:14" x14ac:dyDescent="0.2">
      <c r="C8" s="188" t="s">
        <v>161</v>
      </c>
      <c r="D8" s="189">
        <f>D6*0.4</f>
        <v>57016134.400000006</v>
      </c>
      <c r="E8" s="190">
        <f>'2001-2015 thresholds_corr'!BB34</f>
        <v>13435.9273706779</v>
      </c>
      <c r="F8" s="190">
        <f>('2001-2015 shares_corrected'!C17*'2001-2015 avginc_corr'!$B$34)/('2001-2015 avginc_corr'!$D$34*0.4)</f>
        <v>23155.072556903106</v>
      </c>
      <c r="G8" s="191">
        <f>'2001-2015 shares_corrected'!C17</f>
        <v>0.34287112433000566</v>
      </c>
    </row>
    <row r="9" spans="3:14" x14ac:dyDescent="0.2">
      <c r="C9" s="188" t="s">
        <v>162</v>
      </c>
      <c r="D9" s="189">
        <f>D6*0.1</f>
        <v>14254033.600000001</v>
      </c>
      <c r="E9" s="190">
        <f>'2001-2015 thresholds_corr'!CP34</f>
        <v>44080.840068672471</v>
      </c>
      <c r="F9" s="190">
        <f>('2001-2015 shares_corrected'!D17*'2001-2015 avginc_corr'!$B$34)/('2001-2015 avginc_corr'!$D$34*0.1)</f>
        <v>143555.88796743497</v>
      </c>
      <c r="G9" s="191">
        <f>'2001-2015 shares_corrected'!D17</f>
        <v>0.53142965316375901</v>
      </c>
    </row>
    <row r="10" spans="3:14" x14ac:dyDescent="0.2">
      <c r="C10" s="194" t="s">
        <v>176</v>
      </c>
      <c r="D10" s="195">
        <f>$D$6*0.01</f>
        <v>1425403.36</v>
      </c>
      <c r="E10" s="196">
        <f>'2001-2015 thresholds_corr'!CY34</f>
        <v>220320.34165466254</v>
      </c>
      <c r="F10" s="196">
        <f>('2001-2015 shares_corrected'!E17*'2001-2015 avginc_corr'!$B$34)/('2001-2015 avginc_corr'!$D$34*0.01)</f>
        <v>637595.18141064188</v>
      </c>
      <c r="G10" s="197">
        <f>'2001-2015 shares_corrected'!E17</f>
        <v>0.23603140972720327</v>
      </c>
    </row>
    <row r="11" spans="3:14" x14ac:dyDescent="0.2">
      <c r="C11" s="194" t="s">
        <v>177</v>
      </c>
      <c r="D11" s="195">
        <f>$D$6*0.001</f>
        <v>142540.33600000001</v>
      </c>
      <c r="E11" s="196">
        <f>'2001-2015 thresholds_corr'!DI34</f>
        <v>818484.6575108351</v>
      </c>
      <c r="F11" s="196">
        <f>('2001-2015 shares_corrected'!F17*'2001-2015 avginc_corr'!$B$34)/('2001-2015 avginc_corr'!$D$34*0.001)</f>
        <v>2946521.3071405571</v>
      </c>
      <c r="G11" s="197">
        <f>'2001-2015 shares_corrected'!F17</f>
        <v>0.1090772951541035</v>
      </c>
    </row>
    <row r="12" spans="3:14" ht="15" customHeight="1" x14ac:dyDescent="0.2">
      <c r="C12" s="194" t="s">
        <v>178</v>
      </c>
      <c r="D12" s="195">
        <f>$D$6*0.0001</f>
        <v>14254.033600000001</v>
      </c>
      <c r="E12" s="196">
        <f>'2001-2015 thresholds_corr'!DS34</f>
        <v>3576514.2478347798</v>
      </c>
      <c r="F12" s="196">
        <f>('2001-2015 shares_corrected'!G17*'2001-2015 avginc_corr'!$B$34)/('2001-2015 avginc_corr'!$D$34*0.0001)</f>
        <v>14529575.754344111</v>
      </c>
      <c r="G12" s="197">
        <f>'2001-2015 shares_corrected'!G17</f>
        <v>5.3787047769849952E-2</v>
      </c>
    </row>
    <row r="13" spans="3:14" ht="15" customHeight="1" x14ac:dyDescent="0.2">
      <c r="C13" s="198" t="s">
        <v>179</v>
      </c>
      <c r="D13" s="199">
        <f>$D$6*0.00001</f>
        <v>1425.40336</v>
      </c>
      <c r="E13" s="200">
        <f>'2001-2015 thresholds_corr'!EC34</f>
        <v>31796678.936526444</v>
      </c>
      <c r="F13" s="200">
        <f>('2001-2015 shares_corrected'!H17*'2001-2015 avginc_corr'!$B$34)/('2001-2015 avginc_corr'!$D$34*0.00001)</f>
        <v>66605104.834408939</v>
      </c>
      <c r="G13" s="201">
        <f>'2001-2015 shares_corrected'!H17</f>
        <v>2.4656548931740897E-2</v>
      </c>
    </row>
    <row r="14" spans="3:14" ht="15" customHeight="1" x14ac:dyDescent="0.2">
      <c r="C14" s="306" t="s">
        <v>409</v>
      </c>
      <c r="D14" s="306"/>
      <c r="E14" s="306"/>
      <c r="F14" s="306"/>
      <c r="G14" s="306"/>
    </row>
    <row r="15" spans="3:14" x14ac:dyDescent="0.2">
      <c r="C15" s="307"/>
      <c r="D15" s="307"/>
      <c r="E15" s="307"/>
      <c r="F15" s="307"/>
      <c r="G15" s="307"/>
    </row>
    <row r="16" spans="3:14" x14ac:dyDescent="0.2">
      <c r="C16" s="307"/>
      <c r="D16" s="307"/>
      <c r="E16" s="307"/>
      <c r="F16" s="307"/>
      <c r="G16" s="307"/>
    </row>
    <row r="17" spans="3:7" x14ac:dyDescent="0.2">
      <c r="C17" s="307"/>
      <c r="D17" s="307"/>
      <c r="E17" s="307"/>
      <c r="F17" s="307"/>
      <c r="G17" s="307"/>
    </row>
    <row r="18" spans="3:7" x14ac:dyDescent="0.2">
      <c r="C18" s="307"/>
      <c r="D18" s="307"/>
      <c r="E18" s="307"/>
      <c r="F18" s="307"/>
      <c r="G18" s="307"/>
    </row>
    <row r="19" spans="3:7" x14ac:dyDescent="0.2">
      <c r="C19" s="202"/>
      <c r="D19" s="202"/>
      <c r="E19" s="202"/>
      <c r="F19" s="202"/>
      <c r="G19" s="202"/>
    </row>
    <row r="22" spans="3:7" x14ac:dyDescent="0.2">
      <c r="C22" s="308" t="s">
        <v>281</v>
      </c>
      <c r="D22" s="308"/>
      <c r="E22" s="308"/>
      <c r="F22" s="308"/>
      <c r="G22" s="308"/>
    </row>
    <row r="23" spans="3:7" x14ac:dyDescent="0.2">
      <c r="C23" s="309"/>
      <c r="D23" s="309"/>
      <c r="E23" s="309"/>
      <c r="F23" s="309"/>
      <c r="G23" s="309"/>
    </row>
    <row r="24" spans="3:7" x14ac:dyDescent="0.2">
      <c r="C24" s="310" t="s">
        <v>170</v>
      </c>
      <c r="D24" s="312" t="s">
        <v>171</v>
      </c>
      <c r="E24" s="312" t="s">
        <v>172</v>
      </c>
      <c r="F24" s="312" t="s">
        <v>173</v>
      </c>
      <c r="G24" s="312" t="s">
        <v>174</v>
      </c>
    </row>
    <row r="25" spans="3:7" ht="17" thickBot="1" x14ac:dyDescent="0.25">
      <c r="C25" s="311"/>
      <c r="D25" s="313"/>
      <c r="E25" s="313"/>
      <c r="F25" s="313"/>
      <c r="G25" s="313"/>
    </row>
    <row r="26" spans="3:7" ht="17" thickTop="1" x14ac:dyDescent="0.2">
      <c r="C26" s="188" t="s">
        <v>175</v>
      </c>
      <c r="D26" s="189">
        <f>D6</f>
        <v>142540336</v>
      </c>
      <c r="E26" s="203">
        <f>E6*0.54054054054054</f>
        <v>0</v>
      </c>
      <c r="F26" s="203">
        <f>F6*0.54054054054054</f>
        <v>14601.702561709128</v>
      </c>
      <c r="G26" s="191">
        <f>G6</f>
        <v>1</v>
      </c>
    </row>
    <row r="27" spans="3:7" x14ac:dyDescent="0.2">
      <c r="C27" s="188" t="s">
        <v>160</v>
      </c>
      <c r="D27" s="189">
        <f>D26*0.5</f>
        <v>71270168</v>
      </c>
      <c r="E27" s="203">
        <f>E7*0.54054054054054</f>
        <v>0</v>
      </c>
      <c r="F27" s="203">
        <f t="shared" ref="E27:F33" si="0">F7*0.54054054054054</f>
        <v>3670.8453185482858</v>
      </c>
      <c r="G27" s="191">
        <f t="shared" ref="G27:G33" si="1">G7</f>
        <v>0.12569922250623541</v>
      </c>
    </row>
    <row r="28" spans="3:7" x14ac:dyDescent="0.2">
      <c r="C28" s="188" t="s">
        <v>161</v>
      </c>
      <c r="D28" s="189">
        <f>D26*0.4</f>
        <v>57016134.400000006</v>
      </c>
      <c r="E28" s="203">
        <f>E8*0.54054054054054</f>
        <v>7262.6634436096692</v>
      </c>
      <c r="F28" s="203">
        <f t="shared" si="0"/>
        <v>12516.255436163829</v>
      </c>
      <c r="G28" s="191">
        <f t="shared" si="1"/>
        <v>0.34287112433000566</v>
      </c>
    </row>
    <row r="29" spans="3:7" x14ac:dyDescent="0.2">
      <c r="C29" s="188" t="s">
        <v>162</v>
      </c>
      <c r="D29" s="189">
        <f>D26*0.1</f>
        <v>14254033.600000001</v>
      </c>
      <c r="E29" s="203">
        <f>E9*0.54054054054054</f>
        <v>23827.481118201311</v>
      </c>
      <c r="F29" s="203">
        <f t="shared" si="0"/>
        <v>77597.777279694506</v>
      </c>
      <c r="G29" s="191">
        <f t="shared" si="1"/>
        <v>0.53142965316375901</v>
      </c>
    </row>
    <row r="30" spans="3:7" x14ac:dyDescent="0.2">
      <c r="C30" s="194" t="s">
        <v>176</v>
      </c>
      <c r="D30" s="195">
        <f>$D$6*0.01</f>
        <v>1425403.36</v>
      </c>
      <c r="E30" s="204">
        <f t="shared" si="0"/>
        <v>119092.07657008774</v>
      </c>
      <c r="F30" s="204">
        <f t="shared" si="0"/>
        <v>344646.04400575202</v>
      </c>
      <c r="G30" s="197">
        <f t="shared" si="1"/>
        <v>0.23603140972720327</v>
      </c>
    </row>
    <row r="31" spans="3:7" x14ac:dyDescent="0.2">
      <c r="C31" s="194" t="s">
        <v>177</v>
      </c>
      <c r="D31" s="195">
        <f>$D$6*0.001</f>
        <v>142540.33600000001</v>
      </c>
      <c r="E31" s="204">
        <f t="shared" si="0"/>
        <v>442424.13919504557</v>
      </c>
      <c r="F31" s="204">
        <f t="shared" si="0"/>
        <v>1592714.2200759752</v>
      </c>
      <c r="G31" s="197">
        <f t="shared" si="1"/>
        <v>0.1090772951541035</v>
      </c>
    </row>
    <row r="32" spans="3:7" x14ac:dyDescent="0.2">
      <c r="C32" s="194" t="s">
        <v>178</v>
      </c>
      <c r="D32" s="195">
        <f>$D$6*0.0001</f>
        <v>14254.033600000001</v>
      </c>
      <c r="E32" s="204">
        <f t="shared" si="0"/>
        <v>1933250.9447755548</v>
      </c>
      <c r="F32" s="204">
        <f t="shared" si="0"/>
        <v>7853824.7320778901</v>
      </c>
      <c r="G32" s="197">
        <f t="shared" si="1"/>
        <v>5.3787047769849952E-2</v>
      </c>
    </row>
    <row r="33" spans="3:7" x14ac:dyDescent="0.2">
      <c r="C33" s="198" t="s">
        <v>179</v>
      </c>
      <c r="D33" s="199">
        <f>$D$6*0.00001</f>
        <v>1425.40336</v>
      </c>
      <c r="E33" s="204">
        <f t="shared" si="0"/>
        <v>17187394.019744009</v>
      </c>
      <c r="F33" s="204">
        <f t="shared" si="0"/>
        <v>36002759.369950742</v>
      </c>
      <c r="G33" s="197">
        <f t="shared" si="1"/>
        <v>2.4656548931740897E-2</v>
      </c>
    </row>
    <row r="34" spans="3:7" x14ac:dyDescent="0.2">
      <c r="C34" s="306" t="s">
        <v>272</v>
      </c>
      <c r="D34" s="306"/>
      <c r="E34" s="306"/>
      <c r="F34" s="306"/>
      <c r="G34" s="306"/>
    </row>
    <row r="35" spans="3:7" x14ac:dyDescent="0.2">
      <c r="C35" s="307"/>
      <c r="D35" s="307"/>
      <c r="E35" s="307"/>
      <c r="F35" s="307"/>
      <c r="G35" s="307"/>
    </row>
    <row r="36" spans="3:7" x14ac:dyDescent="0.2">
      <c r="C36" s="307"/>
      <c r="D36" s="307"/>
      <c r="E36" s="307"/>
      <c r="F36" s="307"/>
      <c r="G36" s="307"/>
    </row>
    <row r="37" spans="3:7" x14ac:dyDescent="0.2">
      <c r="C37" s="307"/>
      <c r="D37" s="307"/>
      <c r="E37" s="307"/>
      <c r="F37" s="307"/>
      <c r="G37" s="307"/>
    </row>
    <row r="38" spans="3:7" x14ac:dyDescent="0.2">
      <c r="C38" s="307"/>
      <c r="D38" s="307"/>
      <c r="E38" s="307"/>
      <c r="F38" s="307"/>
      <c r="G38" s="307"/>
    </row>
    <row r="39" spans="3:7" x14ac:dyDescent="0.2">
      <c r="C39" s="307"/>
      <c r="D39" s="307"/>
      <c r="E39" s="307"/>
      <c r="F39" s="307"/>
      <c r="G39" s="307"/>
    </row>
  </sheetData>
  <mergeCells count="14">
    <mergeCell ref="C14:G18"/>
    <mergeCell ref="C2:G3"/>
    <mergeCell ref="C4:C5"/>
    <mergeCell ref="D4:D5"/>
    <mergeCell ref="E4:E5"/>
    <mergeCell ref="F4:F5"/>
    <mergeCell ref="G4:G5"/>
    <mergeCell ref="C34:G39"/>
    <mergeCell ref="C22:G23"/>
    <mergeCell ref="C24:C25"/>
    <mergeCell ref="D24:D25"/>
    <mergeCell ref="E24:E25"/>
    <mergeCell ref="F24:F25"/>
    <mergeCell ref="G24:G25"/>
  </mergeCells>
  <pageMargins left="0.75" right="0.75" top="1" bottom="1" header="0.5" footer="0.5"/>
  <pageSetup paperSize="9" orientation="portrait" horizontalDpi="4294967292" verticalDpi="4294967292"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N41"/>
  <sheetViews>
    <sheetView topLeftCell="C1" zoomScale="138" zoomScaleNormal="150" zoomScalePageLayoutView="150" workbookViewId="0">
      <selection activeCell="C3" sqref="C3:G4"/>
    </sheetView>
  </sheetViews>
  <sheetFormatPr baseColWidth="10" defaultColWidth="10.83203125" defaultRowHeight="16" x14ac:dyDescent="0.2"/>
  <cols>
    <col min="1" max="2" width="10.83203125" style="231"/>
    <col min="3" max="7" width="18.6640625" style="231" customWidth="1"/>
    <col min="8" max="8" width="18.83203125" style="231" customWidth="1"/>
    <col min="9" max="11" width="25" style="231" customWidth="1"/>
    <col min="12" max="14" width="18.83203125" style="231" customWidth="1"/>
    <col min="15" max="16384" width="10.83203125" style="231"/>
  </cols>
  <sheetData>
    <row r="3" spans="3:14" x14ac:dyDescent="0.2">
      <c r="C3" s="308" t="s">
        <v>423</v>
      </c>
      <c r="D3" s="308"/>
      <c r="E3" s="308"/>
      <c r="F3" s="308"/>
      <c r="G3" s="308"/>
      <c r="I3" s="321" t="s">
        <v>438</v>
      </c>
      <c r="J3" s="322"/>
      <c r="K3" s="322"/>
      <c r="L3" s="259"/>
    </row>
    <row r="4" spans="3:14" x14ac:dyDescent="0.2">
      <c r="C4" s="309"/>
      <c r="D4" s="309"/>
      <c r="E4" s="309"/>
      <c r="F4" s="309"/>
      <c r="G4" s="309"/>
      <c r="I4" s="309"/>
      <c r="J4" s="309"/>
      <c r="K4" s="309"/>
      <c r="L4" s="258"/>
    </row>
    <row r="5" spans="3:14" ht="49" thickBot="1" x14ac:dyDescent="0.25">
      <c r="C5" s="232" t="s">
        <v>412</v>
      </c>
      <c r="D5" s="233" t="s">
        <v>424</v>
      </c>
      <c r="E5" s="233" t="s">
        <v>425</v>
      </c>
      <c r="F5" s="233" t="s">
        <v>426</v>
      </c>
      <c r="G5" s="233" t="s">
        <v>422</v>
      </c>
      <c r="I5" s="232" t="s">
        <v>415</v>
      </c>
      <c r="J5" s="254" t="s">
        <v>439</v>
      </c>
      <c r="K5" s="254" t="s">
        <v>440</v>
      </c>
      <c r="L5" s="258"/>
    </row>
    <row r="6" spans="3:14" ht="17" thickTop="1" x14ac:dyDescent="0.2">
      <c r="C6" s="188" t="s">
        <v>269</v>
      </c>
      <c r="D6" s="234">
        <f>G32/F32-1</f>
        <v>0.12354247546640296</v>
      </c>
      <c r="E6" s="235">
        <v>1</v>
      </c>
      <c r="F6" s="235">
        <v>1</v>
      </c>
      <c r="G6" s="263">
        <f t="shared" ref="G6:G13" si="0">M19</f>
        <v>-3.2323178593340551E-2</v>
      </c>
      <c r="I6" s="188" t="s">
        <v>413</v>
      </c>
      <c r="J6" s="236">
        <f>D6</f>
        <v>0.12354247546640296</v>
      </c>
      <c r="K6" s="255">
        <f>K7+K8+K9</f>
        <v>1</v>
      </c>
      <c r="L6" s="258"/>
    </row>
    <row r="7" spans="3:14" x14ac:dyDescent="0.2">
      <c r="C7" s="188" t="s">
        <v>160</v>
      </c>
      <c r="D7" s="234">
        <f>G33/F33-1</f>
        <v>0.32753459899167092</v>
      </c>
      <c r="E7" s="236">
        <f>0.5*(G33-F33)/($G$32-$F$32)</f>
        <v>0.28204416691459067</v>
      </c>
      <c r="F7" s="191">
        <f>AVERAGE('2001-2015 shares_corrected'!$B$3:$B$17)</f>
        <v>0.1207217523789417</v>
      </c>
      <c r="G7" s="263">
        <f t="shared" si="0"/>
        <v>-6.0810571315453643E-2</v>
      </c>
      <c r="I7" s="188" t="s">
        <v>160</v>
      </c>
      <c r="J7" s="191">
        <f>K33/F33-1</f>
        <v>0.5806441639526192</v>
      </c>
      <c r="K7" s="255">
        <v>0.5</v>
      </c>
      <c r="L7" s="258"/>
    </row>
    <row r="8" spans="3:14" x14ac:dyDescent="0.2">
      <c r="C8" s="188" t="s">
        <v>161</v>
      </c>
      <c r="D8" s="234">
        <f>G34/F34-1</f>
        <v>0.10680044513656961</v>
      </c>
      <c r="E8" s="236">
        <f>0.4*(G34-F34)/($G$32-$F$32)</f>
        <v>0.3008900632201626</v>
      </c>
      <c r="F8" s="191">
        <f>AVERAGE('2001-2015 shares_corrected'!$C$3:$C$17)</f>
        <v>0.34988855597765917</v>
      </c>
      <c r="G8" s="263">
        <f t="shared" si="0"/>
        <v>-4.611095737670512E-2</v>
      </c>
      <c r="I8" s="188" t="s">
        <v>161</v>
      </c>
      <c r="J8" s="191">
        <f t="shared" ref="J8" si="1">K34/F34-1</f>
        <v>0.14197935816633889</v>
      </c>
      <c r="K8" s="255">
        <v>0.4</v>
      </c>
      <c r="L8" s="258"/>
    </row>
    <row r="9" spans="3:14" x14ac:dyDescent="0.2">
      <c r="C9" s="188" t="s">
        <v>162</v>
      </c>
      <c r="D9" s="234">
        <f>G35/F35-1</f>
        <v>9.4445127928443062E-2</v>
      </c>
      <c r="E9" s="236">
        <f>0.1*(G35-F35)/($G$32-$F$32)</f>
        <v>0.41706576986525029</v>
      </c>
      <c r="F9" s="237">
        <f>AVERAGE('2001-2015 shares_corrected'!$D$3:$D$17)</f>
        <v>0.52938969164339911</v>
      </c>
      <c r="G9" s="263">
        <f t="shared" si="0"/>
        <v>-1.6088526220048971E-2</v>
      </c>
      <c r="I9" s="266" t="s">
        <v>162</v>
      </c>
      <c r="J9" s="234">
        <f>K35/F35-1</f>
        <v>2.2645140107987682E-2</v>
      </c>
      <c r="K9" s="267">
        <v>0.1</v>
      </c>
      <c r="L9" s="258"/>
    </row>
    <row r="10" spans="3:14" ht="15.75" customHeight="1" x14ac:dyDescent="0.2">
      <c r="C10" s="238" t="s">
        <v>176</v>
      </c>
      <c r="D10" s="239">
        <f t="shared" ref="D10:D13" si="2">G36/F36-1</f>
        <v>7.6325803263152414E-2</v>
      </c>
      <c r="E10" s="240">
        <f>0.01*(G36-F36)/($G$32-$F$32)</f>
        <v>0.15221961817652832</v>
      </c>
      <c r="F10" s="241">
        <f>AVERAGE('2001-2015 shares_corrected'!E$3:E$17)</f>
        <v>0.23585428868848307</v>
      </c>
      <c r="G10" s="264">
        <f t="shared" si="0"/>
        <v>-9.6924086465474124E-3</v>
      </c>
      <c r="I10" s="238" t="s">
        <v>176</v>
      </c>
      <c r="J10" s="239">
        <f t="shared" ref="J10:J12" si="3">K36/F36-1</f>
        <v>5.0141896410906828E-3</v>
      </c>
      <c r="K10" s="269">
        <v>0.01</v>
      </c>
      <c r="L10" s="258"/>
    </row>
    <row r="11" spans="3:14" x14ac:dyDescent="0.2">
      <c r="C11" s="238" t="s">
        <v>177</v>
      </c>
      <c r="D11" s="239">
        <f t="shared" si="2"/>
        <v>8.6377260291564228E-2</v>
      </c>
      <c r="E11" s="240">
        <f>0.001*(G37-F37)/($G$32-$F$32)</f>
        <v>7.8872628589413643E-2</v>
      </c>
      <c r="F11" s="241">
        <f>AVERAGE('2001-2015 shares_corrected'!F$3:F$17)</f>
        <v>0.10944093218145204</v>
      </c>
      <c r="G11" s="264">
        <f t="shared" si="0"/>
        <v>-1.2019483916712259E-2</v>
      </c>
      <c r="I11" s="238" t="s">
        <v>177</v>
      </c>
      <c r="J11" s="239">
        <f t="shared" si="3"/>
        <v>1.095148745976493E-3</v>
      </c>
      <c r="K11" s="239">
        <v>1E-3</v>
      </c>
      <c r="L11" s="258"/>
    </row>
    <row r="12" spans="3:14" x14ac:dyDescent="0.2">
      <c r="C12" s="238" t="s">
        <v>178</v>
      </c>
      <c r="D12" s="239">
        <f>G38/F38-1</f>
        <v>2.4044064871415527E-2</v>
      </c>
      <c r="E12" s="240">
        <f>0.0001*(G38-F38)/($G$32-$F$32)</f>
        <v>1.1485241993197998E-2</v>
      </c>
      <c r="F12" s="241">
        <f>AVERAGE('2001-2015 shares_corrected'!G$3:G$17)</f>
        <v>5.663065625566896E-2</v>
      </c>
      <c r="G12" s="264">
        <f t="shared" si="0"/>
        <v>-3.0267497589600234E-2</v>
      </c>
      <c r="H12" s="241"/>
      <c r="I12" s="238" t="s">
        <v>178</v>
      </c>
      <c r="J12" s="268">
        <f t="shared" si="3"/>
        <v>2.0934748162604322E-4</v>
      </c>
      <c r="K12" s="268">
        <v>1E-4</v>
      </c>
      <c r="L12" s="260"/>
    </row>
    <row r="13" spans="3:14" x14ac:dyDescent="0.2">
      <c r="C13" s="242" t="s">
        <v>179</v>
      </c>
      <c r="D13" s="261">
        <f t="shared" si="2"/>
        <v>-0.10051942683853721</v>
      </c>
      <c r="E13" s="262">
        <f>0.00001*(G39-F39)/($G$32-$F$32)</f>
        <v>-2.5058998042067446E-2</v>
      </c>
      <c r="F13" s="262">
        <f>AVERAGE('2001-2015 shares_corrected'!H$3:H$17)</f>
        <v>3.1654527363571688E-2</v>
      </c>
      <c r="G13" s="265">
        <f t="shared" si="0"/>
        <v>-6.2392892102614339E-2</v>
      </c>
      <c r="H13" s="241"/>
      <c r="I13" s="242" t="s">
        <v>179</v>
      </c>
      <c r="J13" s="268">
        <f>K39/F39-1</f>
        <v>4.0113106944517085E-5</v>
      </c>
      <c r="K13" s="270">
        <v>1.0000000000000001E-5</v>
      </c>
      <c r="L13" s="257"/>
    </row>
    <row r="14" spans="3:14" ht="15" customHeight="1" x14ac:dyDescent="0.2">
      <c r="C14" s="319" t="s">
        <v>368</v>
      </c>
      <c r="D14" s="319"/>
      <c r="E14" s="319"/>
      <c r="F14" s="319"/>
      <c r="G14" s="319"/>
      <c r="I14" s="323" t="s">
        <v>441</v>
      </c>
      <c r="J14" s="323"/>
      <c r="K14" s="323"/>
    </row>
    <row r="15" spans="3:14" ht="15" customHeight="1" x14ac:dyDescent="0.2">
      <c r="C15" s="320"/>
      <c r="D15" s="320"/>
      <c r="E15" s="320"/>
      <c r="F15" s="320"/>
      <c r="G15" s="320"/>
      <c r="I15" s="324"/>
      <c r="J15" s="324"/>
      <c r="K15" s="324"/>
    </row>
    <row r="16" spans="3:14" ht="15" customHeight="1" x14ac:dyDescent="0.2">
      <c r="C16" s="320"/>
      <c r="D16" s="320"/>
      <c r="E16" s="320"/>
      <c r="F16" s="320"/>
      <c r="G16" s="320"/>
      <c r="I16" s="324"/>
      <c r="J16" s="324"/>
      <c r="K16" s="324"/>
      <c r="L16" s="308" t="s">
        <v>419</v>
      </c>
      <c r="M16" s="308"/>
      <c r="N16" s="308"/>
    </row>
    <row r="17" spans="3:14" x14ac:dyDescent="0.2">
      <c r="C17" s="243"/>
      <c r="D17" s="243"/>
      <c r="E17" s="243"/>
      <c r="F17" s="243"/>
      <c r="L17" s="309"/>
      <c r="M17" s="309"/>
      <c r="N17" s="309"/>
    </row>
    <row r="18" spans="3:14" ht="49" thickBot="1" x14ac:dyDescent="0.25">
      <c r="L18" s="232" t="s">
        <v>415</v>
      </c>
      <c r="M18" s="233" t="s">
        <v>420</v>
      </c>
      <c r="N18" s="233" t="s">
        <v>421</v>
      </c>
    </row>
    <row r="19" spans="3:14" ht="15" customHeight="1" thickTop="1" x14ac:dyDescent="0.2">
      <c r="I19" s="244"/>
      <c r="J19" s="244"/>
      <c r="K19" s="244"/>
      <c r="L19" s="188" t="s">
        <v>269</v>
      </c>
      <c r="M19" s="234">
        <f t="shared" ref="M19:M26" si="4">J32/M32-1</f>
        <v>-3.2323178593340551E-2</v>
      </c>
      <c r="N19" s="235">
        <v>1</v>
      </c>
    </row>
    <row r="20" spans="3:14" x14ac:dyDescent="0.2">
      <c r="L20" s="188" t="s">
        <v>160</v>
      </c>
      <c r="M20" s="234">
        <f t="shared" si="4"/>
        <v>-6.0810571315453643E-2</v>
      </c>
      <c r="N20" s="236">
        <f>0.5*(G33-M33)/($G$32-$M$32)</f>
        <v>0.24365467928673248</v>
      </c>
    </row>
    <row r="21" spans="3:14" x14ac:dyDescent="0.2">
      <c r="L21" s="188" t="s">
        <v>161</v>
      </c>
      <c r="M21" s="234">
        <f t="shared" si="4"/>
        <v>-4.611095737670512E-2</v>
      </c>
      <c r="N21" s="236">
        <f>0.4*(G34-M34)/($G$32-$M$32)</f>
        <v>0.49619623841214411</v>
      </c>
    </row>
    <row r="22" spans="3:14" x14ac:dyDescent="0.2">
      <c r="L22" s="188" t="s">
        <v>162</v>
      </c>
      <c r="M22" s="234">
        <f t="shared" si="4"/>
        <v>-1.6088526220048971E-2</v>
      </c>
      <c r="N22" s="236">
        <f>0.1*(G35-M35)/($G$32-$M$32)</f>
        <v>0.26014908230111811</v>
      </c>
    </row>
    <row r="23" spans="3:14" x14ac:dyDescent="0.2">
      <c r="L23" s="238" t="s">
        <v>176</v>
      </c>
      <c r="M23" s="234">
        <f t="shared" si="4"/>
        <v>-9.6924086465474124E-3</v>
      </c>
      <c r="N23" s="236">
        <f>0.01*(G36-M36)/($G$32-$M$32)</f>
        <v>6.9158837604814227E-2</v>
      </c>
    </row>
    <row r="24" spans="3:14" x14ac:dyDescent="0.2">
      <c r="L24" s="238" t="s">
        <v>177</v>
      </c>
      <c r="M24" s="234">
        <f t="shared" si="4"/>
        <v>-1.2019483916712259E-2</v>
      </c>
      <c r="N24" s="236">
        <f>0.001*(G37-M37)/($G$32-$M$32)</f>
        <v>3.9727211040864276E-2</v>
      </c>
    </row>
    <row r="25" spans="3:14" x14ac:dyDescent="0.2">
      <c r="L25" s="238" t="s">
        <v>178</v>
      </c>
      <c r="M25" s="234">
        <f t="shared" si="4"/>
        <v>-3.0267497589600234E-2</v>
      </c>
      <c r="N25" s="236">
        <f>0.0001*(G38-M38)/($G$32-$M$32)</f>
        <v>5.0259544569549619E-2</v>
      </c>
    </row>
    <row r="26" spans="3:14" x14ac:dyDescent="0.2">
      <c r="G26" s="245"/>
      <c r="H26" s="245"/>
      <c r="L26" s="242" t="s">
        <v>179</v>
      </c>
      <c r="M26" s="234">
        <f t="shared" si="4"/>
        <v>-6.2392892102614339E-2</v>
      </c>
      <c r="N26" s="236">
        <f>0.00001*(G39-M39)/($G$32-$M$32)</f>
        <v>4.9120501596671355E-2</v>
      </c>
    </row>
    <row r="27" spans="3:14" ht="15.75" customHeight="1" x14ac:dyDescent="0.2">
      <c r="G27" s="246"/>
      <c r="H27" s="246"/>
      <c r="L27" s="319" t="s">
        <v>368</v>
      </c>
      <c r="M27" s="319"/>
      <c r="N27" s="319"/>
    </row>
    <row r="28" spans="3:14" x14ac:dyDescent="0.2">
      <c r="L28" s="320"/>
      <c r="M28" s="320"/>
      <c r="N28" s="320"/>
    </row>
    <row r="29" spans="3:14" x14ac:dyDescent="0.2">
      <c r="L29" s="320"/>
      <c r="M29" s="320"/>
      <c r="N29" s="320"/>
    </row>
    <row r="31" spans="3:14" ht="64" x14ac:dyDescent="0.2">
      <c r="D31" s="247" t="s">
        <v>389</v>
      </c>
      <c r="E31" s="247" t="s">
        <v>390</v>
      </c>
      <c r="F31" s="247" t="s">
        <v>393</v>
      </c>
      <c r="G31" s="247" t="s">
        <v>394</v>
      </c>
      <c r="H31" s="247"/>
      <c r="I31" s="247" t="s">
        <v>391</v>
      </c>
      <c r="J31" s="247" t="s">
        <v>392</v>
      </c>
      <c r="K31" s="253" t="s">
        <v>414</v>
      </c>
      <c r="L31" s="247" t="s">
        <v>416</v>
      </c>
      <c r="M31" s="247" t="s">
        <v>418</v>
      </c>
      <c r="N31" s="247" t="s">
        <v>417</v>
      </c>
    </row>
    <row r="32" spans="3:14" x14ac:dyDescent="0.2">
      <c r="C32" s="231" t="s">
        <v>269</v>
      </c>
      <c r="D32" s="248">
        <v>1</v>
      </c>
      <c r="E32" s="248">
        <v>1</v>
      </c>
      <c r="F32" s="249">
        <f>I32/(Compar_surveys_fiscal_NA!AJ$10/100)</f>
        <v>24042.838013710396</v>
      </c>
      <c r="G32" s="249">
        <f>J32</f>
        <v>27013.149739161912</v>
      </c>
      <c r="H32" s="249"/>
      <c r="I32" s="250">
        <f>'2001-2015 avginc_corr'!C20</f>
        <v>8174.5649246615358</v>
      </c>
      <c r="J32" s="250">
        <f>'2001-2015 avginc_corr'!C34</f>
        <v>27013.149739161912</v>
      </c>
      <c r="L32" s="248">
        <v>1</v>
      </c>
      <c r="M32" s="231">
        <f>N32/(Compar_surveys_fiscal_NA!$AJ$23/100)</f>
        <v>27915.466343292544</v>
      </c>
      <c r="N32" s="249">
        <f>'2001-2015 avginc_corr'!C33</f>
        <v>25961.383699262067</v>
      </c>
    </row>
    <row r="33" spans="3:14" x14ac:dyDescent="0.2">
      <c r="C33" s="231" t="s">
        <v>160</v>
      </c>
      <c r="D33" s="248">
        <f>'2001-2015 shares_corrected'!B3</f>
        <v>0.10638398104737004</v>
      </c>
      <c r="E33" s="251">
        <f>'2015 income thresholds_shares'!G7</f>
        <v>0.12569922250623541</v>
      </c>
      <c r="F33" s="249">
        <f>I33/(Compar_surveys_fiscal_NA!AJ$10/100)</f>
        <v>5115.5456471511097</v>
      </c>
      <c r="G33" s="249">
        <f>J33</f>
        <v>6791.0638393143363</v>
      </c>
      <c r="H33" s="249"/>
      <c r="I33" s="252">
        <f>D33*I$32/0.5</f>
        <v>1739.2855200313775</v>
      </c>
      <c r="J33" s="252">
        <f>E33*J$32/0.5</f>
        <v>6791.0638393143363</v>
      </c>
      <c r="K33" s="231">
        <f>(K7*($G$32-$F$32)/0.5+F33)</f>
        <v>8085.8573726026261</v>
      </c>
      <c r="L33" s="248">
        <f>'2001-2015 shares_corrected'!B16</f>
        <v>0.12951191780181048</v>
      </c>
      <c r="M33" s="231">
        <f>N33/(Compar_surveys_fiscal_NA!$AJ$23/100)</f>
        <v>7230.7711649034218</v>
      </c>
      <c r="N33" s="252">
        <f>L33*N$32/0.5</f>
        <v>6724.6171833601829</v>
      </c>
    </row>
    <row r="34" spans="3:14" x14ac:dyDescent="0.2">
      <c r="C34" s="231" t="s">
        <v>161</v>
      </c>
      <c r="D34" s="248">
        <f>'2001-2015 shares_corrected'!C3</f>
        <v>0.34805756854222197</v>
      </c>
      <c r="E34" s="251">
        <f>'2015 income thresholds_shares'!G8</f>
        <v>0.34287112433000566</v>
      </c>
      <c r="F34" s="249">
        <f>I34/(Compar_surveys_fiscal_NA!AJ$10/100)</f>
        <v>20920.729349766367</v>
      </c>
      <c r="G34" s="249">
        <f t="shared" ref="G34:G39" si="5">J34</f>
        <v>23155.072556903109</v>
      </c>
      <c r="H34" s="249"/>
      <c r="I34" s="252">
        <f>D34*I$32/0.4</f>
        <v>7113.0479789205647</v>
      </c>
      <c r="J34" s="252">
        <f>E34*J$32/0.4</f>
        <v>23155.072556903109</v>
      </c>
      <c r="K34" s="231">
        <f>(K8*($G$32-$F$32)/0.4+F34)</f>
        <v>23891.041075217883</v>
      </c>
      <c r="L34" s="248">
        <f>'2001-2015 shares_corrected'!C16</f>
        <v>0.34782707937532692</v>
      </c>
      <c r="M34" s="231">
        <f>N34/(Compar_surveys_fiscal_NA!$AJ$23/100)</f>
        <v>24274.387818969208</v>
      </c>
      <c r="N34" s="252">
        <f>L34*N$32/0.4</f>
        <v>22575.180671641363</v>
      </c>
    </row>
    <row r="35" spans="3:14" x14ac:dyDescent="0.2">
      <c r="C35" s="231" t="s">
        <v>162</v>
      </c>
      <c r="D35" s="248">
        <f>'2001-2015 shares_corrected'!D3</f>
        <v>0.54555845041040774</v>
      </c>
      <c r="E35" s="251">
        <f>'2015 income thresholds_shares'!G9</f>
        <v>0.53142965316375901</v>
      </c>
      <c r="F35" s="249">
        <f>I35/(Compar_surveys_fiscal_NA!AJ$10/100)</f>
        <v>131167.73450228287</v>
      </c>
      <c r="G35" s="249">
        <f t="shared" si="5"/>
        <v>143555.88796743503</v>
      </c>
      <c r="H35" s="249"/>
      <c r="I35" s="252">
        <f>D35*I$32/0.1</f>
        <v>44597.029730776179</v>
      </c>
      <c r="J35" s="252">
        <f>E35*J$32/0.1</f>
        <v>143555.88796743503</v>
      </c>
      <c r="K35" s="231">
        <f>(K9*($G$32-$F$32)/0.1+F35)</f>
        <v>134138.04622773439</v>
      </c>
      <c r="L35" s="248">
        <f>'2001-2015 shares_corrected'!D16</f>
        <v>0.52266100282286265</v>
      </c>
      <c r="M35" s="231">
        <f>N35/(Compar_surveys_fiscal_NA!$AJ$23/100)</f>
        <v>145903.25633253148</v>
      </c>
      <c r="N35" s="252">
        <f>L35*N$32/0.1</f>
        <v>135690.02838925429</v>
      </c>
    </row>
    <row r="36" spans="3:14" x14ac:dyDescent="0.2">
      <c r="C36" s="231" t="s">
        <v>176</v>
      </c>
      <c r="D36" s="248">
        <f>'2001-2015 shares_corrected'!E3</f>
        <v>0.24638572592864777</v>
      </c>
      <c r="E36" s="251">
        <f>'2015 income thresholds_shares'!G10</f>
        <v>0.23603140972720327</v>
      </c>
      <c r="F36" s="249">
        <f>I36/(Compar_surveys_fiscal_NA!AJ$10/100)</f>
        <v>592381.20973929239</v>
      </c>
      <c r="G36" s="249">
        <f t="shared" si="5"/>
        <v>637595.18141064188</v>
      </c>
      <c r="H36" s="249"/>
      <c r="I36" s="252">
        <f>D36*I$32/0.01</f>
        <v>201409.61131135942</v>
      </c>
      <c r="J36" s="252">
        <f>E36*J$32/0.01</f>
        <v>637595.18141064188</v>
      </c>
      <c r="K36" s="231">
        <f>(K10*($G$32-$F$32)/0.01+F36)</f>
        <v>595351.52146474388</v>
      </c>
      <c r="L36" s="248">
        <f>'2001-2015 shares_corrected'!E16</f>
        <v>0.23063755777616118</v>
      </c>
      <c r="M36" s="231">
        <f>N36/(Compar_surveys_fiscal_NA!$AJ$23/100)</f>
        <v>643835.49815996166</v>
      </c>
      <c r="N36" s="252">
        <f>L36*N$32/0.01</f>
        <v>598767.0132887644</v>
      </c>
    </row>
    <row r="37" spans="3:14" x14ac:dyDescent="0.2">
      <c r="C37" s="231" t="s">
        <v>177</v>
      </c>
      <c r="D37" s="251">
        <f>'2001-2015 shares_corrected'!F3</f>
        <v>0.11280885443214257</v>
      </c>
      <c r="E37" s="251">
        <f>'2015 income thresholds_shares'!G11</f>
        <v>0.1090772951541035</v>
      </c>
      <c r="F37" s="249">
        <f>I37/(Compar_surveys_fiscal_NA!AJ$10/100)</f>
        <v>2712245.0136242397</v>
      </c>
      <c r="G37" s="249">
        <f t="shared" si="5"/>
        <v>2946521.3071405576</v>
      </c>
      <c r="H37" s="249"/>
      <c r="I37" s="252">
        <f>D37*I$32/0.001</f>
        <v>922163.3046322416</v>
      </c>
      <c r="J37" s="252">
        <f>E37*J$32/0.001</f>
        <v>2946521.3071405576</v>
      </c>
      <c r="K37" s="231">
        <f>(K11*($G$32-$F$32)/0.001+F37)</f>
        <v>2715215.3253496913</v>
      </c>
      <c r="L37" s="251">
        <f>'2001-2015 shares_corrected'!F16</f>
        <v>0.10683567999984808</v>
      </c>
      <c r="M37" s="231">
        <f>N37/(Compar_surveys_fiscal_NA!$AJ$23/100)</f>
        <v>2982367.8292985312</v>
      </c>
      <c r="N37" s="252">
        <f>L37*N$32/0.001</f>
        <v>2773602.0812476343</v>
      </c>
    </row>
    <row r="38" spans="3:14" x14ac:dyDescent="0.2">
      <c r="C38" s="231" t="s">
        <v>178</v>
      </c>
      <c r="D38" s="251">
        <f>'2001-2015 shares_corrected'!G3</f>
        <v>5.9013117572196509E-2</v>
      </c>
      <c r="E38" s="251">
        <f>'2015 income thresholds_shares'!G12</f>
        <v>5.3787047769849952E-2</v>
      </c>
      <c r="F38" s="249">
        <f>I38/(Compar_surveys_fiscal_NA!AJ$10/100)</f>
        <v>14188428.264723673</v>
      </c>
      <c r="G38" s="249">
        <f t="shared" si="5"/>
        <v>14529575.754344115</v>
      </c>
      <c r="H38" s="249"/>
      <c r="I38" s="252">
        <f>D38*I$32/0.0001</f>
        <v>4824065.6100060493</v>
      </c>
      <c r="J38" s="252">
        <f>E38*J$32/0.0001</f>
        <v>14529575.754344115</v>
      </c>
      <c r="K38" s="231">
        <f>(K12*($G$32-$F$32)/0.0001+F38)</f>
        <v>14191398.576449124</v>
      </c>
      <c r="L38" s="251">
        <f>'2001-2015 shares_corrected'!G16</f>
        <v>5.3673027653918071E-2</v>
      </c>
      <c r="M38" s="231">
        <f>N38/(Compar_surveys_fiscal_NA!$AJ$23/100)</f>
        <v>14983075.970155597</v>
      </c>
      <c r="N38" s="252">
        <f>L38*N$32/0.0001</f>
        <v>13934260.652244706</v>
      </c>
    </row>
    <row r="39" spans="3:14" x14ac:dyDescent="0.2">
      <c r="C39" s="231" t="s">
        <v>179</v>
      </c>
      <c r="D39" s="251">
        <f>'2001-2015 shares_corrected'!H3</f>
        <v>3.0798530674051409E-2</v>
      </c>
      <c r="E39" s="251">
        <f>'2015 income thresholds_shares'!G13</f>
        <v>2.4656548931740897E-2</v>
      </c>
      <c r="F39" s="249">
        <f>I39/(Compar_surveys_fiscal_NA!AJ$10/100)</f>
        <v>74048408.405650899</v>
      </c>
      <c r="G39" s="249">
        <f t="shared" si="5"/>
        <v>66605104.834408946</v>
      </c>
      <c r="H39" s="249"/>
      <c r="I39" s="252">
        <f>D39*I$32/0.00001</f>
        <v>25176458.857921306</v>
      </c>
      <c r="J39" s="252">
        <f>E39*J$32/0.00001</f>
        <v>66605104.834408946</v>
      </c>
      <c r="K39" s="231">
        <f>(K13*($G$32-$F$32)/0.00001+F39)</f>
        <v>74051378.717376351</v>
      </c>
      <c r="L39" s="251">
        <f>'2001-2015 shares_corrected'!H16</f>
        <v>2.5447301642828473E-2</v>
      </c>
      <c r="M39" s="231">
        <f>N39/(Compar_surveys_fiscal_NA!$AJ$23/100)</f>
        <v>71037329.253799126</v>
      </c>
      <c r="N39" s="252">
        <f>L39*N$32/0.00001</f>
        <v>66064716.206033193</v>
      </c>
    </row>
    <row r="41" spans="3:14" x14ac:dyDescent="0.2">
      <c r="C41" s="248"/>
      <c r="D41" s="248"/>
      <c r="E41" s="248"/>
      <c r="F41" s="256">
        <f>AVERAGE(F33*0.5+F34*0.4+F35*0.1)</f>
        <v>24042.838013710389</v>
      </c>
      <c r="G41" s="256">
        <f>AVERAGE(G33*0.5+G34*0.4+G35*0.1)</f>
        <v>27013.149739161916</v>
      </c>
      <c r="H41" s="256"/>
      <c r="I41" s="248"/>
      <c r="J41" s="248"/>
      <c r="K41" s="256"/>
      <c r="L41" s="256"/>
    </row>
  </sheetData>
  <mergeCells count="6">
    <mergeCell ref="L27:N29"/>
    <mergeCell ref="I3:K4"/>
    <mergeCell ref="I14:K16"/>
    <mergeCell ref="L16:N17"/>
    <mergeCell ref="C3:G4"/>
    <mergeCell ref="C14:G16"/>
  </mergeCells>
  <pageMargins left="0.75" right="0.75" top="1" bottom="1" header="0.5" footer="0.5"/>
  <pageSetup paperSize="9" orientation="portrait" horizontalDpi="4294967292" verticalDpi="4294967292" r:id="rId1"/>
  <ignoredErrors>
    <ignoredError sqref="E11" 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3"/>
  <sheetViews>
    <sheetView workbookViewId="0">
      <selection activeCell="R28" sqref="R28"/>
    </sheetView>
  </sheetViews>
  <sheetFormatPr baseColWidth="10" defaultColWidth="10.83203125" defaultRowHeight="16" x14ac:dyDescent="0.2"/>
  <cols>
    <col min="1" max="1" width="10.83203125" style="188"/>
    <col min="2" max="3" width="11.83203125" style="188" customWidth="1"/>
    <col min="4" max="4" width="13.1640625" style="188" customWidth="1"/>
    <col min="5" max="13" width="11.83203125" style="188" customWidth="1"/>
    <col min="14" max="14" width="10.83203125" style="188"/>
    <col min="15" max="15" width="9" style="188" customWidth="1"/>
    <col min="16" max="18" width="10.83203125" style="188"/>
    <col min="19" max="19" width="13.5" style="188" bestFit="1" customWidth="1"/>
    <col min="20" max="21" width="13.5" style="188" customWidth="1"/>
    <col min="22" max="25" width="23.6640625" style="188" customWidth="1"/>
    <col min="26" max="34" width="10.83203125" style="188"/>
    <col min="35" max="35" width="14" style="188" bestFit="1" customWidth="1"/>
    <col min="36" max="36" width="10.83203125" style="188"/>
    <col min="37" max="37" width="13.5" style="188" bestFit="1" customWidth="1"/>
    <col min="38" max="40" width="13.1640625" style="188" bestFit="1" customWidth="1"/>
    <col min="41" max="42" width="10.83203125" style="188"/>
    <col min="43" max="43" width="8.5" style="188" customWidth="1"/>
    <col min="44" max="16384" width="10.83203125" style="188"/>
  </cols>
  <sheetData>
    <row r="1" spans="1:43" ht="17" thickBot="1" x14ac:dyDescent="0.25"/>
    <row r="2" spans="1:43" ht="15" customHeight="1" x14ac:dyDescent="0.2">
      <c r="B2" s="350" t="s">
        <v>405</v>
      </c>
      <c r="C2" s="361"/>
      <c r="D2" s="361"/>
      <c r="E2" s="361"/>
      <c r="F2" s="361"/>
      <c r="G2" s="361"/>
      <c r="H2" s="361"/>
      <c r="I2" s="361"/>
      <c r="J2" s="361"/>
      <c r="K2" s="361"/>
      <c r="L2" s="361"/>
      <c r="M2" s="362"/>
      <c r="N2" s="205"/>
      <c r="V2" s="350" t="s">
        <v>360</v>
      </c>
      <c r="W2" s="351"/>
      <c r="X2" s="351"/>
      <c r="Y2" s="352"/>
      <c r="Z2" s="206"/>
      <c r="AA2" s="207"/>
      <c r="AB2" s="207"/>
      <c r="AC2" s="207"/>
      <c r="AD2" s="207"/>
      <c r="AE2" s="207"/>
    </row>
    <row r="3" spans="1:43" x14ac:dyDescent="0.2">
      <c r="B3" s="363"/>
      <c r="C3" s="308"/>
      <c r="D3" s="308"/>
      <c r="E3" s="308"/>
      <c r="F3" s="308"/>
      <c r="G3" s="308"/>
      <c r="H3" s="308"/>
      <c r="I3" s="308"/>
      <c r="J3" s="308"/>
      <c r="K3" s="308"/>
      <c r="L3" s="308"/>
      <c r="M3" s="364"/>
      <c r="N3" s="205"/>
      <c r="V3" s="353"/>
      <c r="W3" s="354"/>
      <c r="X3" s="354"/>
      <c r="Y3" s="355"/>
      <c r="Z3" s="206"/>
      <c r="AA3" s="207"/>
      <c r="AB3" s="207"/>
      <c r="AC3" s="207"/>
      <c r="AD3" s="207"/>
      <c r="AE3" s="207"/>
    </row>
    <row r="4" spans="1:43" ht="17" thickBot="1" x14ac:dyDescent="0.25">
      <c r="B4" s="365"/>
      <c r="C4" s="314"/>
      <c r="D4" s="314"/>
      <c r="E4" s="314"/>
      <c r="F4" s="314"/>
      <c r="G4" s="314"/>
      <c r="H4" s="314"/>
      <c r="I4" s="314"/>
      <c r="J4" s="314"/>
      <c r="K4" s="314"/>
      <c r="L4" s="314"/>
      <c r="M4" s="366"/>
      <c r="N4" s="205"/>
      <c r="V4" s="356"/>
      <c r="W4" s="357"/>
      <c r="X4" s="357"/>
      <c r="Y4" s="358"/>
      <c r="Z4" s="206"/>
      <c r="AA4" s="207"/>
      <c r="AB4" s="207"/>
      <c r="AC4" s="207"/>
      <c r="AD4" s="207"/>
      <c r="AE4" s="207"/>
    </row>
    <row r="5" spans="1:43" ht="15" customHeight="1" thickTop="1" x14ac:dyDescent="0.2">
      <c r="A5" s="208"/>
      <c r="B5" s="347" t="s">
        <v>114</v>
      </c>
      <c r="C5" s="337" t="s">
        <v>253</v>
      </c>
      <c r="D5" s="338"/>
      <c r="E5" s="337" t="s">
        <v>122</v>
      </c>
      <c r="F5" s="345"/>
      <c r="G5" s="338"/>
      <c r="H5" s="337" t="s">
        <v>123</v>
      </c>
      <c r="I5" s="345"/>
      <c r="J5" s="338"/>
      <c r="K5" s="345" t="s">
        <v>124</v>
      </c>
      <c r="L5" s="345"/>
      <c r="M5" s="330"/>
      <c r="V5" s="347" t="s">
        <v>114</v>
      </c>
      <c r="W5" s="359" t="s">
        <v>122</v>
      </c>
      <c r="X5" s="360"/>
      <c r="Y5" s="330" t="s">
        <v>196</v>
      </c>
      <c r="Z5" s="205"/>
    </row>
    <row r="6" spans="1:43" ht="15" customHeight="1" x14ac:dyDescent="0.2">
      <c r="A6" s="208"/>
      <c r="B6" s="348"/>
      <c r="C6" s="339"/>
      <c r="D6" s="340"/>
      <c r="E6" s="339"/>
      <c r="F6" s="333"/>
      <c r="G6" s="340"/>
      <c r="H6" s="339"/>
      <c r="I6" s="333"/>
      <c r="J6" s="340"/>
      <c r="K6" s="333"/>
      <c r="L6" s="333"/>
      <c r="M6" s="331"/>
      <c r="V6" s="348"/>
      <c r="W6" s="334"/>
      <c r="X6" s="343"/>
      <c r="Y6" s="331"/>
      <c r="Z6" s="205"/>
    </row>
    <row r="7" spans="1:43" x14ac:dyDescent="0.2">
      <c r="A7" s="208"/>
      <c r="B7" s="348"/>
      <c r="C7" s="341"/>
      <c r="D7" s="342"/>
      <c r="E7" s="341"/>
      <c r="F7" s="346"/>
      <c r="G7" s="342"/>
      <c r="H7" s="341"/>
      <c r="I7" s="346"/>
      <c r="J7" s="342"/>
      <c r="K7" s="346"/>
      <c r="L7" s="346"/>
      <c r="M7" s="332"/>
      <c r="O7" s="325" t="s">
        <v>264</v>
      </c>
      <c r="P7" s="325"/>
      <c r="Q7" s="325"/>
      <c r="R7" s="325"/>
      <c r="S7" s="325"/>
      <c r="T7" s="325"/>
      <c r="U7" s="326"/>
      <c r="V7" s="348"/>
      <c r="W7" s="335"/>
      <c r="X7" s="344"/>
      <c r="Y7" s="331"/>
      <c r="Z7" s="205"/>
    </row>
    <row r="8" spans="1:43" ht="15" customHeight="1" x14ac:dyDescent="0.2">
      <c r="A8" s="208"/>
      <c r="B8" s="348"/>
      <c r="C8" s="339" t="s">
        <v>254</v>
      </c>
      <c r="D8" s="333" t="s">
        <v>406</v>
      </c>
      <c r="E8" s="334" t="s">
        <v>113</v>
      </c>
      <c r="F8" s="336" t="s">
        <v>111</v>
      </c>
      <c r="G8" s="343" t="s">
        <v>112</v>
      </c>
      <c r="H8" s="334" t="s">
        <v>113</v>
      </c>
      <c r="I8" s="336" t="s">
        <v>111</v>
      </c>
      <c r="J8" s="343" t="s">
        <v>112</v>
      </c>
      <c r="K8" s="336" t="s">
        <v>113</v>
      </c>
      <c r="L8" s="336" t="s">
        <v>111</v>
      </c>
      <c r="M8" s="367" t="s">
        <v>112</v>
      </c>
      <c r="N8" s="209"/>
      <c r="O8" s="208" t="s">
        <v>446</v>
      </c>
      <c r="P8" s="208"/>
      <c r="Q8" s="325" t="s">
        <v>460</v>
      </c>
      <c r="R8" s="325"/>
      <c r="S8" s="325"/>
      <c r="T8" s="325" t="s">
        <v>399</v>
      </c>
      <c r="U8" s="326"/>
      <c r="V8" s="348"/>
      <c r="W8" s="334" t="s">
        <v>113</v>
      </c>
      <c r="X8" s="340" t="s">
        <v>169</v>
      </c>
      <c r="Y8" s="331"/>
      <c r="Z8" s="205"/>
      <c r="AJ8" s="188" t="s">
        <v>271</v>
      </c>
    </row>
    <row r="9" spans="1:43" x14ac:dyDescent="0.2">
      <c r="A9" s="208" t="s">
        <v>403</v>
      </c>
      <c r="B9" s="349"/>
      <c r="C9" s="335"/>
      <c r="D9" s="318"/>
      <c r="E9" s="335"/>
      <c r="F9" s="318"/>
      <c r="G9" s="344"/>
      <c r="H9" s="335"/>
      <c r="I9" s="318"/>
      <c r="J9" s="344"/>
      <c r="K9" s="318"/>
      <c r="L9" s="318"/>
      <c r="M9" s="368"/>
      <c r="N9" s="209"/>
      <c r="O9" s="188" t="s">
        <v>158</v>
      </c>
      <c r="P9" s="188" t="s">
        <v>157</v>
      </c>
      <c r="Q9" s="188" t="s">
        <v>158</v>
      </c>
      <c r="R9" s="188" t="s">
        <v>157</v>
      </c>
      <c r="S9" s="188" t="s">
        <v>398</v>
      </c>
      <c r="T9" s="188" t="s">
        <v>158</v>
      </c>
      <c r="U9" s="188" t="s">
        <v>157</v>
      </c>
      <c r="V9" s="349"/>
      <c r="W9" s="335"/>
      <c r="X9" s="344"/>
      <c r="Y9" s="332"/>
      <c r="Z9" s="205"/>
      <c r="AG9" s="188" t="s">
        <v>276</v>
      </c>
      <c r="AI9" s="188" t="s">
        <v>270</v>
      </c>
      <c r="AJ9" s="188" t="s">
        <v>249</v>
      </c>
      <c r="AL9" s="188" t="s">
        <v>407</v>
      </c>
      <c r="AM9" s="188" t="s">
        <v>278</v>
      </c>
      <c r="AN9" s="188" t="s">
        <v>279</v>
      </c>
      <c r="AO9" s="188" t="s">
        <v>280</v>
      </c>
    </row>
    <row r="10" spans="1:43" x14ac:dyDescent="0.2">
      <c r="A10" s="208"/>
      <c r="B10" s="210">
        <v>2001</v>
      </c>
      <c r="C10" s="211">
        <f>'2001-2015 PNAD avginc'!D3/1000</f>
        <v>105985.15743635519</v>
      </c>
      <c r="D10" s="212"/>
      <c r="E10" s="213">
        <f>H10+K10</f>
        <v>866382.55051395996</v>
      </c>
      <c r="F10" s="212">
        <f>'2001-2015 PNAD avginc'!B3/1000000</f>
        <v>698519.94444309629</v>
      </c>
      <c r="G10" s="214"/>
      <c r="H10" s="212">
        <f>'Fiscal income_NA'!D6+'Fiscal income_NA'!E6+('Fiscal income_NA'!G6-'Fiscal income_NA'!I6)*0.7</f>
        <v>681145.08813444723</v>
      </c>
      <c r="I10" s="212">
        <f>F10*(Q10+S10*0.7)</f>
        <v>593573.36731834779</v>
      </c>
      <c r="J10" s="214"/>
      <c r="K10" s="212">
        <f>'Fiscal income_NA'!F6-'Fiscal income_NA'!K6-'Fiscal income_NA'!H6+('Fiscal income_NA'!G6-'Fiscal income_NA'!I6)*0.3+'Fiscal income_NA'!L6+'Fiscal income_NA'!M6+'Fiscal income_NA'!Q6-'Fiscal income_NA'!R6</f>
        <v>185237.46237951278</v>
      </c>
      <c r="L10" s="212">
        <f>F10*(R10+S10*0.3)</f>
        <v>104946.57712474848</v>
      </c>
      <c r="M10" s="215"/>
      <c r="N10" s="209"/>
      <c r="O10" s="188">
        <v>0.97659434649114396</v>
      </c>
      <c r="P10" s="216">
        <f t="shared" ref="P10:P23" si="0">1-O10</f>
        <v>2.3405653508856039E-2</v>
      </c>
      <c r="Q10" s="188">
        <f>T10*(Q11/T11)</f>
        <v>0.7299837441843835</v>
      </c>
      <c r="R10" s="188">
        <f t="shared" ref="Q10:R11" si="1">U10*(R11/U11)</f>
        <v>9.8909242741787057E-2</v>
      </c>
      <c r="S10" s="188">
        <f>1-(Q10+R10)</f>
        <v>0.17110701307382947</v>
      </c>
      <c r="T10" s="188">
        <v>0.73223760000000004</v>
      </c>
      <c r="U10" s="188">
        <v>9.8893400000000006E-2</v>
      </c>
      <c r="V10" s="302">
        <v>2001</v>
      </c>
      <c r="W10" s="213">
        <f>'Fiscal income_NA'!C6</f>
        <v>866382.55051395996</v>
      </c>
      <c r="X10" s="214">
        <f>'2001-2015 totinc_corrected'!B3/1000000</f>
        <v>821906.79230844893</v>
      </c>
      <c r="Y10" s="217">
        <f>X10/W10</f>
        <v>0.94866498848675229</v>
      </c>
      <c r="AH10" s="188">
        <v>2001</v>
      </c>
      <c r="AI10" s="192">
        <f>'2001-2015 avginc_corr'!D20/1000</f>
        <v>105985.15743635519</v>
      </c>
      <c r="AJ10" s="218">
        <f>'2001-2015 avginc_corr'!EG3</f>
        <v>34</v>
      </c>
      <c r="AK10" s="219">
        <f>('National income components'!B9*1000000)/(Compar_surveys_fiscal_NA!AI10*1000)</f>
        <v>10505.044247937172</v>
      </c>
      <c r="AL10" s="190">
        <f>((W10)/(AJ10/100))</f>
        <v>2548183.9720998821</v>
      </c>
      <c r="AM10" s="190">
        <f>((X10)/(AJ10/100))</f>
        <v>2417372.9185542613</v>
      </c>
      <c r="AN10" s="219">
        <f>(F10)/(AJ10/100)</f>
        <v>2054470.424832636</v>
      </c>
      <c r="AP10" s="220">
        <f>AO10/AN10</f>
        <v>0</v>
      </c>
      <c r="AQ10" s="221">
        <f t="shared" ref="AQ10:AQ14" si="2">AP10/$AP$16</f>
        <v>0</v>
      </c>
    </row>
    <row r="11" spans="1:43" x14ac:dyDescent="0.2">
      <c r="A11" s="208"/>
      <c r="B11" s="302">
        <v>2002</v>
      </c>
      <c r="C11" s="213">
        <f>'2001-2015 PNAD avginc'!D4/1000</f>
        <v>109223.94028477972</v>
      </c>
      <c r="D11" s="212"/>
      <c r="E11" s="213">
        <f t="shared" ref="E11:E22" si="3">H11+K11</f>
        <v>963481.27144582605</v>
      </c>
      <c r="F11" s="212">
        <f>'2001-2015 PNAD avginc'!B4/1000000</f>
        <v>779434.81265613169</v>
      </c>
      <c r="G11" s="214"/>
      <c r="H11" s="212">
        <f>'Fiscal income_NA'!D7+'Fiscal income_NA'!E7+('Fiscal income_NA'!G7-'Fiscal income_NA'!I7)*0.7</f>
        <v>775735.64285404596</v>
      </c>
      <c r="I11" s="212">
        <f t="shared" ref="I11:I24" si="4">F11*(Q11+S11*0.7)</f>
        <v>665280.30719939317</v>
      </c>
      <c r="J11" s="214"/>
      <c r="K11" s="212">
        <f>'Fiscal income_NA'!F7-'Fiscal income_NA'!K7-'Fiscal income_NA'!H7+('Fiscal income_NA'!G7-'Fiscal income_NA'!I7)*0.3+'Fiscal income_NA'!L7+'Fiscal income_NA'!M7+'Fiscal income_NA'!Q7-'Fiscal income_NA'!R7</f>
        <v>187745.62859178011</v>
      </c>
      <c r="L11" s="212">
        <f t="shared" ref="L11:L23" si="5">F11*(R11+S11*0.3)</f>
        <v>114154.50545673852</v>
      </c>
      <c r="M11" s="215"/>
      <c r="N11" s="209"/>
      <c r="O11" s="188">
        <v>0.9755092507437213</v>
      </c>
      <c r="P11" s="216">
        <f t="shared" si="0"/>
        <v>2.4490749256278699E-2</v>
      </c>
      <c r="Q11" s="188">
        <f t="shared" si="1"/>
        <v>0.73804390756650484</v>
      </c>
      <c r="R11" s="188">
        <f t="shared" si="1"/>
        <v>9.6958893892895706E-2</v>
      </c>
      <c r="S11" s="188">
        <f t="shared" ref="S11:S22" si="6">1-(Q11+R11)</f>
        <v>0.16499719854059947</v>
      </c>
      <c r="T11" s="188">
        <v>0.74032264947891235</v>
      </c>
      <c r="U11" s="188">
        <v>9.6943363547325134E-2</v>
      </c>
      <c r="V11" s="302">
        <v>2002</v>
      </c>
      <c r="W11" s="213">
        <f>'Fiscal income_NA'!C7</f>
        <v>963481.27144582616</v>
      </c>
      <c r="X11" s="214">
        <f>'2001-2015 totinc_corrected'!B4/1000000</f>
        <v>913571.49707737868</v>
      </c>
      <c r="Y11" s="217">
        <f t="shared" ref="Y11:Y24" si="7">X11/W11</f>
        <v>0.94819850074142953</v>
      </c>
      <c r="Z11" s="222">
        <f t="shared" ref="Z11:Z24" si="8">(W11-W10)/W10</f>
        <v>0.11207372640903814</v>
      </c>
      <c r="AA11" s="222">
        <f>(X11-X10)/X10</f>
        <v>0.11152688556262642</v>
      </c>
      <c r="AH11" s="188">
        <v>2002</v>
      </c>
      <c r="AI11" s="192">
        <f>'2001-2015 avginc_corr'!D21/1000</f>
        <v>109223.94028477972</v>
      </c>
      <c r="AJ11" s="218">
        <f>'2001-2015 avginc_corr'!EG4</f>
        <v>37</v>
      </c>
      <c r="AK11" s="219">
        <f>('National income components'!B10*1000000)/(Compar_surveys_fiscal_NA!AI11*1000)</f>
        <v>11515.70421065876</v>
      </c>
      <c r="AL11" s="190">
        <f t="shared" ref="AL11:AL24" si="9">((W11)/(AJ11/100))</f>
        <v>2604003.4363400708</v>
      </c>
      <c r="AM11" s="190">
        <f t="shared" ref="AM11:AM24" si="10">((X11)/(AJ11/100))</f>
        <v>2469112.1542631858</v>
      </c>
      <c r="AN11" s="219">
        <f t="shared" ref="AN11:AN24" si="11">(F11)/(AJ11/100)</f>
        <v>2106580.5747463019</v>
      </c>
      <c r="AP11" s="220">
        <f t="shared" ref="AP11:AP24" si="12">AO11/AN11</f>
        <v>0</v>
      </c>
      <c r="AQ11" s="221">
        <f t="shared" si="2"/>
        <v>0</v>
      </c>
    </row>
    <row r="12" spans="1:43" x14ac:dyDescent="0.2">
      <c r="A12" s="208"/>
      <c r="B12" s="302">
        <v>2003</v>
      </c>
      <c r="C12" s="213">
        <f>'2001-2015 PNAD avginc'!D5/1000</f>
        <v>112069.38110899001</v>
      </c>
      <c r="D12" s="212"/>
      <c r="E12" s="213">
        <f t="shared" si="3"/>
        <v>1076533.9823434991</v>
      </c>
      <c r="F12" s="212">
        <f>'2001-2015 PNAD avginc'!B5/1000000</f>
        <v>869497.75829533138</v>
      </c>
      <c r="G12" s="214"/>
      <c r="H12" s="212">
        <f>'Fiscal income_NA'!D8+'Fiscal income_NA'!E8+('Fiscal income_NA'!G8-'Fiscal income_NA'!I8)*0.7</f>
        <v>887928.06833662442</v>
      </c>
      <c r="I12" s="212">
        <f t="shared" si="4"/>
        <v>744143.21183997649</v>
      </c>
      <c r="J12" s="214"/>
      <c r="K12" s="212">
        <f>'Fiscal income_NA'!F8-'Fiscal income_NA'!K8-'Fiscal income_NA'!H8+('Fiscal income_NA'!G8-'Fiscal income_NA'!I8)*0.3+'Fiscal income_NA'!L8+'Fiscal income_NA'!M8+'Fiscal income_NA'!Q8-'Fiscal income_NA'!R8</f>
        <v>188605.91400687466</v>
      </c>
      <c r="L12" s="212">
        <f t="shared" si="5"/>
        <v>125354.54645535492</v>
      </c>
      <c r="M12" s="215"/>
      <c r="N12" s="209"/>
      <c r="O12" s="188">
        <v>0.97961038825272684</v>
      </c>
      <c r="P12" s="216">
        <f t="shared" si="0"/>
        <v>2.0389611747273162E-2</v>
      </c>
      <c r="Q12" s="188">
        <f>T12*(Q13/T13)</f>
        <v>0.74050584586975876</v>
      </c>
      <c r="R12" s="188">
        <f>U12*(R13/U13)</f>
        <v>9.4743809306836915E-2</v>
      </c>
      <c r="S12" s="188">
        <f t="shared" si="6"/>
        <v>0.16475034482340434</v>
      </c>
      <c r="T12" s="188">
        <v>0.74279218912124634</v>
      </c>
      <c r="U12" s="188">
        <v>9.4728633761405945E-2</v>
      </c>
      <c r="V12" s="302">
        <v>2003</v>
      </c>
      <c r="W12" s="213">
        <f>'Fiscal income_NA'!C8</f>
        <v>1076533.9823434991</v>
      </c>
      <c r="X12" s="214">
        <f>'2001-2015 totinc_corrected'!B5/1000000</f>
        <v>1013080.7305237239</v>
      </c>
      <c r="Y12" s="217">
        <f t="shared" si="7"/>
        <v>0.94105782737889587</v>
      </c>
      <c r="Z12" s="222">
        <f t="shared" si="8"/>
        <v>0.11733773582129205</v>
      </c>
      <c r="AA12" s="222">
        <f t="shared" ref="AA12:AA24" si="13">(X12-X11)/X11</f>
        <v>0.10892331225819413</v>
      </c>
      <c r="AH12" s="188">
        <v>2003</v>
      </c>
      <c r="AI12" s="192">
        <f>'2001-2015 avginc_corr'!D22/1000</f>
        <v>112069.38110899001</v>
      </c>
      <c r="AJ12" s="218">
        <f>'2001-2015 avginc_corr'!EG5</f>
        <v>42</v>
      </c>
      <c r="AK12" s="219">
        <f>('National income components'!B11*1000000)/(Compar_surveys_fiscal_NA!AI12*1000)</f>
        <v>12945.707424863391</v>
      </c>
      <c r="AL12" s="190">
        <f t="shared" si="9"/>
        <v>2563176.1484369026</v>
      </c>
      <c r="AM12" s="190">
        <f t="shared" si="10"/>
        <v>2412096.977437438</v>
      </c>
      <c r="AN12" s="219">
        <f t="shared" si="11"/>
        <v>2070232.7578460271</v>
      </c>
      <c r="AP12" s="220">
        <f t="shared" si="12"/>
        <v>0</v>
      </c>
      <c r="AQ12" s="221">
        <f t="shared" si="2"/>
        <v>0</v>
      </c>
    </row>
    <row r="13" spans="1:43" x14ac:dyDescent="0.2">
      <c r="A13" s="208"/>
      <c r="B13" s="302">
        <v>2004</v>
      </c>
      <c r="C13" s="213">
        <f>'2001-2015 PNAD avginc'!D6/1000</f>
        <v>114175.52800000001</v>
      </c>
      <c r="D13" s="212"/>
      <c r="E13" s="213">
        <f t="shared" si="3"/>
        <v>1185792.062780519</v>
      </c>
      <c r="F13" s="212">
        <f>'2001-2015 PNAD avginc'!B6/1000000</f>
        <v>956229.81222399999</v>
      </c>
      <c r="G13" s="214"/>
      <c r="H13" s="212">
        <f>'Fiscal income_NA'!D9+'Fiscal income_NA'!E9+('Fiscal income_NA'!G9-'Fiscal income_NA'!I9)*0.7</f>
        <v>978575.40900857572</v>
      </c>
      <c r="I13" s="212">
        <f t="shared" si="4"/>
        <v>821258.67817724636</v>
      </c>
      <c r="J13" s="214"/>
      <c r="K13" s="212">
        <f>'Fiscal income_NA'!F9-'Fiscal income_NA'!K9-'Fiscal income_NA'!H9+('Fiscal income_NA'!G9-'Fiscal income_NA'!I9)*0.3+'Fiscal income_NA'!L9+'Fiscal income_NA'!M9+'Fiscal income_NA'!Q9-'Fiscal income_NA'!R9</f>
        <v>207216.65377194333</v>
      </c>
      <c r="L13" s="212">
        <f t="shared" si="5"/>
        <v>134971.13404675366</v>
      </c>
      <c r="M13" s="215"/>
      <c r="N13" s="209"/>
      <c r="O13" s="188">
        <v>0.97874524411825958</v>
      </c>
      <c r="P13" s="216">
        <f t="shared" si="0"/>
        <v>2.1254755881740417E-2</v>
      </c>
      <c r="Q13" s="231">
        <v>0.74746626615524292</v>
      </c>
      <c r="R13" s="231">
        <v>9.3413062393665314E-2</v>
      </c>
      <c r="S13" s="188">
        <f t="shared" si="6"/>
        <v>0.15912067145109177</v>
      </c>
      <c r="T13" s="188">
        <v>0.7497741</v>
      </c>
      <c r="U13" s="188">
        <v>9.3398099999999998E-2</v>
      </c>
      <c r="V13" s="302">
        <v>2004</v>
      </c>
      <c r="W13" s="213">
        <f>'Fiscal income_NA'!C9</f>
        <v>1185792.062780519</v>
      </c>
      <c r="X13" s="214">
        <f>'2001-2015 totinc_corrected'!B6/1000000</f>
        <v>1113563.3852004986</v>
      </c>
      <c r="Y13" s="217">
        <f t="shared" si="7"/>
        <v>0.93908824333782936</v>
      </c>
      <c r="Z13" s="222">
        <f t="shared" si="8"/>
        <v>0.10149060060247871</v>
      </c>
      <c r="AA13" s="222">
        <f t="shared" si="13"/>
        <v>9.9185239289695179E-2</v>
      </c>
      <c r="AH13" s="188">
        <v>2004</v>
      </c>
      <c r="AI13" s="192">
        <f>'2001-2015 avginc_corr'!D23/1000</f>
        <v>114175.52800000001</v>
      </c>
      <c r="AJ13" s="218">
        <f>'2001-2015 avginc_corr'!EG6</f>
        <v>46</v>
      </c>
      <c r="AK13" s="219">
        <f>('National income components'!B12*1000000)/(Compar_surveys_fiscal_NA!AI13*1000)</f>
        <v>14552.992182833383</v>
      </c>
      <c r="AL13" s="190">
        <f t="shared" si="9"/>
        <v>2577808.8321315628</v>
      </c>
      <c r="AM13" s="190">
        <f t="shared" si="10"/>
        <v>2420789.9678271706</v>
      </c>
      <c r="AN13" s="219">
        <f t="shared" si="11"/>
        <v>2078760.4613565216</v>
      </c>
      <c r="AP13" s="220">
        <f t="shared" si="12"/>
        <v>0</v>
      </c>
      <c r="AQ13" s="221">
        <f t="shared" si="2"/>
        <v>0</v>
      </c>
    </row>
    <row r="14" spans="1:43" x14ac:dyDescent="0.2">
      <c r="A14" s="208"/>
      <c r="B14" s="302">
        <v>2005</v>
      </c>
      <c r="C14" s="213">
        <f>'2001-2015 PNAD avginc'!D7/1000</f>
        <v>117162.31200000001</v>
      </c>
      <c r="D14" s="212"/>
      <c r="E14" s="213">
        <f t="shared" si="3"/>
        <v>1328781.6616133892</v>
      </c>
      <c r="F14" s="212">
        <f>'2001-2015 PNAD avginc'!B7/1000000</f>
        <v>1087667.56864</v>
      </c>
      <c r="G14" s="214"/>
      <c r="H14" s="212">
        <f>'Fiscal income_NA'!D10+'Fiscal income_NA'!E10+('Fiscal income_NA'!G10-'Fiscal income_NA'!I10)*0.7</f>
        <v>1104035.1484244613</v>
      </c>
      <c r="I14" s="212">
        <f t="shared" si="4"/>
        <v>932615.45563060837</v>
      </c>
      <c r="J14" s="214"/>
      <c r="K14" s="212">
        <f>'Fiscal income_NA'!F10-'Fiscal income_NA'!K10-'Fiscal income_NA'!H10+('Fiscal income_NA'!G10-'Fiscal income_NA'!I10)*0.3+'Fiscal income_NA'!L10+'Fiscal income_NA'!M10+'Fiscal income_NA'!Q10-'Fiscal income_NA'!R10</f>
        <v>224746.51318892793</v>
      </c>
      <c r="L14" s="212">
        <f t="shared" si="5"/>
        <v>155052.11300939161</v>
      </c>
      <c r="M14" s="215"/>
      <c r="N14" s="209"/>
      <c r="O14" s="188">
        <v>0.97718055900627598</v>
      </c>
      <c r="P14" s="216">
        <f t="shared" si="0"/>
        <v>2.2819440993724016E-2</v>
      </c>
      <c r="Q14" s="231">
        <v>0.750710129737854</v>
      </c>
      <c r="R14" s="231">
        <v>9.6811041235923767E-2</v>
      </c>
      <c r="S14" s="188">
        <f t="shared" si="6"/>
        <v>0.15247882902622223</v>
      </c>
      <c r="V14" s="302">
        <v>2005</v>
      </c>
      <c r="W14" s="213">
        <f>'Fiscal income_NA'!C10</f>
        <v>1328781.6616133894</v>
      </c>
      <c r="X14" s="214">
        <f>'2001-2015 totinc_corrected'!B7/1000000</f>
        <v>1268158.0120068106</v>
      </c>
      <c r="Y14" s="217">
        <f t="shared" si="7"/>
        <v>0.95437651545177837</v>
      </c>
      <c r="Z14" s="222">
        <f t="shared" si="8"/>
        <v>0.12058572773507985</v>
      </c>
      <c r="AA14" s="222">
        <f t="shared" si="13"/>
        <v>0.13882876256610846</v>
      </c>
      <c r="AH14" s="188">
        <v>2005</v>
      </c>
      <c r="AI14" s="192">
        <f>'2001-2015 avginc_corr'!D24/1000</f>
        <v>117162.31200000001</v>
      </c>
      <c r="AJ14" s="218">
        <f>'2001-2015 avginc_corr'!EG7</f>
        <v>49</v>
      </c>
      <c r="AK14" s="219">
        <f>('National income components'!B13*1000000)/(Compar_surveys_fiscal_NA!AI14*1000)</f>
        <v>15706.904286955612</v>
      </c>
      <c r="AL14" s="190">
        <f t="shared" si="9"/>
        <v>2711799.3094150806</v>
      </c>
      <c r="AM14" s="190">
        <f t="shared" si="10"/>
        <v>2588077.5755241034</v>
      </c>
      <c r="AN14" s="219">
        <f t="shared" si="11"/>
        <v>2219729.7319183671</v>
      </c>
      <c r="AP14" s="220">
        <f t="shared" si="12"/>
        <v>0</v>
      </c>
      <c r="AQ14" s="221">
        <f t="shared" si="2"/>
        <v>0</v>
      </c>
    </row>
    <row r="15" spans="1:43" x14ac:dyDescent="0.2">
      <c r="A15" s="208"/>
      <c r="B15" s="302">
        <v>2006</v>
      </c>
      <c r="C15" s="213">
        <f>'2001-2015 PNAD avginc'!D8/1000</f>
        <v>119953.568</v>
      </c>
      <c r="D15" s="212"/>
      <c r="E15" s="213">
        <f>H15+K15</f>
        <v>1472070.255580839</v>
      </c>
      <c r="F15" s="212">
        <f>'2001-2015 PNAD avginc'!B8/1000000</f>
        <v>1227178.1150720001</v>
      </c>
      <c r="G15" s="214"/>
      <c r="H15" s="212">
        <f>'Fiscal income_NA'!D11+'Fiscal income_NA'!E11+('Fiscal income_NA'!G11-'Fiscal income_NA'!I11)*0.7</f>
        <v>1241338.9526928156</v>
      </c>
      <c r="I15" s="212">
        <f t="shared" si="4"/>
        <v>1050417.9471605956</v>
      </c>
      <c r="J15" s="214"/>
      <c r="K15" s="212">
        <f>'Fiscal income_NA'!F11-'Fiscal income_NA'!K11-'Fiscal income_NA'!H11+('Fiscal income_NA'!G11-'Fiscal income_NA'!I11)*0.3+'Fiscal income_NA'!L11+'Fiscal income_NA'!M11+'Fiscal income_NA'!Q11-'Fiscal income_NA'!R11</f>
        <v>230731.30288802335</v>
      </c>
      <c r="L15" s="212">
        <f t="shared" si="5"/>
        <v>176760.16791140448</v>
      </c>
      <c r="M15" s="215"/>
      <c r="N15" s="209"/>
      <c r="O15" s="188">
        <v>0.97864448218707778</v>
      </c>
      <c r="P15" s="216">
        <f t="shared" si="0"/>
        <v>2.135551781292222E-2</v>
      </c>
      <c r="Q15" s="188">
        <v>0.75257521867752075</v>
      </c>
      <c r="R15" s="188">
        <v>9.9729247391223907E-2</v>
      </c>
      <c r="S15" s="188">
        <f t="shared" si="6"/>
        <v>0.14769553393125534</v>
      </c>
      <c r="V15" s="302">
        <v>2006</v>
      </c>
      <c r="W15" s="213">
        <f>'Fiscal income_NA'!C11</f>
        <v>1472070.255580839</v>
      </c>
      <c r="X15" s="214">
        <f>'2001-2015 totinc_corrected'!B8/1000000</f>
        <v>1427308.3457905932</v>
      </c>
      <c r="Y15" s="217">
        <f>X15/W15</f>
        <v>0.96959254517877347</v>
      </c>
      <c r="Z15" s="222">
        <f t="shared" si="8"/>
        <v>0.10783456613441705</v>
      </c>
      <c r="AA15" s="222">
        <f t="shared" si="13"/>
        <v>0.12549724267556639</v>
      </c>
      <c r="AH15" s="188">
        <v>2006</v>
      </c>
      <c r="AI15" s="192">
        <f>'2001-2015 avginc_corr'!D25/1000</f>
        <v>119953.568</v>
      </c>
      <c r="AJ15" s="218">
        <f>'2001-2015 avginc_corr'!EG8</f>
        <v>52</v>
      </c>
      <c r="AK15" s="219">
        <f>('National income components'!B14*1000000)/(Compar_surveys_fiscal_NA!AI15*1000)</f>
        <v>17086.074175716556</v>
      </c>
      <c r="AL15" s="190">
        <f t="shared" si="9"/>
        <v>2830904.3376554595</v>
      </c>
      <c r="AM15" s="190">
        <f t="shared" si="10"/>
        <v>2744823.741904987</v>
      </c>
      <c r="AN15" s="219">
        <f t="shared" si="11"/>
        <v>2359957.9136000001</v>
      </c>
      <c r="AP15" s="220">
        <f>AO15/AN15</f>
        <v>0</v>
      </c>
      <c r="AQ15" s="221">
        <f>AP15/$AP$16</f>
        <v>0</v>
      </c>
    </row>
    <row r="16" spans="1:43" x14ac:dyDescent="0.2">
      <c r="A16" s="214">
        <v>30573</v>
      </c>
      <c r="B16" s="302">
        <v>2007</v>
      </c>
      <c r="C16" s="213">
        <f>'2001-2015 PNAD avginc'!D9/1000</f>
        <v>122434.2</v>
      </c>
      <c r="D16" s="214">
        <f>[80]P14_P15_T9!$D$23/1000</f>
        <v>25224.768</v>
      </c>
      <c r="E16" s="213">
        <f>H16+K16</f>
        <v>1650957.0795353863</v>
      </c>
      <c r="F16" s="212">
        <f>'2001-2015 PNAD avginc'!B9/1000000</f>
        <v>1345025.8677759999</v>
      </c>
      <c r="G16" s="214">
        <f>J16+M16</f>
        <v>967312.48954846442</v>
      </c>
      <c r="H16" s="212">
        <f>'Fiscal income_NA'!D12+'Fiscal income_NA'!E12+('Fiscal income_NA'!G12-'Fiscal income_NA'!I12)*0.7</f>
        <v>1392083.892772025</v>
      </c>
      <c r="I16" s="212">
        <f t="shared" si="4"/>
        <v>1170780.868799658</v>
      </c>
      <c r="J16" s="214">
        <f>'Fiscal income_DIRPF'!C6-('Fiscal income_DIRPF'!I6*'National income components'!BJ15)+'Fiscal income_DIRPF'!E6+'Fiscal income_DIRPF'!G6</f>
        <v>761750.9133564817</v>
      </c>
      <c r="K16" s="212">
        <f>'Fiscal income_NA'!F12-'Fiscal income_NA'!K12-'Fiscal income_NA'!H12+('Fiscal income_NA'!G12-'Fiscal income_NA'!I12)*0.3+'Fiscal income_NA'!L12+'Fiscal income_NA'!M12+'Fiscal income_NA'!Q12-'Fiscal income_NA'!R12</f>
        <v>258873.18676336136</v>
      </c>
      <c r="L16" s="212">
        <f t="shared" si="5"/>
        <v>174244.99897634209</v>
      </c>
      <c r="M16" s="215">
        <f>'Fiscal income_DIRPF'!D6-('Fiscal income_DIRPF'!I6*'National income components'!BK15)+'Fiscal income_DIRPF'!F6+'Fiscal income_DIRPF'!H6</f>
        <v>205561.57619198272</v>
      </c>
      <c r="N16" s="271">
        <f>G16/E16</f>
        <v>0.58591013754317967</v>
      </c>
      <c r="O16" s="188">
        <v>0.98303546258443397</v>
      </c>
      <c r="P16" s="216">
        <f t="shared" si="0"/>
        <v>1.6964537415566028E-2</v>
      </c>
      <c r="Q16" s="188">
        <v>0.75815027952194214</v>
      </c>
      <c r="R16" s="188">
        <v>8.1418253481388092E-2</v>
      </c>
      <c r="S16" s="188">
        <f t="shared" si="6"/>
        <v>0.16043146699666977</v>
      </c>
      <c r="V16" s="302">
        <v>2007</v>
      </c>
      <c r="W16" s="213">
        <f>'Fiscal income_NA'!C12</f>
        <v>1650957.0795353861</v>
      </c>
      <c r="X16" s="214">
        <f>'2001-2015 totinc_corrected'!B9/1000000</f>
        <v>1558868.3664320786</v>
      </c>
      <c r="Y16" s="217">
        <f t="shared" si="7"/>
        <v>0.94422101322632623</v>
      </c>
      <c r="Z16" s="222">
        <f t="shared" si="8"/>
        <v>0.12152057503801894</v>
      </c>
      <c r="AA16" s="222">
        <f>(X16-X15)/X15</f>
        <v>9.217351039071639E-2</v>
      </c>
      <c r="AG16" s="188">
        <v>998884.12515656441</v>
      </c>
      <c r="AH16" s="188">
        <v>2007</v>
      </c>
      <c r="AI16" s="192">
        <f>'2001-2015 avginc_corr'!D26/1000</f>
        <v>122434.2</v>
      </c>
      <c r="AJ16" s="218">
        <f>'2001-2015 avginc_corr'!EG9</f>
        <v>56</v>
      </c>
      <c r="AK16" s="219">
        <f>('National income components'!B15*1000000)/(Compar_surveys_fiscal_NA!AI16*1000)</f>
        <v>19009.616543952776</v>
      </c>
      <c r="AL16" s="190">
        <f t="shared" si="9"/>
        <v>2948137.6420274749</v>
      </c>
      <c r="AM16" s="190">
        <f t="shared" si="10"/>
        <v>2783693.5114858546</v>
      </c>
      <c r="AN16" s="219">
        <f t="shared" si="11"/>
        <v>2401831.9067428568</v>
      </c>
      <c r="AO16" s="188">
        <f>AG16/(AJ16/100)</f>
        <v>1783721.6520652934</v>
      </c>
      <c r="AP16" s="220">
        <f>AO16/AN16</f>
        <v>0.74265049400738969</v>
      </c>
    </row>
    <row r="17" spans="1:42" x14ac:dyDescent="0.2">
      <c r="A17" s="214">
        <v>31274</v>
      </c>
      <c r="B17" s="302">
        <v>2008</v>
      </c>
      <c r="C17" s="213">
        <f>'2001-2015 PNAD avginc'!D10/1000</f>
        <v>125397.152</v>
      </c>
      <c r="D17" s="214">
        <f>[81]P14_P15_T9!$E$23/1000</f>
        <v>25772.355</v>
      </c>
      <c r="E17" s="213">
        <f t="shared" si="3"/>
        <v>1878659.2410509356</v>
      </c>
      <c r="F17" s="212">
        <f>'2001-2015 PNAD avginc'!B10/1000000</f>
        <v>1536154.5338880001</v>
      </c>
      <c r="G17" s="214">
        <f t="shared" ref="G17:G24" si="14">J17+M17</f>
        <v>1223511.8389206266</v>
      </c>
      <c r="H17" s="212">
        <f>'Fiscal income_NA'!D13+'Fiscal income_NA'!E13+('Fiscal income_NA'!G13-'Fiscal income_NA'!I13)*0.7</f>
        <v>1575079.3993466576</v>
      </c>
      <c r="I17" s="212">
        <f t="shared" si="4"/>
        <v>1331022.1914664593</v>
      </c>
      <c r="J17" s="214">
        <f>'Fiscal income_DIRPF'!C7-('Fiscal income_DIRPF'!I7*'National income components'!BJ16)+'Fiscal income_DIRPF'!E7+'Fiscal income_DIRPF'!G7</f>
        <v>923037.92565898958</v>
      </c>
      <c r="K17" s="212">
        <f>'Fiscal income_NA'!F13-'Fiscal income_NA'!K13-'Fiscal income_NA'!H13+('Fiscal income_NA'!G13-'Fiscal income_NA'!I13)*0.3+'Fiscal income_NA'!L13+'Fiscal income_NA'!M13+'Fiscal income_NA'!Q13-'Fiscal income_NA'!R13</f>
        <v>303579.84170427796</v>
      </c>
      <c r="L17" s="212">
        <f t="shared" si="5"/>
        <v>205132.34242154061</v>
      </c>
      <c r="M17" s="215">
        <f>'Fiscal income_DIRPF'!D7-('Fiscal income_DIRPF'!I7*'National income components'!BK16)+'Fiscal income_DIRPF'!F7+'Fiscal income_DIRPF'!H7</f>
        <v>300473.91326163692</v>
      </c>
      <c r="N17" s="271">
        <f t="shared" ref="N17:N24" si="15">G17/E17</f>
        <v>0.65126863466531859</v>
      </c>
      <c r="O17" s="188">
        <v>0.98030681002879916</v>
      </c>
      <c r="P17" s="216">
        <f t="shared" si="0"/>
        <v>1.9693189971200842E-2</v>
      </c>
      <c r="Q17" s="188">
        <v>0.76774293184280396</v>
      </c>
      <c r="R17" s="188">
        <v>9.1227352619171143E-2</v>
      </c>
      <c r="S17" s="188">
        <f t="shared" si="6"/>
        <v>0.1410297155380249</v>
      </c>
      <c r="V17" s="302">
        <v>2008</v>
      </c>
      <c r="W17" s="213">
        <f>'Fiscal income_NA'!C13</f>
        <v>1878659.2410509354</v>
      </c>
      <c r="X17" s="214">
        <f>'2001-2015 totinc_corrected'!B10/1000000</f>
        <v>1873073.1756192753</v>
      </c>
      <c r="Y17" s="217">
        <f t="shared" si="7"/>
        <v>0.99702656803873857</v>
      </c>
      <c r="Z17" s="222">
        <f t="shared" si="8"/>
        <v>0.13792130900194538</v>
      </c>
      <c r="AA17" s="222">
        <f t="shared" si="13"/>
        <v>0.20155955175762871</v>
      </c>
      <c r="AG17" s="223">
        <v>1281514.3525643365</v>
      </c>
      <c r="AH17" s="188">
        <v>2008</v>
      </c>
      <c r="AI17" s="192">
        <f>'2001-2015 avginc_corr'!D27/1000</f>
        <v>125397.152</v>
      </c>
      <c r="AJ17" s="218">
        <f>'2001-2015 avginc_corr'!EG10</f>
        <v>61</v>
      </c>
      <c r="AK17" s="219">
        <f>('National income components'!B16*1000000)/(Compar_surveys_fiscal_NA!AI17*1000)</f>
        <v>21140.742759408065</v>
      </c>
      <c r="AL17" s="190">
        <f t="shared" si="9"/>
        <v>3079769.2476244844</v>
      </c>
      <c r="AM17" s="190">
        <f t="shared" si="10"/>
        <v>3070611.7633102876</v>
      </c>
      <c r="AN17" s="219">
        <f t="shared" si="11"/>
        <v>2518286.121127869</v>
      </c>
      <c r="AO17" s="188">
        <f t="shared" ref="AO17:AO22" si="16">AG17/(AJ17/100)</f>
        <v>2100843.200925142</v>
      </c>
      <c r="AP17" s="220">
        <f t="shared" si="12"/>
        <v>0.83423530920475153</v>
      </c>
    </row>
    <row r="18" spans="1:42" x14ac:dyDescent="0.2">
      <c r="A18" s="214">
        <v>29763</v>
      </c>
      <c r="B18" s="302">
        <v>2009</v>
      </c>
      <c r="C18" s="213">
        <f>'2001-2015 PNAD avginc'!D11/1000</f>
        <v>127712.83199999999</v>
      </c>
      <c r="D18" s="214">
        <f>[82]P14_P15_T9!$D$23/1000</f>
        <v>24383.614000000001</v>
      </c>
      <c r="E18" s="213">
        <f t="shared" si="3"/>
        <v>2067953.327913122</v>
      </c>
      <c r="F18" s="212">
        <f>'2001-2015 PNAD avginc'!B11/1000000</f>
        <v>1661437.3457919999</v>
      </c>
      <c r="G18" s="214">
        <f t="shared" si="14"/>
        <v>1302325.1252096025</v>
      </c>
      <c r="H18" s="212">
        <f>'Fiscal income_NA'!D14+'Fiscal income_NA'!E14+('Fiscal income_NA'!G14-'Fiscal income_NA'!I14)*0.7</f>
        <v>1740170.2864576599</v>
      </c>
      <c r="I18" s="212">
        <f t="shared" si="4"/>
        <v>1451504.079519876</v>
      </c>
      <c r="J18" s="214">
        <f>'Fiscal income_DIRPF'!C8-('Fiscal income_DIRPF'!I8*'National income components'!BJ17)+'Fiscal income_DIRPF'!E8+'Fiscal income_DIRPF'!G8</f>
        <v>1001958.9222221951</v>
      </c>
      <c r="K18" s="212">
        <f>'Fiscal income_NA'!F14-'Fiscal income_NA'!K14-'Fiscal income_NA'!H14+('Fiscal income_NA'!G14-'Fiscal income_NA'!I14)*0.3+'Fiscal income_NA'!L14+'Fiscal income_NA'!M14+'Fiscal income_NA'!Q14-'Fiscal income_NA'!R14</f>
        <v>327783.04145546211</v>
      </c>
      <c r="L18" s="212">
        <f t="shared" si="5"/>
        <v>209933.2662721239</v>
      </c>
      <c r="M18" s="215">
        <f>'Fiscal income_DIRPF'!D8-('Fiscal income_DIRPF'!I8*'National income components'!BK17)+'Fiscal income_DIRPF'!F8+'Fiscal income_DIRPF'!H8</f>
        <v>300366.20298740745</v>
      </c>
      <c r="N18" s="271">
        <f t="shared" si="15"/>
        <v>0.62976524065165718</v>
      </c>
      <c r="O18" s="188">
        <v>0.98318954662451086</v>
      </c>
      <c r="P18" s="216">
        <f t="shared" si="0"/>
        <v>1.6810453375489143E-2</v>
      </c>
      <c r="Q18" s="231">
        <v>0.77549958229064941</v>
      </c>
      <c r="R18" s="231">
        <v>8.4294699132442474E-2</v>
      </c>
      <c r="S18" s="188">
        <f t="shared" si="6"/>
        <v>0.14020571857690811</v>
      </c>
      <c r="V18" s="302">
        <v>2009</v>
      </c>
      <c r="W18" s="213">
        <f>'Fiscal income_NA'!C14</f>
        <v>2067953.3279131218</v>
      </c>
      <c r="X18" s="214">
        <f>'2001-2015 totinc_corrected'!B11/1000000</f>
        <v>2013935.6413296119</v>
      </c>
      <c r="Y18" s="217">
        <f t="shared" si="7"/>
        <v>0.97387867228221159</v>
      </c>
      <c r="Z18" s="222">
        <f t="shared" si="8"/>
        <v>0.10076020319485612</v>
      </c>
      <c r="AA18" s="222">
        <f>(X18-X17)/X17</f>
        <v>7.5203930921580064E-2</v>
      </c>
      <c r="AG18" s="188">
        <v>1359510.2838773225</v>
      </c>
      <c r="AH18" s="188">
        <v>2009</v>
      </c>
      <c r="AI18" s="192">
        <f>'2001-2015 avginc_corr'!D28/1000</f>
        <v>127712.83199999999</v>
      </c>
      <c r="AJ18" s="218">
        <f>'2001-2015 avginc_corr'!EG11</f>
        <v>65</v>
      </c>
      <c r="AK18" s="219">
        <f>('National income components'!B17*1000000)/(Compar_surveys_fiscal_NA!AI18*1000)</f>
        <v>22153.382705728891</v>
      </c>
      <c r="AL18" s="190">
        <f t="shared" si="9"/>
        <v>3181466.6583278794</v>
      </c>
      <c r="AM18" s="190">
        <f t="shared" si="10"/>
        <v>3098362.5251224795</v>
      </c>
      <c r="AN18" s="219">
        <f t="shared" si="11"/>
        <v>2556057.4550646152</v>
      </c>
      <c r="AO18" s="188">
        <f t="shared" si="16"/>
        <v>2091554.2828881883</v>
      </c>
      <c r="AP18" s="220">
        <f t="shared" si="12"/>
        <v>0.81827357939233625</v>
      </c>
    </row>
    <row r="19" spans="1:42" x14ac:dyDescent="0.2">
      <c r="A19" s="214">
        <v>29334</v>
      </c>
      <c r="B19" s="302">
        <v>2010</v>
      </c>
      <c r="C19" s="213">
        <f>'2001-2015 PNAD avginc'!D12/1000</f>
        <v>129308.288</v>
      </c>
      <c r="D19" s="214">
        <f>[83]P14_P15_T9!$D$23/1000</f>
        <v>23962.983</v>
      </c>
      <c r="E19" s="213">
        <f t="shared" si="3"/>
        <v>2324550.6407090793</v>
      </c>
      <c r="F19" s="212">
        <f>'2001-2015 PNAD avginc'!B12/1000000</f>
        <v>1833124.429824</v>
      </c>
      <c r="G19" s="214">
        <f t="shared" si="14"/>
        <v>1469587.5747825729</v>
      </c>
      <c r="H19" s="212">
        <f>'Fiscal income_NA'!D15+'Fiscal income_NA'!E15+('Fiscal income_NA'!G15-'Fiscal income_NA'!I15)*0.7</f>
        <v>1960424.3587970845</v>
      </c>
      <c r="I19" s="212">
        <f t="shared" si="4"/>
        <v>1614462.9087884917</v>
      </c>
      <c r="J19" s="214">
        <f>'Fiscal income_DIRPF'!C9-('Fiscal income_DIRPF'!I9*'National income components'!BJ18)+'Fiscal income_DIRPF'!E9+'Fiscal income_DIRPF'!G9</f>
        <v>1103776.2184879137</v>
      </c>
      <c r="K19" s="212">
        <f>'Fiscal income_NA'!F15-'Fiscal income_NA'!K15-'Fiscal income_NA'!H15+('Fiscal income_NA'!G15-'Fiscal income_NA'!I15)*0.3+'Fiscal income_NA'!L15+'Fiscal income_NA'!M15+'Fiscal income_NA'!Q15-'Fiscal income_NA'!R15</f>
        <v>364126.28191199491</v>
      </c>
      <c r="L19" s="212">
        <f>F19*(R19+S19*0.3)</f>
        <v>237183.67764428491</v>
      </c>
      <c r="M19" s="215">
        <f>'Fiscal income_DIRPF'!D9-('Fiscal income_DIRPF'!I9*'National income components'!BK18)+'Fiscal income_DIRPF'!F9+'Fiscal income_DIRPF'!H9</f>
        <v>365811.3562946592</v>
      </c>
      <c r="N19" s="271">
        <f t="shared" si="15"/>
        <v>0.63220286495212297</v>
      </c>
      <c r="O19" s="188">
        <v>0.98468499846405499</v>
      </c>
      <c r="P19" s="216">
        <f t="shared" si="0"/>
        <v>1.5315001535945005E-2</v>
      </c>
      <c r="Q19" s="231">
        <v>0.77549958229064941</v>
      </c>
      <c r="R19" s="231">
        <v>8.4294699132442474E-2</v>
      </c>
      <c r="S19" s="188">
        <f>AVERAGE(S18,S20)</f>
        <v>0.15030986443161964</v>
      </c>
      <c r="V19" s="302">
        <v>2010</v>
      </c>
      <c r="W19" s="213">
        <f>'Fiscal income_NA'!C15</f>
        <v>2324550.6407090793</v>
      </c>
      <c r="X19" s="214">
        <f>'2001-2015 totinc_corrected'!B12/1000000</f>
        <v>2263796.2016542149</v>
      </c>
      <c r="Y19" s="217">
        <f t="shared" si="7"/>
        <v>0.97386400709414878</v>
      </c>
      <c r="Z19" s="222">
        <f t="shared" si="8"/>
        <v>0.12408273887636677</v>
      </c>
      <c r="AA19" s="222">
        <f t="shared" si="13"/>
        <v>0.12406581183480303</v>
      </c>
      <c r="AG19" s="188">
        <v>1544810.5247412329</v>
      </c>
      <c r="AH19" s="188">
        <v>2010</v>
      </c>
      <c r="AI19" s="192">
        <f>'2001-2015 avginc_corr'!D29/1000</f>
        <v>129308.288</v>
      </c>
      <c r="AJ19" s="218">
        <f>'2001-2015 avginc_corr'!EG12</f>
        <v>71</v>
      </c>
      <c r="AK19" s="219">
        <f>('National income components'!B18*1000000)/(Compar_surveys_fiscal_NA!AI19*1000)</f>
        <v>25398.120450356761</v>
      </c>
      <c r="AL19" s="190">
        <f t="shared" si="9"/>
        <v>3274014.9869141965</v>
      </c>
      <c r="AM19" s="190">
        <f t="shared" si="10"/>
        <v>3188445.3544425564</v>
      </c>
      <c r="AN19" s="219">
        <f t="shared" si="11"/>
        <v>2581865.39411831</v>
      </c>
      <c r="AO19" s="188">
        <f t="shared" si="16"/>
        <v>2175789.4714665255</v>
      </c>
      <c r="AP19" s="220">
        <f t="shared" si="12"/>
        <v>0.84271994830681063</v>
      </c>
    </row>
    <row r="20" spans="1:42" x14ac:dyDescent="0.2">
      <c r="A20" s="214">
        <v>30394</v>
      </c>
      <c r="B20" s="302">
        <v>2011</v>
      </c>
      <c r="C20" s="213">
        <f>'2001-2015 PNAD avginc'!D13/1000</f>
        <v>130903.74400000001</v>
      </c>
      <c r="D20" s="214">
        <f>[84]P14_P15_T9!$D$23/1000</f>
        <v>24898.185000000001</v>
      </c>
      <c r="E20" s="213">
        <f t="shared" si="3"/>
        <v>2635478.9507066645</v>
      </c>
      <c r="F20" s="212">
        <f>'2001-2015 PNAD avginc'!B13/1000000</f>
        <v>2004811.513856</v>
      </c>
      <c r="G20" s="214">
        <f>J20+M20</f>
        <v>1718383.8320899969</v>
      </c>
      <c r="H20" s="212">
        <f>'Fiscal income_NA'!D16+'Fiscal income_NA'!E16+('Fiscal income_NA'!G16-'Fiscal income_NA'!I16)*0.7</f>
        <v>2217847.0523957321</v>
      </c>
      <c r="I20" s="212">
        <f t="shared" si="4"/>
        <v>1762760.5388217836</v>
      </c>
      <c r="J20" s="214">
        <f>'Fiscal income_DIRPF'!C10-('Fiscal income_DIRPF'!I10*'National income components'!BJ19)+'Fiscal income_DIRPF'!E10+'Fiscal income_DIRPF'!G10</f>
        <v>1255089.1068196644</v>
      </c>
      <c r="K20" s="212">
        <f>'Fiscal income_NA'!F16-'Fiscal income_NA'!K16-'Fiscal income_NA'!H16+('Fiscal income_NA'!G16-'Fiscal income_NA'!I16)*0.3+'Fiscal income_NA'!L16+'Fiscal income_NA'!M16+'Fiscal income_NA'!Q16-'Fiscal income_NA'!R16</f>
        <v>417631.89831093233</v>
      </c>
      <c r="L20" s="212">
        <f t="shared" si="5"/>
        <v>242050.97503421639</v>
      </c>
      <c r="M20" s="215">
        <f>'Fiscal income_DIRPF'!D10-('Fiscal income_DIRPF'!I10*'National income components'!BK19)+'Fiscal income_DIRPF'!F10+'Fiscal income_DIRPF'!H10</f>
        <v>463294.72527033242</v>
      </c>
      <c r="N20" s="271">
        <f t="shared" si="15"/>
        <v>0.65201956237565006</v>
      </c>
      <c r="O20" s="188">
        <v>0.98591773297306573</v>
      </c>
      <c r="P20" s="216">
        <f t="shared" si="0"/>
        <v>1.408226702693427E-2</v>
      </c>
      <c r="Q20" s="231">
        <v>0.76697516441345215</v>
      </c>
      <c r="R20" s="231">
        <v>7.2610825300216675E-2</v>
      </c>
      <c r="S20" s="188">
        <f t="shared" si="6"/>
        <v>0.16041401028633118</v>
      </c>
      <c r="V20" s="302">
        <v>2011</v>
      </c>
      <c r="W20" s="213">
        <f>'Fiscal income_NA'!C16</f>
        <v>2635478.950706664</v>
      </c>
      <c r="X20" s="214">
        <f>'2001-2015 totinc_corrected'!B13/1000000</f>
        <v>2572804.9726922316</v>
      </c>
      <c r="Y20" s="217">
        <f t="shared" si="7"/>
        <v>0.97621913163160445</v>
      </c>
      <c r="Z20" s="222">
        <f t="shared" si="8"/>
        <v>0.13375845832411692</v>
      </c>
      <c r="AA20" s="222">
        <f t="shared" si="13"/>
        <v>0.13650026040869581</v>
      </c>
      <c r="AG20" s="188">
        <v>1802217.9472996467</v>
      </c>
      <c r="AH20" s="188">
        <v>2011</v>
      </c>
      <c r="AI20" s="192">
        <f>'2001-2015 avginc_corr'!D30/1000</f>
        <v>130903.74400000001</v>
      </c>
      <c r="AJ20" s="218">
        <f>'2001-2015 avginc_corr'!EG13</f>
        <v>77</v>
      </c>
      <c r="AK20" s="219">
        <f>('National income components'!B19*1000000)/(Compar_surveys_fiscal_NA!AI20*1000)</f>
        <v>28372.054026456906</v>
      </c>
      <c r="AL20" s="190">
        <f t="shared" si="9"/>
        <v>3422699.9359826804</v>
      </c>
      <c r="AM20" s="190">
        <f t="shared" si="10"/>
        <v>3341305.1593405604</v>
      </c>
      <c r="AN20" s="219">
        <f t="shared" si="11"/>
        <v>2603651.3166961037</v>
      </c>
      <c r="AO20" s="188">
        <f t="shared" si="16"/>
        <v>2340542.78870084</v>
      </c>
      <c r="AP20" s="220">
        <f t="shared" si="12"/>
        <v>0.89894632729503332</v>
      </c>
    </row>
    <row r="21" spans="1:42" x14ac:dyDescent="0.2">
      <c r="A21" s="214">
        <v>31598</v>
      </c>
      <c r="B21" s="302">
        <v>2012</v>
      </c>
      <c r="C21" s="213">
        <f>'2001-2015 PNAD avginc'!D14/1000</f>
        <v>133742.07999999999</v>
      </c>
      <c r="D21" s="214">
        <f>[85]P14_P15_T9!$D$23/1000</f>
        <v>25873.856</v>
      </c>
      <c r="E21" s="213">
        <f t="shared" si="3"/>
        <v>2934355.7415634813</v>
      </c>
      <c r="F21" s="212">
        <f>'2001-2015 PNAD avginc'!B14/1000000</f>
        <v>2297804.357632</v>
      </c>
      <c r="G21" s="214">
        <f t="shared" si="14"/>
        <v>1887546.3412928188</v>
      </c>
      <c r="H21" s="212">
        <f>'Fiscal income_NA'!D17+'Fiscal income_NA'!E17+('Fiscal income_NA'!G17-'Fiscal income_NA'!I17)*0.7</f>
        <v>2483328.4752755496</v>
      </c>
      <c r="I21" s="212">
        <f t="shared" si="4"/>
        <v>1996391.5123186235</v>
      </c>
      <c r="J21" s="214">
        <f>'Fiscal income_DIRPF'!C11-('Fiscal income_DIRPF'!I11*'National income components'!BJ20)+'Fiscal income_DIRPF'!E11+'Fiscal income_DIRPF'!G11</f>
        <v>1404662.7601138768</v>
      </c>
      <c r="K21" s="212">
        <f>'Fiscal income_NA'!F17-'Fiscal income_NA'!K17-'Fiscal income_NA'!H17+('Fiscal income_NA'!G17-'Fiscal income_NA'!I17)*0.3+'Fiscal income_NA'!L17+'Fiscal income_NA'!M17+'Fiscal income_NA'!Q17-'Fiscal income_NA'!R17</f>
        <v>451027.26628793176</v>
      </c>
      <c r="L21" s="212">
        <f t="shared" si="5"/>
        <v>301412.84531337657</v>
      </c>
      <c r="M21" s="215">
        <f>'Fiscal income_DIRPF'!D11-('Fiscal income_DIRPF'!I11*'National income components'!BK20)+'Fiscal income_DIRPF'!F11+'Fiscal income_DIRPF'!H11</f>
        <v>482883.581178942</v>
      </c>
      <c r="N21" s="271">
        <f t="shared" si="15"/>
        <v>0.64325750097603973</v>
      </c>
      <c r="O21" s="188">
        <v>0.98162212464310439</v>
      </c>
      <c r="P21" s="216">
        <f t="shared" si="0"/>
        <v>1.8377875356895612E-2</v>
      </c>
      <c r="Q21" s="231">
        <v>0.75843954086303711</v>
      </c>
      <c r="R21" s="231">
        <v>8.3865925669670105E-2</v>
      </c>
      <c r="S21" s="188">
        <f t="shared" si="6"/>
        <v>0.15769453346729279</v>
      </c>
      <c r="V21" s="302">
        <v>2012</v>
      </c>
      <c r="W21" s="213">
        <f>'Fiscal income_NA'!C17</f>
        <v>2934355.7415634813</v>
      </c>
      <c r="X21" s="214">
        <f>'2001-2015 totinc_corrected'!B14/1000000</f>
        <v>2945994.2353518973</v>
      </c>
      <c r="Y21" s="217">
        <f t="shared" si="7"/>
        <v>1.0039662858949117</v>
      </c>
      <c r="Z21" s="222">
        <f t="shared" si="8"/>
        <v>0.11340511400278039</v>
      </c>
      <c r="AA21" s="222">
        <f t="shared" si="13"/>
        <v>0.14505151638802741</v>
      </c>
      <c r="AG21" s="188">
        <v>1972540.8427169588</v>
      </c>
      <c r="AH21" s="188">
        <v>2012</v>
      </c>
      <c r="AI21" s="192">
        <f>'2001-2015 avginc_corr'!D31/1000</f>
        <v>133742.07999999999</v>
      </c>
      <c r="AJ21" s="218">
        <f>'2001-2015 avginc_corr'!EG14</f>
        <v>81</v>
      </c>
      <c r="AK21" s="219">
        <f>('National income components'!B20*1000000)/(Compar_surveys_fiscal_NA!AI21*1000)</f>
        <v>30703.451217673806</v>
      </c>
      <c r="AL21" s="190">
        <f t="shared" si="9"/>
        <v>3622661.409337631</v>
      </c>
      <c r="AM21" s="190">
        <f t="shared" si="10"/>
        <v>3637029.9201875273</v>
      </c>
      <c r="AN21" s="219">
        <f t="shared" si="11"/>
        <v>2836795.5032493826</v>
      </c>
      <c r="AO21" s="188">
        <f t="shared" si="16"/>
        <v>2435235.6082925415</v>
      </c>
      <c r="AP21" s="220">
        <f t="shared" si="12"/>
        <v>0.85844594913631322</v>
      </c>
    </row>
    <row r="22" spans="1:42" x14ac:dyDescent="0.2">
      <c r="A22" s="214">
        <v>32245</v>
      </c>
      <c r="B22" s="302">
        <v>2013</v>
      </c>
      <c r="C22" s="213">
        <f>'2001-2015 PNAD avginc'!D15/1000</f>
        <v>135624.272</v>
      </c>
      <c r="D22" s="214">
        <f>'[86]P14_P15_T9_gross total income'!$D$23/1000</f>
        <v>26494.416000000001</v>
      </c>
      <c r="E22" s="213">
        <f t="shared" si="3"/>
        <v>3290130.9944605487</v>
      </c>
      <c r="F22" s="212">
        <f>'2001-2015 PNAD avginc'!B15/1000000</f>
        <v>2526710.3334400002</v>
      </c>
      <c r="G22" s="214">
        <f>J22+M22</f>
        <v>2071900.7232414796</v>
      </c>
      <c r="H22" s="212">
        <f>'Fiscal income_NA'!D18+'Fiscal income_NA'!E18+('Fiscal income_NA'!G18-'Fiscal income_NA'!I18)*0.7</f>
        <v>2785153.9768979074</v>
      </c>
      <c r="I22" s="212">
        <f t="shared" si="4"/>
        <v>2202913.5609061057</v>
      </c>
      <c r="J22" s="214">
        <f>'Fiscal income_DIRPF'!C12-('Fiscal income_DIRPF'!I12*'National income components'!BJ21)+'Fiscal income_DIRPF'!E12+'Fiscal income_DIRPF'!G12</f>
        <v>1532714.3315701974</v>
      </c>
      <c r="K22" s="212">
        <f>'Fiscal income_NA'!F18-'Fiscal income_NA'!K18-'Fiscal income_NA'!H18+('Fiscal income_NA'!G18-'Fiscal income_NA'!I18)*0.3+'Fiscal income_NA'!L18+'Fiscal income_NA'!M18+'Fiscal income_NA'!Q18-'Fiscal income_NA'!R18</f>
        <v>504977.01756264147</v>
      </c>
      <c r="L22" s="212">
        <f t="shared" si="5"/>
        <v>323796.77253389452</v>
      </c>
      <c r="M22" s="215">
        <f>'Fiscal income_DIRPF'!D12-('Fiscal income_DIRPF'!I12*'National income components'!BK21)+'Fiscal income_DIRPF'!F12+'Fiscal income_DIRPF'!H12</f>
        <v>539186.39167128236</v>
      </c>
      <c r="N22" s="271">
        <f t="shared" si="15"/>
        <v>0.62973198536163122</v>
      </c>
      <c r="O22" s="224">
        <v>0.98666642819737516</v>
      </c>
      <c r="P22" s="216">
        <f t="shared" si="0"/>
        <v>1.3333571802624844E-2</v>
      </c>
      <c r="Q22" s="231">
        <v>0.76554155349731445</v>
      </c>
      <c r="R22" s="231">
        <v>8.258858323097229E-2</v>
      </c>
      <c r="S22" s="188">
        <f t="shared" si="6"/>
        <v>0.15186986327171326</v>
      </c>
      <c r="V22" s="302">
        <v>2013</v>
      </c>
      <c r="W22" s="213">
        <f>'Fiscal income_NA'!C18</f>
        <v>3290130.9944605487</v>
      </c>
      <c r="X22" s="214">
        <f>'2001-2015 totinc_corrected'!B15/1000000</f>
        <v>3147861.7983381287</v>
      </c>
      <c r="Y22" s="217">
        <f t="shared" si="7"/>
        <v>0.95675880493452925</v>
      </c>
      <c r="Z22" s="222">
        <f t="shared" si="8"/>
        <v>0.12124475838348882</v>
      </c>
      <c r="AA22" s="222">
        <f t="shared" si="13"/>
        <v>6.8522728443872347E-2</v>
      </c>
      <c r="AG22" s="188">
        <v>2164373.8498321995</v>
      </c>
      <c r="AH22" s="188">
        <v>2013</v>
      </c>
      <c r="AI22" s="192">
        <f>'2001-2015 avginc_corr'!D32/1000</f>
        <v>135624.272</v>
      </c>
      <c r="AJ22" s="218">
        <f>'2001-2015 avginc_corr'!EG15</f>
        <v>87</v>
      </c>
      <c r="AK22" s="219">
        <f>('National income components'!B21*1000000)/(Compar_surveys_fiscal_NA!AI22*1000)</f>
        <v>33996.65073787787</v>
      </c>
      <c r="AL22" s="190">
        <f t="shared" si="9"/>
        <v>3781759.7637477573</v>
      </c>
      <c r="AM22" s="190">
        <f t="shared" si="10"/>
        <v>3618231.9521127916</v>
      </c>
      <c r="AN22" s="219">
        <f t="shared" si="11"/>
        <v>2904264.7510804599</v>
      </c>
      <c r="AO22" s="188">
        <f t="shared" si="16"/>
        <v>2487786.0342898844</v>
      </c>
      <c r="AP22" s="220">
        <f t="shared" si="12"/>
        <v>0.85659753759169688</v>
      </c>
    </row>
    <row r="23" spans="1:42" x14ac:dyDescent="0.2">
      <c r="A23" s="214">
        <v>33406</v>
      </c>
      <c r="B23" s="302">
        <v>2014</v>
      </c>
      <c r="C23" s="213">
        <f>'2001-2015 PNAD avginc'!D16/1000</f>
        <v>139013.296</v>
      </c>
      <c r="D23" s="214">
        <f>[87]T9_AC2014!$D$29/1000</f>
        <v>27581.082999999999</v>
      </c>
      <c r="E23" s="213">
        <f>H23+K23</f>
        <v>3608977.5167550938</v>
      </c>
      <c r="F23" s="212">
        <f>'2001-2015 PNAD avginc'!B16/1000000</f>
        <v>2810170.0485120001</v>
      </c>
      <c r="G23" s="214">
        <f>J23+M23</f>
        <v>2305108.578558485</v>
      </c>
      <c r="H23" s="212">
        <f>'Fiscal income_NA'!D19+'Fiscal income_NA'!E19+('Fiscal income_NA'!G19-'Fiscal income_NA'!I19)*0.7</f>
        <v>3067615.1893828525</v>
      </c>
      <c r="I23" s="212">
        <f t="shared" si="4"/>
        <v>2450631.5685504</v>
      </c>
      <c r="J23" s="214">
        <f>'Fiscal income_DIRPF'!C13-('Fiscal income_DIRPF'!I13*'National income components'!BJ22)+'Fiscal income_DIRPF'!E13+'Fiscal income_DIRPF'!G13</f>
        <v>1711899.485743627</v>
      </c>
      <c r="K23" s="212">
        <f>'Fiscal income_NA'!F19-'Fiscal income_NA'!K19-'Fiscal income_NA'!H19+('Fiscal income_NA'!G19-'Fiscal income_NA'!I19)*0.3+'Fiscal income_NA'!L19+'Fiscal income_NA'!M19+'Fiscal income_NA'!Q19-'Fiscal income_NA'!R19</f>
        <v>541362.3273722413</v>
      </c>
      <c r="L23" s="212">
        <f t="shared" si="5"/>
        <v>359538.47996159998</v>
      </c>
      <c r="M23" s="215">
        <f>'Fiscal income_DIRPF'!D13-('Fiscal income_DIRPF'!I13*'National income components'!BK22)+'Fiscal income_DIRPF'!F13+'Fiscal income_DIRPF'!H13</f>
        <v>593209.0928148583</v>
      </c>
      <c r="N23" s="271">
        <f t="shared" si="15"/>
        <v>0.63871513963629667</v>
      </c>
      <c r="O23" s="188">
        <v>0.98532489999999995</v>
      </c>
      <c r="P23" s="216">
        <f t="shared" si="0"/>
        <v>1.4675100000000052E-2</v>
      </c>
      <c r="Q23" s="231">
        <v>0.76181960105895996</v>
      </c>
      <c r="R23" s="231">
        <v>8.0696821212768555E-2</v>
      </c>
      <c r="S23" s="188">
        <f>1-(Q23+R23)</f>
        <v>0.15748357772827148</v>
      </c>
      <c r="V23" s="302">
        <v>2014</v>
      </c>
      <c r="W23" s="213">
        <f>'Fiscal income_NA'!C19</f>
        <v>3608977.5167550938</v>
      </c>
      <c r="X23" s="214">
        <f>'2001-2015 totinc_corrected'!B16/1000000</f>
        <v>3508589.7612563749</v>
      </c>
      <c r="Y23" s="217">
        <f t="shared" si="7"/>
        <v>0.97218387894281488</v>
      </c>
      <c r="Z23" s="222">
        <f t="shared" si="8"/>
        <v>9.690997800129332E-2</v>
      </c>
      <c r="AA23" s="222">
        <f t="shared" si="13"/>
        <v>0.11459459977203816</v>
      </c>
      <c r="AG23" s="188">
        <v>2434846.5213692053</v>
      </c>
      <c r="AH23" s="188">
        <v>2014</v>
      </c>
      <c r="AI23" s="192">
        <f>'2001-2015 avginc_corr'!D33/1000</f>
        <v>139013.296</v>
      </c>
      <c r="AJ23" s="218">
        <f>'2001-2015 avginc_corr'!EG16</f>
        <v>93</v>
      </c>
      <c r="AK23" s="219">
        <f>('National income components'!B22*1000000)/(Compar_surveys_fiscal_NA!AI23*1000)</f>
        <v>35597.354410182357</v>
      </c>
      <c r="AL23" s="190">
        <f t="shared" si="9"/>
        <v>3880620.9857581654</v>
      </c>
      <c r="AM23" s="190">
        <f t="shared" si="10"/>
        <v>3772677.1626412631</v>
      </c>
      <c r="AN23" s="219">
        <f t="shared" si="11"/>
        <v>3021688.2242064518</v>
      </c>
      <c r="AO23" s="188">
        <f>AG23/(AJ23/100)</f>
        <v>2618114.5391066722</v>
      </c>
      <c r="AP23" s="220">
        <f t="shared" si="12"/>
        <v>0.8664409908782813</v>
      </c>
    </row>
    <row r="24" spans="1:42" ht="17" thickBot="1" x14ac:dyDescent="0.25">
      <c r="A24" s="214">
        <v>34566</v>
      </c>
      <c r="B24" s="302">
        <v>2015</v>
      </c>
      <c r="C24" s="213">
        <f>'2001-2015 PNAD avginc'!D17/1000</f>
        <v>142540.33600000001</v>
      </c>
      <c r="D24" s="214">
        <f>[88]T9!$D$29/1000</f>
        <v>27518.844000000001</v>
      </c>
      <c r="E24" s="213">
        <f>'Fiscal income_NA'!C20</f>
        <v>3850463.4402384507</v>
      </c>
      <c r="F24" s="212">
        <f>'2001-2015 PNAD avginc'!B17/1000000</f>
        <v>2938756.1369599998</v>
      </c>
      <c r="G24" s="212">
        <f t="shared" si="14"/>
        <v>2482412.1923067477</v>
      </c>
      <c r="H24" s="212">
        <f>'Fiscal income_NA'!D20+'Fiscal income_NA'!E20+('Fiscal income_NA'!G20-'Fiscal income_NA'!I20)*0.7</f>
        <v>3275069.9865335324</v>
      </c>
      <c r="I24" s="212">
        <f t="shared" si="4"/>
        <v>2592532.1643640711</v>
      </c>
      <c r="J24" s="214">
        <f>'Fiscal income_DIRPF'!C14-('Fiscal income_DIRPF'!I14*'National income components'!BJ23)+'Fiscal income_DIRPF'!E14+'Fiscal income_DIRPF'!G14</f>
        <v>1836999.6172566114</v>
      </c>
      <c r="K24" s="212">
        <f>'Fiscal income_NA'!F20-'Fiscal income_NA'!K20-'Fiscal income_NA'!H20+('Fiscal income_NA'!G20-'Fiscal income_NA'!I20)*0.3+'Fiscal income_NA'!L20+'Fiscal income_NA'!M20+'Fiscal income_NA'!Q20-'Fiscal income_NA'!R20</f>
        <v>575393.45370491839</v>
      </c>
      <c r="L24" s="212">
        <f>F24*(R24+S24*0.3)</f>
        <v>346223.97259592864</v>
      </c>
      <c r="M24" s="215">
        <f>'Fiscal income_DIRPF'!D14-('Fiscal income_DIRPF'!I14*'National income components'!BK23)+'Fiscal income_DIRPF'!F14+'Fiscal income_DIRPF'!H14</f>
        <v>645412.57505013642</v>
      </c>
      <c r="N24" s="271">
        <f t="shared" si="15"/>
        <v>0.64470478186205482</v>
      </c>
      <c r="O24" s="188">
        <v>0.98774770000000001</v>
      </c>
      <c r="P24" s="216">
        <f>1-O24</f>
        <v>1.2252299999999994E-2</v>
      </c>
      <c r="Q24" s="231">
        <v>0.77246737480163574</v>
      </c>
      <c r="R24" s="231">
        <v>7.0790447294712067E-2</v>
      </c>
      <c r="S24" s="188">
        <f>1-(Q24+R24)</f>
        <v>0.15674217790365219</v>
      </c>
      <c r="V24" s="226">
        <v>2015</v>
      </c>
      <c r="W24" s="213">
        <f>'Fiscal income_NA'!C20</f>
        <v>3850463.4402384507</v>
      </c>
      <c r="X24" s="227">
        <f>'2001-2015 totinc_corrected'!B17/1000000</f>
        <v>3725535.5244283611</v>
      </c>
      <c r="Y24" s="228">
        <f t="shared" si="7"/>
        <v>0.9675550962243773</v>
      </c>
      <c r="Z24" s="222">
        <f t="shared" si="8"/>
        <v>6.6912559682688694E-2</v>
      </c>
      <c r="AA24" s="222">
        <f t="shared" si="13"/>
        <v>6.1832752739465639E-2</v>
      </c>
      <c r="AG24" s="188">
        <v>2623834.4351688186</v>
      </c>
      <c r="AH24" s="188">
        <v>2015</v>
      </c>
      <c r="AI24" s="192">
        <f>'2001-2015 avginc_corr'!D34/1000</f>
        <v>142540.33600000001</v>
      </c>
      <c r="AJ24" s="218">
        <f>'2001-2015 avginc_corr'!EG17</f>
        <v>100</v>
      </c>
      <c r="AK24" s="219">
        <f>('National income components'!B23*1000000)/(Compar_surveys_fiscal_NA!AI24*1000)</f>
        <v>35851.673129641022</v>
      </c>
      <c r="AL24" s="190">
        <f t="shared" si="9"/>
        <v>3850463.4402384507</v>
      </c>
      <c r="AM24" s="190">
        <f t="shared" si="10"/>
        <v>3725535.5244283611</v>
      </c>
      <c r="AN24" s="219">
        <f t="shared" si="11"/>
        <v>2938756.1369599998</v>
      </c>
      <c r="AO24" s="188">
        <f>AG24/(AJ24/100)</f>
        <v>2623834.4351688186</v>
      </c>
      <c r="AP24" s="220">
        <f t="shared" si="12"/>
        <v>0.89283843670099405</v>
      </c>
    </row>
    <row r="25" spans="1:42" x14ac:dyDescent="0.2">
      <c r="B25" s="327" t="s">
        <v>404</v>
      </c>
      <c r="C25" s="327"/>
      <c r="D25" s="327"/>
      <c r="E25" s="327"/>
      <c r="F25" s="327"/>
      <c r="G25" s="327"/>
      <c r="H25" s="327"/>
      <c r="I25" s="327"/>
      <c r="J25" s="327"/>
      <c r="K25" s="327"/>
      <c r="L25" s="327"/>
      <c r="M25" s="327"/>
      <c r="Q25" s="225">
        <f>AVERAGE(Q10:Q24)</f>
        <v>0.75742804818478049</v>
      </c>
      <c r="R25" s="225">
        <f t="shared" ref="R25:S25" si="17">AVERAGE(R10:R24)</f>
        <v>8.749019360240777E-2</v>
      </c>
      <c r="S25" s="225">
        <f t="shared" si="17"/>
        <v>0.15575536793645905</v>
      </c>
      <c r="V25" s="329" t="s">
        <v>277</v>
      </c>
      <c r="W25" s="329"/>
      <c r="X25" s="329"/>
      <c r="Y25" s="329"/>
      <c r="Z25" s="229"/>
      <c r="AI25" s="192"/>
    </row>
    <row r="26" spans="1:42" x14ac:dyDescent="0.2">
      <c r="B26" s="328"/>
      <c r="C26" s="328"/>
      <c r="D26" s="328"/>
      <c r="E26" s="328"/>
      <c r="F26" s="328"/>
      <c r="G26" s="328"/>
      <c r="H26" s="328"/>
      <c r="I26" s="328"/>
      <c r="J26" s="328"/>
      <c r="K26" s="328"/>
      <c r="L26" s="328"/>
      <c r="M26" s="328"/>
      <c r="V26" s="307"/>
      <c r="W26" s="307"/>
      <c r="X26" s="307"/>
      <c r="Y26" s="307"/>
      <c r="Z26" s="205"/>
    </row>
    <row r="27" spans="1:42" x14ac:dyDescent="0.2">
      <c r="B27" s="328"/>
      <c r="C27" s="328"/>
      <c r="D27" s="328"/>
      <c r="E27" s="328"/>
      <c r="F27" s="328"/>
      <c r="G27" s="328"/>
      <c r="H27" s="328"/>
      <c r="I27" s="328"/>
      <c r="J27" s="328"/>
      <c r="K27" s="328"/>
      <c r="L27" s="328"/>
      <c r="M27" s="328"/>
      <c r="V27" s="307"/>
      <c r="W27" s="307"/>
      <c r="X27" s="307"/>
      <c r="Y27" s="307"/>
      <c r="Z27" s="205"/>
    </row>
    <row r="28" spans="1:42" x14ac:dyDescent="0.2">
      <c r="B28" s="328"/>
      <c r="C28" s="328"/>
      <c r="D28" s="328"/>
      <c r="E28" s="328"/>
      <c r="F28" s="328"/>
      <c r="G28" s="328"/>
      <c r="H28" s="328"/>
      <c r="I28" s="328"/>
      <c r="J28" s="328"/>
      <c r="K28" s="328"/>
      <c r="L28" s="328"/>
      <c r="M28" s="328"/>
      <c r="V28" s="307"/>
      <c r="W28" s="307"/>
      <c r="X28" s="307"/>
      <c r="Y28" s="307"/>
      <c r="Z28" s="205"/>
    </row>
    <row r="29" spans="1:42" x14ac:dyDescent="0.2">
      <c r="B29" s="328"/>
      <c r="C29" s="328"/>
      <c r="D29" s="328"/>
      <c r="E29" s="328"/>
      <c r="F29" s="328"/>
      <c r="G29" s="328"/>
      <c r="H29" s="328"/>
      <c r="I29" s="328"/>
      <c r="J29" s="328"/>
      <c r="K29" s="328"/>
      <c r="L29" s="328"/>
      <c r="M29" s="328"/>
      <c r="V29" s="307"/>
      <c r="W29" s="307"/>
      <c r="X29" s="307"/>
      <c r="Y29" s="307"/>
      <c r="Z29" s="205"/>
    </row>
    <row r="30" spans="1:42" x14ac:dyDescent="0.2">
      <c r="V30" s="230"/>
      <c r="W30" s="230"/>
      <c r="X30" s="230"/>
      <c r="Y30" s="230"/>
      <c r="Z30" s="205"/>
    </row>
    <row r="31" spans="1:42" x14ac:dyDescent="0.2">
      <c r="B31" s="303"/>
      <c r="C31" s="303"/>
      <c r="D31" s="303"/>
      <c r="E31" s="303"/>
      <c r="F31" s="303"/>
      <c r="G31" s="303"/>
      <c r="I31" s="303"/>
      <c r="J31" s="303"/>
      <c r="K31" s="303"/>
      <c r="L31" s="303"/>
      <c r="M31" s="303"/>
      <c r="X31" s="220"/>
      <c r="Z31" s="205"/>
    </row>
    <row r="32" spans="1:42" x14ac:dyDescent="0.2">
      <c r="B32" s="303"/>
      <c r="C32" s="303"/>
      <c r="D32" s="303"/>
      <c r="E32" s="303"/>
      <c r="F32" s="303"/>
      <c r="G32" s="303"/>
      <c r="I32" s="303"/>
      <c r="J32" s="303"/>
      <c r="K32" s="303"/>
      <c r="L32" s="303"/>
      <c r="M32" s="303"/>
      <c r="Z32" s="205"/>
    </row>
    <row r="33" spans="2:26" x14ac:dyDescent="0.2">
      <c r="B33" s="303"/>
      <c r="C33" s="303"/>
      <c r="D33" s="303"/>
      <c r="E33" s="303"/>
      <c r="F33" s="303"/>
      <c r="G33" s="303"/>
      <c r="I33" s="303"/>
      <c r="J33" s="303"/>
      <c r="K33" s="303"/>
      <c r="L33" s="303"/>
      <c r="M33" s="303"/>
      <c r="X33" s="220"/>
      <c r="Z33" s="205"/>
    </row>
    <row r="34" spans="2:26" x14ac:dyDescent="0.2">
      <c r="B34" s="303"/>
      <c r="C34" s="303"/>
      <c r="D34" s="303"/>
      <c r="E34" s="303"/>
      <c r="F34" s="303"/>
      <c r="G34" s="303"/>
      <c r="I34" s="303"/>
      <c r="J34" s="303"/>
      <c r="K34" s="303"/>
      <c r="L34" s="303"/>
      <c r="M34" s="303"/>
      <c r="Z34" s="205"/>
    </row>
    <row r="35" spans="2:26" x14ac:dyDescent="0.2">
      <c r="X35" s="220"/>
      <c r="Z35" s="205"/>
    </row>
    <row r="36" spans="2:26" x14ac:dyDescent="0.2">
      <c r="Z36" s="205"/>
    </row>
    <row r="37" spans="2:26" x14ac:dyDescent="0.2">
      <c r="X37" s="220"/>
      <c r="Z37" s="205"/>
    </row>
    <row r="39" spans="2:26" x14ac:dyDescent="0.2">
      <c r="X39" s="220"/>
    </row>
    <row r="40" spans="2:26" ht="15" customHeight="1" x14ac:dyDescent="0.2"/>
    <row r="43" spans="2:26" ht="15" customHeight="1" x14ac:dyDescent="0.2"/>
  </sheetData>
  <mergeCells count="28">
    <mergeCell ref="B2:M4"/>
    <mergeCell ref="H8:H9"/>
    <mergeCell ref="I8:I9"/>
    <mergeCell ref="J8:J9"/>
    <mergeCell ref="K5:M7"/>
    <mergeCell ref="K8:K9"/>
    <mergeCell ref="L8:L9"/>
    <mergeCell ref="M8:M9"/>
    <mergeCell ref="C8:C9"/>
    <mergeCell ref="V2:Y4"/>
    <mergeCell ref="W5:X7"/>
    <mergeCell ref="V5:V9"/>
    <mergeCell ref="W8:W9"/>
    <mergeCell ref="X8:X9"/>
    <mergeCell ref="O7:U7"/>
    <mergeCell ref="Q8:S8"/>
    <mergeCell ref="T8:U8"/>
    <mergeCell ref="B25:M29"/>
    <mergeCell ref="V25:Y29"/>
    <mergeCell ref="Y5:Y9"/>
    <mergeCell ref="D8:D9"/>
    <mergeCell ref="E8:E9"/>
    <mergeCell ref="F8:F9"/>
    <mergeCell ref="C5:D7"/>
    <mergeCell ref="G8:G9"/>
    <mergeCell ref="E5:G7"/>
    <mergeCell ref="H5:J7"/>
    <mergeCell ref="B5:B9"/>
  </mergeCells>
  <pageMargins left="0.7" right="0.7" top="0.75" bottom="0.75" header="0.3" footer="0.3"/>
  <pageSetup paperSize="9" orientation="portrait" horizontalDpi="4294967292" verticalDpi="4294967292" r:id="rId1"/>
  <ignoredErrors>
    <ignoredError sqref="F23 F16 F17 F18 F19 F20 F21 F22 F11" formula="1"/>
  </ignoredError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D35"/>
  <sheetViews>
    <sheetView tabSelected="1" workbookViewId="0">
      <pane xSplit="2" ySplit="4" topLeftCell="V5" activePane="bottomRight" state="frozen"/>
      <selection pane="topRight" activeCell="C1" sqref="C1"/>
      <selection pane="bottomLeft" activeCell="A5" sqref="A5"/>
      <selection pane="bottomRight" activeCell="AD7" sqref="AD7"/>
    </sheetView>
  </sheetViews>
  <sheetFormatPr baseColWidth="10" defaultColWidth="10.83203125" defaultRowHeight="16" x14ac:dyDescent="0.2"/>
  <cols>
    <col min="1" max="1" width="16.1640625" style="4" bestFit="1" customWidth="1"/>
    <col min="2" max="4" width="10.83203125" style="4"/>
    <col min="5" max="5" width="20.83203125" style="4" bestFit="1" customWidth="1"/>
    <col min="6" max="6" width="15.5" style="4" bestFit="1" customWidth="1"/>
    <col min="7" max="7" width="12.5" style="4" bestFit="1" customWidth="1"/>
    <col min="8" max="8" width="16" style="4" customWidth="1"/>
    <col min="9" max="10" width="15.83203125" style="4" customWidth="1"/>
    <col min="11" max="11" width="10.83203125" style="4"/>
    <col min="12" max="12" width="18.1640625" style="4" bestFit="1" customWidth="1"/>
    <col min="13" max="14" width="18.1640625" style="4" customWidth="1"/>
    <col min="15" max="15" width="28.83203125" style="4" bestFit="1" customWidth="1"/>
    <col min="16" max="16" width="29" style="4" bestFit="1" customWidth="1"/>
    <col min="17" max="17" width="23.6640625" style="4" bestFit="1" customWidth="1"/>
    <col min="18" max="18" width="17.6640625" style="4" bestFit="1" customWidth="1"/>
    <col min="19" max="19" width="17.83203125" style="4" customWidth="1"/>
    <col min="20" max="20" width="10.83203125" style="4"/>
    <col min="21" max="21" width="15.1640625" style="4" bestFit="1" customWidth="1"/>
    <col min="22" max="24" width="15.1640625" style="4" customWidth="1"/>
    <col min="25" max="25" width="15.1640625" style="166" bestFit="1" customWidth="1"/>
    <col min="26" max="16384" width="10.83203125" style="4"/>
  </cols>
  <sheetData>
    <row r="2" spans="1:30" x14ac:dyDescent="0.2">
      <c r="C2" s="4" t="s">
        <v>115</v>
      </c>
    </row>
    <row r="4" spans="1:30" ht="80" x14ac:dyDescent="0.2">
      <c r="B4" s="5" t="s">
        <v>114</v>
      </c>
      <c r="C4" s="32" t="s">
        <v>200</v>
      </c>
      <c r="D4" s="6" t="s">
        <v>116</v>
      </c>
      <c r="E4" s="6" t="s">
        <v>452</v>
      </c>
      <c r="F4" s="6" t="s">
        <v>117</v>
      </c>
      <c r="G4" s="6" t="s">
        <v>118</v>
      </c>
      <c r="H4" s="57" t="s">
        <v>127</v>
      </c>
      <c r="I4" s="6" t="s">
        <v>374</v>
      </c>
      <c r="J4" s="167" t="s">
        <v>375</v>
      </c>
      <c r="K4" s="6" t="s">
        <v>119</v>
      </c>
      <c r="L4" s="6" t="s">
        <v>120</v>
      </c>
      <c r="M4" s="6" t="s">
        <v>126</v>
      </c>
      <c r="N4" s="11" t="s">
        <v>198</v>
      </c>
      <c r="O4" s="6" t="s">
        <v>283</v>
      </c>
      <c r="P4" s="6" t="s">
        <v>121</v>
      </c>
      <c r="Q4" s="6" t="s">
        <v>282</v>
      </c>
      <c r="R4" s="6" t="s">
        <v>128</v>
      </c>
      <c r="S4" s="11" t="s">
        <v>125</v>
      </c>
      <c r="U4" s="167" t="s">
        <v>377</v>
      </c>
      <c r="V4" s="177" t="s">
        <v>379</v>
      </c>
      <c r="W4" s="177" t="s">
        <v>378</v>
      </c>
      <c r="X4" s="177"/>
      <c r="Y4" s="177" t="s">
        <v>376</v>
      </c>
      <c r="Z4" s="184" t="s">
        <v>401</v>
      </c>
      <c r="AA4" s="184" t="s">
        <v>402</v>
      </c>
      <c r="AC4" s="291" t="s">
        <v>455</v>
      </c>
    </row>
    <row r="5" spans="1:30" s="13" customFormat="1" x14ac:dyDescent="0.2">
      <c r="B5" s="15">
        <v>2000</v>
      </c>
      <c r="C5" s="7">
        <f>D5+E5+F5+G5-H5-I5-K5+L5+M5+Q5-R5</f>
        <v>790406.17785853427</v>
      </c>
      <c r="D5" s="48">
        <v>380925.23100000003</v>
      </c>
      <c r="E5" s="46">
        <v>157529</v>
      </c>
      <c r="F5" s="46">
        <f>'National income components'!N8</f>
        <v>115598.36659999998</v>
      </c>
      <c r="G5" s="46">
        <f>'National income components'!P8</f>
        <v>148364.5754</v>
      </c>
      <c r="H5" s="46">
        <f>'National income components'!O8</f>
        <v>8285.925503435592</v>
      </c>
      <c r="I5" s="46">
        <f>'National income components'!Q8</f>
        <v>33143.702013742368</v>
      </c>
      <c r="J5" s="171">
        <f>F5-K5</f>
        <v>23272.366599999979</v>
      </c>
      <c r="K5" s="171">
        <v>92326</v>
      </c>
      <c r="L5" s="49">
        <v>50121.510000000009</v>
      </c>
      <c r="M5" s="51">
        <v>70376.28300000001</v>
      </c>
      <c r="N5" s="47"/>
      <c r="O5" s="46">
        <v>722.91519377694203</v>
      </c>
      <c r="P5" s="46">
        <v>9296.2814305108259</v>
      </c>
      <c r="Q5" s="46">
        <v>1311.839375712233</v>
      </c>
      <c r="R5" s="51">
        <v>65</v>
      </c>
      <c r="S5" s="47"/>
      <c r="U5" s="170">
        <f>D5+E5+(G5-I5)*'National income components'!BJ8+J5</f>
        <v>634874.78290913417</v>
      </c>
      <c r="V5" s="170"/>
      <c r="W5" s="170">
        <f>U5*(W6/U6)</f>
        <v>565398.599624631</v>
      </c>
      <c r="X5" s="170"/>
      <c r="Y5" s="18">
        <f>J5/U5</f>
        <v>3.6656624623458721E-2</v>
      </c>
      <c r="Z5" s="186">
        <f t="shared" ref="Z5:Z20" si="0">J5/C5</f>
        <v>2.9443553519599684E-2</v>
      </c>
      <c r="AA5" s="186">
        <f>J5/'National income components'!B8</f>
        <v>2.2794809132269844E-2</v>
      </c>
    </row>
    <row r="6" spans="1:30" x14ac:dyDescent="0.2">
      <c r="A6" s="13"/>
      <c r="B6" s="5">
        <v>2001</v>
      </c>
      <c r="C6" s="7">
        <f t="shared" ref="C6:C19" si="1">D6+E6+F6+G6-H6-I6-K6+L6+M6+Q6-R6</f>
        <v>866382.55051395996</v>
      </c>
      <c r="D6" s="48">
        <v>418313.94000000012</v>
      </c>
      <c r="E6" s="7">
        <v>180530</v>
      </c>
      <c r="F6" s="46">
        <f>'National income components'!N9</f>
        <v>116877.46609999993</v>
      </c>
      <c r="G6" s="46">
        <f>'National income components'!P9</f>
        <v>154420.2359</v>
      </c>
      <c r="H6" s="46">
        <f>'National income components'!O9</f>
        <v>9211.7917841260496</v>
      </c>
      <c r="I6" s="46">
        <f>'National income components'!Q9</f>
        <v>36847.167136504198</v>
      </c>
      <c r="J6" s="171">
        <f t="shared" ref="J6:J20" si="2">F6-K6</f>
        <v>20598.466099999932</v>
      </c>
      <c r="K6" s="171">
        <v>96279</v>
      </c>
      <c r="L6" s="49">
        <v>53044.322</v>
      </c>
      <c r="M6" s="51">
        <v>83903.130999999994</v>
      </c>
      <c r="O6" s="8">
        <v>937.04721267073</v>
      </c>
      <c r="P6" s="7">
        <v>12049.898352739103</v>
      </c>
      <c r="Q6" s="7">
        <v>1700.4144345901664</v>
      </c>
      <c r="R6" s="51">
        <v>69</v>
      </c>
      <c r="S6" s="12">
        <v>3676</v>
      </c>
      <c r="U6" s="170">
        <f>D6+E6+(G6-I6)*'National income components'!BJ9+J6</f>
        <v>693984.72373169323</v>
      </c>
      <c r="V6" s="170"/>
      <c r="W6" s="170">
        <f t="shared" ref="W6:W10" si="3">U6*(W7/U7)</f>
        <v>618039.96870189835</v>
      </c>
      <c r="X6" s="170"/>
      <c r="Y6" s="18">
        <f t="shared" ref="Y6:Y20" si="4">J6/U6</f>
        <v>2.968144023291738E-2</v>
      </c>
      <c r="Z6" s="186">
        <f t="shared" si="0"/>
        <v>2.3775255039220726E-2</v>
      </c>
      <c r="AA6" s="186">
        <f>J6/'National income components'!B9</f>
        <v>1.850086123689201E-2</v>
      </c>
      <c r="AC6" s="18">
        <f>M20/(M6/('National income components'!BG9/100))-1</f>
        <v>0.35338453579283025</v>
      </c>
      <c r="AD6" s="18"/>
    </row>
    <row r="7" spans="1:30" x14ac:dyDescent="0.2">
      <c r="A7" s="13"/>
      <c r="B7" s="5">
        <v>2002</v>
      </c>
      <c r="C7" s="7">
        <f t="shared" si="1"/>
        <v>963481.27144582616</v>
      </c>
      <c r="D7" s="48">
        <v>467566.68099999992</v>
      </c>
      <c r="E7" s="7">
        <v>219700</v>
      </c>
      <c r="F7" s="46">
        <f>'National income components'!N10</f>
        <v>133320.6373</v>
      </c>
      <c r="G7" s="46">
        <f>'National income components'!P10</f>
        <v>168168.94469999999</v>
      </c>
      <c r="H7" s="46">
        <f>'National income components'!O10</f>
        <v>10446.178369983545</v>
      </c>
      <c r="I7" s="46">
        <f>'National income components'!Q10</f>
        <v>41784.71347993418</v>
      </c>
      <c r="J7" s="171">
        <f>F7-K7</f>
        <v>33023.637300000002</v>
      </c>
      <c r="K7" s="171">
        <v>100297</v>
      </c>
      <c r="L7" s="49">
        <v>57051.626999999993</v>
      </c>
      <c r="M7" s="51">
        <v>68529.716</v>
      </c>
      <c r="O7" s="8">
        <v>969.08799336074844</v>
      </c>
      <c r="P7" s="7">
        <v>12461.924710895308</v>
      </c>
      <c r="Q7" s="7">
        <v>1758.5572957439429</v>
      </c>
      <c r="R7" s="51">
        <v>87</v>
      </c>
      <c r="S7" s="12">
        <v>5850</v>
      </c>
      <c r="U7" s="170">
        <f>D7+E7+(G7-I7)*'National income components'!BJ10+J7</f>
        <v>797398.77322943113</v>
      </c>
      <c r="V7" s="170"/>
      <c r="W7" s="170">
        <f t="shared" si="3"/>
        <v>710137.11973317782</v>
      </c>
      <c r="X7" s="170"/>
      <c r="Y7" s="18">
        <f t="shared" si="4"/>
        <v>4.1414206302645383E-2</v>
      </c>
      <c r="Z7" s="186">
        <f t="shared" si="0"/>
        <v>3.4275328725844184E-2</v>
      </c>
      <c r="AA7" s="186">
        <f>J7/'National income components'!B10</f>
        <v>2.6255274596344261E-2</v>
      </c>
    </row>
    <row r="8" spans="1:30" x14ac:dyDescent="0.2">
      <c r="A8" s="13"/>
      <c r="B8" s="5">
        <v>2003</v>
      </c>
      <c r="C8" s="7">
        <f t="shared" si="1"/>
        <v>1076533.9823434991</v>
      </c>
      <c r="D8" s="48">
        <v>531340.58200000005</v>
      </c>
      <c r="E8" s="7">
        <v>248553</v>
      </c>
      <c r="F8" s="46">
        <f>'National income components'!N11</f>
        <v>125256.33049999984</v>
      </c>
      <c r="G8" s="46">
        <f>'National income components'!P11</f>
        <v>203404.3095</v>
      </c>
      <c r="H8" s="46">
        <f>'National income components'!O11</f>
        <v>12267.332254777029</v>
      </c>
      <c r="I8" s="46">
        <f>'National income components'!Q11</f>
        <v>49069.329019108118</v>
      </c>
      <c r="J8" s="171">
        <f t="shared" si="2"/>
        <v>17262.330499999836</v>
      </c>
      <c r="K8" s="171">
        <v>107994</v>
      </c>
      <c r="L8" s="49">
        <v>58593.906000000003</v>
      </c>
      <c r="M8" s="51">
        <v>75662.073000000004</v>
      </c>
      <c r="O8" s="8">
        <v>1727.2969801648251</v>
      </c>
      <c r="P8" s="7">
        <v>22212.064402450906</v>
      </c>
      <c r="Q8" s="7">
        <v>3134.4426173842676</v>
      </c>
      <c r="R8" s="51">
        <v>80</v>
      </c>
      <c r="S8" s="12">
        <v>8680</v>
      </c>
      <c r="U8" s="170">
        <f>D8+E8+(G8-I8)*'National income components'!BJ11+J8</f>
        <v>887679.05593012297</v>
      </c>
      <c r="V8" s="170"/>
      <c r="W8" s="170">
        <f t="shared" si="3"/>
        <v>790537.7700453396</v>
      </c>
      <c r="X8" s="170"/>
      <c r="Y8" s="18">
        <f t="shared" si="4"/>
        <v>1.9446589828473668E-2</v>
      </c>
      <c r="Z8" s="186">
        <f t="shared" si="0"/>
        <v>1.6035100408462344E-2</v>
      </c>
      <c r="AA8" s="186">
        <f>J8/'National income components'!B11</f>
        <v>1.1898347974372041E-2</v>
      </c>
    </row>
    <row r="9" spans="1:30" x14ac:dyDescent="0.2">
      <c r="A9" s="13"/>
      <c r="B9" s="5">
        <v>2004</v>
      </c>
      <c r="C9" s="7">
        <f t="shared" si="1"/>
        <v>1185792.062780519</v>
      </c>
      <c r="D9" s="48">
        <v>600330.97200000018</v>
      </c>
      <c r="E9" s="7">
        <v>270366</v>
      </c>
      <c r="F9" s="46">
        <f>'National income components'!N12</f>
        <v>137765.12379999991</v>
      </c>
      <c r="G9" s="46">
        <f>'National income components'!P12</f>
        <v>210608.3732</v>
      </c>
      <c r="H9" s="46">
        <f>'National income components'!O12</f>
        <v>14124.080082651606</v>
      </c>
      <c r="I9" s="46">
        <f>'National income components'!Q12</f>
        <v>56496.320330606424</v>
      </c>
      <c r="J9" s="171">
        <f t="shared" si="2"/>
        <v>21790.123799999914</v>
      </c>
      <c r="K9" s="171">
        <v>115975</v>
      </c>
      <c r="L9" s="49">
        <v>48613.461000000003</v>
      </c>
      <c r="M9" s="51">
        <v>101950.3</v>
      </c>
      <c r="O9" s="9">
        <v>1569.5755816776509</v>
      </c>
      <c r="P9" s="7">
        <v>20183.856224545409</v>
      </c>
      <c r="Q9" s="7">
        <v>2848.2331937769413</v>
      </c>
      <c r="R9" s="51">
        <v>95</v>
      </c>
      <c r="S9" s="12">
        <v>8880</v>
      </c>
      <c r="U9" s="170">
        <f>D9+E9+(G9-I9)*'National income components'!BJ12+J9</f>
        <v>980947.98790266819</v>
      </c>
      <c r="V9" s="170"/>
      <c r="W9" s="170">
        <f t="shared" si="3"/>
        <v>873600.01309761964</v>
      </c>
      <c r="X9" s="170"/>
      <c r="Y9" s="18">
        <f t="shared" si="4"/>
        <v>2.2213332479114049E-2</v>
      </c>
      <c r="Z9" s="186">
        <f t="shared" si="0"/>
        <v>1.8376007467030161E-2</v>
      </c>
      <c r="AA9" s="186">
        <f>J9/'National income components'!B12</f>
        <v>1.3113975650820137E-2</v>
      </c>
    </row>
    <row r="10" spans="1:30" x14ac:dyDescent="0.2">
      <c r="A10" s="13"/>
      <c r="B10" s="5">
        <v>2005</v>
      </c>
      <c r="C10" s="7">
        <f t="shared" si="1"/>
        <v>1328781.6616133894</v>
      </c>
      <c r="D10" s="48">
        <v>684320.56099999999</v>
      </c>
      <c r="E10" s="7">
        <v>305755</v>
      </c>
      <c r="F10" s="46">
        <f>'National income components'!N13</f>
        <v>145037.42959999983</v>
      </c>
      <c r="G10" s="46">
        <f>'National income components'!P13</f>
        <v>226758.58040000001</v>
      </c>
      <c r="H10" s="46">
        <f>'National income components'!O13</f>
        <v>15989.792448406713</v>
      </c>
      <c r="I10" s="46">
        <f>'National income components'!Q13</f>
        <v>63959.169793626854</v>
      </c>
      <c r="J10" s="171">
        <f t="shared" si="2"/>
        <v>21641.429599999828</v>
      </c>
      <c r="K10" s="171">
        <v>123396</v>
      </c>
      <c r="L10" s="49">
        <v>57712.700999999994</v>
      </c>
      <c r="M10" s="51">
        <v>109807.556</v>
      </c>
      <c r="O10" s="9">
        <v>1569.8856475746907</v>
      </c>
      <c r="P10" s="7">
        <v>20187.843497002428</v>
      </c>
      <c r="Q10" s="7">
        <v>2848.7958554228808</v>
      </c>
      <c r="R10" s="51">
        <v>114</v>
      </c>
      <c r="S10" s="12">
        <v>8984</v>
      </c>
      <c r="U10" s="170">
        <f>D10+E10+(G10-I10)*'National income components'!BJ13+J10</f>
        <v>1106368.9602043524</v>
      </c>
      <c r="V10" s="170"/>
      <c r="W10" s="170">
        <f t="shared" si="3"/>
        <v>985295.80573564803</v>
      </c>
      <c r="X10" s="170"/>
      <c r="Y10" s="18">
        <f t="shared" si="4"/>
        <v>1.9560770754091419E-2</v>
      </c>
      <c r="Z10" s="186">
        <f t="shared" si="0"/>
        <v>1.6286670884457486E-2</v>
      </c>
      <c r="AA10" s="186">
        <f>J10/'National income components'!B13</f>
        <v>1.1760002546100615E-2</v>
      </c>
    </row>
    <row r="11" spans="1:30" x14ac:dyDescent="0.2">
      <c r="A11" s="13"/>
      <c r="B11" s="5">
        <v>2006</v>
      </c>
      <c r="C11" s="7">
        <f t="shared" si="1"/>
        <v>1472070.255580839</v>
      </c>
      <c r="D11" s="48">
        <v>776937.17799999996</v>
      </c>
      <c r="E11" s="7">
        <v>347126</v>
      </c>
      <c r="F11" s="46">
        <f>'National income components'!N14</f>
        <v>153017.94520000022</v>
      </c>
      <c r="G11" s="46">
        <f>'National income components'!P14</f>
        <v>239873.82180000001</v>
      </c>
      <c r="H11" s="46">
        <f>'National income components'!O14</f>
        <v>18084.250202565829</v>
      </c>
      <c r="I11" s="46">
        <f>'National income components'!Q14</f>
        <v>72337.000810263315</v>
      </c>
      <c r="J11" s="171">
        <f t="shared" si="2"/>
        <v>22584.94520000022</v>
      </c>
      <c r="K11" s="171">
        <v>130433</v>
      </c>
      <c r="L11" s="49">
        <v>52662.745999999999</v>
      </c>
      <c r="M11" s="51">
        <v>120175.50899999999</v>
      </c>
      <c r="O11" s="9">
        <v>1801.6164581083103</v>
      </c>
      <c r="P11" s="7">
        <v>23167.770948223751</v>
      </c>
      <c r="Q11" s="7">
        <v>3269.3065936679386</v>
      </c>
      <c r="R11" s="51">
        <v>138</v>
      </c>
      <c r="S11" s="12">
        <v>9286</v>
      </c>
      <c r="U11" s="170">
        <f>D11+E11+(G11-I11)*'National income components'!BJ14+J11</f>
        <v>1243995.841393847</v>
      </c>
      <c r="V11" s="170"/>
      <c r="W11" s="170">
        <f>U11*(W12/U12)</f>
        <v>1107861.7793575407</v>
      </c>
      <c r="X11" s="170"/>
      <c r="Y11" s="18">
        <f t="shared" si="4"/>
        <v>1.8155161334538469E-2</v>
      </c>
      <c r="Z11" s="186">
        <f t="shared" si="0"/>
        <v>1.5342301166929572E-2</v>
      </c>
      <c r="AA11" s="186">
        <f>J11/'National income components'!B14</f>
        <v>1.1019542981046002E-2</v>
      </c>
    </row>
    <row r="12" spans="1:30" x14ac:dyDescent="0.2">
      <c r="A12" s="13"/>
      <c r="B12" s="5">
        <v>2007</v>
      </c>
      <c r="C12" s="7">
        <f t="shared" si="1"/>
        <v>1650957.0795353861</v>
      </c>
      <c r="D12" s="48">
        <v>878091.53200000012</v>
      </c>
      <c r="E12" s="7">
        <v>384021</v>
      </c>
      <c r="F12" s="46">
        <f>'National income components'!N15</f>
        <v>179614.77489999926</v>
      </c>
      <c r="G12" s="46">
        <f>'National income components'!P15</f>
        <v>265926.83909999998</v>
      </c>
      <c r="H12" s="46">
        <f>'National income components'!O15</f>
        <v>20063.366642134009</v>
      </c>
      <c r="I12" s="46">
        <f>'National income components'!Q15</f>
        <v>80253.466568536038</v>
      </c>
      <c r="J12" s="171">
        <f t="shared" si="2"/>
        <v>40048.774899999262</v>
      </c>
      <c r="K12" s="171">
        <v>139566</v>
      </c>
      <c r="L12" s="49">
        <v>58695.124000000011</v>
      </c>
      <c r="M12" s="51">
        <v>121087.55900000001</v>
      </c>
      <c r="N12" s="7">
        <f>([89]P49_T20!$D$17+[89]P49_T20!$D$22)*1000</f>
        <v>107482.08005112001</v>
      </c>
      <c r="O12" s="9">
        <v>1951.3846663363584</v>
      </c>
      <c r="P12" s="7">
        <v>25093.705587606728</v>
      </c>
      <c r="Q12" s="7">
        <v>3541.0837460569128</v>
      </c>
      <c r="R12" s="51">
        <v>138</v>
      </c>
      <c r="S12" s="12">
        <v>9438</v>
      </c>
      <c r="U12" s="170">
        <f>D12+E12+(G12-I12)*'National income components'!BJ15+J12</f>
        <v>1410654.0798791968</v>
      </c>
      <c r="V12" s="18">
        <f>('Fiscal income_DIRPF'!C6+'Fiscal income_DIRPF'!D6)/('Fiscal income_DIRPF'!C6+'Fiscal income_DIRPF'!D6+'Fiscal income_DIRPF'!E6+'Fiscal income_DIRPF'!G6)</f>
        <v>0.89056710842073739</v>
      </c>
      <c r="W12" s="170">
        <f>U12*V12</f>
        <v>1256282.1248999322</v>
      </c>
      <c r="X12" s="170"/>
      <c r="Y12" s="18">
        <f t="shared" si="4"/>
        <v>2.8390216617406934E-2</v>
      </c>
      <c r="Z12" s="186">
        <f t="shared" si="0"/>
        <v>2.4257914028431211E-2</v>
      </c>
      <c r="AA12" s="186">
        <f>J12/'National income components'!B15</f>
        <v>1.7207315874608421E-2</v>
      </c>
    </row>
    <row r="13" spans="1:30" x14ac:dyDescent="0.2">
      <c r="A13" s="13"/>
      <c r="B13" s="5">
        <v>2008</v>
      </c>
      <c r="C13" s="7">
        <f t="shared" si="1"/>
        <v>1878659.2410509354</v>
      </c>
      <c r="D13" s="48">
        <v>1010625.5070000001</v>
      </c>
      <c r="E13" s="7">
        <v>423676</v>
      </c>
      <c r="F13" s="46">
        <f>'National income components'!N16</f>
        <v>200066.29939999973</v>
      </c>
      <c r="G13" s="46">
        <f>'National income components'!P16</f>
        <v>292247.10060000001</v>
      </c>
      <c r="H13" s="46">
        <f>'National income components'!O16</f>
        <v>22783.956454765248</v>
      </c>
      <c r="I13" s="46">
        <f>'National income components'!Q16</f>
        <v>91135.825819060992</v>
      </c>
      <c r="J13" s="171">
        <f t="shared" si="2"/>
        <v>53185.299399999727</v>
      </c>
      <c r="K13" s="171">
        <v>146881</v>
      </c>
      <c r="L13" s="49">
        <v>63188.905000000013</v>
      </c>
      <c r="M13" s="51">
        <v>146257.93700000001</v>
      </c>
      <c r="N13" s="7">
        <f>([90]P49_T20!$D$17+[90]P49_T20!$D$22)*1000</f>
        <v>149719.92636045002</v>
      </c>
      <c r="O13" s="9">
        <v>1993.9220708351932</v>
      </c>
      <c r="P13" s="7">
        <v>25640.712604403045</v>
      </c>
      <c r="Q13" s="7">
        <v>3618.2743247617632</v>
      </c>
      <c r="R13" s="51">
        <v>220</v>
      </c>
      <c r="S13" s="12">
        <v>9788</v>
      </c>
      <c r="U13" s="170">
        <f>D13+E13+(G13-I13)*'National income components'!BJ16+J13</f>
        <v>1607487.2698893379</v>
      </c>
      <c r="V13" s="18">
        <f>('Fiscal income_DIRPF'!C7+'Fiscal income_DIRPF'!D7)/('Fiscal income_DIRPF'!C7+'Fiscal income_DIRPF'!D7+'Fiscal income_DIRPF'!E7+'Fiscal income_DIRPF'!G7)</f>
        <v>0.82983666465418104</v>
      </c>
      <c r="W13" s="170">
        <f t="shared" ref="W13:W20" si="5">U13*V13</f>
        <v>1333951.8745190236</v>
      </c>
      <c r="X13" s="170"/>
      <c r="Y13" s="18">
        <f t="shared" si="4"/>
        <v>3.308598481383998E-2</v>
      </c>
      <c r="Z13" s="186">
        <f t="shared" si="0"/>
        <v>2.8310242878451703E-2</v>
      </c>
      <c r="AA13" s="186">
        <f>J13/'National income components'!B16</f>
        <v>2.0062437354618615E-2</v>
      </c>
    </row>
    <row r="14" spans="1:30" x14ac:dyDescent="0.2">
      <c r="A14" s="13"/>
      <c r="B14" s="5">
        <v>2009</v>
      </c>
      <c r="C14" s="7">
        <f t="shared" si="1"/>
        <v>2067953.3279131218</v>
      </c>
      <c r="D14" s="48">
        <v>1127724.3509999998</v>
      </c>
      <c r="E14" s="7">
        <v>474795</v>
      </c>
      <c r="F14" s="46">
        <f>'National income components'!N17</f>
        <v>224889.38580000034</v>
      </c>
      <c r="G14" s="46">
        <f>'National income components'!P17</f>
        <v>292195.60320000001</v>
      </c>
      <c r="H14" s="46">
        <f>'National income components'!O17</f>
        <v>23887.852422264208</v>
      </c>
      <c r="I14" s="46">
        <f>'National income components'!Q17</f>
        <v>95551.409689056833</v>
      </c>
      <c r="J14" s="171">
        <f t="shared" si="2"/>
        <v>65395.385800000338</v>
      </c>
      <c r="K14" s="171">
        <v>159494</v>
      </c>
      <c r="L14" s="49">
        <v>75692</v>
      </c>
      <c r="M14" s="51">
        <v>146855</v>
      </c>
      <c r="N14" s="7">
        <f>([91]P49_T20!$D$17+[91]P49_T20!$D$22)*1000</f>
        <v>156134.26757659001</v>
      </c>
      <c r="O14" s="9">
        <v>2732.3423458521211</v>
      </c>
      <c r="P14" s="7">
        <v>35136.380629704865</v>
      </c>
      <c r="Q14" s="7">
        <v>4958.250024443013</v>
      </c>
      <c r="R14" s="51">
        <v>223</v>
      </c>
      <c r="S14" s="12">
        <v>11212</v>
      </c>
      <c r="U14" s="170">
        <f>D14+E14+(G14-I14)*'National income components'!BJ17+J14</f>
        <v>1790762.9788675027</v>
      </c>
      <c r="V14" s="18">
        <f>('Fiscal income_DIRPF'!C8+'Fiscal income_DIRPF'!D8)/('Fiscal income_DIRPF'!C8+'Fiscal income_DIRPF'!D8+'Fiscal income_DIRPF'!E8+'Fiscal income_DIRPF'!G8)</f>
        <v>0.8299363714736242</v>
      </c>
      <c r="W14" s="170">
        <f t="shared" si="5"/>
        <v>1486219.3288505934</v>
      </c>
      <c r="X14" s="170"/>
      <c r="Y14" s="18">
        <f t="shared" si="4"/>
        <v>3.6518169390209902E-2</v>
      </c>
      <c r="Z14" s="186">
        <f t="shared" si="0"/>
        <v>3.1623240678257565E-2</v>
      </c>
      <c r="AA14" s="186">
        <f>J14/'National income components'!B17</f>
        <v>2.3113862251616865E-2</v>
      </c>
    </row>
    <row r="15" spans="1:30" x14ac:dyDescent="0.2">
      <c r="A15" s="13"/>
      <c r="B15" s="5">
        <v>2010</v>
      </c>
      <c r="C15" s="7">
        <f t="shared" si="1"/>
        <v>2324550.6407090793</v>
      </c>
      <c r="D15" s="48">
        <v>1278164</v>
      </c>
      <c r="E15" s="7">
        <v>529338</v>
      </c>
      <c r="F15" s="46">
        <f>'National income components'!N18</f>
        <v>253532</v>
      </c>
      <c r="G15" s="46">
        <f>'National income components'!P18</f>
        <v>330872</v>
      </c>
      <c r="H15" s="46">
        <f>'National income components'!O18</f>
        <v>28102.871858184128</v>
      </c>
      <c r="I15" s="46">
        <f>'National income components'!Q18</f>
        <v>112411.48743273651</v>
      </c>
      <c r="J15" s="171">
        <f t="shared" si="2"/>
        <v>36910</v>
      </c>
      <c r="K15" s="171">
        <v>216622</v>
      </c>
      <c r="L15" s="44">
        <v>84646</v>
      </c>
      <c r="M15" s="48">
        <v>198464</v>
      </c>
      <c r="N15" s="7">
        <f>([92]P49_T20!$D$17+[92]P49_T20!$D$22)*1000</f>
        <v>192384.40134999997</v>
      </c>
      <c r="O15" s="7">
        <v>3863</v>
      </c>
      <c r="P15" s="7">
        <v>49676</v>
      </c>
      <c r="Q15" s="7">
        <v>7010</v>
      </c>
      <c r="R15" s="52">
        <v>339</v>
      </c>
      <c r="S15" s="12">
        <v>8914</v>
      </c>
      <c r="U15" s="170">
        <f>D15+E15+(G15-I15)*'National income components'!BJ18+J15</f>
        <v>1976329.5770104509</v>
      </c>
      <c r="V15" s="18">
        <f>('Fiscal income_DIRPF'!C9+'Fiscal income_DIRPF'!D9)/('Fiscal income_DIRPF'!C9+'Fiscal income_DIRPF'!D9+'Fiscal income_DIRPF'!E9+'Fiscal income_DIRPF'!G9)</f>
        <v>0.83107023324893448</v>
      </c>
      <c r="W15" s="170">
        <f t="shared" si="5"/>
        <v>1642468.6825428435</v>
      </c>
      <c r="X15" s="170"/>
      <c r="Y15" s="18">
        <f t="shared" si="4"/>
        <v>1.8676034822002169E-2</v>
      </c>
      <c r="Z15" s="186">
        <f t="shared" si="0"/>
        <v>1.5878337668195949E-2</v>
      </c>
      <c r="AA15" s="282">
        <f>J15/'National income components'!B18</f>
        <v>1.1238700681326375E-2</v>
      </c>
    </row>
    <row r="16" spans="1:30" x14ac:dyDescent="0.2">
      <c r="A16" s="13"/>
      <c r="B16" s="5">
        <v>2011</v>
      </c>
      <c r="C16" s="7">
        <f t="shared" si="1"/>
        <v>2635478.950706664</v>
      </c>
      <c r="D16" s="48">
        <v>1454603</v>
      </c>
      <c r="E16" s="7">
        <v>599140</v>
      </c>
      <c r="F16" s="46">
        <f>'National income components'!N19</f>
        <v>285611</v>
      </c>
      <c r="G16" s="46">
        <f>'National income components'!P19</f>
        <v>363556</v>
      </c>
      <c r="H16" s="46">
        <f>'National income components'!O19</f>
        <v>32280.409858667135</v>
      </c>
      <c r="I16" s="46">
        <f>'National income components'!Q19</f>
        <v>129121.63943466854</v>
      </c>
      <c r="J16" s="171">
        <f t="shared" si="2"/>
        <v>35916</v>
      </c>
      <c r="K16" s="171">
        <v>249695</v>
      </c>
      <c r="L16" s="50">
        <v>82475</v>
      </c>
      <c r="M16" s="48">
        <v>253813</v>
      </c>
      <c r="N16" s="58">
        <f>([84]P49_T20!$D$17+[84]P49_T20!$D$22)*1000</f>
        <v>229578.06388557004</v>
      </c>
      <c r="O16" s="7">
        <v>4056</v>
      </c>
      <c r="P16" s="7">
        <v>40879</v>
      </c>
      <c r="Q16" s="7">
        <v>7694</v>
      </c>
      <c r="R16" s="52">
        <v>316</v>
      </c>
      <c r="S16" s="12">
        <v>2142</v>
      </c>
      <c r="U16" s="170">
        <f>D16+E16+(G16-I16)*'National income components'!BJ19+J16</f>
        <v>2233001.6885904218</v>
      </c>
      <c r="V16" s="18">
        <f>('Fiscal income_DIRPF'!C10+'Fiscal income_DIRPF'!D10)/('Fiscal income_DIRPF'!C10+'Fiscal income_DIRPF'!D10+'Fiscal income_DIRPF'!E10+'Fiscal income_DIRPF'!G10)</f>
        <v>0.82952661754428036</v>
      </c>
      <c r="W16" s="170">
        <f t="shared" si="5"/>
        <v>1852334.337707079</v>
      </c>
      <c r="X16" s="170"/>
      <c r="Y16" s="18">
        <f t="shared" si="4"/>
        <v>1.608417950757212E-2</v>
      </c>
      <c r="Z16" s="186">
        <f t="shared" si="0"/>
        <v>1.362788345942572E-2</v>
      </c>
      <c r="AA16" s="282">
        <f>J16/'National income components'!B19</f>
        <v>9.6704151045571077E-3</v>
      </c>
    </row>
    <row r="17" spans="1:27" x14ac:dyDescent="0.2">
      <c r="A17" s="13"/>
      <c r="B17" s="5">
        <v>2012</v>
      </c>
      <c r="C17" s="7">
        <f t="shared" si="1"/>
        <v>2934355.7415634813</v>
      </c>
      <c r="D17" s="48">
        <v>1627984</v>
      </c>
      <c r="E17" s="7">
        <v>665591</v>
      </c>
      <c r="F17" s="46">
        <f>'National income components'!N20</f>
        <v>328008</v>
      </c>
      <c r="G17" s="46">
        <f>'National income components'!P20</f>
        <v>410551</v>
      </c>
      <c r="H17" s="46">
        <f>'National income components'!O20</f>
        <v>34868.651687303733</v>
      </c>
      <c r="I17" s="46">
        <f>'National income components'!Q20</f>
        <v>139474.60674921493</v>
      </c>
      <c r="J17" s="171">
        <f t="shared" si="2"/>
        <v>40658</v>
      </c>
      <c r="K17" s="171">
        <v>287350</v>
      </c>
      <c r="L17" s="50">
        <v>85358</v>
      </c>
      <c r="M17" s="48">
        <v>266467</v>
      </c>
      <c r="N17" s="58">
        <f>([85]P49_T20!$D$17+[85]P49_T20!$D$22)*1000</f>
        <v>255534.20572852003</v>
      </c>
      <c r="O17" s="7">
        <v>5027</v>
      </c>
      <c r="P17" s="7">
        <v>62648</v>
      </c>
      <c r="Q17" s="7">
        <v>12594</v>
      </c>
      <c r="R17" s="52">
        <v>504</v>
      </c>
      <c r="S17" s="12">
        <v>9991</v>
      </c>
      <c r="U17" s="170">
        <f>D17+E17+(G17-I17)*'National income components'!BJ20+J17</f>
        <v>2506235.8612316782</v>
      </c>
      <c r="V17" s="18">
        <f>('Fiscal income_DIRPF'!C11+'Fiscal income_DIRPF'!D11)/('Fiscal income_DIRPF'!C11+'Fiscal income_DIRPF'!D11+'Fiscal income_DIRPF'!E11+'Fiscal income_DIRPF'!G11)</f>
        <v>0.83199224550347628</v>
      </c>
      <c r="W17" s="170">
        <f t="shared" si="5"/>
        <v>2085168.8019474826</v>
      </c>
      <c r="X17" s="170"/>
      <c r="Y17" s="18">
        <f t="shared" si="4"/>
        <v>1.6222734910519877E-2</v>
      </c>
      <c r="Z17" s="186">
        <f t="shared" si="0"/>
        <v>1.3855852384938383E-2</v>
      </c>
      <c r="AA17" s="282">
        <f>J17/'National income components'!B20</f>
        <v>9.9012663462495591E-3</v>
      </c>
    </row>
    <row r="18" spans="1:27" x14ac:dyDescent="0.2">
      <c r="A18" s="13"/>
      <c r="B18" s="5">
        <v>2013</v>
      </c>
      <c r="C18" s="7">
        <f t="shared" si="1"/>
        <v>3290130.9944605487</v>
      </c>
      <c r="D18" s="48">
        <v>1823316</v>
      </c>
      <c r="E18" s="7">
        <v>744389</v>
      </c>
      <c r="F18" s="46">
        <f>'National income components'!N21</f>
        <v>385410</v>
      </c>
      <c r="G18" s="46">
        <f>'National income components'!P21</f>
        <v>460831</v>
      </c>
      <c r="H18" s="46">
        <f>'National income components'!O21</f>
        <v>37547.401107890248</v>
      </c>
      <c r="I18" s="46">
        <f>'National income components'!Q21</f>
        <v>150189.60443156099</v>
      </c>
      <c r="J18" s="171">
        <f t="shared" si="2"/>
        <v>49435</v>
      </c>
      <c r="K18" s="171">
        <v>335975</v>
      </c>
      <c r="L18" s="50">
        <v>76690</v>
      </c>
      <c r="M18" s="48">
        <v>310092</v>
      </c>
      <c r="N18" s="58">
        <f>([86]P49_T20_nontaxable!$D$17+[86]P49_T20_nontaxable!$D$22)*1000</f>
        <v>287291.48030887003</v>
      </c>
      <c r="O18" s="7">
        <v>3371</v>
      </c>
      <c r="P18" s="7">
        <v>36695</v>
      </c>
      <c r="Q18" s="7">
        <v>14142</v>
      </c>
      <c r="R18" s="52">
        <v>1027</v>
      </c>
      <c r="S18" s="12">
        <v>12572</v>
      </c>
      <c r="U18" s="170">
        <f>D18+E18+(G18-I18)*'National income components'!BJ21+J18</f>
        <v>2816527.8099619974</v>
      </c>
      <c r="V18" s="18">
        <f>('Fiscal income_DIRPF'!C12+'Fiscal income_DIRPF'!D12)/('Fiscal income_DIRPF'!C12+'Fiscal income_DIRPF'!D12+'Fiscal income_DIRPF'!E12+'Fiscal income_DIRPF'!G12)</f>
        <v>0.8205632579604113</v>
      </c>
      <c r="W18" s="170">
        <f t="shared" si="5"/>
        <v>2311139.2358785188</v>
      </c>
      <c r="X18" s="170"/>
      <c r="Y18" s="18">
        <f t="shared" si="4"/>
        <v>1.7551752844459579E-2</v>
      </c>
      <c r="Z18" s="186">
        <f t="shared" si="0"/>
        <v>1.5025237622219776E-2</v>
      </c>
      <c r="AA18" s="282">
        <f>J18/'National income components'!B21</f>
        <v>1.07216341751716E-2</v>
      </c>
    </row>
    <row r="19" spans="1:27" x14ac:dyDescent="0.2">
      <c r="A19" s="13"/>
      <c r="B19" s="5">
        <v>2014</v>
      </c>
      <c r="C19" s="7">
        <f t="shared" si="1"/>
        <v>3608977.5167550938</v>
      </c>
      <c r="D19" s="48">
        <v>2001255</v>
      </c>
      <c r="E19" s="7">
        <v>838743</v>
      </c>
      <c r="F19" s="46">
        <f>'National income components'!N22</f>
        <v>423101</v>
      </c>
      <c r="G19" s="46">
        <f>'National income components'!P22</f>
        <v>488951</v>
      </c>
      <c r="H19" s="46">
        <f>'National income components'!O22</f>
        <v>40945.896648981201</v>
      </c>
      <c r="I19" s="46">
        <f>'National income components'!Q22</f>
        <v>163783.5865959248</v>
      </c>
      <c r="J19" s="171">
        <f t="shared" si="2"/>
        <v>55811</v>
      </c>
      <c r="K19" s="171">
        <v>367290</v>
      </c>
      <c r="L19" s="50">
        <v>97198</v>
      </c>
      <c r="M19" s="48">
        <v>319932</v>
      </c>
      <c r="N19" s="58">
        <f>([87]T20_AC2014!$D$16+[87]T20_AC2014!$D$20)*1000</f>
        <v>320230.35425648006</v>
      </c>
      <c r="O19" s="7">
        <v>5386</v>
      </c>
      <c r="P19" s="7">
        <v>40607</v>
      </c>
      <c r="Q19" s="7">
        <v>12853</v>
      </c>
      <c r="R19" s="52">
        <v>1036</v>
      </c>
      <c r="S19" s="12">
        <v>12802</v>
      </c>
      <c r="U19" s="170">
        <f>D19+E19+(G19-I19)*'National income components'!BJ22+J19</f>
        <v>3103640.1409674902</v>
      </c>
      <c r="V19" s="18">
        <f>('Fiscal income_DIRPF'!C13+'Fiscal income_DIRPF'!D13)/('Fiscal income_DIRPF'!C13+'Fiscal income_DIRPF'!D13+'Fiscal income_DIRPF'!E13+'Fiscal income_DIRPF'!G13)</f>
        <v>0.81752672080839706</v>
      </c>
      <c r="W19" s="170">
        <f t="shared" si="5"/>
        <v>2537308.7470144634</v>
      </c>
      <c r="X19" s="170"/>
      <c r="Y19" s="18">
        <f t="shared" si="4"/>
        <v>1.7982432712898917E-2</v>
      </c>
      <c r="Z19" s="186">
        <f t="shared" si="0"/>
        <v>1.5464490909375579E-2</v>
      </c>
      <c r="AA19" s="282">
        <f>J19/'National income components'!B22</f>
        <v>1.1278354497524385E-2</v>
      </c>
    </row>
    <row r="20" spans="1:27" s="7" customFormat="1" x14ac:dyDescent="0.2">
      <c r="A20" s="13"/>
      <c r="B20" s="15">
        <v>2015</v>
      </c>
      <c r="C20" s="7">
        <f>D20+E20+F20+G20-H20-I20-K20+L20+M20+Q20-R20</f>
        <v>3850463.4402384507</v>
      </c>
      <c r="D20" s="7">
        <v>2128005</v>
      </c>
      <c r="E20" s="7">
        <v>918523</v>
      </c>
      <c r="F20" s="7">
        <v>454227</v>
      </c>
      <c r="G20" s="7">
        <v>499417</v>
      </c>
      <c r="H20" s="46">
        <f>'National income components'!O23</f>
        <v>43232.111952309824</v>
      </c>
      <c r="I20" s="46">
        <f>'National income components'!Q23</f>
        <v>172928.4478092393</v>
      </c>
      <c r="J20" s="171">
        <f t="shared" si="2"/>
        <v>53990</v>
      </c>
      <c r="K20" s="7">
        <v>400237</v>
      </c>
      <c r="L20" s="7">
        <v>119477</v>
      </c>
      <c r="M20" s="7">
        <v>333980</v>
      </c>
      <c r="N20" s="7">
        <f>([88]T20!$D$12+[88]T20!$D$15)*1000</f>
        <v>333980.80857924913</v>
      </c>
      <c r="O20" s="130">
        <v>5933</v>
      </c>
      <c r="P20" s="130">
        <v>79427</v>
      </c>
      <c r="Q20" s="130">
        <v>14074</v>
      </c>
      <c r="R20" s="7">
        <v>842</v>
      </c>
      <c r="S20" s="7">
        <v>16831</v>
      </c>
      <c r="T20" s="4"/>
      <c r="U20" s="7">
        <f>D20+E20+(G20-I20)*'National income components'!BJ23+J20</f>
        <v>3318052.9007567312</v>
      </c>
      <c r="V20" s="18">
        <f>('Fiscal income_DIRPF'!C14+'Fiscal income_DIRPF'!D14)/('Fiscal income_DIRPF'!C14+'Fiscal income_DIRPF'!D14+'Fiscal income_DIRPF'!E14+'Fiscal income_DIRPF'!G14)</f>
        <v>0.80758175061551685</v>
      </c>
      <c r="W20" s="7">
        <f t="shared" si="5"/>
        <v>2679598.9702280145</v>
      </c>
      <c r="Y20" s="18">
        <f t="shared" si="4"/>
        <v>1.627159108514719E-2</v>
      </c>
      <c r="Z20" s="18">
        <f t="shared" si="0"/>
        <v>1.402168877537934E-2</v>
      </c>
      <c r="AA20" s="25">
        <f>J20/'National income components'!B23</f>
        <v>1.0564917768707785E-2</v>
      </c>
    </row>
    <row r="21" spans="1:27" x14ac:dyDescent="0.2">
      <c r="Y21" s="60">
        <f>AVERAGE(Y12:Y20)</f>
        <v>2.2309232967117412E-2</v>
      </c>
      <c r="Z21" s="60">
        <f>AVERAGE(Z12:Z20)</f>
        <v>1.9118320933852805E-2</v>
      </c>
      <c r="AA21" s="60">
        <f>AVERAGE(AA12:AA20)</f>
        <v>1.3750989339375633E-2</v>
      </c>
    </row>
    <row r="22" spans="1:27" x14ac:dyDescent="0.2">
      <c r="J22" s="28"/>
      <c r="K22" s="28"/>
    </row>
    <row r="23" spans="1:27" x14ac:dyDescent="0.2">
      <c r="C23" s="28"/>
      <c r="D23" s="28"/>
      <c r="K23" s="28"/>
    </row>
    <row r="26" spans="1:27" x14ac:dyDescent="0.2">
      <c r="K26" s="13"/>
    </row>
    <row r="30" spans="1:27" x14ac:dyDescent="0.2">
      <c r="Q30" s="71"/>
    </row>
    <row r="31" spans="1:27" x14ac:dyDescent="0.2">
      <c r="Q31" s="71"/>
    </row>
    <row r="32" spans="1:27" x14ac:dyDescent="0.2">
      <c r="Q32" s="71"/>
    </row>
    <row r="33" spans="17:17" s="4" customFormat="1" x14ac:dyDescent="0.2">
      <c r="Q33" s="71"/>
    </row>
    <row r="34" spans="17:17" s="4" customFormat="1" x14ac:dyDescent="0.2">
      <c r="Q34" s="71"/>
    </row>
    <row r="35" spans="17:17" s="4" customFormat="1" x14ac:dyDescent="0.2">
      <c r="Q35" s="71"/>
    </row>
  </sheetData>
  <pageMargins left="0.7" right="0.7" top="0.75" bottom="0.75" header="0.3" footer="0.3"/>
  <pageSetup paperSize="9" orientation="portrait" horizontalDpi="4294967292" verticalDpi="4294967292"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15"/>
  <sheetViews>
    <sheetView workbookViewId="0">
      <selection activeCell="C6" sqref="C6"/>
    </sheetView>
  </sheetViews>
  <sheetFormatPr baseColWidth="10" defaultColWidth="10.83203125" defaultRowHeight="16" x14ac:dyDescent="0.2"/>
  <cols>
    <col min="1" max="16384" width="10.83203125" style="5"/>
  </cols>
  <sheetData>
    <row r="2" spans="2:12" x14ac:dyDescent="0.2">
      <c r="B2" s="305" t="s">
        <v>201</v>
      </c>
      <c r="C2" s="305"/>
      <c r="D2" s="305"/>
      <c r="E2" s="305"/>
      <c r="F2" s="305"/>
      <c r="G2" s="305"/>
      <c r="H2" s="305"/>
    </row>
    <row r="3" spans="2:12" x14ac:dyDescent="0.2">
      <c r="B3" s="305"/>
      <c r="C3" s="305"/>
      <c r="D3" s="305"/>
      <c r="E3" s="305"/>
      <c r="F3" s="305"/>
      <c r="G3" s="305"/>
      <c r="H3" s="305"/>
    </row>
    <row r="4" spans="2:12" ht="29" customHeight="1" x14ac:dyDescent="0.2">
      <c r="B4" s="369" t="s">
        <v>134</v>
      </c>
      <c r="C4" s="305" t="s">
        <v>129</v>
      </c>
      <c r="D4" s="305"/>
      <c r="E4" s="369" t="s">
        <v>133</v>
      </c>
      <c r="F4" s="305"/>
      <c r="G4" s="305" t="s">
        <v>132</v>
      </c>
      <c r="H4" s="305"/>
      <c r="I4" s="369" t="s">
        <v>199</v>
      </c>
    </row>
    <row r="5" spans="2:12" x14ac:dyDescent="0.2">
      <c r="B5" s="305"/>
      <c r="C5" s="5" t="s">
        <v>130</v>
      </c>
      <c r="D5" s="5" t="s">
        <v>131</v>
      </c>
      <c r="E5" s="5" t="s">
        <v>130</v>
      </c>
      <c r="F5" s="5" t="s">
        <v>131</v>
      </c>
      <c r="G5" s="5" t="s">
        <v>130</v>
      </c>
      <c r="H5" s="5" t="s">
        <v>131</v>
      </c>
      <c r="I5" s="305"/>
      <c r="J5" s="18"/>
    </row>
    <row r="6" spans="2:12" x14ac:dyDescent="0.2">
      <c r="B6" s="5">
        <v>2007</v>
      </c>
      <c r="C6" s="7">
        <f>[80]P14_P15_T9!X28</f>
        <v>681233.98404031375</v>
      </c>
      <c r="D6" s="7">
        <f>[80]P14_P15_T9!Y28</f>
        <v>15617.97339937622</v>
      </c>
      <c r="E6" s="7">
        <f>[80]P14_P15_T9!AA23</f>
        <v>29382.749071942948</v>
      </c>
      <c r="F6" s="7">
        <f>[80]P14_P15_T9!AB23</f>
        <v>61659.814073291418</v>
      </c>
      <c r="G6" s="7">
        <f>[80]P14_P15_T9!AA28</f>
        <v>56246.423602674993</v>
      </c>
      <c r="H6" s="7">
        <f>[80]P14_P15_T9!AB28</f>
        <v>131920.58402491504</v>
      </c>
      <c r="I6" s="7">
        <f>[80]P14_P15_T9!$L$23</f>
        <v>8749.0386640499983</v>
      </c>
      <c r="J6" s="18">
        <f t="shared" ref="J6:J13" si="0">E6/(C6+E6+G6)</f>
        <v>3.8315504943296531E-2</v>
      </c>
      <c r="K6" s="18">
        <f t="shared" ref="K6:K13" si="1">G6/(C6+E6+G6)</f>
        <v>7.3346102378450351E-2</v>
      </c>
      <c r="L6" s="60">
        <f t="shared" ref="L6:L13" si="2">(C6+E6+G6)/SUM(C6:H6)</f>
        <v>0.7856709178153013</v>
      </c>
    </row>
    <row r="7" spans="2:12" x14ac:dyDescent="0.2">
      <c r="B7" s="5">
        <v>2008</v>
      </c>
      <c r="C7" s="7">
        <f>[81]P14_P15_T9!Y27</f>
        <v>767614.7496579896</v>
      </c>
      <c r="D7" s="7">
        <f>[81]P14_P15_T9!Z27</f>
        <v>19044.288881970402</v>
      </c>
      <c r="E7" s="7">
        <f>[81]P14_P15_T9!AB23</f>
        <v>48619.187602549842</v>
      </c>
      <c r="F7" s="7">
        <f>[81]P14_P15_T9!AC23</f>
        <v>83077.844466676717</v>
      </c>
      <c r="G7" s="7">
        <f>[81]P14_P15_T9!AB27</f>
        <v>112690.298323429</v>
      </c>
      <c r="H7" s="7">
        <f>[81]P14_P15_T9!AC27</f>
        <v>202330.45932510099</v>
      </c>
      <c r="I7" s="7">
        <f>[81]P14_P15_T9!$M$23</f>
        <v>9864.9893370900008</v>
      </c>
      <c r="J7" s="18">
        <f t="shared" si="0"/>
        <v>5.2339239025220807E-2</v>
      </c>
      <c r="K7" s="18">
        <f t="shared" si="1"/>
        <v>0.12131269053668971</v>
      </c>
      <c r="L7" s="60">
        <f t="shared" si="2"/>
        <v>0.75315525174587428</v>
      </c>
    </row>
    <row r="8" spans="2:12" x14ac:dyDescent="0.2">
      <c r="B8" s="5">
        <v>2009</v>
      </c>
      <c r="C8" s="7">
        <f>[82]P14_P15_T9!X27</f>
        <v>833622.58740353771</v>
      </c>
      <c r="D8" s="7">
        <f>[82]P14_P15_T9!Y27</f>
        <v>20685.040824162279</v>
      </c>
      <c r="E8" s="7">
        <f>[82]P14_P15_T9!AA23</f>
        <v>55004.074043353256</v>
      </c>
      <c r="F8" s="7">
        <f>[82]P14_P15_T9!AB23</f>
        <v>72714.995247439336</v>
      </c>
      <c r="G8" s="7">
        <f>[82]P14_P15_T9!AA27</f>
        <v>120053.50883639899</v>
      </c>
      <c r="H8" s="7">
        <f>[82]P14_P15_T9!AB27</f>
        <v>211003.676018161</v>
      </c>
      <c r="I8" s="7">
        <f>[82]P14_P15_T9!$L$23</f>
        <v>10758.75716345</v>
      </c>
      <c r="J8" s="18">
        <f t="shared" si="0"/>
        <v>5.453073795225423E-2</v>
      </c>
      <c r="K8" s="18">
        <f t="shared" si="1"/>
        <v>0.11902039157038422</v>
      </c>
      <c r="L8" s="60">
        <f t="shared" si="2"/>
        <v>0.7681764918630839</v>
      </c>
    </row>
    <row r="9" spans="2:12" x14ac:dyDescent="0.2">
      <c r="B9" s="5">
        <v>2010</v>
      </c>
      <c r="C9" s="7">
        <f>[83]P14_P15_T9!X27</f>
        <v>919481.64890120854</v>
      </c>
      <c r="D9" s="7">
        <f>[83]P14_P15_T9!Y27</f>
        <v>23122.579722411581</v>
      </c>
      <c r="E9" s="7">
        <f>[83]P14_P15_T9!AA23</f>
        <v>66864.703978322475</v>
      </c>
      <c r="F9" s="7">
        <f>[83]P14_P15_T9!AB23</f>
        <v>90982.675325640419</v>
      </c>
      <c r="G9" s="7">
        <f>[83]P14_P15_T9!AA27</f>
        <v>124736.32576552599</v>
      </c>
      <c r="H9" s="7">
        <f>[83]P14_P15_T9!AB27</f>
        <v>256499.41632150405</v>
      </c>
      <c r="I9" s="7">
        <f>[83]P14_P15_T9!$L$23</f>
        <v>12099.77523204</v>
      </c>
      <c r="J9" s="18">
        <f t="shared" si="0"/>
        <v>6.0179773533921566E-2</v>
      </c>
      <c r="K9" s="18">
        <f t="shared" si="1"/>
        <v>0.11226556597717773</v>
      </c>
      <c r="L9" s="60">
        <f t="shared" si="2"/>
        <v>0.74987660428773917</v>
      </c>
    </row>
    <row r="10" spans="2:12" x14ac:dyDescent="0.2">
      <c r="B10" s="5">
        <v>2011</v>
      </c>
      <c r="C10" s="7">
        <f>[84]P14_P15_T9!X27</f>
        <v>1043598.8528845345</v>
      </c>
      <c r="D10" s="7">
        <f>[84]P14_P15_T9!Y27</f>
        <v>26328.727015635417</v>
      </c>
      <c r="E10" s="7">
        <f>[84]P14_P15_T9!AA23</f>
        <v>79594.550347126278</v>
      </c>
      <c r="F10" s="7">
        <f>[84]P14_P15_T9!AB23</f>
        <v>131938.72672447056</v>
      </c>
      <c r="G10" s="7">
        <f>[84]P14_P15_T9!AA27</f>
        <v>140282.87090814501</v>
      </c>
      <c r="H10" s="7">
        <f>[84]P14_P15_T9!AB27</f>
        <v>310357.16384519497</v>
      </c>
      <c r="I10" s="7">
        <f>[84]P14_P15_T9!$L$23</f>
        <v>13717.059635110001</v>
      </c>
      <c r="J10" s="18">
        <f t="shared" si="0"/>
        <v>6.2996474074129699E-2</v>
      </c>
      <c r="K10" s="18">
        <f t="shared" si="1"/>
        <v>0.11102928783023784</v>
      </c>
      <c r="L10" s="60">
        <f t="shared" si="2"/>
        <v>0.72944727421820754</v>
      </c>
    </row>
    <row r="11" spans="2:12" x14ac:dyDescent="0.2">
      <c r="B11" s="5">
        <v>2012</v>
      </c>
      <c r="C11" s="7">
        <f>[85]P14_P15_T9!X27</f>
        <v>1172816.319412048</v>
      </c>
      <c r="D11" s="7">
        <f>[85]P14_P15_T9!Y27</f>
        <v>23939.710042791874</v>
      </c>
      <c r="E11" s="7">
        <f>[85]P14_P15_T9!AA23</f>
        <v>86782.088673804523</v>
      </c>
      <c r="F11" s="7">
        <f>[85]P14_P15_T9!AB23</f>
        <v>122633.76061873432</v>
      </c>
      <c r="G11" s="7">
        <f>[85]P14_P15_T9!AA27</f>
        <v>154883.97765739093</v>
      </c>
      <c r="H11" s="7">
        <f>[85]P14_P15_T9!AB27</f>
        <v>341966.20825462911</v>
      </c>
      <c r="I11" s="7">
        <f>[85]P14_P15_T9!$L$23</f>
        <v>15475.723366580001</v>
      </c>
      <c r="J11" s="18">
        <f t="shared" si="0"/>
        <v>6.1352541076858058E-2</v>
      </c>
      <c r="K11" s="18">
        <f t="shared" si="1"/>
        <v>0.10949869663877557</v>
      </c>
      <c r="L11" s="60">
        <f t="shared" si="2"/>
        <v>0.74328217838945876</v>
      </c>
    </row>
    <row r="12" spans="2:12" x14ac:dyDescent="0.2">
      <c r="B12" s="5">
        <v>2013</v>
      </c>
      <c r="C12" s="7">
        <f>'[86]P14_P15_T9_gross total income'!X27</f>
        <v>1260892.1714944351</v>
      </c>
      <c r="D12" s="7">
        <f>'[86]P14_P15_T9_gross total income'!Y27</f>
        <v>32313.130198485309</v>
      </c>
      <c r="E12" s="7">
        <f>'[86]P14_P15_T9_gross total income'!AA23</f>
        <v>109888.49765764068</v>
      </c>
      <c r="F12" s="7">
        <f>'[86]P14_P15_T9_gross total income'!AB23</f>
        <v>129108.76349125881</v>
      </c>
      <c r="G12" s="7">
        <f>'[86]P14_P15_T9_gross total income'!AA27</f>
        <v>172903.28453948101</v>
      </c>
      <c r="H12" s="7">
        <f>'[86]P14_P15_T9_gross total income'!AB27</f>
        <v>383885.28236640897</v>
      </c>
      <c r="I12" s="7">
        <f>'[86]P14_P15_T9_gross total income'!$L$23</f>
        <v>17090.40650623</v>
      </c>
      <c r="J12" s="18">
        <f t="shared" si="0"/>
        <v>7.1185878038606265E-2</v>
      </c>
      <c r="K12" s="18">
        <f t="shared" si="1"/>
        <v>0.11200691963274033</v>
      </c>
      <c r="L12" s="60">
        <f t="shared" si="2"/>
        <v>0.73896146886846259</v>
      </c>
    </row>
    <row r="13" spans="2:12" x14ac:dyDescent="0.2">
      <c r="B13" s="5">
        <v>2014</v>
      </c>
      <c r="C13" s="7">
        <f>[87]T9_AC2014!X33</f>
        <v>1402615.8879298461</v>
      </c>
      <c r="D13" s="7">
        <f>[87]T9_AC2014!Y33</f>
        <v>34891.975381643831</v>
      </c>
      <c r="E13" s="7">
        <f>[87]T9_AC2014!AA29</f>
        <v>124620.11780901122</v>
      </c>
      <c r="F13" s="7">
        <f>[87]T9_AC2014!AB29</f>
        <v>135547.79627749411</v>
      </c>
      <c r="G13" s="7">
        <f>[87]T9_AC2014!AA33</f>
        <v>196233.94971649395</v>
      </c>
      <c r="H13" s="7">
        <f>[87]T9_AC2014!AB33</f>
        <v>429301.71942863602</v>
      </c>
      <c r="I13" s="7">
        <f>[87]T9_AC2014!$L$29</f>
        <v>18102.867984640001</v>
      </c>
      <c r="J13" s="18">
        <f t="shared" si="0"/>
        <v>7.2307682193442024E-2</v>
      </c>
      <c r="K13" s="18">
        <f t="shared" si="1"/>
        <v>0.11385980306494392</v>
      </c>
      <c r="L13" s="60">
        <f t="shared" si="2"/>
        <v>0.74184808189535534</v>
      </c>
    </row>
    <row r="14" spans="2:12" x14ac:dyDescent="0.2">
      <c r="B14" s="30">
        <v>2015</v>
      </c>
      <c r="C14" s="7">
        <f>[88]T9!X33</f>
        <v>1485287.0952150421</v>
      </c>
      <c r="D14" s="7">
        <f>[88]T9!Y33</f>
        <v>37403.275470947876</v>
      </c>
      <c r="E14" s="7">
        <f>[88]T9!AA29</f>
        <v>132252.03982250506</v>
      </c>
      <c r="F14" s="7">
        <f>[88]T9!AB29</f>
        <v>159685.68010254306</v>
      </c>
      <c r="G14" s="7">
        <f>[88]T9!AA33</f>
        <v>230551.37327926001</v>
      </c>
      <c r="H14" s="7">
        <f>[88]T9!AB33</f>
        <v>453878.55835983972</v>
      </c>
      <c r="I14" s="7">
        <f>[88]T9!$L$29</f>
        <v>16645.829943389999</v>
      </c>
      <c r="J14" s="18">
        <f>E14/(C14+E14+G14)</f>
        <v>7.1561451794347877E-2</v>
      </c>
      <c r="K14" s="18">
        <f>G14/(C14+E14+G14)</f>
        <v>0.12475112676664316</v>
      </c>
      <c r="L14" s="60">
        <f>(C14+E14+G14)/SUM(C14:H14)</f>
        <v>0.73951484593894978</v>
      </c>
    </row>
    <row r="15" spans="2:12" x14ac:dyDescent="0.2">
      <c r="J15" s="60">
        <f>AVERAGE(J6:J14)</f>
        <v>6.0529920292453014E-2</v>
      </c>
      <c r="K15" s="60">
        <f>AVERAGE(K6:K14)</f>
        <v>0.11078784271067141</v>
      </c>
      <c r="L15" s="60">
        <f>AVERAGE(L6:L14)</f>
        <v>0.74999256833582584</v>
      </c>
    </row>
  </sheetData>
  <mergeCells count="6">
    <mergeCell ref="B2:H3"/>
    <mergeCell ref="I4:I5"/>
    <mergeCell ref="C4:D4"/>
    <mergeCell ref="E4:F4"/>
    <mergeCell ref="G4:H4"/>
    <mergeCell ref="B4:B5"/>
  </mergeCells>
  <pageMargins left="0.75" right="0.75" top="1" bottom="1" header="0.5" footer="0.5"/>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Y43"/>
  <sheetViews>
    <sheetView zoomScale="146" zoomScaleNormal="146" zoomScalePageLayoutView="125" workbookViewId="0">
      <pane xSplit="1" ySplit="7" topLeftCell="AL21" activePane="bottomRight" state="frozen"/>
      <selection pane="topRight" activeCell="B1" sqref="B1"/>
      <selection pane="bottomLeft" activeCell="A7" sqref="A7"/>
      <selection pane="bottomRight" activeCell="AN23" sqref="AN23"/>
    </sheetView>
  </sheetViews>
  <sheetFormatPr baseColWidth="10" defaultColWidth="10.83203125" defaultRowHeight="16" x14ac:dyDescent="0.2"/>
  <cols>
    <col min="1" max="4" width="13.6640625" style="33" customWidth="1"/>
    <col min="5" max="5" width="13.6640625" style="286" customWidth="1"/>
    <col min="6" max="6" width="13.6640625" style="133" customWidth="1"/>
    <col min="7" max="7" width="13.6640625" style="180" customWidth="1"/>
    <col min="8" max="11" width="13.6640625" style="33" customWidth="1"/>
    <col min="12" max="13" width="13.6640625" style="144" customWidth="1"/>
    <col min="14" max="19" width="13.6640625" style="33" customWidth="1"/>
    <col min="20" max="21" width="13.6640625" style="144" customWidth="1"/>
    <col min="22" max="22" width="13.6640625" style="122" customWidth="1"/>
    <col min="23" max="23" width="13.6640625" style="80" customWidth="1"/>
    <col min="24" max="24" width="13.6640625" style="87" customWidth="1"/>
    <col min="25" max="25" width="13.6640625" style="283" customWidth="1"/>
    <col min="26" max="26" width="13.6640625" style="87" customWidth="1"/>
    <col min="27" max="27" width="13.6640625" style="105" customWidth="1"/>
    <col min="28" max="31" width="13.6640625" style="80" customWidth="1"/>
    <col min="32" max="32" width="13.6640625" style="87" customWidth="1"/>
    <col min="33" max="34" width="13.6640625" style="80" customWidth="1"/>
    <col min="35" max="35" width="13.6640625" style="296" customWidth="1"/>
    <col min="36" max="39" width="13.6640625" style="80" customWidth="1"/>
    <col min="40" max="41" width="13.6640625" style="133" customWidth="1"/>
    <col min="42" max="42" width="13.6640625" style="152" customWidth="1"/>
    <col min="43" max="45" width="13.6640625" style="87" customWidth="1"/>
    <col min="46" max="46" width="13.6640625" style="33" customWidth="1"/>
    <col min="47" max="48" width="13.6640625" style="105" customWidth="1"/>
    <col min="49" max="49" width="11.83203125" style="33" bestFit="1" customWidth="1"/>
    <col min="50" max="50" width="10.83203125" style="33"/>
    <col min="51" max="51" width="10.83203125" style="276"/>
    <col min="52" max="53" width="10.83203125" style="33"/>
    <col min="54" max="54" width="12.83203125" style="105" customWidth="1"/>
    <col min="55" max="55" width="12.83203125" style="80" customWidth="1"/>
    <col min="56" max="57" width="12.83203125" style="105" customWidth="1"/>
    <col min="58" max="59" width="12.83203125" style="166" customWidth="1"/>
    <col min="60" max="60" width="10.83203125" style="33"/>
    <col min="61" max="61" width="10.83203125" style="152"/>
    <col min="62" max="63" width="10.83203125" style="33"/>
    <col min="64" max="65" width="10.83203125" style="74"/>
    <col min="66" max="66" width="10.83203125" style="33"/>
    <col min="67" max="67" width="10.83203125" style="148"/>
    <col min="68" max="69" width="16.33203125" style="33" bestFit="1" customWidth="1"/>
    <col min="70" max="16384" width="10.83203125" style="33"/>
  </cols>
  <sheetData>
    <row r="3" spans="1:77" x14ac:dyDescent="0.2">
      <c r="H3" s="96" t="s">
        <v>356</v>
      </c>
      <c r="W3" s="84"/>
      <c r="X3" s="33"/>
      <c r="AB3" s="96" t="s">
        <v>284</v>
      </c>
      <c r="AC3" s="76"/>
      <c r="AL3" s="96" t="s">
        <v>310</v>
      </c>
      <c r="AM3" s="95"/>
      <c r="AN3" s="95"/>
      <c r="AO3" s="95"/>
      <c r="AP3" s="95"/>
      <c r="AQ3" s="95"/>
      <c r="AR3" s="95"/>
      <c r="AS3" s="95"/>
      <c r="AU3" s="96" t="s">
        <v>317</v>
      </c>
      <c r="AV3" s="80"/>
      <c r="AW3" s="279" t="s">
        <v>445</v>
      </c>
      <c r="BB3" s="96" t="s">
        <v>365</v>
      </c>
      <c r="BD3" s="123" t="s">
        <v>367</v>
      </c>
      <c r="BH3" s="305" t="s">
        <v>284</v>
      </c>
      <c r="BI3" s="305"/>
      <c r="BJ3" s="305"/>
      <c r="BK3" s="305"/>
    </row>
    <row r="4" spans="1:77" ht="112" x14ac:dyDescent="0.2">
      <c r="B4" s="34" t="s">
        <v>205</v>
      </c>
      <c r="C4" s="34" t="s">
        <v>206</v>
      </c>
      <c r="D4" s="34" t="s">
        <v>202</v>
      </c>
      <c r="E4" s="287" t="s">
        <v>454</v>
      </c>
      <c r="F4" s="134" t="s">
        <v>345</v>
      </c>
      <c r="G4" s="181"/>
      <c r="H4" s="73" t="s">
        <v>207</v>
      </c>
      <c r="I4" s="34" t="s">
        <v>208</v>
      </c>
      <c r="J4" s="34" t="s">
        <v>209</v>
      </c>
      <c r="K4" s="35" t="s">
        <v>210</v>
      </c>
      <c r="L4" s="145" t="s">
        <v>358</v>
      </c>
      <c r="M4" s="145" t="s">
        <v>357</v>
      </c>
      <c r="N4" s="35" t="s">
        <v>227</v>
      </c>
      <c r="O4" s="35" t="s">
        <v>228</v>
      </c>
      <c r="P4" s="35" t="s">
        <v>229</v>
      </c>
      <c r="Q4" s="35" t="s">
        <v>230</v>
      </c>
      <c r="R4" s="35" t="s">
        <v>231</v>
      </c>
      <c r="S4" s="35" t="s">
        <v>232</v>
      </c>
      <c r="T4" s="143" t="s">
        <v>349</v>
      </c>
      <c r="U4" s="143" t="s">
        <v>350</v>
      </c>
      <c r="V4" s="34" t="s">
        <v>212</v>
      </c>
      <c r="W4" s="86" t="s">
        <v>211</v>
      </c>
      <c r="X4" s="34" t="s">
        <v>213</v>
      </c>
      <c r="Y4" s="284" t="s">
        <v>453</v>
      </c>
      <c r="Z4" s="78" t="s">
        <v>320</v>
      </c>
      <c r="AA4" s="103" t="s">
        <v>321</v>
      </c>
      <c r="AB4" s="94" t="s">
        <v>294</v>
      </c>
      <c r="AC4" s="35" t="s">
        <v>293</v>
      </c>
      <c r="AD4" s="99" t="s">
        <v>292</v>
      </c>
      <c r="AE4" s="35" t="s">
        <v>291</v>
      </c>
      <c r="AF4" s="35" t="s">
        <v>285</v>
      </c>
      <c r="AG4" s="88" t="s">
        <v>302</v>
      </c>
      <c r="AH4" s="35" t="s">
        <v>286</v>
      </c>
      <c r="AI4" s="297" t="s">
        <v>468</v>
      </c>
      <c r="AJ4" s="88" t="s">
        <v>304</v>
      </c>
      <c r="AK4" s="35" t="s">
        <v>298</v>
      </c>
      <c r="AL4" s="77" t="s">
        <v>311</v>
      </c>
      <c r="AM4" s="86" t="s">
        <v>312</v>
      </c>
      <c r="AN4" s="134" t="s">
        <v>348</v>
      </c>
      <c r="AO4" s="35" t="s">
        <v>293</v>
      </c>
      <c r="AP4" s="153" t="s">
        <v>366</v>
      </c>
      <c r="AQ4" s="86" t="s">
        <v>307</v>
      </c>
      <c r="AR4" s="86" t="s">
        <v>308</v>
      </c>
      <c r="AS4" s="86" t="s">
        <v>306</v>
      </c>
      <c r="AT4" s="89" t="s">
        <v>222</v>
      </c>
      <c r="AU4" s="102" t="s">
        <v>316</v>
      </c>
      <c r="AV4" s="81" t="s">
        <v>314</v>
      </c>
      <c r="AW4" s="94" t="s">
        <v>200</v>
      </c>
      <c r="AX4" s="35" t="s">
        <v>245</v>
      </c>
      <c r="AY4" s="35" t="s">
        <v>245</v>
      </c>
      <c r="AZ4" s="35" t="s">
        <v>200</v>
      </c>
      <c r="BA4" s="35" t="s">
        <v>245</v>
      </c>
      <c r="BB4" s="151" t="s">
        <v>364</v>
      </c>
      <c r="BC4" s="106" t="s">
        <v>363</v>
      </c>
      <c r="BD4" s="151" t="s">
        <v>364</v>
      </c>
      <c r="BE4" s="153" t="s">
        <v>363</v>
      </c>
      <c r="BF4" s="167"/>
      <c r="BG4" s="165" t="s">
        <v>249</v>
      </c>
      <c r="BH4" s="57" t="s">
        <v>255</v>
      </c>
      <c r="BI4" s="153" t="s">
        <v>362</v>
      </c>
      <c r="BJ4" s="81" t="s">
        <v>318</v>
      </c>
      <c r="BK4" s="81" t="s">
        <v>319</v>
      </c>
      <c r="BL4" s="75" t="s">
        <v>320</v>
      </c>
      <c r="BM4" s="75" t="s">
        <v>119</v>
      </c>
      <c r="BN4" s="179" t="s">
        <v>395</v>
      </c>
      <c r="BO4" s="290" t="s">
        <v>456</v>
      </c>
      <c r="BS4" s="175"/>
      <c r="BT4" s="167" t="s">
        <v>369</v>
      </c>
      <c r="BU4" s="167" t="s">
        <v>370</v>
      </c>
      <c r="BV4" s="167" t="s">
        <v>372</v>
      </c>
      <c r="BW4" s="167" t="s">
        <v>373</v>
      </c>
      <c r="BX4" s="167" t="s">
        <v>371</v>
      </c>
      <c r="BY4" s="166"/>
    </row>
    <row r="5" spans="1:77" s="36" customFormat="1" ht="15.75" customHeight="1" x14ac:dyDescent="0.2">
      <c r="A5" s="36" t="s">
        <v>204</v>
      </c>
      <c r="B5" s="107" t="s">
        <v>300</v>
      </c>
      <c r="C5" s="107" t="s">
        <v>300</v>
      </c>
      <c r="D5" s="107" t="s">
        <v>300</v>
      </c>
      <c r="E5" s="288"/>
      <c r="F5" s="135"/>
      <c r="G5" s="182"/>
      <c r="H5" s="137" t="s">
        <v>300</v>
      </c>
      <c r="I5" s="107" t="s">
        <v>300</v>
      </c>
      <c r="J5" s="107" t="s">
        <v>300</v>
      </c>
      <c r="K5" s="107" t="s">
        <v>300</v>
      </c>
      <c r="L5" s="146"/>
      <c r="M5" s="146"/>
      <c r="N5" s="107" t="s">
        <v>300</v>
      </c>
      <c r="O5" s="107" t="s">
        <v>300</v>
      </c>
      <c r="P5" s="107" t="s">
        <v>300</v>
      </c>
      <c r="Q5" s="107" t="s">
        <v>300</v>
      </c>
      <c r="R5" s="107" t="s">
        <v>300</v>
      </c>
      <c r="S5" s="107" t="s">
        <v>300</v>
      </c>
      <c r="T5" s="146" t="s">
        <v>300</v>
      </c>
      <c r="U5" s="146" t="s">
        <v>300</v>
      </c>
      <c r="V5" s="107" t="s">
        <v>300</v>
      </c>
      <c r="W5" s="107" t="s">
        <v>300</v>
      </c>
      <c r="X5" s="107" t="s">
        <v>300</v>
      </c>
      <c r="Y5" s="285"/>
      <c r="Z5" s="107" t="s">
        <v>300</v>
      </c>
      <c r="AA5" s="107" t="s">
        <v>300</v>
      </c>
      <c r="AB5" s="107" t="s">
        <v>300</v>
      </c>
      <c r="AC5" s="107" t="s">
        <v>300</v>
      </c>
      <c r="AD5" s="107" t="s">
        <v>300</v>
      </c>
      <c r="AE5" s="107" t="s">
        <v>300</v>
      </c>
      <c r="AF5" s="107" t="s">
        <v>300</v>
      </c>
      <c r="AG5" s="107" t="s">
        <v>300</v>
      </c>
      <c r="AH5" s="107" t="s">
        <v>300</v>
      </c>
      <c r="AI5" s="298"/>
      <c r="AJ5" s="107" t="s">
        <v>300</v>
      </c>
      <c r="AK5" s="107" t="s">
        <v>300</v>
      </c>
      <c r="AL5" s="107" t="s">
        <v>300</v>
      </c>
      <c r="AM5" s="92"/>
      <c r="AN5" s="135" t="s">
        <v>300</v>
      </c>
      <c r="AO5" s="135" t="s">
        <v>300</v>
      </c>
      <c r="AP5" s="154"/>
      <c r="AQ5" s="107" t="s">
        <v>300</v>
      </c>
      <c r="AR5" s="107" t="s">
        <v>300</v>
      </c>
      <c r="AS5" s="107" t="s">
        <v>300</v>
      </c>
      <c r="AT5" s="107" t="s">
        <v>300</v>
      </c>
      <c r="AU5" s="137" t="s">
        <v>300</v>
      </c>
      <c r="AV5" s="82"/>
      <c r="AW5" s="107" t="s">
        <v>300</v>
      </c>
      <c r="AX5" s="82" t="s">
        <v>300</v>
      </c>
      <c r="AY5" s="277"/>
      <c r="AZ5" s="370" t="s">
        <v>246</v>
      </c>
      <c r="BA5" s="370"/>
      <c r="BB5" s="137"/>
      <c r="BD5" s="137"/>
      <c r="BE5" s="107"/>
      <c r="BF5" s="168"/>
      <c r="BG5" s="166"/>
      <c r="BI5" s="154"/>
      <c r="BL5" s="371" t="s">
        <v>246</v>
      </c>
      <c r="BM5" s="371"/>
      <c r="BN5" s="371"/>
      <c r="BO5" s="149"/>
    </row>
    <row r="6" spans="1:77" s="53" customFormat="1" x14ac:dyDescent="0.2">
      <c r="A6" s="53" t="s">
        <v>248</v>
      </c>
      <c r="B6" s="53" t="s">
        <v>214</v>
      </c>
      <c r="C6" s="53" t="s">
        <v>216</v>
      </c>
      <c r="D6" s="54" t="s">
        <v>247</v>
      </c>
      <c r="E6" s="54"/>
      <c r="F6" s="54"/>
      <c r="G6" s="54"/>
      <c r="H6" s="83"/>
      <c r="J6" s="53" t="s">
        <v>215</v>
      </c>
      <c r="K6" s="53" t="s">
        <v>217</v>
      </c>
      <c r="L6" s="53" t="s">
        <v>359</v>
      </c>
      <c r="N6" s="53" t="s">
        <v>219</v>
      </c>
      <c r="P6" s="53" t="s">
        <v>218</v>
      </c>
      <c r="R6" s="53" t="s">
        <v>220</v>
      </c>
      <c r="S6" s="53" t="s">
        <v>221</v>
      </c>
      <c r="T6" s="93" t="s">
        <v>220</v>
      </c>
      <c r="U6" s="93" t="s">
        <v>221</v>
      </c>
      <c r="V6" s="53" t="s">
        <v>225</v>
      </c>
      <c r="W6" s="93" t="s">
        <v>224</v>
      </c>
      <c r="X6" s="53" t="s">
        <v>226</v>
      </c>
      <c r="Z6" s="93"/>
      <c r="AA6" s="93"/>
      <c r="AB6" s="83" t="s">
        <v>295</v>
      </c>
      <c r="AC6" s="93" t="s">
        <v>296</v>
      </c>
      <c r="AD6" s="93" t="s">
        <v>290</v>
      </c>
      <c r="AE6" s="53" t="s">
        <v>289</v>
      </c>
      <c r="AF6" s="53" t="s">
        <v>287</v>
      </c>
      <c r="AG6" s="53" t="s">
        <v>288</v>
      </c>
      <c r="AJ6" s="53" t="s">
        <v>301</v>
      </c>
      <c r="AK6" s="53" t="s">
        <v>299</v>
      </c>
      <c r="AL6" s="83"/>
      <c r="AM6" s="93"/>
      <c r="AN6" s="93" t="s">
        <v>295</v>
      </c>
      <c r="AO6" s="93" t="s">
        <v>296</v>
      </c>
      <c r="AP6" s="93"/>
      <c r="AQ6" s="93" t="s">
        <v>220</v>
      </c>
      <c r="AR6" s="93" t="s">
        <v>221</v>
      </c>
      <c r="AS6" s="93"/>
      <c r="AT6" s="90" t="s">
        <v>223</v>
      </c>
      <c r="AU6" s="83"/>
      <c r="AW6" s="83" t="s">
        <v>244</v>
      </c>
      <c r="AX6" s="53" t="s">
        <v>244</v>
      </c>
      <c r="AZ6" s="53" t="s">
        <v>244</v>
      </c>
      <c r="BA6" s="53" t="s">
        <v>244</v>
      </c>
      <c r="BB6" s="83"/>
      <c r="BD6" s="83"/>
      <c r="BG6" s="166"/>
      <c r="BH6" s="53" t="s">
        <v>256</v>
      </c>
      <c r="BI6" s="53" t="s">
        <v>295</v>
      </c>
    </row>
    <row r="7" spans="1:77" s="53" customFormat="1" ht="56.25" customHeight="1" x14ac:dyDescent="0.2">
      <c r="A7" s="53" t="s">
        <v>203</v>
      </c>
      <c r="B7" s="54" t="s">
        <v>347</v>
      </c>
      <c r="C7" s="54" t="s">
        <v>450</v>
      </c>
      <c r="D7" s="54" t="s">
        <v>355</v>
      </c>
      <c r="E7" s="54"/>
      <c r="F7" s="54" t="s">
        <v>346</v>
      </c>
      <c r="G7" s="54" t="s">
        <v>397</v>
      </c>
      <c r="H7" s="83"/>
      <c r="T7" s="93"/>
      <c r="U7" s="93"/>
      <c r="W7" s="93"/>
      <c r="Z7" s="114" t="s">
        <v>322</v>
      </c>
      <c r="AA7" s="114" t="s">
        <v>323</v>
      </c>
      <c r="AB7" s="100" t="s">
        <v>297</v>
      </c>
      <c r="AC7" s="93"/>
      <c r="AD7" s="54" t="s">
        <v>309</v>
      </c>
      <c r="AF7" s="53" t="s">
        <v>303</v>
      </c>
      <c r="AJ7" s="53" t="s">
        <v>324</v>
      </c>
      <c r="AK7" s="53" t="s">
        <v>305</v>
      </c>
      <c r="AL7" s="83"/>
      <c r="AM7" s="114" t="s">
        <v>313</v>
      </c>
      <c r="AN7" s="114"/>
      <c r="AO7" s="114"/>
      <c r="AP7" s="114" t="s">
        <v>217</v>
      </c>
      <c r="AQ7" s="93"/>
      <c r="AR7" s="93"/>
      <c r="AS7" s="93"/>
      <c r="AT7" s="90"/>
      <c r="AU7" s="83"/>
      <c r="AV7" s="114" t="s">
        <v>315</v>
      </c>
      <c r="AW7" s="83"/>
      <c r="BB7" s="83"/>
      <c r="BD7" s="100"/>
      <c r="BE7" s="114"/>
      <c r="BF7" s="114"/>
      <c r="BG7" s="166"/>
    </row>
    <row r="8" spans="1:77" x14ac:dyDescent="0.2">
      <c r="A8" s="33">
        <v>2000</v>
      </c>
      <c r="B8" s="7">
        <f t="shared" ref="B8:B22" si="0">C8-D8</f>
        <v>1020950.2727116094</v>
      </c>
      <c r="C8" s="41">
        <v>1164560.0080000034</v>
      </c>
      <c r="D8" s="7">
        <v>143609.735288394</v>
      </c>
      <c r="E8" s="18">
        <f t="shared" ref="E8:E22" si="1">D8/C8</f>
        <v>0.12331673275903321</v>
      </c>
      <c r="F8" s="7">
        <f t="shared" ref="F8:F21" si="2">H8+(W8+V8-X8)+AL8+AN8+AS8</f>
        <v>972314.50054616597</v>
      </c>
      <c r="G8" s="18">
        <f>F8/B8</f>
        <v>0.95236225165377697</v>
      </c>
      <c r="H8" s="104">
        <f>I8-W8-V8+X8</f>
        <v>1020647.9939547551</v>
      </c>
      <c r="I8" s="7">
        <f>J8+Z8+AT8</f>
        <v>1002047.271385266</v>
      </c>
      <c r="J8" s="7">
        <f>K8+L8-(D8*CFC!P4)+P8-Q8+R8-S8+T8-U8</f>
        <v>794348.77894900762</v>
      </c>
      <c r="K8" s="42">
        <v>470094.2260000002</v>
      </c>
      <c r="L8" s="42">
        <f>M8+N8</f>
        <v>117958.5036</v>
      </c>
      <c r="M8" s="111">
        <v>2360.1370000000102</v>
      </c>
      <c r="N8" s="41">
        <v>115598.36659999998</v>
      </c>
      <c r="O8" s="43">
        <f>D8*(CFC!N4*0.2)</f>
        <v>8285.925503435592</v>
      </c>
      <c r="P8" s="41">
        <v>148364.5754</v>
      </c>
      <c r="Q8" s="43">
        <f>D8*(CFC!N4*0.8)</f>
        <v>33143.702013742368</v>
      </c>
      <c r="R8" s="41">
        <v>148855.99100000001</v>
      </c>
      <c r="S8" s="41">
        <v>17092.162</v>
      </c>
      <c r="T8" s="139">
        <v>1579</v>
      </c>
      <c r="U8" s="125">
        <v>15.409000000000001</v>
      </c>
      <c r="V8" s="7">
        <v>9296.2814305108259</v>
      </c>
      <c r="W8" s="41">
        <v>129631.996</v>
      </c>
      <c r="X8" s="7">
        <v>157529</v>
      </c>
      <c r="Y8" s="18">
        <f t="shared" ref="Y8:Y22" si="3">1-W8/X8</f>
        <v>0.17709122764697294</v>
      </c>
      <c r="Z8" s="20">
        <f t="shared" ref="Z8:Z21" si="4">AD8-AL8-AU8</f>
        <v>30796.806436258346</v>
      </c>
      <c r="AA8" s="7">
        <f>AX8-'Fiscal income_NA'!K5-'Fiscal income_NA'!O5-'Fiscal income_NA'!P5-'Fiscal income_NA'!Q5</f>
        <v>-1073.8377350981982</v>
      </c>
      <c r="AB8" s="104">
        <f>AC8-(D8*CFC!L4)</f>
        <v>165352.60917613242</v>
      </c>
      <c r="AC8" s="7">
        <v>266275.12300000293</v>
      </c>
      <c r="AD8" s="20">
        <f>AE8-(D8*CFC!L4)</f>
        <v>52607.705176132382</v>
      </c>
      <c r="AE8" s="20">
        <v>153530.21900000289</v>
      </c>
      <c r="AF8" s="41">
        <f>AB8-AD8</f>
        <v>112744.90400000004</v>
      </c>
      <c r="AG8" s="7">
        <v>48793</v>
      </c>
      <c r="AH8" s="41">
        <f>AD8-AG8-AJ8-AK8</f>
        <v>-8077.2308238676196</v>
      </c>
      <c r="AI8" s="299">
        <f>(AH8)/(AB8-AG8)</f>
        <v>-6.9296996454939822E-2</v>
      </c>
      <c r="AJ8" s="108">
        <v>3305.9360000000015</v>
      </c>
      <c r="AK8" s="51">
        <v>8586</v>
      </c>
      <c r="AL8" s="85">
        <f t="shared" ref="AL8:AL23" si="5">AD8*AM8</f>
        <v>6318.8285881733118</v>
      </c>
      <c r="AM8" s="109">
        <f t="shared" ref="AM8:AM15" si="6">AM9</f>
        <v>0.12011222627973715</v>
      </c>
      <c r="AN8" s="113">
        <f>AO8-(D8*CFC!M4)</f>
        <v>19208.01857272672</v>
      </c>
      <c r="AO8" s="139">
        <v>19642.99600000001</v>
      </c>
      <c r="AP8" s="158">
        <v>142192.50200000001</v>
      </c>
      <c r="AQ8" s="110">
        <v>54710.381999999998</v>
      </c>
      <c r="AR8" s="111">
        <v>109970</v>
      </c>
      <c r="AS8" s="113">
        <f>AQ8-AR8</f>
        <v>-55259.618000000002</v>
      </c>
      <c r="AT8" s="91">
        <v>176901.68599999999</v>
      </c>
      <c r="AU8" s="104">
        <f t="shared" ref="AU8:AU23" si="7">AD8*AV8</f>
        <v>15492.070151700724</v>
      </c>
      <c r="AV8" s="109">
        <f t="shared" ref="AV8:AV15" si="8">AV9</f>
        <v>0.2944829108175836</v>
      </c>
      <c r="AW8" s="97">
        <f>'Fiscal income_NA'!C5</f>
        <v>790406.17785853427</v>
      </c>
      <c r="AX8" s="7">
        <f t="shared" ref="AX8:AX23" si="9">B8*BA8</f>
        <v>102583.1982649018</v>
      </c>
      <c r="AY8" s="7">
        <f>'Fiscal income_NA'!O5+'Fiscal income_NA'!P5+'Fiscal income_NA'!Q5+'National income components'!Z8+'Fiscal income_NA'!K5</f>
        <v>134453.84243625833</v>
      </c>
      <c r="AZ8" s="18">
        <f t="shared" ref="AZ8:AZ23" si="10">AW8/B8</f>
        <v>0.7741867542277473</v>
      </c>
      <c r="BA8" s="18">
        <f t="shared" ref="BA8:BA23" si="11">1-(AZ8+(AT8+AL8+AS8)/B8)</f>
        <v>0.10047815354654277</v>
      </c>
      <c r="BB8" s="150">
        <f>(K8+(P8-Q8)*0.7+AP8)</f>
        <v>692941.3393703805</v>
      </c>
      <c r="BC8" s="7">
        <f>((P8-Q8)*0.3+N8-O8+R8-S8+Z8+AT8-AP8)+AN8+AQ8-AR8+AL8</f>
        <v>309415.75170959998</v>
      </c>
      <c r="BD8" s="150">
        <f>BB8-W8+X8</f>
        <v>720838.34337038046</v>
      </c>
      <c r="BE8" s="7">
        <f>B8-BD8</f>
        <v>300111.92934122891</v>
      </c>
      <c r="BF8" s="7"/>
      <c r="BG8" s="66">
        <v>31</v>
      </c>
      <c r="BH8" s="155">
        <v>287484.44300000003</v>
      </c>
      <c r="BI8" s="113">
        <f t="shared" ref="BI8:BI23" si="12">AB8</f>
        <v>165352.60917613242</v>
      </c>
      <c r="BJ8" s="18">
        <f>BH8/(BH8+BI8)</f>
        <v>0.6348518559125812</v>
      </c>
      <c r="BK8" s="60">
        <f>1-BJ8</f>
        <v>0.3651481440874188</v>
      </c>
      <c r="BL8" s="60">
        <f>Z8/$B8</f>
        <v>3.0164844713213183E-2</v>
      </c>
      <c r="BM8" s="60">
        <f>'Fiscal income_NA'!K5/'National income components'!B8</f>
        <v>9.0431436738623194E-2</v>
      </c>
      <c r="BN8" s="18">
        <f>('Fiscal income_NA'!O5+'Fiscal income_NA'!P5)/'National income components'!B8</f>
        <v>9.8135990479508092E-3</v>
      </c>
      <c r="BO8" s="18">
        <f>W8/B8</f>
        <v>0.12697190006688749</v>
      </c>
      <c r="BP8" s="7">
        <f>Z8*1000000</f>
        <v>30796806436.258347</v>
      </c>
      <c r="BQ8" s="66">
        <v>96139662786.277298</v>
      </c>
    </row>
    <row r="9" spans="1:77" x14ac:dyDescent="0.2">
      <c r="A9" s="33">
        <v>2001</v>
      </c>
      <c r="B9" s="7">
        <f t="shared" si="0"/>
        <v>1113378.7684934987</v>
      </c>
      <c r="C9" s="41">
        <v>1273035.4030000037</v>
      </c>
      <c r="D9" s="7">
        <v>159656.63450650501</v>
      </c>
      <c r="E9" s="18">
        <f t="shared" si="1"/>
        <v>0.12541413548300553</v>
      </c>
      <c r="F9" s="7">
        <f t="shared" si="2"/>
        <v>1060656.0943503622</v>
      </c>
      <c r="G9" s="18">
        <f t="shared" ref="G9:G22" si="13">F9/B9</f>
        <v>0.95264623717005581</v>
      </c>
      <c r="H9" s="104">
        <f t="shared" ref="H9:H22" si="14">I9-W9-V9+X9</f>
        <v>1118298.2897361554</v>
      </c>
      <c r="I9" s="7">
        <f t="shared" ref="I9:I22" si="15">J9+Z9+AT9</f>
        <v>1101433.1860888945</v>
      </c>
      <c r="J9" s="7">
        <f>K9+L9-(D9*CFC!P5)+P9-Q9+R9-S9+T9-U9</f>
        <v>863328.54355415772</v>
      </c>
      <c r="K9" s="42">
        <v>520719.94000000012</v>
      </c>
      <c r="L9" s="42">
        <f t="shared" ref="L9:L22" si="16">M9+N9</f>
        <v>118898.79609999988</v>
      </c>
      <c r="M9" s="111">
        <v>2021.3299999999458</v>
      </c>
      <c r="N9" s="41">
        <v>116877.46609999993</v>
      </c>
      <c r="O9" s="43">
        <f>D9*(CFC!N5*0.2)</f>
        <v>9211.7917841260496</v>
      </c>
      <c r="P9" s="41">
        <v>154420.2359</v>
      </c>
      <c r="Q9" s="43">
        <f>D9*(CFC!N5*0.8)</f>
        <v>36847.167136504198</v>
      </c>
      <c r="R9" s="41">
        <v>169907.58899999998</v>
      </c>
      <c r="S9" s="41">
        <v>18341.776000000002</v>
      </c>
      <c r="T9" s="139">
        <v>1567</v>
      </c>
      <c r="U9" s="125">
        <v>22.58</v>
      </c>
      <c r="V9" s="7">
        <v>12049.898352739103</v>
      </c>
      <c r="W9" s="41">
        <v>151614.99800000002</v>
      </c>
      <c r="X9" s="7">
        <v>180530</v>
      </c>
      <c r="Y9" s="18">
        <f t="shared" si="3"/>
        <v>0.16016729629424464</v>
      </c>
      <c r="Z9" s="20">
        <f t="shared" si="4"/>
        <v>31559.043534736564</v>
      </c>
      <c r="AA9" s="7">
        <f>AX9-'Fiscal income_NA'!K6-'Fiscal income_NA'!O6-'Fiscal income_NA'!P6-'Fiscal income_NA'!Q6</f>
        <v>-8639.2279275974852</v>
      </c>
      <c r="AB9" s="132">
        <f>AC9-(D9*CFC!L5)</f>
        <v>181607.34844850504</v>
      </c>
      <c r="AC9" s="7">
        <v>293806.90700000373</v>
      </c>
      <c r="AD9" s="20">
        <f>AE9-(D9*CFC!L5)</f>
        <v>53909.773448504988</v>
      </c>
      <c r="AE9" s="20">
        <v>166109.33200000369</v>
      </c>
      <c r="AF9" s="41">
        <f t="shared" ref="AF9:AF21" si="17">AB9-AD9</f>
        <v>127697.57500000006</v>
      </c>
      <c r="AG9" s="7">
        <v>60070</v>
      </c>
      <c r="AH9" s="41">
        <f>AD9-AG9-AJ9-AK9</f>
        <v>3939.300448504986</v>
      </c>
      <c r="AI9" s="299">
        <f t="shared" ref="AI9:AI23" si="18">(AH9)/(AB9-AG9)</f>
        <v>3.2412262557908723E-2</v>
      </c>
      <c r="AJ9" s="108">
        <v>-18930.526999999998</v>
      </c>
      <c r="AK9" s="51">
        <v>8831</v>
      </c>
      <c r="AL9" s="79">
        <f t="shared" si="5"/>
        <v>6475.2229071361971</v>
      </c>
      <c r="AM9" s="109">
        <f t="shared" si="6"/>
        <v>0.12011222627973715</v>
      </c>
      <c r="AN9" s="113">
        <f>AO9-(D9*CFC!M5)</f>
        <v>21099.421354331633</v>
      </c>
      <c r="AO9" s="139">
        <v>21583.002999999942</v>
      </c>
      <c r="AP9" s="158">
        <v>162611.25200000001</v>
      </c>
      <c r="AQ9" s="110">
        <v>58266.263999999996</v>
      </c>
      <c r="AR9" s="111">
        <v>126618</v>
      </c>
      <c r="AS9" s="113">
        <f>AQ9-AR9</f>
        <v>-68351.736000000004</v>
      </c>
      <c r="AT9" s="91">
        <v>206545.5990000001</v>
      </c>
      <c r="AU9" s="104">
        <f t="shared" si="7"/>
        <v>15875.507006632231</v>
      </c>
      <c r="AV9" s="109">
        <f t="shared" si="8"/>
        <v>0.2944829108175836</v>
      </c>
      <c r="AW9" s="97">
        <f>'Fiscal income_NA'!C6</f>
        <v>866382.55051395996</v>
      </c>
      <c r="AX9" s="7">
        <f t="shared" si="9"/>
        <v>102327.13207240251</v>
      </c>
      <c r="AY9" s="7">
        <f>'Fiscal income_NA'!O6+'Fiscal income_NA'!P6+'Fiscal income_NA'!Q6+'National income components'!Z9+'Fiscal income_NA'!K6</f>
        <v>142525.40353473657</v>
      </c>
      <c r="AZ9" s="18">
        <f t="shared" si="10"/>
        <v>0.77815616305154911</v>
      </c>
      <c r="BA9" s="18">
        <f t="shared" si="11"/>
        <v>9.1906846949183607E-2</v>
      </c>
      <c r="BB9" s="150">
        <f t="shared" ref="BB9:BB23" si="19">(K9+(P9-Q9)*0.7+AP9)</f>
        <v>765632.34013444709</v>
      </c>
      <c r="BC9" s="7">
        <f t="shared" ref="BC9:BC23" si="20">((P9-Q9)*0.3+N9-O9+R9-S9+Z9+AT9-AP9)+AN9+AQ9-AR9+AL9</f>
        <v>329219.70674112719</v>
      </c>
      <c r="BD9" s="150">
        <f>BB9-W9+X9</f>
        <v>794547.34213444707</v>
      </c>
      <c r="BE9" s="7">
        <f t="shared" ref="BE9:BE23" si="21">B9-BD9</f>
        <v>318831.42635905161</v>
      </c>
      <c r="BF9" s="7"/>
      <c r="BG9" s="169">
        <v>34</v>
      </c>
      <c r="BH9" s="155">
        <v>314599.03200000012</v>
      </c>
      <c r="BI9" s="113">
        <f t="shared" si="12"/>
        <v>181607.34844850504</v>
      </c>
      <c r="BJ9" s="18">
        <f t="shared" ref="BJ9:BJ21" si="22">BH9/(BH9+BI9)</f>
        <v>0.63400843760945613</v>
      </c>
      <c r="BK9" s="60">
        <f>1-BJ9</f>
        <v>0.36599156239054387</v>
      </c>
      <c r="BL9" s="60">
        <f t="shared" ref="BL9:BL21" si="23">Z9/B9</f>
        <v>2.8345289516737218E-2</v>
      </c>
      <c r="BM9" s="60">
        <f>'Fiscal income_NA'!K6/'National income components'!B9</f>
        <v>8.6474614681465611E-2</v>
      </c>
      <c r="BN9" s="18">
        <f>('Fiscal income_NA'!O6+'Fiscal income_NA'!P6)/'National income components'!B9</f>
        <v>1.1664445140248484E-2</v>
      </c>
      <c r="BO9" s="18">
        <f t="shared" ref="BO9:BO23" si="24">W9/B9</f>
        <v>0.13617557859949916</v>
      </c>
      <c r="BP9" s="7">
        <f t="shared" ref="BP9:BP24" si="25">Z9*1000000</f>
        <v>31559043534.736565</v>
      </c>
      <c r="BQ9" s="66">
        <v>98560062289.251831</v>
      </c>
      <c r="BT9" s="18">
        <f>(Z23/(BG23/100))/(Z9/(BG9/100))-1</f>
        <v>2.7309736957985726</v>
      </c>
      <c r="BU9" s="18">
        <f>(AB23/(BG23/100))/(AB8/(BG9/100))-1</f>
        <v>0.75380614418264158</v>
      </c>
      <c r="BV9" s="25">
        <f>(AF23/(BG23/100))/(AF9/(BG9/100))-1</f>
        <v>-3.0933672781178867E-2</v>
      </c>
      <c r="BW9" s="18">
        <f>(AD23/(BG23/100))/(AD9/(BG9/100))-1</f>
        <v>2.083837888662885</v>
      </c>
      <c r="BX9" s="18">
        <f>(K23/(BG23/100))/(K9/(BG9/100))-1</f>
        <v>0.74542995223113584</v>
      </c>
    </row>
    <row r="10" spans="1:77" x14ac:dyDescent="0.2">
      <c r="A10" s="33">
        <v>2002</v>
      </c>
      <c r="B10" s="7">
        <f t="shared" si="0"/>
        <v>1257790.5890421788</v>
      </c>
      <c r="C10" s="41">
        <v>1438841.3249999988</v>
      </c>
      <c r="D10" s="7">
        <v>181050.73595782</v>
      </c>
      <c r="E10" s="18">
        <f t="shared" si="1"/>
        <v>0.125830925767871</v>
      </c>
      <c r="F10" s="7">
        <f t="shared" si="2"/>
        <v>1182865.2883663634</v>
      </c>
      <c r="G10" s="18">
        <f t="shared" si="13"/>
        <v>0.94043102140486523</v>
      </c>
      <c r="H10" s="104">
        <f t="shared" si="14"/>
        <v>1266792.0465634437</v>
      </c>
      <c r="I10" s="7">
        <f t="shared" si="15"/>
        <v>1230260.9712743391</v>
      </c>
      <c r="J10" s="7">
        <f>K10+L10-(D10*CFC!P6)+P10-Q10+R10-S10+T10-U10</f>
        <v>930504.92889535322</v>
      </c>
      <c r="K10" s="42">
        <v>579637.6819999998</v>
      </c>
      <c r="L10" s="42">
        <f t="shared" si="16"/>
        <v>135330.85830000002</v>
      </c>
      <c r="M10" s="111">
        <v>2010.22100000002</v>
      </c>
      <c r="N10" s="41">
        <v>133320.6373</v>
      </c>
      <c r="O10" s="43">
        <f>D10*(CFC!N6*0.2)</f>
        <v>10446.178369983545</v>
      </c>
      <c r="P10" s="41">
        <v>168168.94469999999</v>
      </c>
      <c r="Q10" s="43">
        <f>D10*(CFC!N6*0.8)</f>
        <v>41784.71347993418</v>
      </c>
      <c r="R10" s="41">
        <v>160685.63399999999</v>
      </c>
      <c r="S10" s="41">
        <v>20001.721000000001</v>
      </c>
      <c r="T10" s="139">
        <v>1782</v>
      </c>
      <c r="U10" s="125">
        <v>45.78</v>
      </c>
      <c r="V10" s="7">
        <v>12461.924710895308</v>
      </c>
      <c r="W10" s="41">
        <v>170707</v>
      </c>
      <c r="X10" s="7">
        <v>219700</v>
      </c>
      <c r="Y10" s="18">
        <f t="shared" si="3"/>
        <v>0.22299954483386442</v>
      </c>
      <c r="Z10" s="20">
        <f t="shared" si="4"/>
        <v>65880.430378986086</v>
      </c>
      <c r="AA10" s="7">
        <f>AX10-'Fiscal income_NA'!K7-'Fiscal income_NA'!O7-'Fiscal income_NA'!P7-'Fiscal income_NA'!Q7</f>
        <v>15588.436577610853</v>
      </c>
      <c r="AB10" s="132">
        <f>AC10-(D10*CFC!L6)</f>
        <v>221073.78159360908</v>
      </c>
      <c r="AC10" s="7">
        <v>348308.15999999904</v>
      </c>
      <c r="AD10" s="20">
        <f>AE10-(D10*CFC!L6)</f>
        <v>112538.23559360899</v>
      </c>
      <c r="AE10" s="20">
        <v>239772.61399999895</v>
      </c>
      <c r="AF10" s="41">
        <f t="shared" si="17"/>
        <v>108535.54600000009</v>
      </c>
      <c r="AG10" s="7">
        <v>74614</v>
      </c>
      <c r="AH10" s="41">
        <f t="shared" ref="AH10:AH20" si="26">AD10-AG10-AJ10-AK10</f>
        <v>21982.120593608983</v>
      </c>
      <c r="AI10" s="299">
        <f t="shared" si="18"/>
        <v>0.15008980864524377</v>
      </c>
      <c r="AJ10" s="108">
        <v>4943.1150000000016</v>
      </c>
      <c r="AK10" s="51">
        <v>10999</v>
      </c>
      <c r="AL10" s="85">
        <f t="shared" si="5"/>
        <v>13517.218018741933</v>
      </c>
      <c r="AM10" s="109">
        <f t="shared" si="6"/>
        <v>0.12011222627973715</v>
      </c>
      <c r="AN10" s="113">
        <f>AO10-(D10*CFC!M6)</f>
        <v>23245.618073282367</v>
      </c>
      <c r="AO10" s="139">
        <v>23794.000000000069</v>
      </c>
      <c r="AP10" s="158">
        <v>185592.715</v>
      </c>
      <c r="AQ10" s="110">
        <v>93824.481</v>
      </c>
      <c r="AR10" s="111">
        <v>177983</v>
      </c>
      <c r="AS10" s="113">
        <f t="shared" ref="AS10:AS22" si="27">AQ10-AR10</f>
        <v>-84158.519</v>
      </c>
      <c r="AT10" s="91">
        <v>233875.61199999991</v>
      </c>
      <c r="AU10" s="104">
        <f t="shared" si="7"/>
        <v>33140.587195880966</v>
      </c>
      <c r="AV10" s="109">
        <f t="shared" si="8"/>
        <v>0.2944829108175836</v>
      </c>
      <c r="AW10" s="97">
        <f>'Fiscal income_NA'!C7</f>
        <v>963481.27144582616</v>
      </c>
      <c r="AX10" s="7">
        <f t="shared" si="9"/>
        <v>131075.00657761085</v>
      </c>
      <c r="AY10" s="7">
        <f>'Fiscal income_NA'!O7+'Fiscal income_NA'!P7+'Fiscal income_NA'!Q7+'National income components'!Z10+'Fiscal income_NA'!K7</f>
        <v>181367.00037898609</v>
      </c>
      <c r="AZ10" s="18">
        <f t="shared" si="10"/>
        <v>0.76601087640473409</v>
      </c>
      <c r="BA10" s="18">
        <f t="shared" si="11"/>
        <v>0.10421051621750954</v>
      </c>
      <c r="BB10" s="150">
        <f t="shared" si="19"/>
        <v>853699.35885404586</v>
      </c>
      <c r="BC10" s="7">
        <f t="shared" si="20"/>
        <v>368241.28576704639</v>
      </c>
      <c r="BD10" s="150">
        <f t="shared" ref="BD10:BD21" si="28">BB10-W10+X10</f>
        <v>902692.35885404586</v>
      </c>
      <c r="BE10" s="7">
        <f t="shared" si="21"/>
        <v>355098.23018813296</v>
      </c>
      <c r="BF10" s="7"/>
      <c r="BG10" s="169">
        <v>37</v>
      </c>
      <c r="BH10" s="155">
        <v>345943.97100000008</v>
      </c>
      <c r="BI10" s="113">
        <f t="shared" si="12"/>
        <v>221073.78159360908</v>
      </c>
      <c r="BJ10" s="18">
        <f t="shared" si="22"/>
        <v>0.61011135792064652</v>
      </c>
      <c r="BK10" s="60">
        <f t="shared" ref="BK10:BK22" si="29">1-BJ10</f>
        <v>0.38988864207935348</v>
      </c>
      <c r="BL10" s="60">
        <f t="shared" si="23"/>
        <v>5.2377900544759798E-2</v>
      </c>
      <c r="BM10" s="60">
        <f>'Fiscal income_NA'!K7/'National income components'!B10</f>
        <v>7.9740618886628215E-2</v>
      </c>
      <c r="BN10" s="18">
        <f>('Fiscal income_NA'!O7+'Fiscal income_NA'!P7)/'National income components'!B10</f>
        <v>1.0678258226183675E-2</v>
      </c>
      <c r="BO10" s="18">
        <f t="shared" si="24"/>
        <v>0.1357197306826689</v>
      </c>
      <c r="BP10" s="7">
        <f t="shared" si="25"/>
        <v>65880430378.986084</v>
      </c>
      <c r="BQ10" s="66">
        <v>128195409975.36772</v>
      </c>
    </row>
    <row r="11" spans="1:77" x14ac:dyDescent="0.2">
      <c r="A11" s="33">
        <v>2003</v>
      </c>
      <c r="B11" s="7">
        <f t="shared" si="0"/>
        <v>1450817.4191224971</v>
      </c>
      <c r="C11" s="41">
        <v>1663431.9709999971</v>
      </c>
      <c r="D11" s="7">
        <v>212614.55187749999</v>
      </c>
      <c r="E11" s="18">
        <f t="shared" si="1"/>
        <v>0.1278168001963336</v>
      </c>
      <c r="F11" s="7">
        <f t="shared" si="2"/>
        <v>1354454.1392782789</v>
      </c>
      <c r="G11" s="18">
        <f t="shared" si="13"/>
        <v>0.9335800090527574</v>
      </c>
      <c r="H11" s="104">
        <f t="shared" si="14"/>
        <v>1436058.0683400293</v>
      </c>
      <c r="I11" s="7">
        <f t="shared" si="15"/>
        <v>1404219.5827424801</v>
      </c>
      <c r="J11" s="7">
        <f>K11+L11-(D11*CFC!P7)+P11-Q11+R11-S11+T11-U11</f>
        <v>1044864.4180084431</v>
      </c>
      <c r="K11" s="42">
        <v>661885.03299999982</v>
      </c>
      <c r="L11" s="42">
        <f t="shared" si="16"/>
        <v>127461.37049999984</v>
      </c>
      <c r="M11" s="111">
        <v>2205.0400000000145</v>
      </c>
      <c r="N11" s="41">
        <v>125256.33049999984</v>
      </c>
      <c r="O11" s="43">
        <f>D11*(CFC!N7*0.2)</f>
        <v>12267.332254777029</v>
      </c>
      <c r="P11" s="41">
        <v>203404.3095</v>
      </c>
      <c r="Q11" s="43">
        <f>D11*(CFC!N7*0.8)</f>
        <v>49069.329019108118</v>
      </c>
      <c r="R11" s="41">
        <v>187515.97999999998</v>
      </c>
      <c r="S11" s="41">
        <v>26266.197</v>
      </c>
      <c r="T11" s="139">
        <v>2519</v>
      </c>
      <c r="U11" s="125">
        <v>31.202000000000002</v>
      </c>
      <c r="V11" s="7">
        <v>22212.064402450906</v>
      </c>
      <c r="W11" s="41">
        <v>194502.45000000004</v>
      </c>
      <c r="X11" s="7">
        <v>248553</v>
      </c>
      <c r="Y11" s="18">
        <f t="shared" si="3"/>
        <v>0.21746086347780935</v>
      </c>
      <c r="Z11" s="20">
        <f t="shared" si="4"/>
        <v>94016.011734037194</v>
      </c>
      <c r="AA11" s="7">
        <f>AX11-'Fiscal income_NA'!K8-'Fiscal income_NA'!O8-'Fiscal income_NA'!P8-'Fiscal income_NA'!Q8</f>
        <v>50898.944135986152</v>
      </c>
      <c r="AB11" s="132">
        <f>AC11-(D11*CFC!L7)</f>
        <v>282876.51820215851</v>
      </c>
      <c r="AC11" s="7">
        <v>432292.53799999703</v>
      </c>
      <c r="AD11" s="20">
        <f>AE11-(D11*CFC!L7)</f>
        <v>160599.98420215878</v>
      </c>
      <c r="AE11" s="20">
        <v>310016.00399999728</v>
      </c>
      <c r="AF11" s="41">
        <f>AB11-AD11</f>
        <v>122276.53399999972</v>
      </c>
      <c r="AG11" s="7">
        <v>92041</v>
      </c>
      <c r="AH11" s="41">
        <f t="shared" si="26"/>
        <v>32760.163202158779</v>
      </c>
      <c r="AI11" s="299">
        <f t="shared" si="18"/>
        <v>0.17166701204675552</v>
      </c>
      <c r="AJ11" s="108">
        <v>17870.821000000004</v>
      </c>
      <c r="AK11" s="51">
        <v>17928</v>
      </c>
      <c r="AL11" s="85">
        <f t="shared" si="5"/>
        <v>19290.021643011907</v>
      </c>
      <c r="AM11" s="109">
        <f t="shared" si="6"/>
        <v>0.12011222627973715</v>
      </c>
      <c r="AN11" s="113">
        <f>AO11-(D11*CFC!M7)</f>
        <v>27257.020892786866</v>
      </c>
      <c r="AO11" s="139">
        <v>27901.005999999947</v>
      </c>
      <c r="AP11" s="158">
        <v>207752.068</v>
      </c>
      <c r="AQ11" s="110">
        <v>104206.514</v>
      </c>
      <c r="AR11" s="111">
        <v>200519</v>
      </c>
      <c r="AS11" s="113">
        <f t="shared" si="27"/>
        <v>-96312.486000000004</v>
      </c>
      <c r="AT11" s="91">
        <v>265339.15300000005</v>
      </c>
      <c r="AU11" s="104">
        <f t="shared" si="7"/>
        <v>47293.950825109663</v>
      </c>
      <c r="AV11" s="109">
        <f t="shared" si="8"/>
        <v>0.2944829108175836</v>
      </c>
      <c r="AW11" s="97">
        <f>'Fiscal income_NA'!C8</f>
        <v>1076533.9823434991</v>
      </c>
      <c r="AX11" s="7">
        <f t="shared" si="9"/>
        <v>185966.74813598616</v>
      </c>
      <c r="AY11" s="7">
        <f>'Fiscal income_NA'!O8+'Fiscal income_NA'!P8+'Fiscal income_NA'!Q8+'National income components'!Z11+'Fiscal income_NA'!K8</f>
        <v>229083.8157340372</v>
      </c>
      <c r="AZ11" s="18">
        <f t="shared" si="10"/>
        <v>0.74201892543764936</v>
      </c>
      <c r="BA11" s="18">
        <f t="shared" si="11"/>
        <v>0.12818066952109319</v>
      </c>
      <c r="BB11" s="150">
        <f t="shared" si="19"/>
        <v>977671.58733662404</v>
      </c>
      <c r="BC11" s="7">
        <f t="shared" si="20"/>
        <v>422376.92865932634</v>
      </c>
      <c r="BD11" s="150">
        <f t="shared" si="28"/>
        <v>1031722.137336624</v>
      </c>
      <c r="BE11" s="7">
        <f t="shared" si="21"/>
        <v>419095.28178587311</v>
      </c>
      <c r="BF11" s="7"/>
      <c r="BG11" s="169">
        <v>42</v>
      </c>
      <c r="BH11" s="155">
        <v>401287.17200000008</v>
      </c>
      <c r="BI11" s="113">
        <f t="shared" si="12"/>
        <v>282876.51820215851</v>
      </c>
      <c r="BJ11" s="18">
        <f t="shared" si="22"/>
        <v>0.58653678607443582</v>
      </c>
      <c r="BK11" s="60">
        <f t="shared" si="29"/>
        <v>0.41346321392556418</v>
      </c>
      <c r="BL11" s="60">
        <f t="shared" si="23"/>
        <v>6.4802097420984389E-2</v>
      </c>
      <c r="BM11" s="60">
        <f>'Fiscal income_NA'!K8/'National income components'!B11</f>
        <v>7.443665796714681E-2</v>
      </c>
      <c r="BN11" s="18">
        <f>('Fiscal income_NA'!O8+'Fiscal income_NA'!P8)/'National income components'!B11</f>
        <v>1.6500602396333962E-2</v>
      </c>
      <c r="BO11" s="18">
        <f t="shared" si="24"/>
        <v>0.13406404378411835</v>
      </c>
      <c r="BP11" s="7">
        <f t="shared" si="25"/>
        <v>94016011734.037201</v>
      </c>
      <c r="BQ11" s="66">
        <v>183754399749.15268</v>
      </c>
    </row>
    <row r="12" spans="1:77" x14ac:dyDescent="0.2">
      <c r="A12" s="33">
        <v>2004</v>
      </c>
      <c r="B12" s="7">
        <f t="shared" si="0"/>
        <v>1661595.5664548741</v>
      </c>
      <c r="C12" s="41">
        <v>1899911.8509999912</v>
      </c>
      <c r="D12" s="7">
        <v>238316.284545117</v>
      </c>
      <c r="E12" s="18">
        <f t="shared" si="1"/>
        <v>0.12543544292314543</v>
      </c>
      <c r="F12" s="7">
        <f t="shared" si="2"/>
        <v>1553536.4903350591</v>
      </c>
      <c r="G12" s="18">
        <f t="shared" si="13"/>
        <v>0.93496668003853289</v>
      </c>
      <c r="H12" s="104">
        <f t="shared" si="14"/>
        <v>1606715.6101594726</v>
      </c>
      <c r="I12" s="7">
        <f>J12+Z12+AT12</f>
        <v>1571640.606384018</v>
      </c>
      <c r="J12" s="7">
        <f>K12+L12-(D12*CFC!P8)+P12-Q12+R12-S12+T12-U12</f>
        <v>1150292.5011460544</v>
      </c>
      <c r="K12" s="42">
        <v>750708.11399999994</v>
      </c>
      <c r="L12" s="42">
        <f t="shared" si="16"/>
        <v>140066.57679999986</v>
      </c>
      <c r="M12" s="111">
        <v>2301.4529999999618</v>
      </c>
      <c r="N12" s="41">
        <v>137765.12379999991</v>
      </c>
      <c r="O12" s="43">
        <f>D12*(CFC!N8*0.2)</f>
        <v>14124.080082651606</v>
      </c>
      <c r="P12" s="41">
        <v>210608.3732</v>
      </c>
      <c r="Q12" s="43">
        <f>D12*(CFC!N8*0.8)</f>
        <v>56496.320330606424</v>
      </c>
      <c r="R12" s="41">
        <v>200831.674</v>
      </c>
      <c r="S12" s="41">
        <v>25761.248</v>
      </c>
      <c r="T12" s="139">
        <v>2733</v>
      </c>
      <c r="U12" s="125">
        <v>27.995999999999999</v>
      </c>
      <c r="V12" s="7">
        <v>20183.856224545409</v>
      </c>
      <c r="W12" s="41">
        <v>215107.13999999993</v>
      </c>
      <c r="X12" s="7">
        <v>270366</v>
      </c>
      <c r="Y12" s="18">
        <f t="shared" si="3"/>
        <v>0.20438538869532441</v>
      </c>
      <c r="Z12" s="20">
        <f t="shared" si="4"/>
        <v>102502.00223796358</v>
      </c>
      <c r="AA12" s="7">
        <f>AX12-'Fiscal income_NA'!K9-'Fiscal income_NA'!O9-'Fiscal income_NA'!P9-'Fiscal income_NA'!Q9</f>
        <v>64760.412075712848</v>
      </c>
      <c r="AB12" s="132">
        <f>AC12-(D12*CFC!L8)</f>
        <v>341827.87962581438</v>
      </c>
      <c r="AC12" s="7">
        <v>507079.04499999154</v>
      </c>
      <c r="AD12" s="20">
        <f>AE12-(D12*CFC!L8)</f>
        <v>175095.91862581446</v>
      </c>
      <c r="AE12" s="20">
        <v>340347.08399999159</v>
      </c>
      <c r="AF12" s="41">
        <f t="shared" si="17"/>
        <v>166731.96099999992</v>
      </c>
      <c r="AG12" s="7">
        <v>105981</v>
      </c>
      <c r="AH12" s="41">
        <f t="shared" si="26"/>
        <v>58388.224625814459</v>
      </c>
      <c r="AI12" s="299">
        <f t="shared" si="18"/>
        <v>0.24756835756509044</v>
      </c>
      <c r="AJ12" s="108">
        <v>-7610.3059999999969</v>
      </c>
      <c r="AK12" s="51">
        <v>18337</v>
      </c>
      <c r="AL12" s="85">
        <f t="shared" si="5"/>
        <v>21031.160598642269</v>
      </c>
      <c r="AM12" s="109">
        <f t="shared" si="6"/>
        <v>0.12011222627973715</v>
      </c>
      <c r="AN12" s="113">
        <f>AO12-(D12*CFC!M8)</f>
        <v>30275.560352399112</v>
      </c>
      <c r="AO12" s="139">
        <v>30971.006999999856</v>
      </c>
      <c r="AP12" s="158">
        <v>228704.23599999998</v>
      </c>
      <c r="AQ12" s="110">
        <v>87668.163</v>
      </c>
      <c r="AR12" s="111">
        <v>157079</v>
      </c>
      <c r="AS12" s="113">
        <f t="shared" si="27"/>
        <v>-69410.837</v>
      </c>
      <c r="AT12" s="91">
        <v>318846.103</v>
      </c>
      <c r="AU12" s="104">
        <f t="shared" si="7"/>
        <v>51562.755789208597</v>
      </c>
      <c r="AV12" s="109">
        <f t="shared" si="8"/>
        <v>0.2944829108175836</v>
      </c>
      <c r="AW12" s="97">
        <f>'Fiscal income_NA'!C9</f>
        <v>1185792.062780519</v>
      </c>
      <c r="AX12" s="7">
        <f t="shared" si="9"/>
        <v>205337.07707571285</v>
      </c>
      <c r="AY12" s="7">
        <f>'Fiscal income_NA'!O9+'Fiscal income_NA'!P9+'Fiscal income_NA'!Q9+'National income components'!Z12+'Fiscal income_NA'!K9</f>
        <v>243078.66723796359</v>
      </c>
      <c r="AZ12" s="18">
        <f t="shared" si="10"/>
        <v>0.71364662178925176</v>
      </c>
      <c r="BA12" s="18">
        <f t="shared" si="11"/>
        <v>0.12357825286800284</v>
      </c>
      <c r="BB12" s="150">
        <f t="shared" si="19"/>
        <v>1087290.7870085754</v>
      </c>
      <c r="BC12" s="7">
        <f t="shared" si="20"/>
        <v>519484.83876717143</v>
      </c>
      <c r="BD12" s="150">
        <f t="shared" si="28"/>
        <v>1142549.6470085755</v>
      </c>
      <c r="BE12" s="7">
        <f t="shared" si="21"/>
        <v>519045.91944629862</v>
      </c>
      <c r="BF12" s="7"/>
      <c r="BG12" s="169">
        <v>46</v>
      </c>
      <c r="BH12" s="155">
        <v>460591.99599999987</v>
      </c>
      <c r="BI12" s="113">
        <f t="shared" si="12"/>
        <v>341827.87962581438</v>
      </c>
      <c r="BJ12" s="18">
        <f t="shared" si="22"/>
        <v>0.57400372297705127</v>
      </c>
      <c r="BK12" s="60">
        <f t="shared" si="29"/>
        <v>0.42599627702294873</v>
      </c>
      <c r="BL12" s="60">
        <f t="shared" si="23"/>
        <v>6.1688899698172941E-2</v>
      </c>
      <c r="BM12" s="60">
        <f>'Fiscal income_NA'!K9/'National income components'!B12</f>
        <v>6.9797369673680859E-2</v>
      </c>
      <c r="BN12" s="18">
        <f>('Fiscal income_NA'!O9+'Fiscal income_NA'!P9)/'National income components'!B12</f>
        <v>1.3091893265360276E-2</v>
      </c>
      <c r="BO12" s="18">
        <f t="shared" si="24"/>
        <v>0.12945818124620148</v>
      </c>
      <c r="BP12" s="7">
        <f t="shared" si="25"/>
        <v>102502002237.96358</v>
      </c>
      <c r="BQ12" s="66">
        <v>272989199933.96017</v>
      </c>
    </row>
    <row r="13" spans="1:77" x14ac:dyDescent="0.2">
      <c r="A13" s="33">
        <v>2005</v>
      </c>
      <c r="B13" s="7">
        <f t="shared" si="0"/>
        <v>1840257.220622431</v>
      </c>
      <c r="C13" s="41">
        <v>2107840.453999992</v>
      </c>
      <c r="D13" s="7">
        <v>267583.23337756103</v>
      </c>
      <c r="E13" s="18">
        <f t="shared" si="1"/>
        <v>0.12694662580831273</v>
      </c>
      <c r="F13" s="7">
        <f t="shared" si="2"/>
        <v>1715561.7659617397</v>
      </c>
      <c r="G13" s="18">
        <f t="shared" si="13"/>
        <v>0.93224020356321957</v>
      </c>
      <c r="H13" s="104">
        <f t="shared" si="14"/>
        <v>1787100.847123472</v>
      </c>
      <c r="I13" s="7">
        <f t="shared" si="15"/>
        <v>1748645.1926204744</v>
      </c>
      <c r="J13" s="7">
        <f>K13+L13-(D13*CFC!P9)+P13-Q13+R13-S13+T13-U13</f>
        <v>1274714.9587638292</v>
      </c>
      <c r="K13" s="42">
        <v>852230.06099999987</v>
      </c>
      <c r="L13" s="42">
        <f t="shared" si="16"/>
        <v>146847.3615999998</v>
      </c>
      <c r="M13" s="111">
        <v>1809.9319999999707</v>
      </c>
      <c r="N13" s="41">
        <v>145037.42959999983</v>
      </c>
      <c r="O13" s="43">
        <f>D13*(CFC!N9*0.2)</f>
        <v>15989.792448406713</v>
      </c>
      <c r="P13" s="41">
        <v>226758.58040000001</v>
      </c>
      <c r="Q13" s="43">
        <f>D13*(CFC!N9*0.8)</f>
        <v>63959.169793626854</v>
      </c>
      <c r="R13" s="41">
        <v>236866.962</v>
      </c>
      <c r="S13" s="41">
        <v>44854.18</v>
      </c>
      <c r="T13" s="139">
        <v>3158</v>
      </c>
      <c r="U13" s="125">
        <v>36.584000000000003</v>
      </c>
      <c r="V13" s="7">
        <v>20187.843497002428</v>
      </c>
      <c r="W13" s="41">
        <v>247111.50199999989</v>
      </c>
      <c r="X13" s="7">
        <v>305755</v>
      </c>
      <c r="Y13" s="18">
        <f t="shared" si="3"/>
        <v>0.19179898284574282</v>
      </c>
      <c r="Z13" s="20">
        <f t="shared" si="4"/>
        <v>120738.13185664528</v>
      </c>
      <c r="AA13" s="7">
        <f>AX13-'Fiscal income_NA'!K10-'Fiscal income_NA'!O10-'Fiscal income_NA'!P10-'Fiscal income_NA'!Q10</f>
        <v>76269.409956471878</v>
      </c>
      <c r="AB13" s="132">
        <f>AC13-(D13*CFC!L9)</f>
        <v>373896.19577627978</v>
      </c>
      <c r="AC13" s="7">
        <v>558319.41499999259</v>
      </c>
      <c r="AD13" s="20">
        <f>AE13-(D13*CFC!L9)</f>
        <v>206247.23077627973</v>
      </c>
      <c r="AE13" s="20">
        <v>390670.44999999256</v>
      </c>
      <c r="AF13" s="41">
        <f>AB13-AD13</f>
        <v>167648.96500000005</v>
      </c>
      <c r="AG13" s="7">
        <v>127787</v>
      </c>
      <c r="AH13" s="41">
        <f t="shared" si="26"/>
        <v>58722.018776279729</v>
      </c>
      <c r="AI13" s="299">
        <f t="shared" si="18"/>
        <v>0.23860148171651296</v>
      </c>
      <c r="AJ13" s="108">
        <v>-49.788000000000466</v>
      </c>
      <c r="AK13" s="51">
        <v>19788</v>
      </c>
      <c r="AL13" s="85">
        <f t="shared" si="5"/>
        <v>24772.81405256968</v>
      </c>
      <c r="AM13" s="109">
        <f t="shared" si="6"/>
        <v>0.12011222627973715</v>
      </c>
      <c r="AN13" s="113">
        <f>AO13-(D13*CFC!M9)</f>
        <v>32905.051288695569</v>
      </c>
      <c r="AO13" s="139">
        <v>33768.99299999998</v>
      </c>
      <c r="AP13" s="158">
        <v>261357.85499999998</v>
      </c>
      <c r="AQ13" s="110">
        <v>121904.708</v>
      </c>
      <c r="AR13" s="111">
        <v>212666</v>
      </c>
      <c r="AS13" s="113">
        <f t="shared" si="27"/>
        <v>-90761.292000000001</v>
      </c>
      <c r="AT13" s="91">
        <v>353192.10200000007</v>
      </c>
      <c r="AU13" s="121">
        <f t="shared" si="7"/>
        <v>60736.284867064765</v>
      </c>
      <c r="AV13" s="109">
        <f t="shared" si="8"/>
        <v>0.2944829108175836</v>
      </c>
      <c r="AW13" s="97">
        <f>'Fiscal income_NA'!C10</f>
        <v>1328781.6616133894</v>
      </c>
      <c r="AX13" s="7">
        <f t="shared" si="9"/>
        <v>224271.93495647187</v>
      </c>
      <c r="AY13" s="7">
        <f>'Fiscal income_NA'!O10+'Fiscal income_NA'!P10+'Fiscal income_NA'!Q10+'National income components'!Z13+'Fiscal income_NA'!K10</f>
        <v>268740.65685664525</v>
      </c>
      <c r="AZ13" s="18">
        <f t="shared" si="10"/>
        <v>0.72206300658554401</v>
      </c>
      <c r="BA13" s="18">
        <f t="shared" si="11"/>
        <v>0.12186988451571801</v>
      </c>
      <c r="BB13" s="150">
        <f t="shared" si="19"/>
        <v>1227547.503424461</v>
      </c>
      <c r="BC13" s="7">
        <f t="shared" si="20"/>
        <v>549389.19453141571</v>
      </c>
      <c r="BD13" s="150">
        <f t="shared" si="28"/>
        <v>1286191.0014244611</v>
      </c>
      <c r="BE13" s="7">
        <f t="shared" si="21"/>
        <v>554066.21919796988</v>
      </c>
      <c r="BF13" s="7"/>
      <c r="BG13" s="169">
        <v>49</v>
      </c>
      <c r="BH13" s="155">
        <v>519315.33800000011</v>
      </c>
      <c r="BI13" s="113">
        <f t="shared" si="12"/>
        <v>373896.19577627978</v>
      </c>
      <c r="BJ13" s="18">
        <f t="shared" si="22"/>
        <v>0.58140240957756317</v>
      </c>
      <c r="BK13" s="60">
        <f t="shared" si="29"/>
        <v>0.41859759042243683</v>
      </c>
      <c r="BL13" s="60">
        <f t="shared" si="23"/>
        <v>6.5609378136719368E-2</v>
      </c>
      <c r="BM13" s="60">
        <f>'Fiscal income_NA'!K10/'National income components'!B13</f>
        <v>6.7053669789848031E-2</v>
      </c>
      <c r="BN13" s="18">
        <f>('Fiscal income_NA'!O10+'Fiscal income_NA'!P10)/'National income components'!B13</f>
        <v>1.1823199985716123E-2</v>
      </c>
      <c r="BO13" s="18">
        <f t="shared" si="24"/>
        <v>0.13428095770026066</v>
      </c>
      <c r="BP13" s="7">
        <f t="shared" si="25"/>
        <v>120738131856.64528</v>
      </c>
      <c r="BQ13" s="66">
        <v>303582643789.81567</v>
      </c>
    </row>
    <row r="14" spans="1:77" x14ac:dyDescent="0.2">
      <c r="A14" s="33">
        <v>2006</v>
      </c>
      <c r="B14" s="7">
        <f t="shared" si="0"/>
        <v>2049535.5604898599</v>
      </c>
      <c r="C14" s="41">
        <v>2349156.296000022</v>
      </c>
      <c r="D14" s="7">
        <v>299620.73551016196</v>
      </c>
      <c r="E14" s="18">
        <f t="shared" si="1"/>
        <v>0.12754397654184826</v>
      </c>
      <c r="F14" s="7">
        <f t="shared" si="2"/>
        <v>1897986.2764963717</v>
      </c>
      <c r="G14" s="18">
        <f t="shared" si="13"/>
        <v>0.92605676773070167</v>
      </c>
      <c r="H14" s="104">
        <f t="shared" si="14"/>
        <v>1983443.5154299692</v>
      </c>
      <c r="I14" s="7">
        <f t="shared" si="15"/>
        <v>1941895.3853781931</v>
      </c>
      <c r="J14" s="7">
        <f>K14+L14-(D14*CFC!P10)+P14-Q14+R14-S14+T14-U14</f>
        <v>1397155.7351389606</v>
      </c>
      <c r="K14" s="42">
        <v>963672.27599999972</v>
      </c>
      <c r="L14" s="42">
        <f t="shared" si="16"/>
        <v>155048.75720000011</v>
      </c>
      <c r="M14" s="111">
        <v>2030.8119999998978</v>
      </c>
      <c r="N14" s="41">
        <v>153017.94520000022</v>
      </c>
      <c r="O14" s="43">
        <f>D14*(CFC!N10*0.2)</f>
        <v>18084.250202565829</v>
      </c>
      <c r="P14" s="41">
        <v>239873.82180000001</v>
      </c>
      <c r="Q14" s="43">
        <f>D14*(CFC!N10*0.8)</f>
        <v>72337.000810263315</v>
      </c>
      <c r="R14" s="41">
        <v>264050.27100000001</v>
      </c>
      <c r="S14" s="41">
        <v>63111.322</v>
      </c>
      <c r="T14" s="139">
        <v>3388</v>
      </c>
      <c r="U14" s="125">
        <v>42.033000000000001</v>
      </c>
      <c r="V14" s="7">
        <v>23167.770948223751</v>
      </c>
      <c r="W14" s="41">
        <v>282410.09900000016</v>
      </c>
      <c r="X14" s="7">
        <v>347126</v>
      </c>
      <c r="Y14" s="18">
        <f t="shared" si="3"/>
        <v>0.18643345932024635</v>
      </c>
      <c r="Z14" s="20">
        <f t="shared" si="4"/>
        <v>157466.71223923241</v>
      </c>
      <c r="AA14" s="7">
        <f>AX14-'Fiscal income_NA'!K11-'Fiscal income_NA'!O11-'Fiscal income_NA'!P11-'Fiscal income_NA'!Q11</f>
        <v>110141.38347669967</v>
      </c>
      <c r="AB14" s="132">
        <f>AC14-(D14*CFC!L10)</f>
        <v>423025.78685477818</v>
      </c>
      <c r="AC14" s="7">
        <v>628255.08900002146</v>
      </c>
      <c r="AD14" s="20">
        <f>AE14-(D14*CFC!L10)</f>
        <v>268987.70785477827</v>
      </c>
      <c r="AE14" s="20">
        <v>474217.01000002149</v>
      </c>
      <c r="AF14" s="41">
        <f t="shared" si="17"/>
        <v>154038.07899999991</v>
      </c>
      <c r="AG14" s="31">
        <v>138740</v>
      </c>
      <c r="AH14" s="41">
        <f t="shared" si="26"/>
        <v>114748.29885477829</v>
      </c>
      <c r="AI14" s="299">
        <f t="shared" si="18"/>
        <v>0.40363712911681793</v>
      </c>
      <c r="AJ14" s="108">
        <v>-9318.5910000000003</v>
      </c>
      <c r="AK14" s="51">
        <v>24818</v>
      </c>
      <c r="AL14" s="85">
        <f t="shared" si="5"/>
        <v>32308.712432320957</v>
      </c>
      <c r="AM14" s="109">
        <f t="shared" si="6"/>
        <v>0.12011222627973715</v>
      </c>
      <c r="AN14" s="113">
        <f>AO14-(D14*CFC!M10)</f>
        <v>34711.60168585756</v>
      </c>
      <c r="AO14" s="139">
        <v>35716.000000000211</v>
      </c>
      <c r="AP14" s="158">
        <v>297899.33799999999</v>
      </c>
      <c r="AQ14" s="110">
        <v>135219.57699999999</v>
      </c>
      <c r="AR14" s="111">
        <v>246149</v>
      </c>
      <c r="AS14" s="113">
        <f t="shared" si="27"/>
        <v>-110929.42300000001</v>
      </c>
      <c r="AT14" s="91">
        <v>387272.93800000014</v>
      </c>
      <c r="AU14" s="121">
        <f t="shared" si="7"/>
        <v>79212.283183224907</v>
      </c>
      <c r="AV14" s="109">
        <f t="shared" si="8"/>
        <v>0.2944829108175836</v>
      </c>
      <c r="AW14" s="97">
        <f>'Fiscal income_NA'!C11</f>
        <v>1472070.255580839</v>
      </c>
      <c r="AX14" s="7">
        <f t="shared" si="9"/>
        <v>268813.07747669966</v>
      </c>
      <c r="AY14" s="7">
        <f>'Fiscal income_NA'!O11+'Fiscal income_NA'!P11+'Fiscal income_NA'!Q11+'National income components'!Z14+'Fiscal income_NA'!K11</f>
        <v>316138.4062392324</v>
      </c>
      <c r="AZ14" s="18">
        <f t="shared" si="10"/>
        <v>0.71824577429093217</v>
      </c>
      <c r="BA14" s="18">
        <f t="shared" si="11"/>
        <v>0.13115804509995943</v>
      </c>
      <c r="BB14" s="150">
        <f t="shared" si="19"/>
        <v>1378847.3886928153</v>
      </c>
      <c r="BC14" s="7">
        <f t="shared" si="20"/>
        <v>589064.89365176647</v>
      </c>
      <c r="BD14" s="150">
        <f t="shared" si="28"/>
        <v>1443563.2896928152</v>
      </c>
      <c r="BE14" s="7">
        <f t="shared" si="21"/>
        <v>605972.27079704474</v>
      </c>
      <c r="BF14" s="7"/>
      <c r="BG14" s="169">
        <v>52</v>
      </c>
      <c r="BH14" s="155">
        <v>586709.23899999994</v>
      </c>
      <c r="BI14" s="113">
        <f t="shared" si="12"/>
        <v>423025.78685477818</v>
      </c>
      <c r="BJ14" s="18">
        <f t="shared" si="22"/>
        <v>0.58105267617445366</v>
      </c>
      <c r="BK14" s="60">
        <f t="shared" si="29"/>
        <v>0.41894732382554634</v>
      </c>
      <c r="BL14" s="60">
        <f t="shared" si="23"/>
        <v>7.6830436746165201E-2</v>
      </c>
      <c r="BM14" s="60">
        <f>'Fiscal income_NA'!K11/'National income components'!B14</f>
        <v>6.3640271734941342E-2</v>
      </c>
      <c r="BN14" s="18">
        <f>('Fiscal income_NA'!O11+'Fiscal income_NA'!P11)/'National income components'!B14</f>
        <v>1.2182949097191621E-2</v>
      </c>
      <c r="BO14" s="18">
        <f>W14/B14</f>
        <v>0.13779224154203076</v>
      </c>
      <c r="BP14" s="7">
        <f t="shared" si="25"/>
        <v>157466712239.23242</v>
      </c>
      <c r="BQ14" s="66">
        <v>354409591160.92365</v>
      </c>
    </row>
    <row r="15" spans="1:77" x14ac:dyDescent="0.2">
      <c r="A15" s="33">
        <v>2007</v>
      </c>
      <c r="B15" s="7">
        <f t="shared" si="0"/>
        <v>2327427.1938656229</v>
      </c>
      <c r="C15" s="41">
        <v>2662481.9220000138</v>
      </c>
      <c r="D15" s="7">
        <v>335054.72813439101</v>
      </c>
      <c r="E15" s="18">
        <f t="shared" si="1"/>
        <v>0.12584300586826266</v>
      </c>
      <c r="F15" s="7">
        <f t="shared" si="2"/>
        <v>2153074.6093345033</v>
      </c>
      <c r="G15" s="18">
        <f t="shared" si="13"/>
        <v>0.92508784593105253</v>
      </c>
      <c r="H15" s="104">
        <f t="shared" si="14"/>
        <v>2235936.4698764151</v>
      </c>
      <c r="I15" s="7">
        <f t="shared" si="15"/>
        <v>2193005.3334640218</v>
      </c>
      <c r="J15" s="7">
        <f>K15+L15-(D15*CFC!P11)+P15-Q15+R15-S15+T15-U15</f>
        <v>1572885.2978803986</v>
      </c>
      <c r="K15" s="42">
        <v>1095427.6900000002</v>
      </c>
      <c r="L15" s="42">
        <f t="shared" si="16"/>
        <v>182135.5998999993</v>
      </c>
      <c r="M15" s="111">
        <v>2520.8250000000476</v>
      </c>
      <c r="N15" s="41">
        <v>179614.77489999926</v>
      </c>
      <c r="O15" s="43">
        <f>D15*(CFC!N11*0.2)</f>
        <v>20063.366642134009</v>
      </c>
      <c r="P15" s="41">
        <v>265926.83909999998</v>
      </c>
      <c r="Q15" s="43">
        <f>D15*(CFC!N11*0.8)</f>
        <v>80253.466568536038</v>
      </c>
      <c r="R15" s="41">
        <v>288447.13199999998</v>
      </c>
      <c r="S15" s="41">
        <v>78216.274999999994</v>
      </c>
      <c r="T15" s="139">
        <v>3422</v>
      </c>
      <c r="U15" s="125">
        <v>46.005000000000003</v>
      </c>
      <c r="V15" s="7">
        <v>25093.705587606728</v>
      </c>
      <c r="W15" s="41">
        <v>315996.15799999994</v>
      </c>
      <c r="X15" s="7">
        <v>384021</v>
      </c>
      <c r="Y15" s="18">
        <f t="shared" si="3"/>
        <v>0.17713833878876428</v>
      </c>
      <c r="Z15" s="20">
        <f t="shared" si="4"/>
        <v>187060.36658362293</v>
      </c>
      <c r="AA15" s="7">
        <f>AX15-'Fiscal income_NA'!K12-'Fiscal income_NA'!O12-'Fiscal income_NA'!P12-'Fiscal income_NA'!Q12</f>
        <v>149612.93770579522</v>
      </c>
      <c r="AB15" s="132">
        <f>AC15-(D15*CFC!L11)</f>
        <v>477066.71417064848</v>
      </c>
      <c r="AC15" s="7">
        <v>706970.17000001448</v>
      </c>
      <c r="AD15" s="20">
        <f>AE15-(D15*CFC!L11)</f>
        <v>319540.16517064848</v>
      </c>
      <c r="AE15" s="20">
        <v>549443.62100001448</v>
      </c>
      <c r="AF15" s="41">
        <f t="shared" si="17"/>
        <v>157526.549</v>
      </c>
      <c r="AG15" s="31">
        <v>169852</v>
      </c>
      <c r="AH15" s="41">
        <f t="shared" si="26"/>
        <v>165827.80917064848</v>
      </c>
      <c r="AI15" s="299">
        <f t="shared" si="18"/>
        <v>0.53977821218073607</v>
      </c>
      <c r="AJ15" s="108">
        <v>-43247.644</v>
      </c>
      <c r="AK15" s="51">
        <v>27108</v>
      </c>
      <c r="AL15" s="85">
        <f t="shared" si="5"/>
        <v>38380.680624441513</v>
      </c>
      <c r="AM15" s="109">
        <f t="shared" si="6"/>
        <v>0.12011222627973715</v>
      </c>
      <c r="AN15" s="113">
        <f>AO15-(D15*CFC!M11)</f>
        <v>36423.942246039856</v>
      </c>
      <c r="AO15" s="139">
        <v>37616.997999999978</v>
      </c>
      <c r="AP15" s="158">
        <v>339490.46</v>
      </c>
      <c r="AQ15" s="110">
        <v>136184.65299999999</v>
      </c>
      <c r="AR15" s="111">
        <v>250920</v>
      </c>
      <c r="AS15" s="113">
        <f t="shared" si="27"/>
        <v>-114735.34700000001</v>
      </c>
      <c r="AT15" s="91">
        <v>433059.66900000017</v>
      </c>
      <c r="AU15" s="121">
        <f t="shared" si="7"/>
        <v>94099.117962584016</v>
      </c>
      <c r="AV15" s="109">
        <f t="shared" si="8"/>
        <v>0.2944829108175836</v>
      </c>
      <c r="AW15" s="97">
        <f>'Fiscal income_NA'!C12</f>
        <v>1650957.0795353861</v>
      </c>
      <c r="AX15" s="7">
        <f t="shared" si="9"/>
        <v>319765.11170579522</v>
      </c>
      <c r="AY15" s="7">
        <f>'Fiscal income_NA'!O12+'Fiscal income_NA'!P12+'Fiscal income_NA'!Q12+'National income components'!Z15+'Fiscal income_NA'!K12</f>
        <v>357212.54058362293</v>
      </c>
      <c r="AZ15" s="18">
        <f t="shared" si="10"/>
        <v>0.70934853897333394</v>
      </c>
      <c r="BA15" s="18">
        <f t="shared" si="11"/>
        <v>0.13738995254012543</v>
      </c>
      <c r="BB15" s="150">
        <f t="shared" si="19"/>
        <v>1564889.510772025</v>
      </c>
      <c r="BC15" s="7">
        <f t="shared" si="20"/>
        <v>666183.12847140897</v>
      </c>
      <c r="BD15" s="150">
        <f t="shared" si="28"/>
        <v>1632914.3527720249</v>
      </c>
      <c r="BE15" s="7">
        <f t="shared" si="21"/>
        <v>694512.84109359793</v>
      </c>
      <c r="BF15" s="7"/>
      <c r="BG15" s="169">
        <v>56</v>
      </c>
      <c r="BH15" s="155">
        <v>670612.70600000001</v>
      </c>
      <c r="BI15" s="113">
        <f t="shared" si="12"/>
        <v>477066.71417064848</v>
      </c>
      <c r="BJ15" s="18">
        <f t="shared" si="22"/>
        <v>0.58432058135213971</v>
      </c>
      <c r="BK15" s="60">
        <f t="shared" si="29"/>
        <v>0.41567941864786029</v>
      </c>
      <c r="BL15" s="60">
        <f t="shared" si="23"/>
        <v>8.0372166775680945E-2</v>
      </c>
      <c r="BM15" s="60">
        <f>'Fiscal income_NA'!K12/'National income components'!B15</f>
        <v>5.9965785554045574E-2</v>
      </c>
      <c r="BN15" s="18">
        <f>('Fiscal income_NA'!O12+'Fiscal income_NA'!P12)/'National income components'!B15</f>
        <v>1.1620165960604726E-2</v>
      </c>
      <c r="BO15" s="18">
        <f t="shared" si="24"/>
        <v>0.13577058772573763</v>
      </c>
      <c r="BP15" s="7">
        <f t="shared" si="25"/>
        <v>187060366583.62292</v>
      </c>
      <c r="BQ15" s="66">
        <v>428006039114.85834</v>
      </c>
    </row>
    <row r="16" spans="1:77" x14ac:dyDescent="0.2">
      <c r="A16" s="33">
        <v>2008</v>
      </c>
      <c r="B16" s="7">
        <f t="shared" si="0"/>
        <v>2650988.9331943924</v>
      </c>
      <c r="C16" s="41">
        <v>3033549.6029999973</v>
      </c>
      <c r="D16" s="7">
        <v>382560.66980560496</v>
      </c>
      <c r="E16" s="18">
        <f t="shared" si="1"/>
        <v>0.12610991078809972</v>
      </c>
      <c r="F16" s="7">
        <f t="shared" si="2"/>
        <v>2467677.1152667492</v>
      </c>
      <c r="G16" s="18">
        <f t="shared" si="13"/>
        <v>0.93085153407005894</v>
      </c>
      <c r="H16" s="104">
        <f t="shared" si="14"/>
        <v>2533078.8929095184</v>
      </c>
      <c r="I16" s="7">
        <f t="shared" si="15"/>
        <v>2498341.8235139214</v>
      </c>
      <c r="J16" s="7">
        <f>K16+L16-(D16*CFC!P12)+P16-Q16+R16-S16+T16-U16</f>
        <v>1791732.0737343607</v>
      </c>
      <c r="K16" s="42">
        <v>1262084.7259999998</v>
      </c>
      <c r="L16" s="42">
        <f t="shared" si="16"/>
        <v>202699.01939999973</v>
      </c>
      <c r="M16" s="111">
        <v>2632.7199999999921</v>
      </c>
      <c r="N16" s="41">
        <v>200066.29939999973</v>
      </c>
      <c r="O16" s="43">
        <f>D16*(CFC!N12*0.2)</f>
        <v>22783.956454765248</v>
      </c>
      <c r="P16" s="41">
        <v>292247.10060000001</v>
      </c>
      <c r="Q16" s="43">
        <f>D16*(CFC!N12*0.8)</f>
        <v>91135.825819060992</v>
      </c>
      <c r="R16" s="41">
        <v>358432.054</v>
      </c>
      <c r="S16" s="41">
        <v>117952.303</v>
      </c>
      <c r="T16" s="139">
        <v>3620</v>
      </c>
      <c r="U16" s="125">
        <v>47.715000000000003</v>
      </c>
      <c r="V16" s="7">
        <v>25640.712604403045</v>
      </c>
      <c r="W16" s="41">
        <v>363298.21799999999</v>
      </c>
      <c r="X16" s="7">
        <v>423676</v>
      </c>
      <c r="Y16" s="18">
        <f t="shared" si="3"/>
        <v>0.14250932788262727</v>
      </c>
      <c r="Z16" s="20">
        <f t="shared" si="4"/>
        <v>183237.36977956098</v>
      </c>
      <c r="AA16" s="7">
        <f>AX16-'Fiscal income_NA'!K13-'Fiscal income_NA'!O13-'Fiscal income_NA'!P13-'Fiscal income_NA'!Q13</f>
        <v>142572.2845356873</v>
      </c>
      <c r="AB16" s="132">
        <f>AC16-(D16*CFC!L12)</f>
        <v>525011.00749591307</v>
      </c>
      <c r="AC16" s="7">
        <v>788222.86099999782</v>
      </c>
      <c r="AD16" s="20">
        <f>AE16-(D16*CFC!L12)</f>
        <v>313009.64749591309</v>
      </c>
      <c r="AE16" s="20">
        <v>576221.50099999784</v>
      </c>
      <c r="AF16" s="41">
        <f t="shared" si="17"/>
        <v>212001.36</v>
      </c>
      <c r="AG16" s="7">
        <v>172162</v>
      </c>
      <c r="AH16" s="41">
        <f t="shared" si="26"/>
        <v>127452.59849591309</v>
      </c>
      <c r="AI16" s="299">
        <f t="shared" si="18"/>
        <v>0.36121002408484693</v>
      </c>
      <c r="AJ16" s="108">
        <v>-19761.951000000001</v>
      </c>
      <c r="AK16" s="51">
        <v>33157</v>
      </c>
      <c r="AL16" s="85">
        <f t="shared" si="5"/>
        <v>37596.285607769874</v>
      </c>
      <c r="AM16" s="109">
        <f>AM17</f>
        <v>0.12011222627973715</v>
      </c>
      <c r="AN16" s="113">
        <f>AO16-(D16*CFC!M12)</f>
        <v>41084.17314505759</v>
      </c>
      <c r="AO16" s="139">
        <v>42218.007000000027</v>
      </c>
      <c r="AP16" s="158">
        <v>391998.68599999999</v>
      </c>
      <c r="AQ16" s="110">
        <v>148576.83299999998</v>
      </c>
      <c r="AR16" s="111">
        <v>257922</v>
      </c>
      <c r="AS16" s="113">
        <f t="shared" si="27"/>
        <v>-109345.16700000002</v>
      </c>
      <c r="AT16" s="91">
        <v>523372.37999999983</v>
      </c>
      <c r="AU16" s="121">
        <f t="shared" si="7"/>
        <v>92175.992108582257</v>
      </c>
      <c r="AV16" s="109">
        <f>AV17</f>
        <v>0.2944829108175836</v>
      </c>
      <c r="AW16" s="97">
        <f>'Fiscal income_NA'!C13</f>
        <v>1878659.2410509354</v>
      </c>
      <c r="AX16" s="7">
        <f t="shared" si="9"/>
        <v>320706.19353568729</v>
      </c>
      <c r="AY16" s="7">
        <f>'Fiscal income_NA'!O13+'Fiscal income_NA'!P13+'Fiscal income_NA'!Q13+'National income components'!Z16+'Fiscal income_NA'!K13</f>
        <v>361371.27877956099</v>
      </c>
      <c r="AZ16" s="18">
        <f t="shared" si="10"/>
        <v>0.70866355476904463</v>
      </c>
      <c r="BA16" s="18">
        <f t="shared" si="11"/>
        <v>0.12097605897933428</v>
      </c>
      <c r="BB16" s="150">
        <f t="shared" si="19"/>
        <v>1794861.3043466571</v>
      </c>
      <c r="BC16" s="7">
        <f t="shared" si="20"/>
        <v>762041.83191190439</v>
      </c>
      <c r="BD16" s="150">
        <f t="shared" si="28"/>
        <v>1855239.086346657</v>
      </c>
      <c r="BE16" s="7">
        <f t="shared" si="21"/>
        <v>795749.84684773535</v>
      </c>
      <c r="BF16" s="7"/>
      <c r="BG16" s="169">
        <v>61</v>
      </c>
      <c r="BH16" s="155">
        <v>776734.48499999999</v>
      </c>
      <c r="BI16" s="113">
        <f t="shared" si="12"/>
        <v>525011.00749591307</v>
      </c>
      <c r="BJ16" s="18">
        <f t="shared" si="22"/>
        <v>0.5966869019156128</v>
      </c>
      <c r="BK16" s="60">
        <f t="shared" si="29"/>
        <v>0.4033130980843872</v>
      </c>
      <c r="BL16" s="60">
        <f t="shared" si="23"/>
        <v>6.912038276929483E-2</v>
      </c>
      <c r="BM16" s="60">
        <f>'Fiscal income_NA'!K13/'National income components'!B16</f>
        <v>5.5406115868998039E-2</v>
      </c>
      <c r="BN16" s="18">
        <f>('Fiscal income_NA'!O13+'Fiscal income_NA'!P13)/'National income components'!B16</f>
        <v>1.0424273873500867E-2</v>
      </c>
      <c r="BO16" s="18">
        <f t="shared" si="24"/>
        <v>0.13704252531987465</v>
      </c>
      <c r="BP16" s="7">
        <f t="shared" si="25"/>
        <v>183237369779.56097</v>
      </c>
      <c r="BQ16" s="66">
        <v>497356011682.4187</v>
      </c>
    </row>
    <row r="17" spans="1:69" x14ac:dyDescent="0.2">
      <c r="A17" s="33">
        <v>2009</v>
      </c>
      <c r="B17" s="7">
        <f t="shared" si="0"/>
        <v>2829271.2437284593</v>
      </c>
      <c r="C17" s="41">
        <v>3259287.6980000064</v>
      </c>
      <c r="D17" s="7">
        <v>430016.45427154697</v>
      </c>
      <c r="E17" s="18">
        <f t="shared" si="1"/>
        <v>0.13193571544341348</v>
      </c>
      <c r="F17" s="7">
        <f t="shared" si="2"/>
        <v>2653245.680628486</v>
      </c>
      <c r="G17" s="18">
        <f t="shared" si="13"/>
        <v>0.93778413310842401</v>
      </c>
      <c r="H17" s="104">
        <f t="shared" si="14"/>
        <v>2719667.320797347</v>
      </c>
      <c r="I17" s="7">
        <f>J17+Z17+AT17</f>
        <v>2673781.5364270518</v>
      </c>
      <c r="J17" s="7">
        <f>K17+L17-(D17*CFC!P13)+P17-Q17+R17-S17+T17-U17</f>
        <v>1985417.8235730736</v>
      </c>
      <c r="K17" s="42">
        <v>1414391.1850000001</v>
      </c>
      <c r="L17" s="42">
        <f t="shared" si="16"/>
        <v>227850.01180000033</v>
      </c>
      <c r="M17" s="111">
        <v>2960.6260000000029</v>
      </c>
      <c r="N17" s="41">
        <v>224889.38580000034</v>
      </c>
      <c r="O17" s="43">
        <f>D17*(CFC!N13*0.2)</f>
        <v>23887.852422264208</v>
      </c>
      <c r="P17" s="41">
        <v>292195.60320000001</v>
      </c>
      <c r="Q17" s="43">
        <f>D17*(CFC!N13*0.8)</f>
        <v>95551.409689056833</v>
      </c>
      <c r="R17" s="41">
        <v>439925.973</v>
      </c>
      <c r="S17" s="41">
        <v>174775</v>
      </c>
      <c r="T17" s="139">
        <v>5990.2290000000003</v>
      </c>
      <c r="U17" s="141">
        <v>50</v>
      </c>
      <c r="V17" s="7">
        <v>35136.380629704865</v>
      </c>
      <c r="W17" s="41">
        <v>393772.83500000008</v>
      </c>
      <c r="X17" s="7">
        <v>474795</v>
      </c>
      <c r="Y17" s="18">
        <f t="shared" si="3"/>
        <v>0.1706466264387787</v>
      </c>
      <c r="Z17" s="20">
        <f t="shared" si="4"/>
        <v>159975.19385397836</v>
      </c>
      <c r="AA17" s="7">
        <f>AX17-'Fiscal income_NA'!K14-'Fiscal income_NA'!O14-'Fiscal income_NA'!P14-'Fiscal income_NA'!Q14</f>
        <v>96038.540025202921</v>
      </c>
      <c r="AB17" s="132">
        <f>AC17-(D17*CFC!L13)</f>
        <v>521080.04605502955</v>
      </c>
      <c r="AC17" s="7">
        <v>825281.9880000063</v>
      </c>
      <c r="AD17" s="20">
        <f>AE17-(D17*CFC!L13)</f>
        <v>273272.74505502946</v>
      </c>
      <c r="AE17" s="20">
        <v>577474.6870000062</v>
      </c>
      <c r="AF17" s="41">
        <f t="shared" si="17"/>
        <v>247807.30100000009</v>
      </c>
      <c r="AG17" s="7">
        <v>171862</v>
      </c>
      <c r="AH17" s="41">
        <f t="shared" si="26"/>
        <v>53351.187055029455</v>
      </c>
      <c r="AI17" s="299">
        <f t="shared" si="18"/>
        <v>0.15277328207323629</v>
      </c>
      <c r="AJ17" s="108">
        <v>23886.558000000005</v>
      </c>
      <c r="AK17" s="51">
        <v>24173</v>
      </c>
      <c r="AL17" s="85">
        <f t="shared" si="5"/>
        <v>32823.397790134622</v>
      </c>
      <c r="AM17" s="109">
        <f>AVERAGE(AM18:AM23)</f>
        <v>0.12011222627973715</v>
      </c>
      <c r="AN17" s="113">
        <f>AO17-(D17*CFC!M13)</f>
        <v>44894.260411299787</v>
      </c>
      <c r="AO17" s="139">
        <v>46150.004000000052</v>
      </c>
      <c r="AP17" s="158">
        <v>441006.13699999999</v>
      </c>
      <c r="AQ17" s="110">
        <v>169668.486</v>
      </c>
      <c r="AR17" s="111">
        <v>267922</v>
      </c>
      <c r="AS17" s="113">
        <f t="shared" si="27"/>
        <v>-98253.513999999996</v>
      </c>
      <c r="AT17" s="91">
        <v>528388.51899999985</v>
      </c>
      <c r="AU17" s="121">
        <f t="shared" si="7"/>
        <v>80474.153410916493</v>
      </c>
      <c r="AV17" s="109">
        <f>AVERAGE(AV18:AV23)</f>
        <v>0.2944829108175836</v>
      </c>
      <c r="AW17" s="97">
        <f>'Fiscal income_NA'!C14</f>
        <v>2067953.3279131218</v>
      </c>
      <c r="AX17" s="7">
        <f t="shared" si="9"/>
        <v>298359.5130252029</v>
      </c>
      <c r="AY17" s="7">
        <f>'Fiscal income_NA'!O14+'Fiscal income_NA'!P14+'Fiscal income_NA'!Q14+'National income components'!Z17+'Fiscal income_NA'!K14</f>
        <v>362296.16685397836</v>
      </c>
      <c r="AZ17" s="18">
        <f t="shared" si="10"/>
        <v>0.73091377594038653</v>
      </c>
      <c r="BA17" s="18">
        <f t="shared" si="11"/>
        <v>0.10545454547228916</v>
      </c>
      <c r="BB17" s="150">
        <f t="shared" si="19"/>
        <v>1993048.25745766</v>
      </c>
      <c r="BC17" s="7">
        <f t="shared" si="20"/>
        <v>751967.4844864317</v>
      </c>
      <c r="BD17" s="150">
        <f t="shared" si="28"/>
        <v>2074070.4224576601</v>
      </c>
      <c r="BE17" s="7">
        <f t="shared" si="21"/>
        <v>755200.82127079926</v>
      </c>
      <c r="BF17" s="7"/>
      <c r="BG17" s="169">
        <v>65</v>
      </c>
      <c r="BH17" s="155">
        <v>867442.81200000003</v>
      </c>
      <c r="BI17" s="113">
        <f t="shared" si="12"/>
        <v>521080.04605502955</v>
      </c>
      <c r="BJ17" s="18">
        <f t="shared" si="22"/>
        <v>0.62472346563676218</v>
      </c>
      <c r="BK17" s="60">
        <f t="shared" si="29"/>
        <v>0.37527653436323782</v>
      </c>
      <c r="BL17" s="60">
        <f t="shared" si="23"/>
        <v>5.6542897471774559E-2</v>
      </c>
      <c r="BM17" s="60">
        <f>'Fiscal income_NA'!K14/'National income components'!B17</f>
        <v>5.6372820511127887E-2</v>
      </c>
      <c r="BN17" s="18">
        <f>('Fiscal income_NA'!O14+'Fiscal income_NA'!P14)/'National income components'!B17</f>
        <v>1.3384620884087794E-2</v>
      </c>
      <c r="BO17" s="18">
        <f t="shared" si="24"/>
        <v>0.13917818444338334</v>
      </c>
      <c r="BP17" s="7">
        <f t="shared" si="25"/>
        <v>159975193853.97836</v>
      </c>
      <c r="BQ17" s="66">
        <v>452653037936.82568</v>
      </c>
    </row>
    <row r="18" spans="1:69" x14ac:dyDescent="0.2">
      <c r="A18" s="33">
        <v>2010</v>
      </c>
      <c r="B18" s="7">
        <f t="shared" si="0"/>
        <v>3284187.4738534219</v>
      </c>
      <c r="C18" s="44">
        <v>3771768</v>
      </c>
      <c r="D18" s="7">
        <v>487580.52614657802</v>
      </c>
      <c r="E18" s="18">
        <f t="shared" si="1"/>
        <v>0.12927108086885991</v>
      </c>
      <c r="F18" s="7">
        <f t="shared" si="2"/>
        <v>3061185.2219365775</v>
      </c>
      <c r="G18" s="18">
        <f t="shared" si="13"/>
        <v>0.9320981966796219</v>
      </c>
      <c r="H18" s="104">
        <f t="shared" si="14"/>
        <v>3078321.3743073782</v>
      </c>
      <c r="I18" s="7">
        <f t="shared" si="15"/>
        <v>3072981.3743073782</v>
      </c>
      <c r="J18" s="7">
        <f>K18+L18-(D18*CFC!P14)+P18-Q18+R18-S18+T18-U18</f>
        <v>2298763.0492042312</v>
      </c>
      <c r="K18" s="42">
        <v>1619069</v>
      </c>
      <c r="L18" s="42">
        <f t="shared" si="16"/>
        <v>256156</v>
      </c>
      <c r="M18" s="112">
        <v>2624</v>
      </c>
      <c r="N18" s="44">
        <v>253532</v>
      </c>
      <c r="O18" s="43">
        <f>D18*(CFC!N14*0.2)</f>
        <v>28102.871858184128</v>
      </c>
      <c r="P18" s="44">
        <v>330872</v>
      </c>
      <c r="Q18" s="43">
        <f>D18*(CFC!N14*0.8)</f>
        <v>112411.48743273651</v>
      </c>
      <c r="R18" s="42">
        <v>524842</v>
      </c>
      <c r="S18" s="42">
        <v>181522</v>
      </c>
      <c r="T18" s="140">
        <v>8532</v>
      </c>
      <c r="U18" s="139">
        <v>55</v>
      </c>
      <c r="V18" s="7">
        <v>49676</v>
      </c>
      <c r="W18" s="42">
        <v>474322</v>
      </c>
      <c r="X18" s="7">
        <v>529338</v>
      </c>
      <c r="Y18" s="18">
        <f t="shared" si="3"/>
        <v>0.10393359252500289</v>
      </c>
      <c r="Z18" s="20">
        <f>AD18-AL18-AU18</f>
        <v>148323.32510314684</v>
      </c>
      <c r="AA18" s="7">
        <f>AX18-'Fiscal income_NA'!K15-'Fiscal income_NA'!O15-'Fiscal income_NA'!P15-'Fiscal income_NA'!Q15</f>
        <v>117769.92643550137</v>
      </c>
      <c r="AB18" s="132">
        <f>AC18-(D18*CFC!L14)</f>
        <v>664469.99629609636</v>
      </c>
      <c r="AC18" s="7">
        <v>1004075</v>
      </c>
      <c r="AD18" s="20">
        <f>AE18-(D18*CFC!L14)</f>
        <v>299092.9962960963</v>
      </c>
      <c r="AE18" s="20">
        <v>638698</v>
      </c>
      <c r="AF18" s="41">
        <f t="shared" si="17"/>
        <v>365377.00000000006</v>
      </c>
      <c r="AG18" s="7">
        <v>185408</v>
      </c>
      <c r="AH18" s="41">
        <f t="shared" si="26"/>
        <v>79853.996296096302</v>
      </c>
      <c r="AI18" s="299">
        <f t="shared" si="18"/>
        <v>0.16668823015286841</v>
      </c>
      <c r="AJ18" s="108">
        <v>997</v>
      </c>
      <c r="AK18" s="101">
        <v>32834</v>
      </c>
      <c r="AL18" s="85">
        <f t="shared" si="5"/>
        <v>40178.90670884111</v>
      </c>
      <c r="AM18" s="109">
        <f>('Financial account'!R18+'Financial account'!W18)/-('Financial account'!F18+'Financial account'!G18-'Financial account'!H18-'Financial account'!I18)</f>
        <v>0.13433583268885629</v>
      </c>
      <c r="AN18" s="113">
        <f>AO18-(D18*CFC!M14)</f>
        <v>49402.940920358174</v>
      </c>
      <c r="AO18" s="140">
        <v>50659</v>
      </c>
      <c r="AP18" s="159">
        <v>487166</v>
      </c>
      <c r="AQ18" s="110">
        <v>182589</v>
      </c>
      <c r="AR18" s="112">
        <v>283967</v>
      </c>
      <c r="AS18" s="113">
        <f t="shared" si="27"/>
        <v>-101378</v>
      </c>
      <c r="AT18" s="91">
        <v>625895</v>
      </c>
      <c r="AU18" s="121">
        <f>AD18*AV18</f>
        <v>110590.76448410835</v>
      </c>
      <c r="AV18" s="18">
        <f>('Financial account'!V18+'Financial account'!W18-'Financial account'!X18-'Financial account'!Y18)/-('Financial account'!F18+'Financial account'!G18-'Financial account'!H18-'Financial account'!I18)</f>
        <v>0.36975377509216439</v>
      </c>
      <c r="AW18" s="97">
        <f>'Fiscal income_NA'!C15</f>
        <v>2324550.6407090793</v>
      </c>
      <c r="AX18" s="7">
        <f t="shared" si="9"/>
        <v>394940.92643550137</v>
      </c>
      <c r="AY18" s="7">
        <f>'Fiscal income_NA'!O15+'Fiscal income_NA'!P15+'Fiscal income_NA'!Q15+'National income components'!Z18+'Fiscal income_NA'!K15</f>
        <v>425494.32510314684</v>
      </c>
      <c r="AZ18" s="18">
        <f t="shared" si="10"/>
        <v>0.70780083634556468</v>
      </c>
      <c r="BA18" s="18">
        <f t="shared" si="11"/>
        <v>0.1202552928478553</v>
      </c>
      <c r="BB18" s="150">
        <f t="shared" si="19"/>
        <v>2259157.3587970845</v>
      </c>
      <c r="BC18" s="7">
        <f t="shared" si="20"/>
        <v>909543.45464434091</v>
      </c>
      <c r="BD18" s="150">
        <f t="shared" si="28"/>
        <v>2314173.3587970845</v>
      </c>
      <c r="BE18" s="7">
        <f t="shared" si="21"/>
        <v>970014.11505633732</v>
      </c>
      <c r="BF18" s="7"/>
      <c r="BG18" s="169">
        <v>71</v>
      </c>
      <c r="BH18" s="156">
        <v>1012853</v>
      </c>
      <c r="BI18" s="113">
        <f t="shared" si="12"/>
        <v>664469.99629609636</v>
      </c>
      <c r="BJ18" s="18">
        <f t="shared" si="22"/>
        <v>0.60385089946098969</v>
      </c>
      <c r="BK18" s="60">
        <f t="shared" si="29"/>
        <v>0.39614910053901031</v>
      </c>
      <c r="BL18" s="60">
        <f t="shared" si="23"/>
        <v>4.5162867919082361E-2</v>
      </c>
      <c r="BM18" s="60">
        <f>'Fiscal income_NA'!K15/'National income components'!B18</f>
        <v>6.5959084773510757E-2</v>
      </c>
      <c r="BN18" s="18">
        <f>('Fiscal income_NA'!O15+'Fiscal income_NA'!P15)/'National income components'!B18</f>
        <v>1.6302053529599913E-2</v>
      </c>
      <c r="BO18" s="18">
        <f>W18/B18</f>
        <v>0.14442598170057136</v>
      </c>
      <c r="BP18" s="7">
        <f t="shared" si="25"/>
        <v>148323325103.14685</v>
      </c>
      <c r="BQ18" s="66">
        <v>559071950633.56616</v>
      </c>
    </row>
    <row r="19" spans="1:69" x14ac:dyDescent="0.2">
      <c r="A19" s="33">
        <v>2011</v>
      </c>
      <c r="B19" s="7">
        <f>C19-D19</f>
        <v>3714008.0970334839</v>
      </c>
      <c r="C19" s="44">
        <v>4262386</v>
      </c>
      <c r="D19" s="7">
        <v>548377.90296651598</v>
      </c>
      <c r="E19" s="18">
        <f t="shared" si="1"/>
        <v>0.12865514830578834</v>
      </c>
      <c r="F19" s="7">
        <f t="shared" si="2"/>
        <v>3452192.7130582421</v>
      </c>
      <c r="G19" s="18">
        <f t="shared" si="13"/>
        <v>0.92950597383340028</v>
      </c>
      <c r="H19" s="104">
        <f t="shared" si="14"/>
        <v>3527037.4043283933</v>
      </c>
      <c r="I19" s="7">
        <f t="shared" si="15"/>
        <v>3498439.4043283933</v>
      </c>
      <c r="J19" s="7">
        <f>K19+L19-(D19*CFC!P15)+P19-Q19+R19-S19+T19-U19</f>
        <v>2597763.7023744402</v>
      </c>
      <c r="K19" s="42">
        <v>1847729</v>
      </c>
      <c r="L19" s="42">
        <f t="shared" si="16"/>
        <v>288290</v>
      </c>
      <c r="M19" s="112">
        <v>2679</v>
      </c>
      <c r="N19" s="44">
        <v>285611</v>
      </c>
      <c r="O19" s="43">
        <f>D19*(CFC!N15*0.2)</f>
        <v>32280.409858667135</v>
      </c>
      <c r="P19" s="44">
        <v>363556</v>
      </c>
      <c r="Q19" s="43">
        <f>D19*(CFC!N15*0.8)</f>
        <v>129121.63943466854</v>
      </c>
      <c r="R19" s="42">
        <v>638757</v>
      </c>
      <c r="S19" s="42">
        <v>250156</v>
      </c>
      <c r="T19" s="140">
        <v>7395</v>
      </c>
      <c r="U19" s="142">
        <v>87</v>
      </c>
      <c r="V19" s="7">
        <v>40879</v>
      </c>
      <c r="W19" s="42">
        <v>529663</v>
      </c>
      <c r="X19" s="7">
        <v>599140</v>
      </c>
      <c r="Y19" s="18">
        <f t="shared" si="3"/>
        <v>0.11596121106919921</v>
      </c>
      <c r="Z19" s="20">
        <f t="shared" si="4"/>
        <v>203335.70195395302</v>
      </c>
      <c r="AA19" s="7">
        <f>AX19-'Fiscal income_NA'!K16-'Fiscal income_NA'!O16-'Fiscal income_NA'!P16-'Fiscal income_NA'!Q16</f>
        <v>179733.24781755853</v>
      </c>
      <c r="AB19" s="132">
        <f>AC19-(D19*CFC!L15)</f>
        <v>746014.34500378766</v>
      </c>
      <c r="AC19" s="7">
        <v>1123569</v>
      </c>
      <c r="AD19" s="20">
        <f>AE19-(D19*CFC!L15)</f>
        <v>387300.3450037876</v>
      </c>
      <c r="AE19" s="20">
        <v>764855</v>
      </c>
      <c r="AF19" s="41">
        <f>AB19-AD19</f>
        <v>358714.00000000006</v>
      </c>
      <c r="AG19" s="7">
        <v>224234</v>
      </c>
      <c r="AH19" s="41">
        <f t="shared" si="26"/>
        <v>121811.3450037876</v>
      </c>
      <c r="AI19" s="299">
        <f>(AH19)/(AB19-AG19)</f>
        <v>0.23345330304249648</v>
      </c>
      <c r="AJ19" s="108">
        <v>25271</v>
      </c>
      <c r="AK19" s="101">
        <v>15984</v>
      </c>
      <c r="AL19" s="85">
        <f t="shared" si="5"/>
        <v>51270.898509261395</v>
      </c>
      <c r="AM19" s="109">
        <f>('Financial account'!R19+'Financial account'!W19)/-('Financial account'!F19+'Financial account'!G19-'Financial account'!H19-'Financial account'!I19)</f>
        <v>0.13238020355690619</v>
      </c>
      <c r="AN19" s="113">
        <f>AO19-(D19*CFC!M15)</f>
        <v>54621.410220587699</v>
      </c>
      <c r="AO19" s="140">
        <v>56846</v>
      </c>
      <c r="AP19" s="159">
        <v>541126</v>
      </c>
      <c r="AQ19" s="110">
        <v>203778</v>
      </c>
      <c r="AR19" s="112">
        <v>355917</v>
      </c>
      <c r="AS19" s="113">
        <f>AQ19-AR19</f>
        <v>-152139</v>
      </c>
      <c r="AT19" s="91">
        <v>697340</v>
      </c>
      <c r="AU19" s="121">
        <f t="shared" si="7"/>
        <v>132693.74454057321</v>
      </c>
      <c r="AV19" s="18">
        <f>('Financial account'!V19+'Financial account'!W19-'Financial account'!X19-'Financial account'!Y19)/-('Financial account'!F19+'Financial account'!G19-'Financial account'!H19-'Financial account'!I19)</f>
        <v>0.34261199674189691</v>
      </c>
      <c r="AW19" s="97">
        <f>'Fiscal income_NA'!C16</f>
        <v>2635478.950706664</v>
      </c>
      <c r="AX19" s="7">
        <f t="shared" si="9"/>
        <v>482057.24781755853</v>
      </c>
      <c r="AY19" s="7">
        <f>'Fiscal income_NA'!O16+'Fiscal income_NA'!P16+'Fiscal income_NA'!Q16+'National income components'!Z19+'Fiscal income_NA'!K16</f>
        <v>505659.70195395302</v>
      </c>
      <c r="AZ19" s="18">
        <f t="shared" si="10"/>
        <v>0.7096050632769807</v>
      </c>
      <c r="BA19" s="18">
        <f t="shared" si="11"/>
        <v>0.12979434487571406</v>
      </c>
      <c r="BB19" s="150">
        <f t="shared" si="19"/>
        <v>2552959.0523957321</v>
      </c>
      <c r="BC19" s="7">
        <f t="shared" si="20"/>
        <v>1025564.9089947345</v>
      </c>
      <c r="BD19" s="150">
        <f t="shared" si="28"/>
        <v>2622436.0523957321</v>
      </c>
      <c r="BE19" s="7">
        <f t="shared" si="21"/>
        <v>1091572.0446377518</v>
      </c>
      <c r="BF19" s="7"/>
      <c r="BG19" s="169">
        <v>77</v>
      </c>
      <c r="BH19" s="157">
        <v>1173935</v>
      </c>
      <c r="BI19" s="113">
        <f t="shared" si="12"/>
        <v>746014.34500378766</v>
      </c>
      <c r="BJ19" s="18">
        <f t="shared" si="22"/>
        <v>0.61144061068844713</v>
      </c>
      <c r="BK19" s="60">
        <f t="shared" si="29"/>
        <v>0.38855938931155287</v>
      </c>
      <c r="BL19" s="60">
        <f t="shared" si="23"/>
        <v>5.474831950860979E-2</v>
      </c>
      <c r="BM19" s="60">
        <f>'Fiscal income_NA'!K16/'National income components'!B19</f>
        <v>6.7230601947109558E-2</v>
      </c>
      <c r="BN19" s="18">
        <f>('Fiscal income_NA'!O16+'Fiscal income_NA'!P16)/'National income components'!B19</f>
        <v>1.2098788916451542E-2</v>
      </c>
      <c r="BO19" s="18">
        <f t="shared" si="24"/>
        <v>0.14261223620461719</v>
      </c>
      <c r="BP19" s="7">
        <f t="shared" si="25"/>
        <v>203335701953.953</v>
      </c>
      <c r="BQ19" s="66">
        <v>643069395093.12915</v>
      </c>
    </row>
    <row r="20" spans="1:69" x14ac:dyDescent="0.2">
      <c r="A20" s="33">
        <v>2012</v>
      </c>
      <c r="B20" s="7">
        <f t="shared" si="0"/>
        <v>4106343.429030227</v>
      </c>
      <c r="C20" s="44">
        <v>4712546</v>
      </c>
      <c r="D20" s="7">
        <v>606202.57096977299</v>
      </c>
      <c r="E20" s="18">
        <f t="shared" si="1"/>
        <v>0.12863589468830075</v>
      </c>
      <c r="F20" s="7">
        <f t="shared" si="2"/>
        <v>3853904.1563062645</v>
      </c>
      <c r="G20" s="18">
        <f t="shared" si="13"/>
        <v>0.93852455911521759</v>
      </c>
      <c r="H20" s="104">
        <f t="shared" si="14"/>
        <v>3882213.5251597869</v>
      </c>
      <c r="I20" s="7">
        <f t="shared" si="15"/>
        <v>3879214.5251597869</v>
      </c>
      <c r="J20" s="7">
        <f>K20+L20-(D20*CFC!P16)+P20-Q20+R20-S20+T20-U20</f>
        <v>2917306.071321886</v>
      </c>
      <c r="K20" s="42">
        <v>2059855</v>
      </c>
      <c r="L20" s="42">
        <f t="shared" si="16"/>
        <v>331115</v>
      </c>
      <c r="M20" s="112">
        <v>3107</v>
      </c>
      <c r="N20" s="44">
        <v>328008</v>
      </c>
      <c r="O20" s="43">
        <f>D20*(CFC!N16*0.2)</f>
        <v>34868.651687303733</v>
      </c>
      <c r="P20" s="44">
        <v>410551</v>
      </c>
      <c r="Q20" s="43">
        <f>D20*(CFC!N16*0.8)</f>
        <v>139474.60674921493</v>
      </c>
      <c r="R20" s="42">
        <v>684459</v>
      </c>
      <c r="S20" s="42">
        <v>252869</v>
      </c>
      <c r="T20" s="140">
        <v>6216</v>
      </c>
      <c r="U20" s="142">
        <v>75</v>
      </c>
      <c r="V20" s="7">
        <v>62648</v>
      </c>
      <c r="W20" s="42">
        <v>599944</v>
      </c>
      <c r="X20" s="7">
        <v>665591</v>
      </c>
      <c r="Y20" s="18">
        <f t="shared" si="3"/>
        <v>9.8629638922401286E-2</v>
      </c>
      <c r="Z20" s="20">
        <f>AD20-AL20-AU20</f>
        <v>196404.45383790098</v>
      </c>
      <c r="AA20" s="7">
        <f>AX20-'Fiscal income_NA'!K17-'Fiscal income_NA'!O17-'Fiscal income_NA'!P17-'Fiscal income_NA'!Q17</f>
        <v>124687.58277166419</v>
      </c>
      <c r="AB20" s="132">
        <f>AC20-(D20*CFC!L16)</f>
        <v>764492.22450772976</v>
      </c>
      <c r="AC20" s="7">
        <v>1185799</v>
      </c>
      <c r="AD20" s="20">
        <f>AE20-(D20*CFC!L16)</f>
        <v>352224.22450772981</v>
      </c>
      <c r="AE20" s="20">
        <v>773531</v>
      </c>
      <c r="AF20" s="41">
        <f t="shared" si="17"/>
        <v>412267.99999999994</v>
      </c>
      <c r="AG20" s="31">
        <v>223592</v>
      </c>
      <c r="AH20" s="41">
        <f t="shared" si="26"/>
        <v>73829.224507729814</v>
      </c>
      <c r="AI20" s="299">
        <f t="shared" si="18"/>
        <v>0.13649324064326535</v>
      </c>
      <c r="AJ20" s="108">
        <v>17782</v>
      </c>
      <c r="AK20" s="101">
        <v>37021</v>
      </c>
      <c r="AL20" s="85">
        <f t="shared" si="5"/>
        <v>42855.104695081376</v>
      </c>
      <c r="AM20" s="109">
        <f>('Financial account'!R20+'Financial account'!W20)/-('Financial account'!F20+'Financial account'!G20-'Financial account'!H20-'Financial account'!I20)</f>
        <v>0.12166995258482254</v>
      </c>
      <c r="AN20" s="113">
        <f>AO20-(D20*CFC!M16)</f>
        <v>60512.526451396123</v>
      </c>
      <c r="AO20" s="140">
        <v>62937</v>
      </c>
      <c r="AP20" s="159">
        <v>589064</v>
      </c>
      <c r="AQ20" s="110">
        <v>227551</v>
      </c>
      <c r="AR20" s="112">
        <v>356229</v>
      </c>
      <c r="AS20" s="113">
        <f t="shared" si="27"/>
        <v>-128678</v>
      </c>
      <c r="AT20" s="91">
        <v>765504</v>
      </c>
      <c r="AU20" s="121">
        <f t="shared" si="7"/>
        <v>112964.66597474748</v>
      </c>
      <c r="AV20" s="18">
        <f>('Financial account'!V20+'Financial account'!W20-'Financial account'!X20-'Financial account'!Y20)/-('Financial account'!F20+'Financial account'!G20-'Financial account'!H20-'Financial account'!I20)</f>
        <v>0.32071804865956455</v>
      </c>
      <c r="AW20" s="97">
        <f>'Fiscal income_NA'!C17</f>
        <v>2934355.7415634813</v>
      </c>
      <c r="AX20" s="7">
        <f t="shared" si="9"/>
        <v>492306.58277166419</v>
      </c>
      <c r="AY20" s="7">
        <f>'Fiscal income_NA'!O17+'Fiscal income_NA'!P17+'Fiscal income_NA'!Q17+'National income components'!Z20+'Fiscal income_NA'!K17</f>
        <v>564023.453837901</v>
      </c>
      <c r="AZ20" s="18">
        <f t="shared" si="10"/>
        <v>0.71459092311148276</v>
      </c>
      <c r="BA20" s="18">
        <f t="shared" si="11"/>
        <v>0.11988928624217132</v>
      </c>
      <c r="BB20" s="150">
        <f t="shared" si="19"/>
        <v>2838672.4752755496</v>
      </c>
      <c r="BC20" s="7">
        <f t="shared" si="20"/>
        <v>1153586.3512723101</v>
      </c>
      <c r="BD20" s="150">
        <f t="shared" si="28"/>
        <v>2904319.4752755496</v>
      </c>
      <c r="BE20" s="7">
        <f t="shared" si="21"/>
        <v>1202023.9537546774</v>
      </c>
      <c r="BF20" s="7"/>
      <c r="BG20" s="169">
        <v>81</v>
      </c>
      <c r="BH20" s="157">
        <v>1327245</v>
      </c>
      <c r="BI20" s="113">
        <f>AB20</f>
        <v>764492.22450772976</v>
      </c>
      <c r="BJ20" s="18">
        <f>BH20/(BH20+BI20)</f>
        <v>0.63451803814045249</v>
      </c>
      <c r="BK20" s="60">
        <f>1-BJ20</f>
        <v>0.36548196185954751</v>
      </c>
      <c r="BL20" s="60">
        <f t="shared" si="23"/>
        <v>4.7829524547167442E-2</v>
      </c>
      <c r="BM20" s="60">
        <f>'Fiscal income_NA'!K17/'National income components'!B20</f>
        <v>6.9977098838969229E-2</v>
      </c>
      <c r="BN20" s="18">
        <f>('Fiscal income_NA'!O17+'Fiscal income_NA'!P17)/'National income components'!B20</f>
        <v>1.6480599143647964E-2</v>
      </c>
      <c r="BO20" s="18">
        <f t="shared" si="24"/>
        <v>0.14610175947745452</v>
      </c>
      <c r="BP20" s="7">
        <f t="shared" si="25"/>
        <v>196404453837.90097</v>
      </c>
      <c r="BQ20" s="66">
        <v>668917133045.39661</v>
      </c>
    </row>
    <row r="21" spans="1:69" x14ac:dyDescent="0.2">
      <c r="A21" s="33">
        <v>2013</v>
      </c>
      <c r="B21" s="7">
        <f t="shared" si="0"/>
        <v>4610771.0067629488</v>
      </c>
      <c r="C21" s="44">
        <v>5267395</v>
      </c>
      <c r="D21" s="7">
        <v>656623.99323705107</v>
      </c>
      <c r="E21" s="18">
        <f t="shared" si="1"/>
        <v>0.12465820262901321</v>
      </c>
      <c r="F21" s="7">
        <f t="shared" si="2"/>
        <v>4325487.3327371152</v>
      </c>
      <c r="G21" s="18">
        <f t="shared" si="13"/>
        <v>0.93812668779095998</v>
      </c>
      <c r="H21" s="104">
        <f t="shared" si="14"/>
        <v>4427049.3314799368</v>
      </c>
      <c r="I21" s="7">
        <f t="shared" si="15"/>
        <v>4360691.3314799368</v>
      </c>
      <c r="J21" s="7">
        <f>K21+L21-(D21*CFC!P17)+P21-Q21+R21-S21+T21-U21</f>
        <v>3255392.2341878647</v>
      </c>
      <c r="K21" s="42">
        <v>2306819</v>
      </c>
      <c r="L21" s="42">
        <f t="shared" si="16"/>
        <v>388725</v>
      </c>
      <c r="M21" s="112">
        <v>3315</v>
      </c>
      <c r="N21" s="44">
        <v>385410</v>
      </c>
      <c r="O21" s="43">
        <f>D21*(CFC!N17*0.2)</f>
        <v>37547.401107890248</v>
      </c>
      <c r="P21" s="44">
        <v>460831</v>
      </c>
      <c r="Q21" s="43">
        <f>D21*(CFC!N17*0.8)</f>
        <v>150189.60443156099</v>
      </c>
      <c r="R21" s="42">
        <v>684010</v>
      </c>
      <c r="S21" s="42">
        <v>244047</v>
      </c>
      <c r="T21" s="140">
        <v>5423</v>
      </c>
      <c r="U21" s="142">
        <v>68</v>
      </c>
      <c r="V21" s="7">
        <v>36695</v>
      </c>
      <c r="W21" s="42">
        <v>641336</v>
      </c>
      <c r="X21" s="33">
        <v>744389</v>
      </c>
      <c r="Y21" s="18">
        <f t="shared" si="3"/>
        <v>0.1384397136443446</v>
      </c>
      <c r="Z21" s="20">
        <f t="shared" si="4"/>
        <v>277394.09729207214</v>
      </c>
      <c r="AA21" s="7">
        <f>AX21-'Fiscal income_NA'!K18-'Fiscal income_NA'!O18-'Fiscal income_NA'!P18-'Fiscal income_NA'!Q18</f>
        <v>204842.63144215359</v>
      </c>
      <c r="AB21" s="132">
        <f>AC21-(D21*CFC!L17)</f>
        <v>820845.54774659127</v>
      </c>
      <c r="AC21" s="7">
        <v>1278352</v>
      </c>
      <c r="AD21" s="20">
        <f>AE21-(D21*CFC!L17)</f>
        <v>464090.54774659121</v>
      </c>
      <c r="AE21" s="20">
        <v>921597</v>
      </c>
      <c r="AF21" s="41">
        <f t="shared" si="17"/>
        <v>356755.00000000006</v>
      </c>
      <c r="AG21" s="31">
        <v>249145</v>
      </c>
      <c r="AH21" s="41">
        <f>AD21-AG21-AJ21-AK21</f>
        <v>158397.54774659121</v>
      </c>
      <c r="AI21" s="299">
        <f>(AH21)/(AB21-AG21)</f>
        <v>0.27706383765229764</v>
      </c>
      <c r="AJ21" s="108">
        <v>38138</v>
      </c>
      <c r="AK21" s="101">
        <v>18410</v>
      </c>
      <c r="AL21" s="85">
        <f t="shared" si="5"/>
        <v>51602.380860246434</v>
      </c>
      <c r="AM21" s="109">
        <f>('Financial account'!R21+'Financial account'!W21)/-('Financial account'!F21+'Financial account'!G21-'Financial account'!H21-'Financial account'!I21)</f>
        <v>0.11119032936741267</v>
      </c>
      <c r="AN21" s="113">
        <f>AO21-(D21*CFC!M17)</f>
        <v>67086.620396931758</v>
      </c>
      <c r="AO21" s="140">
        <v>70093</v>
      </c>
      <c r="AP21" s="159">
        <v>675979</v>
      </c>
      <c r="AQ21" s="110">
        <v>224586</v>
      </c>
      <c r="AR21" s="112">
        <v>378479</v>
      </c>
      <c r="AS21" s="113">
        <f t="shared" si="27"/>
        <v>-153893</v>
      </c>
      <c r="AT21" s="91">
        <v>827905</v>
      </c>
      <c r="AU21" s="121">
        <f t="shared" si="7"/>
        <v>135094.06959427265</v>
      </c>
      <c r="AV21" s="18">
        <f>('Financial account'!V21+'Financial account'!W21-'Financial account'!X21-'Financial account'!Y21)/-('Financial account'!F21+'Financial account'!G21-'Financial account'!H21-'Financial account'!I21)</f>
        <v>0.29109420618503629</v>
      </c>
      <c r="AW21" s="97">
        <f>'Fiscal income_NA'!C18</f>
        <v>3290130.9944605487</v>
      </c>
      <c r="AX21" s="7">
        <f t="shared" si="9"/>
        <v>595025.63144215359</v>
      </c>
      <c r="AY21" s="7">
        <f>'Fiscal income_NA'!O18+'Fiscal income_NA'!P18+'Fiscal income_NA'!Q18+'National income components'!Z21+'Fiscal income_NA'!K18</f>
        <v>667577.09729207214</v>
      </c>
      <c r="AZ21" s="18">
        <f t="shared" si="10"/>
        <v>0.71357501589965699</v>
      </c>
      <c r="BA21" s="18">
        <f t="shared" si="11"/>
        <v>0.12905122170877426</v>
      </c>
      <c r="BB21" s="150">
        <f t="shared" si="19"/>
        <v>3200246.9768979074</v>
      </c>
      <c r="BC21" s="7">
        <f t="shared" si="20"/>
        <v>1275134.1161118918</v>
      </c>
      <c r="BD21" s="150">
        <f t="shared" si="28"/>
        <v>3303299.9768979074</v>
      </c>
      <c r="BE21" s="7">
        <f t="shared" si="21"/>
        <v>1307471.0298650414</v>
      </c>
      <c r="BF21" s="7"/>
      <c r="BG21" s="169">
        <v>87</v>
      </c>
      <c r="BH21" s="157">
        <v>1471113</v>
      </c>
      <c r="BI21" s="113">
        <f t="shared" si="12"/>
        <v>820845.54774659127</v>
      </c>
      <c r="BJ21" s="18">
        <f t="shared" si="22"/>
        <v>0.64185846705053606</v>
      </c>
      <c r="BK21" s="60">
        <f t="shared" si="29"/>
        <v>0.35814153294946394</v>
      </c>
      <c r="BL21" s="60">
        <f t="shared" si="23"/>
        <v>6.0162193456408553E-2</v>
      </c>
      <c r="BM21" s="60">
        <f>'Fiscal income_NA'!K18/'National income components'!B21</f>
        <v>7.286742271676501E-2</v>
      </c>
      <c r="BN21" s="18">
        <f>('Fiscal income_NA'!O18+'Fiscal income_NA'!P18)/'National income components'!B21</f>
        <v>8.6896529758759052E-3</v>
      </c>
      <c r="BO21" s="18">
        <f t="shared" si="24"/>
        <v>0.13909517498468402</v>
      </c>
      <c r="BP21" s="7">
        <f t="shared" si="25"/>
        <v>277394097292.07214</v>
      </c>
      <c r="BQ21" s="66">
        <v>759288229219.10999</v>
      </c>
    </row>
    <row r="22" spans="1:69" x14ac:dyDescent="0.2">
      <c r="A22" s="33">
        <v>2014</v>
      </c>
      <c r="B22" s="7">
        <f t="shared" si="0"/>
        <v>4948505.5654395856</v>
      </c>
      <c r="C22" s="44">
        <v>5664562</v>
      </c>
      <c r="D22" s="7">
        <v>716056.43456041394</v>
      </c>
      <c r="E22" s="18">
        <f t="shared" si="1"/>
        <v>0.12640985032212798</v>
      </c>
      <c r="F22" s="7">
        <f>H22+(W22+V22-X22)+AL22+AN22+AS22</f>
        <v>4650978.7320367461</v>
      </c>
      <c r="G22" s="18">
        <f t="shared" si="13"/>
        <v>0.93987541703887933</v>
      </c>
      <c r="H22" s="104">
        <f t="shared" si="14"/>
        <v>4818151.2833634038</v>
      </c>
      <c r="I22" s="7">
        <f t="shared" si="15"/>
        <v>4710128.2833634038</v>
      </c>
      <c r="J22" s="7">
        <f>K22+L22-(D22*CFC!P18)+P22-Q22+R22-S22+T22-U22</f>
        <v>3535292.8115710458</v>
      </c>
      <c r="K22" s="42">
        <v>2516215</v>
      </c>
      <c r="L22" s="42">
        <f t="shared" si="16"/>
        <v>426859</v>
      </c>
      <c r="M22" s="112">
        <v>3758</v>
      </c>
      <c r="N22" s="44">
        <v>423101</v>
      </c>
      <c r="O22" s="43">
        <f>D22*(CFC!N18*0.2)</f>
        <v>40945.896648981201</v>
      </c>
      <c r="P22" s="44">
        <v>488951</v>
      </c>
      <c r="Q22" s="43">
        <f>D22*(CFC!N18*0.8)</f>
        <v>163783.5865959248</v>
      </c>
      <c r="R22" s="42">
        <v>775491</v>
      </c>
      <c r="S22" s="42">
        <v>300551</v>
      </c>
      <c r="T22" s="140">
        <v>6053</v>
      </c>
      <c r="U22" s="142">
        <v>80</v>
      </c>
      <c r="V22" s="7">
        <v>40607</v>
      </c>
      <c r="W22" s="42">
        <v>690113</v>
      </c>
      <c r="X22" s="7">
        <v>838743</v>
      </c>
      <c r="Y22" s="18">
        <f t="shared" si="3"/>
        <v>0.17720565179083458</v>
      </c>
      <c r="Z22" s="20">
        <f>AD22-AL22-AU22</f>
        <v>312492.47179235832</v>
      </c>
      <c r="AA22" s="7">
        <f>AX22-'Fiscal income_NA'!K19-'Fiscal income_NA'!O19-'Fiscal income_NA'!P19-'Fiscal income_NA'!Q19</f>
        <v>184999.10656333051</v>
      </c>
      <c r="AB22" s="132">
        <f>AC22-(D22*CFC!L18)</f>
        <v>908435.66072043381</v>
      </c>
      <c r="AC22" s="7">
        <v>1407352</v>
      </c>
      <c r="AD22" s="20">
        <f>AE22-(D22*CFC!L18)</f>
        <v>497652.66072043381</v>
      </c>
      <c r="AE22" s="20">
        <v>996569</v>
      </c>
      <c r="AF22" s="41">
        <f>AB22-AD22</f>
        <v>410783</v>
      </c>
      <c r="AG22" s="7">
        <v>261137</v>
      </c>
      <c r="AH22" s="41">
        <f>AD22-AG22-AJ22-AK22</f>
        <v>191390.66072043381</v>
      </c>
      <c r="AI22" s="299">
        <f t="shared" si="18"/>
        <v>0.29567597205812052</v>
      </c>
      <c r="AJ22" s="108">
        <v>27498</v>
      </c>
      <c r="AK22" s="101">
        <v>17627</v>
      </c>
      <c r="AL22" s="85">
        <f>AD22*AM22</f>
        <v>51416.942121161541</v>
      </c>
      <c r="AM22" s="109">
        <f>('Financial account'!R22+'Financial account'!W22)/-('Financial account'!F22+'Financial account'!G22-'Financial account'!H22-'Financial account'!I22)</f>
        <v>0.10331893342382031</v>
      </c>
      <c r="AN22" s="113">
        <f>AO22-(D22*CFC!M18)</f>
        <v>74800.506552181338</v>
      </c>
      <c r="AO22" s="140">
        <v>78079</v>
      </c>
      <c r="AP22" s="159">
        <v>738605</v>
      </c>
      <c r="AQ22" s="110">
        <v>243744</v>
      </c>
      <c r="AR22" s="112">
        <v>429111</v>
      </c>
      <c r="AS22" s="113">
        <f t="shared" si="27"/>
        <v>-185367</v>
      </c>
      <c r="AT22" s="138">
        <v>862343</v>
      </c>
      <c r="AU22" s="104">
        <f t="shared" si="7"/>
        <v>133743.2468069139</v>
      </c>
      <c r="AV22" s="18">
        <f>('Financial account'!V22+'Financial account'!W22-'Financial account'!X22-'Financial account'!Y22)/-('Financial account'!F22+'Financial account'!G22-'Financial account'!H22-'Financial account'!I22)</f>
        <v>0.26874817993196021</v>
      </c>
      <c r="AW22" s="97">
        <f>'Fiscal income_NA'!C19</f>
        <v>3608977.5167550938</v>
      </c>
      <c r="AX22" s="7">
        <f t="shared" si="9"/>
        <v>611135.10656333051</v>
      </c>
      <c r="AY22" s="7">
        <f>'Fiscal income_NA'!O19+'Fiscal income_NA'!P19+'Fiscal income_NA'!Q19+'National income components'!Z22+'Fiscal income_NA'!K19</f>
        <v>738628.47179235832</v>
      </c>
      <c r="AZ22" s="18">
        <f t="shared" si="10"/>
        <v>0.72930654902365477</v>
      </c>
      <c r="BA22" s="18">
        <f t="shared" si="11"/>
        <v>0.12349892275185148</v>
      </c>
      <c r="BB22" s="150">
        <f t="shared" si="19"/>
        <v>3482437.1893828525</v>
      </c>
      <c r="BC22" s="7">
        <f t="shared" si="20"/>
        <v>1331726.2478379428</v>
      </c>
      <c r="BD22" s="150">
        <f>BB22-W22+X22</f>
        <v>3631067.1893828525</v>
      </c>
      <c r="BE22" s="7">
        <f t="shared" si="21"/>
        <v>1317438.3760567331</v>
      </c>
      <c r="BF22" s="7"/>
      <c r="BG22" s="169">
        <v>93</v>
      </c>
      <c r="BH22" s="157">
        <v>1609061</v>
      </c>
      <c r="BI22" s="113">
        <f t="shared" si="12"/>
        <v>908435.66072043381</v>
      </c>
      <c r="BJ22" s="18">
        <f>BH22/(BH22+BI22)</f>
        <v>0.63915119535433018</v>
      </c>
      <c r="BK22" s="60">
        <f t="shared" si="29"/>
        <v>0.36084880464566982</v>
      </c>
      <c r="BL22" s="60">
        <f>Z22/B22</f>
        <v>6.3148857298415309E-2</v>
      </c>
      <c r="BM22" s="60">
        <f>'Fiscal income_NA'!K19/'National income components'!B22</f>
        <v>7.4222408188273484E-2</v>
      </c>
      <c r="BN22" s="18">
        <f>('Fiscal income_NA'!O19+'Fiscal income_NA'!P19)/'National income components'!B22</f>
        <v>9.2943211625779697E-3</v>
      </c>
      <c r="BO22" s="18">
        <f>W22/B22</f>
        <v>0.13945887114278629</v>
      </c>
      <c r="BP22" s="7">
        <f t="shared" si="25"/>
        <v>312492471792.35834</v>
      </c>
      <c r="BQ22" s="66">
        <v>724316138162.65112</v>
      </c>
    </row>
    <row r="23" spans="1:69" x14ac:dyDescent="0.2">
      <c r="A23" s="33">
        <v>2015</v>
      </c>
      <c r="B23" s="7">
        <f>C23-D23</f>
        <v>5110309.5340612028</v>
      </c>
      <c r="C23" s="7">
        <v>5866347</v>
      </c>
      <c r="D23" s="7">
        <v>756037.46593879699</v>
      </c>
      <c r="E23" s="18">
        <f>D23/C23</f>
        <v>0.12887704493764127</v>
      </c>
      <c r="F23" s="7">
        <f>H23+(W23+V23-X23)+AL23+AN23+AS23</f>
        <v>4852173.7684402484</v>
      </c>
      <c r="G23" s="18">
        <f>F23/B23</f>
        <v>0.94948725436288561</v>
      </c>
      <c r="H23" s="72">
        <f>I23-W23-V23+X23</f>
        <v>5107921.6326009072</v>
      </c>
      <c r="I23" s="7">
        <f>J23+Z23+AT23</f>
        <v>5036851.6326009072</v>
      </c>
      <c r="J23" s="7">
        <f>K23+L23-(D23*CFC!P19)+P23-Q23+R23-S23+T23-U23</f>
        <v>3791745.9817401301</v>
      </c>
      <c r="K23" s="7">
        <v>2673177</v>
      </c>
      <c r="L23" s="42">
        <f>M23+N23</f>
        <v>458122</v>
      </c>
      <c r="M23" s="7">
        <v>3895</v>
      </c>
      <c r="N23" s="7">
        <v>454227</v>
      </c>
      <c r="O23" s="43">
        <f>D23*(CFC!N19*0.2)</f>
        <v>43232.111952309824</v>
      </c>
      <c r="P23" s="7">
        <v>499417</v>
      </c>
      <c r="Q23" s="43">
        <f>D23*(CFC!N19*0.8)</f>
        <v>172928.4478092393</v>
      </c>
      <c r="R23" s="7">
        <v>914775</v>
      </c>
      <c r="S23" s="7">
        <v>362726</v>
      </c>
      <c r="T23" s="7">
        <v>7808</v>
      </c>
      <c r="U23" s="7">
        <v>96</v>
      </c>
      <c r="V23" s="7">
        <v>79427</v>
      </c>
      <c r="W23" s="7">
        <v>768026</v>
      </c>
      <c r="X23" s="108">
        <v>918523</v>
      </c>
      <c r="Y23" s="18">
        <f>1-W23/X23</f>
        <v>0.16384674090904638</v>
      </c>
      <c r="Z23" s="20">
        <f>AD23-AL23-AU23</f>
        <v>346311.65086077683</v>
      </c>
      <c r="AA23" s="7">
        <f>AX23-'Fiscal income_NA'!K20-'Fiscal income_NA'!O20-'Fiscal income_NA'!P20-'Fiscal income_NA'!Q20</f>
        <v>130186.40976073837</v>
      </c>
      <c r="AB23" s="132">
        <f>AC23-(D23*CFC!L19)</f>
        <v>852930.65273450606</v>
      </c>
      <c r="AC23" s="108">
        <v>1379704</v>
      </c>
      <c r="AD23" s="20">
        <f>AE23-(D23*CFC!L19)</f>
        <v>488967.65273450606</v>
      </c>
      <c r="AE23" s="108">
        <v>1015741</v>
      </c>
      <c r="AF23" s="41">
        <f>AB23-AD23</f>
        <v>363963</v>
      </c>
      <c r="AG23" s="108">
        <v>273770</v>
      </c>
      <c r="AH23" s="41">
        <f>AD23-AG23-AJ23-AK23</f>
        <v>165476.65273450606</v>
      </c>
      <c r="AI23" s="299">
        <f t="shared" si="18"/>
        <v>0.28571805068802297</v>
      </c>
      <c r="AJ23" s="108">
        <v>-9020</v>
      </c>
      <c r="AK23" s="7">
        <v>58741</v>
      </c>
      <c r="AL23" s="85">
        <f t="shared" si="5"/>
        <v>57589.684062013781</v>
      </c>
      <c r="AM23" s="109">
        <f>('Financial account'!R23+'Financial account'!W23)/-('Financial account'!F23+'Financial account'!G23-'Financial account'!H23-'Financial account'!I23)</f>
        <v>0.11777810605660484</v>
      </c>
      <c r="AN23" s="113">
        <f>AO23-(D23*CFC!M19)</f>
        <v>84127.451777327544</v>
      </c>
      <c r="AO23" s="7">
        <v>87589</v>
      </c>
      <c r="AP23" s="7">
        <v>797857</v>
      </c>
      <c r="AQ23" s="7">
        <v>248999</v>
      </c>
      <c r="AR23" s="7">
        <v>575394</v>
      </c>
      <c r="AS23" s="113">
        <f>AQ23-AR23</f>
        <v>-326395</v>
      </c>
      <c r="AT23" s="108">
        <v>898794</v>
      </c>
      <c r="AU23" s="104">
        <f t="shared" si="7"/>
        <v>85066.317811715475</v>
      </c>
      <c r="AV23" s="18">
        <f>('Financial account'!V23+'Financial account'!W23-'Financial account'!X23-'Financial account'!Y23)/-('Financial account'!F23+'Financial account'!G23-'Financial account'!H23-'Financial account'!I23)</f>
        <v>0.17397125829487906</v>
      </c>
      <c r="AW23" s="97">
        <f>'Fiscal income_NA'!C20</f>
        <v>3850463.4402384507</v>
      </c>
      <c r="AX23" s="7">
        <f t="shared" si="9"/>
        <v>629857.40976073837</v>
      </c>
      <c r="AY23" s="7">
        <f>'Fiscal income_NA'!O20+'Fiscal income_NA'!P20+'Fiscal income_NA'!Q20+'National income components'!Z23+'Fiscal income_NA'!K20</f>
        <v>845982.65086077689</v>
      </c>
      <c r="AZ23" s="18">
        <f t="shared" si="10"/>
        <v>0.7534697095301891</v>
      </c>
      <c r="BA23" s="18">
        <f t="shared" si="11"/>
        <v>0.12325230116935515</v>
      </c>
      <c r="BB23" s="150">
        <f t="shared" si="19"/>
        <v>3699575.9865335324</v>
      </c>
      <c r="BC23" s="7">
        <f t="shared" si="20"/>
        <v>1323561.2404050364</v>
      </c>
      <c r="BD23" s="150">
        <f>BB23-W23+X23</f>
        <v>3850072.9865335324</v>
      </c>
      <c r="BE23" s="7">
        <f t="shared" si="21"/>
        <v>1260236.5475276704</v>
      </c>
      <c r="BF23" s="18"/>
      <c r="BG23" s="169">
        <v>100</v>
      </c>
      <c r="BH23" s="108">
        <v>1702946</v>
      </c>
      <c r="BI23" s="113">
        <f t="shared" si="12"/>
        <v>852930.65273450606</v>
      </c>
      <c r="BJ23" s="18">
        <f>BH23/(BH23+BI23)</f>
        <v>0.66628645720365098</v>
      </c>
      <c r="BK23" s="60">
        <f t="shared" ref="BK23" si="30">1-BJ23</f>
        <v>0.33371354279634902</v>
      </c>
      <c r="BL23" s="60">
        <f>Z23/B23</f>
        <v>6.776725530078806E-2</v>
      </c>
      <c r="BM23" s="60">
        <f>'Fiscal income_NA'!K20/'National income components'!B23</f>
        <v>7.8319522003969202E-2</v>
      </c>
      <c r="BN23" s="18">
        <f>('Fiscal income_NA'!O20+'Fiscal income_NA'!P20)/'National income components'!B23</f>
        <v>1.670348917830888E-2</v>
      </c>
      <c r="BO23" s="18">
        <f t="shared" si="24"/>
        <v>0.15028952647211641</v>
      </c>
      <c r="BP23" s="7">
        <f t="shared" si="25"/>
        <v>346311650860.77686</v>
      </c>
      <c r="BQ23" s="66">
        <v>749256457656.37537</v>
      </c>
    </row>
    <row r="24" spans="1:69" x14ac:dyDescent="0.2">
      <c r="B24" s="7"/>
      <c r="E24" s="60"/>
      <c r="G24" s="18"/>
      <c r="O24" s="45"/>
      <c r="P24" s="7"/>
      <c r="W24" s="33"/>
      <c r="Z24" s="66"/>
      <c r="AA24" s="122"/>
      <c r="AM24" s="60">
        <f>AVERAGE(AM9:AM23)</f>
        <v>0.12011222627973712</v>
      </c>
      <c r="AV24" s="60">
        <f>AVERAGE(AV9:AV23)</f>
        <v>0.29448291081758354</v>
      </c>
      <c r="BB24" s="53"/>
      <c r="BC24" s="53"/>
      <c r="BD24" s="114"/>
      <c r="BE24" s="114"/>
      <c r="BF24" s="114"/>
      <c r="BG24" s="165"/>
      <c r="BJ24" s="60">
        <f>AVERAGE(BJ9:BJ23)</f>
        <v>0.61133013380910184</v>
      </c>
      <c r="BK24" s="60">
        <f>AVERAGE(BK9:BK23)</f>
        <v>0.38866986619089811</v>
      </c>
      <c r="BL24" s="60">
        <f>AVERAGE(BL9:BL23)</f>
        <v>5.9633897807384061E-2</v>
      </c>
      <c r="BM24" s="60">
        <f t="shared" ref="BM24" si="31">AVERAGE(BM9:BM23)</f>
        <v>6.9430937542431972E-2</v>
      </c>
      <c r="BN24" s="60">
        <f>AVERAGE(BN9:BN23)</f>
        <v>1.2729287582379314E-2</v>
      </c>
      <c r="BO24" s="60">
        <f>AVERAGE(BO9:BO23)</f>
        <v>0.13876437206840028</v>
      </c>
      <c r="BP24" s="62">
        <f t="shared" si="25"/>
        <v>0</v>
      </c>
      <c r="BQ24" s="62"/>
    </row>
    <row r="25" spans="1:69" x14ac:dyDescent="0.2">
      <c r="B25" s="18">
        <f>(B23/($BG$23/100))/(B8/($BG$8/100))-1</f>
        <v>0.55168767559207565</v>
      </c>
      <c r="C25" s="18">
        <f>(C23/($BG$23/100))/(C8/($BG$8/100))-1</f>
        <v>0.56159198109780406</v>
      </c>
      <c r="D25" s="183"/>
      <c r="F25" s="18"/>
      <c r="G25" s="18"/>
      <c r="H25" s="133"/>
      <c r="I25" s="133"/>
      <c r="J25" s="7"/>
      <c r="K25" s="55"/>
      <c r="N25" s="183"/>
      <c r="O25" s="183"/>
      <c r="P25" s="183"/>
      <c r="Q25" s="183"/>
      <c r="W25" s="22"/>
      <c r="X25" s="18"/>
      <c r="Y25" s="22"/>
      <c r="Z25" s="18"/>
      <c r="AA25" s="22"/>
      <c r="AB25" s="22"/>
      <c r="AC25" s="22"/>
      <c r="AD25" s="18">
        <f>AH23/(AB23-AG23)</f>
        <v>0.28571805068802297</v>
      </c>
      <c r="AL25" s="18"/>
      <c r="AM25" s="18">
        <f>1-(AM24+AV24)</f>
        <v>0.58540486290267935</v>
      </c>
      <c r="AN25" s="18"/>
      <c r="AO25" s="22"/>
      <c r="AP25" s="22"/>
      <c r="AQ25" s="22"/>
      <c r="AR25" s="22"/>
      <c r="AS25" s="22"/>
      <c r="AX25" s="7"/>
      <c r="AY25" s="7"/>
      <c r="BB25" s="53"/>
      <c r="BC25" s="53"/>
      <c r="BD25" s="114"/>
      <c r="BE25" s="114"/>
      <c r="BF25" s="114"/>
      <c r="BG25" s="165"/>
      <c r="BP25" s="62"/>
      <c r="BQ25" s="62"/>
    </row>
    <row r="26" spans="1:69" x14ac:dyDescent="0.2">
      <c r="B26" s="7"/>
      <c r="D26" s="7"/>
      <c r="E26" s="7"/>
      <c r="F26" s="7"/>
      <c r="G26" s="7"/>
      <c r="H26" s="133"/>
      <c r="I26" s="133"/>
      <c r="K26" s="55"/>
      <c r="O26" s="7"/>
      <c r="P26" s="7"/>
      <c r="W26" s="22"/>
      <c r="X26" s="22"/>
      <c r="Y26" s="22"/>
      <c r="Z26" s="22"/>
      <c r="AA26" s="22"/>
      <c r="AB26" s="22"/>
      <c r="AC26" s="22"/>
      <c r="AD26" s="22"/>
      <c r="AE26" s="22"/>
      <c r="AF26" s="22"/>
      <c r="AG26" s="22"/>
      <c r="AH26" s="22"/>
      <c r="AI26" s="22"/>
      <c r="AL26" s="19"/>
      <c r="AM26" s="19"/>
      <c r="AN26" s="18"/>
      <c r="AO26" s="19"/>
      <c r="AP26" s="19"/>
      <c r="AQ26" s="19"/>
      <c r="AR26" s="19"/>
      <c r="AS26" s="19"/>
      <c r="AT26" s="18"/>
      <c r="AU26" s="18"/>
      <c r="AV26" s="18"/>
      <c r="AW26" s="7"/>
      <c r="AZ26" s="60"/>
      <c r="BB26" s="53"/>
      <c r="BC26" s="53"/>
      <c r="BD26" s="114"/>
      <c r="BE26" s="114"/>
      <c r="BF26" s="114"/>
      <c r="BG26" s="165"/>
    </row>
    <row r="27" spans="1:69" x14ac:dyDescent="0.2">
      <c r="B27" s="18"/>
      <c r="D27" s="183"/>
      <c r="F27" s="18"/>
      <c r="H27" s="133"/>
      <c r="I27" s="133"/>
      <c r="K27" s="55"/>
      <c r="O27" s="7"/>
      <c r="P27" s="7"/>
      <c r="W27" s="22"/>
      <c r="X27" s="22"/>
      <c r="Y27" s="22"/>
      <c r="Z27" s="22"/>
      <c r="AA27" s="22"/>
      <c r="AB27" s="22"/>
      <c r="AC27" s="22"/>
      <c r="AL27" s="18"/>
      <c r="AM27" s="18"/>
      <c r="AN27" s="18"/>
      <c r="AO27" s="18"/>
      <c r="AP27" s="18"/>
      <c r="AQ27" s="18"/>
      <c r="AR27" s="18"/>
      <c r="AS27" s="18"/>
      <c r="AW27" s="18"/>
      <c r="AX27" s="18"/>
      <c r="AY27" s="18"/>
      <c r="BB27" s="53"/>
      <c r="BC27" s="53"/>
      <c r="BD27" s="114"/>
      <c r="BE27" s="114"/>
      <c r="BF27" s="114"/>
      <c r="BG27" s="165"/>
    </row>
    <row r="28" spans="1:69" x14ac:dyDescent="0.2">
      <c r="D28" s="183"/>
      <c r="H28" s="133"/>
      <c r="I28" s="133"/>
      <c r="O28" s="7"/>
      <c r="P28" s="7"/>
      <c r="AB28" s="108"/>
      <c r="AC28" s="108"/>
      <c r="AD28" s="108"/>
      <c r="AE28" s="108"/>
      <c r="AF28" s="108"/>
      <c r="AG28" s="108"/>
      <c r="AH28" s="108"/>
      <c r="AI28" s="108"/>
      <c r="AJ28" s="108"/>
      <c r="AK28" s="108"/>
      <c r="AL28" s="108"/>
      <c r="AM28" s="108"/>
      <c r="AN28" s="108"/>
      <c r="AO28" s="108"/>
      <c r="AP28" s="108"/>
      <c r="AQ28" s="108"/>
      <c r="AR28" s="108"/>
      <c r="AS28" s="108"/>
      <c r="AT28" s="108"/>
      <c r="AU28" s="108"/>
      <c r="AV28" s="108"/>
      <c r="BB28" s="53"/>
      <c r="BC28" s="53"/>
      <c r="BD28" s="114"/>
      <c r="BE28" s="114"/>
      <c r="BF28" s="114"/>
      <c r="BG28" s="165"/>
    </row>
    <row r="29" spans="1:69" x14ac:dyDescent="0.2">
      <c r="D29" s="183"/>
      <c r="O29" s="7"/>
      <c r="P29" s="7"/>
      <c r="BB29" s="53"/>
      <c r="BC29" s="53"/>
      <c r="BD29" s="114"/>
      <c r="BE29" s="114"/>
      <c r="BF29" s="114"/>
      <c r="BG29" s="165"/>
    </row>
    <row r="30" spans="1:69" x14ac:dyDescent="0.2">
      <c r="D30" s="183"/>
      <c r="O30" s="7"/>
      <c r="P30" s="7"/>
      <c r="BB30" s="53"/>
      <c r="BC30" s="53"/>
      <c r="BD30" s="114"/>
      <c r="BE30" s="114"/>
      <c r="BF30" s="114"/>
      <c r="BG30" s="165"/>
    </row>
    <row r="31" spans="1:69" x14ac:dyDescent="0.2">
      <c r="D31" s="183"/>
      <c r="O31" s="7"/>
      <c r="P31" s="7"/>
      <c r="BB31" s="53"/>
      <c r="BC31" s="53"/>
      <c r="BD31" s="114"/>
      <c r="BE31" s="114"/>
      <c r="BF31" s="114"/>
      <c r="BG31" s="165"/>
    </row>
    <row r="32" spans="1:69" x14ac:dyDescent="0.2">
      <c r="D32" s="183"/>
      <c r="O32" s="7"/>
      <c r="P32" s="7"/>
      <c r="BB32" s="53"/>
      <c r="BC32" s="53"/>
      <c r="BD32" s="114"/>
      <c r="BE32" s="114"/>
      <c r="BF32" s="114"/>
      <c r="BG32" s="165"/>
    </row>
    <row r="33" spans="4:59" x14ac:dyDescent="0.2">
      <c r="D33" s="183"/>
      <c r="O33" s="7"/>
      <c r="P33" s="7"/>
      <c r="BB33" s="53"/>
      <c r="BC33" s="53"/>
      <c r="BD33" s="114"/>
      <c r="BE33" s="114"/>
      <c r="BF33" s="114"/>
      <c r="BG33" s="165"/>
    </row>
    <row r="34" spans="4:59" x14ac:dyDescent="0.2">
      <c r="D34" s="183"/>
      <c r="BB34" s="53"/>
      <c r="BC34" s="53"/>
      <c r="BD34" s="114"/>
      <c r="BE34" s="114"/>
      <c r="BF34" s="114"/>
      <c r="BG34" s="165"/>
    </row>
    <row r="35" spans="4:59" x14ac:dyDescent="0.2">
      <c r="D35" s="183"/>
      <c r="BB35" s="53"/>
      <c r="BC35" s="53"/>
      <c r="BD35" s="114"/>
      <c r="BE35" s="114"/>
      <c r="BF35" s="114"/>
      <c r="BG35" s="165"/>
    </row>
    <row r="36" spans="4:59" x14ac:dyDescent="0.2">
      <c r="D36" s="183"/>
      <c r="BB36" s="53"/>
      <c r="BC36" s="53"/>
      <c r="BD36" s="114"/>
      <c r="BE36" s="114"/>
      <c r="BF36" s="114"/>
      <c r="BG36" s="165"/>
    </row>
    <row r="37" spans="4:59" x14ac:dyDescent="0.2">
      <c r="D37" s="183"/>
      <c r="BB37" s="53"/>
      <c r="BC37" s="53"/>
      <c r="BD37" s="114"/>
      <c r="BE37" s="114"/>
      <c r="BF37" s="114"/>
      <c r="BG37" s="165"/>
    </row>
    <row r="38" spans="4:59" x14ac:dyDescent="0.2">
      <c r="D38" s="183"/>
      <c r="BB38" s="53"/>
      <c r="BC38" s="53"/>
      <c r="BD38" s="114"/>
      <c r="BE38" s="114"/>
      <c r="BF38" s="114"/>
      <c r="BG38" s="165"/>
    </row>
    <row r="39" spans="4:59" x14ac:dyDescent="0.2">
      <c r="D39" s="183"/>
      <c r="BB39" s="53"/>
      <c r="BC39" s="53"/>
      <c r="BD39" s="114"/>
      <c r="BE39" s="114"/>
      <c r="BF39" s="114"/>
      <c r="BG39" s="165"/>
    </row>
    <row r="40" spans="4:59" x14ac:dyDescent="0.2">
      <c r="D40" s="183"/>
      <c r="BB40" s="53"/>
      <c r="BC40" s="53"/>
      <c r="BD40" s="114"/>
      <c r="BE40" s="114"/>
      <c r="BF40" s="114"/>
      <c r="BG40" s="165"/>
    </row>
    <row r="41" spans="4:59" x14ac:dyDescent="0.2">
      <c r="D41" s="183"/>
      <c r="BB41" s="53"/>
      <c r="BC41" s="53"/>
      <c r="BD41" s="114"/>
      <c r="BE41" s="114"/>
      <c r="BF41" s="114"/>
      <c r="BG41" s="165"/>
    </row>
    <row r="42" spans="4:59" x14ac:dyDescent="0.2">
      <c r="D42" s="183"/>
      <c r="BB42" s="53"/>
      <c r="BC42" s="53"/>
      <c r="BD42" s="114"/>
      <c r="BE42" s="114"/>
      <c r="BF42" s="114"/>
      <c r="BG42" s="165"/>
    </row>
    <row r="43" spans="4:59" x14ac:dyDescent="0.2">
      <c r="BB43" s="53"/>
      <c r="BC43" s="53"/>
      <c r="BD43" s="114"/>
      <c r="BE43" s="114"/>
      <c r="BF43" s="114"/>
      <c r="BG43" s="165"/>
    </row>
  </sheetData>
  <mergeCells count="3">
    <mergeCell ref="AZ5:BA5"/>
    <mergeCell ref="BH3:BK3"/>
    <mergeCell ref="BL5:BN5"/>
  </mergeCells>
  <conditionalFormatting sqref="U17">
    <cfRule type="cellIs" dxfId="0" priority="1" stopIfTrue="1" operator="between">
      <formula>0</formula>
      <formula>-1</formula>
    </cfRule>
  </conditionalFormatting>
  <pageMargins left="0.75" right="0.75" top="1" bottom="1" header="0.5" footer="0.5"/>
  <pageSetup paperSize="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U21"/>
  <sheetViews>
    <sheetView topLeftCell="B1" workbookViewId="0">
      <selection activeCell="N4" sqref="N4"/>
    </sheetView>
  </sheetViews>
  <sheetFormatPr baseColWidth="10" defaultColWidth="10.83203125" defaultRowHeight="16" x14ac:dyDescent="0.2"/>
  <cols>
    <col min="1" max="17" width="10.83203125" style="37"/>
    <col min="18" max="18" width="10.5" style="37" customWidth="1"/>
    <col min="19" max="16384" width="10.83203125" style="37"/>
  </cols>
  <sheetData>
    <row r="2" spans="1:21" x14ac:dyDescent="0.2">
      <c r="A2" s="372" t="s">
        <v>243</v>
      </c>
      <c r="B2" s="372"/>
      <c r="C2" s="372"/>
      <c r="D2" s="372"/>
      <c r="E2" s="372"/>
      <c r="F2" s="372"/>
      <c r="G2" s="372"/>
      <c r="H2" s="372"/>
      <c r="I2" s="372"/>
      <c r="J2" s="372"/>
      <c r="L2" s="373" t="s">
        <v>238</v>
      </c>
      <c r="M2" s="373"/>
      <c r="N2" s="373"/>
      <c r="O2" s="373"/>
      <c r="P2" s="373"/>
      <c r="Q2" s="373" t="s">
        <v>234</v>
      </c>
      <c r="R2" s="373"/>
      <c r="S2" s="373"/>
      <c r="T2" s="373"/>
    </row>
    <row r="3" spans="1:21" ht="112" x14ac:dyDescent="0.2">
      <c r="B3" s="37" t="s">
        <v>233</v>
      </c>
      <c r="C3" s="37" t="s">
        <v>234</v>
      </c>
      <c r="D3" s="37" t="s">
        <v>235</v>
      </c>
      <c r="E3" s="37" t="s">
        <v>236</v>
      </c>
      <c r="F3" s="37" t="s">
        <v>237</v>
      </c>
      <c r="G3" s="37" t="s">
        <v>238</v>
      </c>
      <c r="H3" s="37" t="s">
        <v>239</v>
      </c>
      <c r="I3" s="37" t="s">
        <v>240</v>
      </c>
      <c r="J3" s="37" t="s">
        <v>241</v>
      </c>
      <c r="L3" s="98" t="s">
        <v>351</v>
      </c>
      <c r="M3" s="98" t="s">
        <v>352</v>
      </c>
      <c r="N3" s="98" t="s">
        <v>353</v>
      </c>
      <c r="O3" s="98" t="s">
        <v>354</v>
      </c>
      <c r="P3" s="98" t="s">
        <v>396</v>
      </c>
      <c r="Q3" s="98" t="s">
        <v>351</v>
      </c>
      <c r="R3" s="98" t="s">
        <v>352</v>
      </c>
      <c r="S3" s="98" t="s">
        <v>353</v>
      </c>
      <c r="T3" s="98" t="s">
        <v>354</v>
      </c>
      <c r="U3" s="98" t="s">
        <v>396</v>
      </c>
    </row>
    <row r="4" spans="1:21" x14ac:dyDescent="0.2">
      <c r="A4" s="37">
        <v>2000</v>
      </c>
      <c r="B4" s="38">
        <v>0.14337226084567284</v>
      </c>
      <c r="C4" s="38">
        <v>0.15425622291705604</v>
      </c>
      <c r="D4" s="38">
        <v>0.19054160710298162</v>
      </c>
      <c r="E4" s="38">
        <v>0.13219396471550915</v>
      </c>
      <c r="F4" s="38">
        <v>0.12380814343551488</v>
      </c>
      <c r="G4" s="40">
        <v>0.10784413291061769</v>
      </c>
      <c r="H4" s="38">
        <v>0.15476468513322619</v>
      </c>
      <c r="I4" s="38">
        <v>0.13730944095403372</v>
      </c>
      <c r="J4" s="38">
        <v>0.13534318281179442</v>
      </c>
      <c r="K4" s="40">
        <f>G4*N4</f>
        <v>3.1111694812524352E-2</v>
      </c>
      <c r="L4" s="69">
        <f>L5</f>
        <v>0.70275537811695055</v>
      </c>
      <c r="M4" s="69">
        <f>M5</f>
        <v>3.0288853774417101E-3</v>
      </c>
      <c r="N4" s="69">
        <f>N5</f>
        <v>0.28848759754329928</v>
      </c>
      <c r="O4" s="69">
        <f t="shared" ref="O4:O5" si="0">O5</f>
        <v>5.728138962308468E-3</v>
      </c>
      <c r="P4" s="69">
        <f>N4+O4</f>
        <v>0.29421573650560773</v>
      </c>
      <c r="Q4" s="69">
        <f t="shared" ref="Q4:Q5" si="1">AVERAGE($Q$7:$Q$12)</f>
        <v>0.66906712205640595</v>
      </c>
      <c r="R4" s="69">
        <f t="shared" ref="R4:R5" si="2">AVERAGE($R$7:$R$12)</f>
        <v>9.1177121531589397E-2</v>
      </c>
      <c r="S4" s="69">
        <f t="shared" ref="S4:S5" si="3">AVERAGE($S$7:$S$12)</f>
        <v>0.23706316464962188</v>
      </c>
      <c r="T4" s="69">
        <f t="shared" ref="T4:T5" si="4">AVERAGE($T$7:$T$12)</f>
        <v>2.6925917623827739E-3</v>
      </c>
      <c r="U4" s="69">
        <f>S4+T4</f>
        <v>0.23975575641200464</v>
      </c>
    </row>
    <row r="5" spans="1:21" x14ac:dyDescent="0.2">
      <c r="A5" s="37">
        <v>2001</v>
      </c>
      <c r="B5" s="38">
        <v>0.14762911522772629</v>
      </c>
      <c r="C5" s="38">
        <v>0.15614398387570788</v>
      </c>
      <c r="D5" s="38">
        <v>0.18790215875607288</v>
      </c>
      <c r="E5" s="38">
        <v>0.13504475140564981</v>
      </c>
      <c r="F5" s="38">
        <v>0.11885892140806005</v>
      </c>
      <c r="G5" s="40">
        <v>0.11012778649171139</v>
      </c>
      <c r="H5" s="38">
        <v>0.15538815985643045</v>
      </c>
      <c r="I5" s="38">
        <v>0.13941693259522389</v>
      </c>
      <c r="J5" s="38">
        <v>0.1380411331922235</v>
      </c>
      <c r="K5" s="40">
        <f t="shared" ref="K5:K18" si="5">G5*N5</f>
        <v>3.1770500547755223E-2</v>
      </c>
      <c r="L5" s="69">
        <f t="shared" ref="L5" si="6">L6</f>
        <v>0.70275537811695055</v>
      </c>
      <c r="M5" s="69">
        <f t="shared" ref="M5" si="7">M6</f>
        <v>3.0288853774417101E-3</v>
      </c>
      <c r="N5" s="69">
        <f t="shared" ref="N5" si="8">N6</f>
        <v>0.28848759754329928</v>
      </c>
      <c r="O5" s="69">
        <f t="shared" si="0"/>
        <v>5.728138962308468E-3</v>
      </c>
      <c r="P5" s="69">
        <f t="shared" ref="P5:P19" si="9">N5+O5</f>
        <v>0.29421573650560773</v>
      </c>
      <c r="Q5" s="69">
        <f t="shared" si="1"/>
        <v>0.66906712205640595</v>
      </c>
      <c r="R5" s="69">
        <f t="shared" si="2"/>
        <v>9.1177121531589397E-2</v>
      </c>
      <c r="S5" s="69">
        <f t="shared" si="3"/>
        <v>0.23706316464962188</v>
      </c>
      <c r="T5" s="69">
        <f t="shared" si="4"/>
        <v>2.6925917623827739E-3</v>
      </c>
      <c r="U5" s="69">
        <f t="shared" ref="U5:U20" si="10">S5+T5</f>
        <v>0.23975575641200464</v>
      </c>
    </row>
    <row r="6" spans="1:21" x14ac:dyDescent="0.2">
      <c r="A6" s="37">
        <v>2002</v>
      </c>
      <c r="B6" s="38">
        <v>0.17478228360090056</v>
      </c>
      <c r="C6" s="38">
        <v>0.16007366929423347</v>
      </c>
      <c r="D6" s="38">
        <v>0.18388522950179251</v>
      </c>
      <c r="E6" s="38">
        <v>0.13646608768233995</v>
      </c>
      <c r="F6" s="38">
        <v>0.1245291600398183</v>
      </c>
      <c r="G6" s="40">
        <v>0.1099919725325841</v>
      </c>
      <c r="H6" s="38">
        <v>0.15302599949399506</v>
      </c>
      <c r="I6" s="38">
        <v>0.14710647513795586</v>
      </c>
      <c r="J6" s="38">
        <v>0.14605251493584051</v>
      </c>
      <c r="K6" s="40">
        <f t="shared" si="5"/>
        <v>3.173131990497375E-2</v>
      </c>
      <c r="L6" s="69">
        <f>L7</f>
        <v>0.70275537811695055</v>
      </c>
      <c r="M6" s="69">
        <f t="shared" ref="M6:O6" si="11">M7</f>
        <v>3.0288853774417101E-3</v>
      </c>
      <c r="N6" s="69">
        <f t="shared" si="11"/>
        <v>0.28848759754329928</v>
      </c>
      <c r="O6" s="69">
        <f t="shared" si="11"/>
        <v>5.728138962308468E-3</v>
      </c>
      <c r="P6" s="69">
        <f t="shared" si="9"/>
        <v>0.29421573650560773</v>
      </c>
      <c r="Q6" s="69">
        <f>AVERAGE($Q$7:$Q$12)</f>
        <v>0.66906712205640595</v>
      </c>
      <c r="R6" s="69">
        <f>AVERAGE($R$7:$R$12)</f>
        <v>9.1177121531589397E-2</v>
      </c>
      <c r="S6" s="69">
        <f>AVERAGE($S$7:$S$12)</f>
        <v>0.23706316464962188</v>
      </c>
      <c r="T6" s="69">
        <f>AVERAGE($T$7:$T$12)</f>
        <v>2.6925917623827739E-3</v>
      </c>
      <c r="U6" s="69">
        <f t="shared" si="10"/>
        <v>0.23975575641200464</v>
      </c>
    </row>
    <row r="7" spans="1:21" x14ac:dyDescent="0.2">
      <c r="A7" s="37">
        <v>2003</v>
      </c>
      <c r="B7" s="38">
        <v>0.16171188559952443</v>
      </c>
      <c r="C7" s="38">
        <v>0.1558230160795803</v>
      </c>
      <c r="D7" s="38">
        <v>0.18143787233153233</v>
      </c>
      <c r="E7" s="38">
        <v>0.13919076641254002</v>
      </c>
      <c r="F7" s="38">
        <v>0.12566983260223027</v>
      </c>
      <c r="G7" s="40">
        <v>0.12192376886073741</v>
      </c>
      <c r="H7" s="38">
        <v>0.15246446795735988</v>
      </c>
      <c r="I7" s="38">
        <v>0.15478243090893404</v>
      </c>
      <c r="J7" s="38">
        <v>0.14686146538609016</v>
      </c>
      <c r="K7" s="40">
        <f t="shared" si="5"/>
        <v>3.5173495162058657E-2</v>
      </c>
      <c r="L7" s="69">
        <v>0.70275537811695055</v>
      </c>
      <c r="M7" s="69">
        <v>3.0288853774417101E-3</v>
      </c>
      <c r="N7" s="69">
        <v>0.28848759754329928</v>
      </c>
      <c r="O7" s="69">
        <v>5.728138962308468E-3</v>
      </c>
      <c r="P7" s="69">
        <f t="shared" si="9"/>
        <v>0.29421573650560773</v>
      </c>
      <c r="Q7" s="69">
        <v>0.66589745858359894</v>
      </c>
      <c r="R7" s="69">
        <v>9.2861150581443452E-2</v>
      </c>
      <c r="S7" s="69">
        <v>0.23842873676313364</v>
      </c>
      <c r="T7" s="69">
        <v>2.8126540718241104E-3</v>
      </c>
      <c r="U7" s="69">
        <f t="shared" si="10"/>
        <v>0.24124139083495774</v>
      </c>
    </row>
    <row r="8" spans="1:21" x14ac:dyDescent="0.2">
      <c r="A8" s="37">
        <v>2004</v>
      </c>
      <c r="B8" s="38">
        <v>0.15660258345553349</v>
      </c>
      <c r="C8" s="38">
        <v>0.15047768253816346</v>
      </c>
      <c r="D8" s="38">
        <v>0.17911581359240306</v>
      </c>
      <c r="E8" s="38">
        <v>0.1385021428357284</v>
      </c>
      <c r="F8" s="38">
        <v>0.12803096739273437</v>
      </c>
      <c r="G8" s="40">
        <v>0.11901391687414765</v>
      </c>
      <c r="H8" s="38">
        <v>0.14240209199320208</v>
      </c>
      <c r="I8" s="38">
        <v>0.15189895864375436</v>
      </c>
      <c r="J8" s="38">
        <v>0.14340684068501849</v>
      </c>
      <c r="K8" s="40">
        <f t="shared" si="5"/>
        <v>3.5267461812125353E-2</v>
      </c>
      <c r="L8" s="69">
        <v>0.69341113507873819</v>
      </c>
      <c r="M8" s="69">
        <v>2.9181667082808418E-3</v>
      </c>
      <c r="N8" s="69">
        <v>0.29633056988973189</v>
      </c>
      <c r="O8" s="69">
        <v>7.3401283232490018E-3</v>
      </c>
      <c r="P8" s="69">
        <f t="shared" si="9"/>
        <v>0.30367069821298087</v>
      </c>
      <c r="Q8" s="69">
        <v>0.66837782909449228</v>
      </c>
      <c r="R8" s="69">
        <v>9.1257540065879592E-2</v>
      </c>
      <c r="S8" s="69">
        <v>0.23761607404740687</v>
      </c>
      <c r="T8" s="69">
        <v>2.7485567922211642E-3</v>
      </c>
      <c r="U8" s="69">
        <f t="shared" si="10"/>
        <v>0.24036463083962803</v>
      </c>
    </row>
    <row r="9" spans="1:21" x14ac:dyDescent="0.2">
      <c r="A9" s="37">
        <v>2005</v>
      </c>
      <c r="B9" s="38">
        <v>0.15016663352612136</v>
      </c>
      <c r="C9" s="38">
        <v>0.14035322520690011</v>
      </c>
      <c r="D9" s="38">
        <v>0.17843725660834769</v>
      </c>
      <c r="E9" s="38">
        <v>0.14018043680901213</v>
      </c>
      <c r="F9" s="38">
        <v>0.1274149843475002</v>
      </c>
      <c r="G9" s="40">
        <v>0.11666919270551229</v>
      </c>
      <c r="H9" s="38">
        <v>0.13979941058146608</v>
      </c>
      <c r="I9" s="38">
        <v>0.14447189338540189</v>
      </c>
      <c r="J9" s="38">
        <v>0.13842366875460815</v>
      </c>
      <c r="K9" s="40">
        <f t="shared" si="5"/>
        <v>3.4858614886607207E-2</v>
      </c>
      <c r="L9" s="69">
        <v>0.68921814306463258</v>
      </c>
      <c r="M9" s="69">
        <v>3.2286840262722469E-3</v>
      </c>
      <c r="N9" s="69">
        <v>0.29878165845027088</v>
      </c>
      <c r="O9" s="69">
        <v>8.7715144588242974E-3</v>
      </c>
      <c r="P9" s="69">
        <f t="shared" si="9"/>
        <v>0.30755317290909517</v>
      </c>
      <c r="Q9" s="69">
        <v>0.66602069837824285</v>
      </c>
      <c r="R9" s="69">
        <v>9.2281901601815833E-2</v>
      </c>
      <c r="S9" s="69">
        <v>0.23903718729478735</v>
      </c>
      <c r="T9" s="69">
        <v>2.6602127251539867E-3</v>
      </c>
      <c r="U9" s="69">
        <f t="shared" si="10"/>
        <v>0.24169740001994133</v>
      </c>
    </row>
    <row r="10" spans="1:21" x14ac:dyDescent="0.2">
      <c r="A10" s="37">
        <v>2006</v>
      </c>
      <c r="B10" s="38">
        <v>0.14799141410707439</v>
      </c>
      <c r="C10" s="38">
        <v>0.13732265158223464</v>
      </c>
      <c r="D10" s="38">
        <v>0.17024002935696561</v>
      </c>
      <c r="E10" s="38">
        <v>0.13781882835348372</v>
      </c>
      <c r="F10" s="38">
        <v>0.13148405980450761</v>
      </c>
      <c r="G10" s="40">
        <v>0.11407685326993569</v>
      </c>
      <c r="H10" s="38">
        <v>0.14359778370137335</v>
      </c>
      <c r="I10" s="38">
        <v>0.14660203364129978</v>
      </c>
      <c r="J10" s="38">
        <v>0.13686255023064145</v>
      </c>
      <c r="K10" s="40">
        <f t="shared" si="5"/>
        <v>3.4426762108808358E-2</v>
      </c>
      <c r="L10" s="69">
        <v>0.68496361507090242</v>
      </c>
      <c r="M10" s="69">
        <v>3.3522323227478598E-3</v>
      </c>
      <c r="N10" s="69">
        <v>0.3017856920311926</v>
      </c>
      <c r="O10" s="69">
        <v>9.8984605751571888E-3</v>
      </c>
      <c r="P10" s="69">
        <f t="shared" si="9"/>
        <v>0.3116841526063498</v>
      </c>
      <c r="Q10" s="69">
        <v>0.67286705294264793</v>
      </c>
      <c r="R10" s="69">
        <v>9.1471146826286237E-2</v>
      </c>
      <c r="S10" s="69">
        <v>0.23303478654507453</v>
      </c>
      <c r="T10" s="69">
        <v>2.6270136859912301E-3</v>
      </c>
      <c r="U10" s="69">
        <f t="shared" si="10"/>
        <v>0.23566180023106575</v>
      </c>
    </row>
    <row r="11" spans="1:21" x14ac:dyDescent="0.2">
      <c r="A11" s="37">
        <v>2007</v>
      </c>
      <c r="B11" s="38">
        <v>0.1454645389794785</v>
      </c>
      <c r="C11" s="38">
        <v>0.13385774023452685</v>
      </c>
      <c r="D11" s="38">
        <v>0.16242417580940091</v>
      </c>
      <c r="E11" s="38">
        <v>0.13778482768510036</v>
      </c>
      <c r="F11" s="38">
        <v>0.13105396088447782</v>
      </c>
      <c r="G11" s="40">
        <v>0.11492412615459141</v>
      </c>
      <c r="H11" s="38">
        <v>0.1483895844807214</v>
      </c>
      <c r="I11" s="38">
        <v>0.14676702151648308</v>
      </c>
      <c r="J11" s="38">
        <v>0.13585484342353035</v>
      </c>
      <c r="K11" s="40">
        <f t="shared" si="5"/>
        <v>3.4408779901496919E-2</v>
      </c>
      <c r="L11" s="69">
        <v>0.68616687521314823</v>
      </c>
      <c r="M11" s="69">
        <v>3.5607787438283445E-3</v>
      </c>
      <c r="N11" s="69">
        <v>0.29940432050979082</v>
      </c>
      <c r="O11" s="69">
        <v>1.0868025533232576E-2</v>
      </c>
      <c r="P11" s="69">
        <f t="shared" si="9"/>
        <v>0.31027234604302339</v>
      </c>
      <c r="Q11" s="69">
        <v>0.66835345336522378</v>
      </c>
      <c r="R11" s="69">
        <v>9.1415486310637686E-2</v>
      </c>
      <c r="S11" s="69">
        <v>0.23754578315705363</v>
      </c>
      <c r="T11" s="69">
        <v>2.6852771670850231E-3</v>
      </c>
      <c r="U11" s="69">
        <f t="shared" si="10"/>
        <v>0.24023106032413866</v>
      </c>
    </row>
    <row r="12" spans="1:21" x14ac:dyDescent="0.2">
      <c r="A12" s="37">
        <v>2008</v>
      </c>
      <c r="B12" s="38">
        <v>0.14810210534671109</v>
      </c>
      <c r="C12" s="38">
        <v>0.14713930764889033</v>
      </c>
      <c r="D12" s="38">
        <v>0.16033322334975103</v>
      </c>
      <c r="E12" s="38">
        <v>0.14014664415653494</v>
      </c>
      <c r="F12" s="38">
        <v>0.12847776507399197</v>
      </c>
      <c r="G12" s="40">
        <v>0.11958981336033968</v>
      </c>
      <c r="H12" s="38">
        <v>0.1588020993143642</v>
      </c>
      <c r="I12" s="38">
        <v>0.14777252555808151</v>
      </c>
      <c r="J12" s="38">
        <v>0.14066683768066873</v>
      </c>
      <c r="K12" s="40">
        <f t="shared" si="5"/>
        <v>3.561172534306821E-2</v>
      </c>
      <c r="L12" s="69">
        <v>0.68802643418058029</v>
      </c>
      <c r="M12" s="69">
        <v>2.9638014161742989E-3</v>
      </c>
      <c r="N12" s="69">
        <v>0.29778226374319561</v>
      </c>
      <c r="O12" s="69">
        <v>1.1227500660049764E-2</v>
      </c>
      <c r="P12" s="69">
        <f t="shared" si="9"/>
        <v>0.30900976440324535</v>
      </c>
      <c r="Q12" s="69">
        <v>0.67288623997423014</v>
      </c>
      <c r="R12" s="69">
        <v>8.7775503803473501E-2</v>
      </c>
      <c r="S12" s="69">
        <v>0.23671642009027533</v>
      </c>
      <c r="T12" s="69">
        <v>2.6218361320211295E-3</v>
      </c>
      <c r="U12" s="69">
        <f t="shared" si="10"/>
        <v>0.23933825622229646</v>
      </c>
    </row>
    <row r="13" spans="1:21" x14ac:dyDescent="0.2">
      <c r="A13" s="37">
        <v>2009</v>
      </c>
      <c r="B13" s="38">
        <v>0.16452420975157453</v>
      </c>
      <c r="C13" s="38">
        <v>0.15441184415703696</v>
      </c>
      <c r="D13" s="38">
        <v>0.16039342798397552</v>
      </c>
      <c r="E13" s="38">
        <v>0.14668344926029522</v>
      </c>
      <c r="F13" s="38">
        <v>0.13268790808462941</v>
      </c>
      <c r="G13" s="40">
        <v>0.13986133283391999</v>
      </c>
      <c r="H13" s="38">
        <v>0.16346655539014732</v>
      </c>
      <c r="I13" s="38">
        <v>0.15296228140056511</v>
      </c>
      <c r="J13" s="38">
        <v>0.15176144738274475</v>
      </c>
      <c r="K13" s="40">
        <f t="shared" si="5"/>
        <v>3.8847198114517825E-2</v>
      </c>
      <c r="L13" s="69">
        <v>0.707419306687458</v>
      </c>
      <c r="M13" s="69">
        <v>2.9202221827244095E-3</v>
      </c>
      <c r="N13" s="69">
        <v>0.27775509733378129</v>
      </c>
      <c r="O13" s="69">
        <v>1.1905373796036291E-2</v>
      </c>
      <c r="P13" s="69">
        <f t="shared" si="9"/>
        <v>0.28966047112981758</v>
      </c>
      <c r="Q13" s="69">
        <f>AVERAGE($Q$7:$Q$12)</f>
        <v>0.66906712205640595</v>
      </c>
      <c r="R13" s="69">
        <f>AVERAGE($R$7:$R$12)</f>
        <v>9.1177121531589397E-2</v>
      </c>
      <c r="S13" s="69">
        <f>AVERAGE($S$7:$S$12)</f>
        <v>0.23706316464962188</v>
      </c>
      <c r="T13" s="69">
        <f>AVERAGE($T$7:$T$12)</f>
        <v>2.6925917623827739E-3</v>
      </c>
      <c r="U13" s="69">
        <f t="shared" si="10"/>
        <v>0.23975575641200464</v>
      </c>
    </row>
    <row r="14" spans="1:21" x14ac:dyDescent="0.2">
      <c r="A14" s="37">
        <v>2010</v>
      </c>
      <c r="B14" s="38">
        <v>0.15729793617682461</v>
      </c>
      <c r="C14" s="38">
        <v>0.15151453187631556</v>
      </c>
      <c r="D14" s="38">
        <v>0.1594921952936775</v>
      </c>
      <c r="E14" s="38">
        <v>0.14652939522237601</v>
      </c>
      <c r="F14" s="38">
        <v>0.1336005939042654</v>
      </c>
      <c r="G14" s="40">
        <v>0.12906207977044057</v>
      </c>
      <c r="H14" s="38">
        <v>0.15573488335582841</v>
      </c>
      <c r="I14" s="38">
        <v>0.15472985425354982</v>
      </c>
      <c r="J14" s="38">
        <v>0.14783606903476149</v>
      </c>
      <c r="K14" s="40">
        <f t="shared" si="5"/>
        <v>3.7194010989366956E-2</v>
      </c>
      <c r="L14" s="69">
        <v>0.69651059772188395</v>
      </c>
      <c r="M14" s="69">
        <v>2.5761059195055368E-3</v>
      </c>
      <c r="N14" s="69">
        <v>0.28818697990550746</v>
      </c>
      <c r="O14" s="69">
        <v>1.272631645310301E-2</v>
      </c>
      <c r="P14" s="69">
        <f t="shared" si="9"/>
        <v>0.30091329635861047</v>
      </c>
      <c r="Q14" s="69">
        <f t="shared" ref="Q14:Q20" si="12">AVERAGE($Q$7:$Q$12)</f>
        <v>0.66906712205640595</v>
      </c>
      <c r="R14" s="69">
        <f t="shared" ref="R14:R20" si="13">AVERAGE($R$7:$R$12)</f>
        <v>9.1177121531589397E-2</v>
      </c>
      <c r="S14" s="69">
        <f t="shared" ref="S14:S20" si="14">AVERAGE($S$7:$S$12)</f>
        <v>0.23706316464962188</v>
      </c>
      <c r="T14" s="69">
        <f t="shared" ref="T14:T20" si="15">AVERAGE($T$7:$T$12)</f>
        <v>2.6925917623827739E-3</v>
      </c>
      <c r="U14" s="69">
        <f t="shared" si="10"/>
        <v>0.23975575641200464</v>
      </c>
    </row>
    <row r="15" spans="1:21" x14ac:dyDescent="0.2">
      <c r="A15" s="37">
        <v>2011</v>
      </c>
      <c r="B15" s="38">
        <v>0.15138179644776928</v>
      </c>
      <c r="C15" s="38">
        <v>0.1464672666868343</v>
      </c>
      <c r="D15" s="38">
        <v>0.15809010626019912</v>
      </c>
      <c r="E15" s="38">
        <v>0.14562552675959453</v>
      </c>
      <c r="F15" s="38">
        <v>0.1341258554702176</v>
      </c>
      <c r="G15" s="40">
        <v>0.12736472985647798</v>
      </c>
      <c r="H15" s="38">
        <v>0.14756955637507865</v>
      </c>
      <c r="I15" s="38">
        <v>0.15403504570456916</v>
      </c>
      <c r="J15" s="38">
        <v>0.14500802109434421</v>
      </c>
      <c r="K15" s="40">
        <f t="shared" si="5"/>
        <v>3.7486792037612154E-2</v>
      </c>
      <c r="L15" s="69">
        <v>0.68849356065185208</v>
      </c>
      <c r="M15" s="69">
        <v>4.0566729027156538E-3</v>
      </c>
      <c r="N15" s="69">
        <v>0.29432631843882101</v>
      </c>
      <c r="O15" s="69">
        <v>1.3123448006611268E-2</v>
      </c>
      <c r="P15" s="69">
        <f t="shared" si="9"/>
        <v>0.30744976644543226</v>
      </c>
      <c r="Q15" s="69">
        <f t="shared" si="12"/>
        <v>0.66906712205640595</v>
      </c>
      <c r="R15" s="69">
        <f t="shared" si="13"/>
        <v>9.1177121531589397E-2</v>
      </c>
      <c r="S15" s="69">
        <f t="shared" si="14"/>
        <v>0.23706316464962188</v>
      </c>
      <c r="T15" s="69">
        <f t="shared" si="15"/>
        <v>2.6925917623827739E-3</v>
      </c>
      <c r="U15" s="69">
        <f t="shared" si="10"/>
        <v>0.23975575641200464</v>
      </c>
    </row>
    <row r="16" spans="1:21" x14ac:dyDescent="0.2">
      <c r="A16" s="37">
        <v>2012</v>
      </c>
      <c r="B16" s="38">
        <v>0.15650252183759775</v>
      </c>
      <c r="C16" s="38">
        <v>0.14233485185198985</v>
      </c>
      <c r="D16" s="38">
        <v>0.15452688315299393</v>
      </c>
      <c r="E16" s="38">
        <v>0.14689732037991471</v>
      </c>
      <c r="F16" s="38">
        <v>0.13604308146283764</v>
      </c>
      <c r="G16" s="40">
        <v>0.13177591326597576</v>
      </c>
      <c r="H16" s="38">
        <v>0.1495698844844458</v>
      </c>
      <c r="I16" s="38">
        <v>0.15562160047414572</v>
      </c>
      <c r="J16" s="38">
        <v>0.14664569775110203</v>
      </c>
      <c r="K16" s="40">
        <f t="shared" si="5"/>
        <v>3.7898622015880304E-2</v>
      </c>
      <c r="L16" s="69">
        <v>0.69499338285267309</v>
      </c>
      <c r="M16" s="69">
        <v>3.9994445169134153E-3</v>
      </c>
      <c r="N16" s="69">
        <v>0.28759900862448162</v>
      </c>
      <c r="O16" s="69">
        <v>1.3408164005931894E-2</v>
      </c>
      <c r="P16" s="69">
        <f t="shared" si="9"/>
        <v>0.30100717263041354</v>
      </c>
      <c r="Q16" s="69">
        <f t="shared" si="12"/>
        <v>0.66906712205640595</v>
      </c>
      <c r="R16" s="69">
        <f t="shared" si="13"/>
        <v>9.1177121531589397E-2</v>
      </c>
      <c r="S16" s="69">
        <f>AVERAGE($S$7:$S$12)</f>
        <v>0.23706316464962188</v>
      </c>
      <c r="T16" s="69">
        <f t="shared" si="15"/>
        <v>2.6925917623827739E-3</v>
      </c>
      <c r="U16" s="69">
        <f t="shared" si="10"/>
        <v>0.23975575641200464</v>
      </c>
    </row>
    <row r="17" spans="1:21" x14ac:dyDescent="0.2">
      <c r="A17" s="37">
        <v>2013</v>
      </c>
      <c r="B17" s="38">
        <v>0.15624432293229457</v>
      </c>
      <c r="C17" s="38">
        <v>0.14060651559304055</v>
      </c>
      <c r="D17" s="38">
        <v>0.15552108056290959</v>
      </c>
      <c r="E17" s="38">
        <v>0.14637925799311657</v>
      </c>
      <c r="F17" s="38">
        <v>0.13932979244902116</v>
      </c>
      <c r="G17" s="40">
        <v>0.13347390099165521</v>
      </c>
      <c r="H17" s="38">
        <v>0.15469536779453572</v>
      </c>
      <c r="I17" s="38">
        <v>0.15549373072157893</v>
      </c>
      <c r="J17" s="38">
        <v>0.1463733288573201</v>
      </c>
      <c r="K17" s="40">
        <f t="shared" si="5"/>
        <v>3.8161856325582409E-2</v>
      </c>
      <c r="L17" s="69">
        <v>0.69675561198727343</v>
      </c>
      <c r="M17" s="69">
        <v>4.5785405864432055E-3</v>
      </c>
      <c r="N17" s="69">
        <v>0.28591249706538724</v>
      </c>
      <c r="O17" s="69">
        <v>1.2753350360896087E-2</v>
      </c>
      <c r="P17" s="69">
        <f t="shared" si="9"/>
        <v>0.29866584742628333</v>
      </c>
      <c r="Q17" s="69">
        <f t="shared" si="12"/>
        <v>0.66906712205640595</v>
      </c>
      <c r="R17" s="69">
        <f t="shared" si="13"/>
        <v>9.1177121531589397E-2</v>
      </c>
      <c r="S17" s="69">
        <f t="shared" si="14"/>
        <v>0.23706316464962188</v>
      </c>
      <c r="T17" s="69">
        <f t="shared" si="15"/>
        <v>2.6925917623827739E-3</v>
      </c>
      <c r="U17" s="69">
        <f t="shared" si="10"/>
        <v>0.23975575641200464</v>
      </c>
    </row>
    <row r="18" spans="1:21" x14ac:dyDescent="0.2">
      <c r="A18" s="37">
        <v>2014</v>
      </c>
      <c r="B18" s="38">
        <v>0.15818950030739498</v>
      </c>
      <c r="C18" s="38">
        <v>0.14173807519343556</v>
      </c>
      <c r="D18" s="38">
        <v>0.15390003723724296</v>
      </c>
      <c r="E18" s="38">
        <v>0.14648726889204558</v>
      </c>
      <c r="F18" s="38">
        <v>0.1410751710679031</v>
      </c>
      <c r="G18" s="40">
        <v>0.13390428663901155</v>
      </c>
      <c r="H18" s="38">
        <v>0.16455994378964101</v>
      </c>
      <c r="I18" s="38">
        <v>0.15752694257539582</v>
      </c>
      <c r="J18" s="38">
        <v>0.14759516930191444</v>
      </c>
      <c r="K18" s="40">
        <f t="shared" si="5"/>
        <v>3.8284908960719163E-2</v>
      </c>
      <c r="L18" s="69">
        <f>L17</f>
        <v>0.69675561198727343</v>
      </c>
      <c r="M18" s="69">
        <f t="shared" ref="M18:O18" si="16">M17</f>
        <v>4.5785405864432055E-3</v>
      </c>
      <c r="N18" s="69">
        <f t="shared" si="16"/>
        <v>0.28591249706538724</v>
      </c>
      <c r="O18" s="69">
        <f t="shared" si="16"/>
        <v>1.2753350360896087E-2</v>
      </c>
      <c r="P18" s="69">
        <f t="shared" si="9"/>
        <v>0.29866584742628333</v>
      </c>
      <c r="Q18" s="69">
        <f t="shared" si="12"/>
        <v>0.66906712205640595</v>
      </c>
      <c r="R18" s="69">
        <f t="shared" si="13"/>
        <v>9.1177121531589397E-2</v>
      </c>
      <c r="S18" s="69">
        <f t="shared" si="14"/>
        <v>0.23706316464962188</v>
      </c>
      <c r="T18" s="69">
        <f t="shared" si="15"/>
        <v>2.6925917623827739E-3</v>
      </c>
      <c r="U18" s="69">
        <f t="shared" si="10"/>
        <v>0.23975575641200464</v>
      </c>
    </row>
    <row r="19" spans="1:21" x14ac:dyDescent="0.2">
      <c r="A19" s="37">
        <v>2015</v>
      </c>
      <c r="B19" s="38">
        <v>0.15853618790603594</v>
      </c>
      <c r="C19" s="38">
        <v>0.14363851457903998</v>
      </c>
      <c r="D19" s="38">
        <v>0.15482937803939023</v>
      </c>
      <c r="E19" s="38">
        <v>0.1473499208126747</v>
      </c>
      <c r="F19" s="38">
        <v>0.13918929099146057</v>
      </c>
      <c r="G19" s="40">
        <v>0.13462858177150508</v>
      </c>
      <c r="H19" s="38">
        <v>0.16386893688225776</v>
      </c>
      <c r="I19" s="38">
        <v>0.16391053159524061</v>
      </c>
      <c r="J19" s="38">
        <v>0.14985142966131501</v>
      </c>
      <c r="K19" s="40">
        <f>G19*N19</f>
        <v>3.8491993990662693E-2</v>
      </c>
      <c r="L19" s="69">
        <f>L18</f>
        <v>0.69675561198727343</v>
      </c>
      <c r="M19" s="69">
        <f t="shared" ref="M19" si="17">M18</f>
        <v>4.5785405864432055E-3</v>
      </c>
      <c r="N19" s="69">
        <f t="shared" ref="N19" si="18">N18</f>
        <v>0.28591249706538724</v>
      </c>
      <c r="O19" s="69">
        <f t="shared" ref="O19" si="19">O18</f>
        <v>1.2753350360896087E-2</v>
      </c>
      <c r="P19" s="69">
        <f t="shared" si="9"/>
        <v>0.29866584742628333</v>
      </c>
      <c r="Q19" s="69">
        <f t="shared" si="12"/>
        <v>0.66906712205640595</v>
      </c>
      <c r="R19" s="69">
        <f t="shared" si="13"/>
        <v>9.1177121531589397E-2</v>
      </c>
      <c r="S19" s="69">
        <f t="shared" si="14"/>
        <v>0.23706316464962188</v>
      </c>
      <c r="T19" s="69">
        <f t="shared" si="15"/>
        <v>2.6925917623827739E-3</v>
      </c>
      <c r="U19" s="69">
        <f t="shared" si="10"/>
        <v>0.23975575641200464</v>
      </c>
    </row>
    <row r="20" spans="1:21" x14ac:dyDescent="0.2">
      <c r="K20" s="40">
        <f>AVERAGE(K4:K19)</f>
        <v>3.5670358557109969E-2</v>
      </c>
      <c r="L20" s="40">
        <f t="shared" ref="L20:P20" si="20">AVERAGE(L4:L19)</f>
        <v>0.695655712434468</v>
      </c>
      <c r="M20" s="68">
        <f t="shared" si="20"/>
        <v>3.4642045005161912E-3</v>
      </c>
      <c r="N20" s="40">
        <f>AVERAGE(N4:N19)</f>
        <v>0.29085248689350829</v>
      </c>
      <c r="O20" s="40">
        <f t="shared" si="20"/>
        <v>1.0027596171507339E-2</v>
      </c>
      <c r="P20" s="40">
        <f t="shared" si="20"/>
        <v>0.30088008306501562</v>
      </c>
      <c r="Q20" s="69">
        <f t="shared" si="12"/>
        <v>0.66906712205640595</v>
      </c>
      <c r="R20" s="69">
        <f t="shared" si="13"/>
        <v>9.1177121531589397E-2</v>
      </c>
      <c r="S20" s="69">
        <f t="shared" si="14"/>
        <v>0.23706316464962188</v>
      </c>
      <c r="T20" s="69">
        <f t="shared" si="15"/>
        <v>2.6925917623827739E-3</v>
      </c>
      <c r="U20" s="69">
        <f t="shared" si="10"/>
        <v>0.23975575641200464</v>
      </c>
    </row>
    <row r="21" spans="1:21" x14ac:dyDescent="0.2">
      <c r="A21" s="39" t="s">
        <v>242</v>
      </c>
      <c r="P21" s="136"/>
    </row>
  </sheetData>
  <mergeCells count="3">
    <mergeCell ref="A2:J2"/>
    <mergeCell ref="L2:P2"/>
    <mergeCell ref="Q2:T2"/>
  </mergeCells>
  <pageMargins left="0.7" right="0.7" top="0.75" bottom="0.75" header="0.3" footer="0.3"/>
  <pageSetup paperSize="9" orientation="portrait" horizontalDpi="4294967292" verticalDpi="4294967292"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workbookViewId="0">
      <selection activeCell="H24" sqref="H24"/>
    </sheetView>
  </sheetViews>
  <sheetFormatPr baseColWidth="10" defaultRowHeight="16" x14ac:dyDescent="0.2"/>
  <cols>
    <col min="1" max="17" width="13.6640625" style="119" customWidth="1"/>
  </cols>
  <sheetData>
    <row r="1" spans="1:25" x14ac:dyDescent="0.2">
      <c r="A1" s="17" t="s">
        <v>442</v>
      </c>
    </row>
    <row r="3" spans="1:25" x14ac:dyDescent="0.2">
      <c r="B3" s="96" t="s">
        <v>334</v>
      </c>
      <c r="F3" s="96" t="s">
        <v>284</v>
      </c>
      <c r="J3" s="96" t="s">
        <v>339</v>
      </c>
      <c r="N3" s="123" t="s">
        <v>340</v>
      </c>
      <c r="R3" s="96" t="s">
        <v>325</v>
      </c>
      <c r="S3" s="95"/>
      <c r="T3" s="95"/>
      <c r="U3" s="95"/>
      <c r="V3" s="96" t="s">
        <v>317</v>
      </c>
      <c r="W3" s="119"/>
    </row>
    <row r="4" spans="1:25" x14ac:dyDescent="0.2">
      <c r="B4" s="96" t="s">
        <v>326</v>
      </c>
      <c r="C4" s="123"/>
      <c r="D4" s="123" t="s">
        <v>327</v>
      </c>
      <c r="E4" s="17"/>
      <c r="F4" s="96" t="s">
        <v>326</v>
      </c>
      <c r="G4" s="123"/>
      <c r="H4" s="123" t="s">
        <v>327</v>
      </c>
      <c r="I4" s="17"/>
      <c r="J4" s="96" t="s">
        <v>326</v>
      </c>
      <c r="K4" s="123"/>
      <c r="L4" s="123" t="s">
        <v>327</v>
      </c>
      <c r="M4" s="17"/>
      <c r="N4" s="96" t="s">
        <v>326</v>
      </c>
      <c r="O4" s="123"/>
      <c r="P4" s="123" t="s">
        <v>327</v>
      </c>
      <c r="Q4" s="17"/>
      <c r="R4" s="96" t="s">
        <v>326</v>
      </c>
      <c r="S4" s="95"/>
      <c r="T4" s="95" t="s">
        <v>333</v>
      </c>
      <c r="U4" s="95"/>
      <c r="V4" s="96" t="s">
        <v>326</v>
      </c>
      <c r="X4" s="115" t="s">
        <v>327</v>
      </c>
    </row>
    <row r="5" spans="1:25" ht="64" x14ac:dyDescent="0.2">
      <c r="A5" s="120" t="s">
        <v>328</v>
      </c>
      <c r="B5" s="118" t="s">
        <v>329</v>
      </c>
      <c r="C5" s="120" t="s">
        <v>332</v>
      </c>
      <c r="D5" s="120" t="s">
        <v>329</v>
      </c>
      <c r="E5" s="120" t="s">
        <v>332</v>
      </c>
      <c r="F5" s="118" t="s">
        <v>329</v>
      </c>
      <c r="G5" s="120" t="s">
        <v>332</v>
      </c>
      <c r="H5" s="120" t="s">
        <v>329</v>
      </c>
      <c r="I5" s="120" t="s">
        <v>332</v>
      </c>
      <c r="J5" s="118" t="s">
        <v>329</v>
      </c>
      <c r="K5" s="120" t="s">
        <v>332</v>
      </c>
      <c r="L5" s="120" t="s">
        <v>329</v>
      </c>
      <c r="M5" s="120" t="s">
        <v>332</v>
      </c>
      <c r="N5" s="118" t="s">
        <v>329</v>
      </c>
      <c r="O5" s="120" t="s">
        <v>332</v>
      </c>
      <c r="P5" s="120" t="s">
        <v>329</v>
      </c>
      <c r="Q5" s="120" t="s">
        <v>332</v>
      </c>
      <c r="R5" s="118" t="s">
        <v>329</v>
      </c>
      <c r="S5" s="120" t="s">
        <v>332</v>
      </c>
      <c r="T5" s="120" t="s">
        <v>329</v>
      </c>
      <c r="U5" s="120" t="s">
        <v>332</v>
      </c>
      <c r="V5" s="118" t="s">
        <v>329</v>
      </c>
      <c r="W5" s="120" t="s">
        <v>332</v>
      </c>
      <c r="X5" s="120" t="s">
        <v>329</v>
      </c>
      <c r="Y5" s="120" t="s">
        <v>332</v>
      </c>
    </row>
    <row r="6" spans="1:25" x14ac:dyDescent="0.2">
      <c r="A6" s="53" t="s">
        <v>248</v>
      </c>
      <c r="B6" s="83" t="s">
        <v>443</v>
      </c>
      <c r="C6" s="53" t="s">
        <v>444</v>
      </c>
      <c r="D6" s="93" t="s">
        <v>443</v>
      </c>
      <c r="E6" s="53" t="s">
        <v>444</v>
      </c>
      <c r="F6" s="83" t="s">
        <v>343</v>
      </c>
      <c r="G6" s="53" t="s">
        <v>344</v>
      </c>
      <c r="H6" s="93" t="s">
        <v>343</v>
      </c>
      <c r="I6" s="53" t="s">
        <v>344</v>
      </c>
      <c r="J6" s="83" t="s">
        <v>335</v>
      </c>
      <c r="K6" s="53" t="s">
        <v>336</v>
      </c>
      <c r="L6" s="93" t="s">
        <v>335</v>
      </c>
      <c r="M6" s="53" t="s">
        <v>336</v>
      </c>
      <c r="N6" s="83" t="s">
        <v>337</v>
      </c>
      <c r="O6" s="53" t="s">
        <v>338</v>
      </c>
      <c r="P6" s="93" t="s">
        <v>337</v>
      </c>
      <c r="Q6" s="53" t="s">
        <v>338</v>
      </c>
      <c r="R6" s="83" t="s">
        <v>341</v>
      </c>
      <c r="S6" s="53" t="s">
        <v>342</v>
      </c>
      <c r="T6" s="83" t="s">
        <v>341</v>
      </c>
      <c r="U6" s="53" t="s">
        <v>342</v>
      </c>
      <c r="V6" s="83" t="s">
        <v>330</v>
      </c>
      <c r="W6" s="53" t="s">
        <v>331</v>
      </c>
      <c r="X6" s="83" t="s">
        <v>330</v>
      </c>
      <c r="Y6" s="53" t="s">
        <v>331</v>
      </c>
    </row>
    <row r="7" spans="1:25" x14ac:dyDescent="0.2">
      <c r="A7" s="53" t="s">
        <v>203</v>
      </c>
      <c r="B7" s="83"/>
      <c r="C7" s="53"/>
      <c r="D7" s="53"/>
      <c r="E7" s="53"/>
      <c r="F7" s="83"/>
      <c r="G7" s="53"/>
      <c r="H7" s="53"/>
      <c r="I7" s="53"/>
      <c r="J7" s="83"/>
      <c r="K7" s="53"/>
      <c r="L7" s="53"/>
      <c r="M7" s="53"/>
      <c r="N7" s="83"/>
      <c r="O7" s="53"/>
      <c r="P7" s="53"/>
      <c r="Q7" s="53"/>
      <c r="R7" s="83"/>
      <c r="S7" s="114"/>
      <c r="T7" s="93"/>
      <c r="U7" s="93"/>
      <c r="V7" s="83"/>
      <c r="W7" s="114"/>
    </row>
    <row r="8" spans="1:25" x14ac:dyDescent="0.2">
      <c r="A8" s="119">
        <v>2000</v>
      </c>
      <c r="B8" s="117"/>
      <c r="F8" s="117"/>
      <c r="J8" s="117"/>
      <c r="N8" s="117"/>
      <c r="R8" s="116"/>
      <c r="S8" s="109"/>
      <c r="T8" s="110"/>
      <c r="U8" s="111"/>
      <c r="V8" s="116"/>
      <c r="W8" s="109"/>
    </row>
    <row r="9" spans="1:25" x14ac:dyDescent="0.2">
      <c r="A9" s="119">
        <v>2001</v>
      </c>
      <c r="B9" s="117"/>
      <c r="F9" s="117"/>
      <c r="J9" s="117"/>
      <c r="N9" s="117"/>
      <c r="R9" s="116"/>
      <c r="S9" s="109"/>
      <c r="T9" s="110"/>
      <c r="U9" s="111"/>
      <c r="V9" s="116"/>
      <c r="W9" s="109"/>
    </row>
    <row r="10" spans="1:25" x14ac:dyDescent="0.2">
      <c r="A10" s="119">
        <v>2002</v>
      </c>
      <c r="B10" s="117"/>
      <c r="F10" s="117"/>
      <c r="J10" s="117"/>
      <c r="N10" s="117"/>
      <c r="R10" s="116"/>
      <c r="S10" s="109"/>
      <c r="T10" s="110"/>
      <c r="U10" s="111"/>
      <c r="V10" s="116"/>
      <c r="W10" s="109"/>
    </row>
    <row r="11" spans="1:25" x14ac:dyDescent="0.2">
      <c r="A11" s="119">
        <v>2003</v>
      </c>
      <c r="B11" s="117"/>
      <c r="F11" s="117"/>
      <c r="J11" s="117"/>
      <c r="N11" s="117"/>
      <c r="R11" s="116"/>
      <c r="S11" s="109"/>
      <c r="T11" s="110"/>
      <c r="U11" s="111"/>
      <c r="V11" s="116"/>
      <c r="W11" s="109"/>
    </row>
    <row r="12" spans="1:25" x14ac:dyDescent="0.2">
      <c r="A12" s="119">
        <v>2004</v>
      </c>
      <c r="B12" s="117"/>
      <c r="F12" s="117"/>
      <c r="J12" s="117"/>
      <c r="N12" s="117"/>
      <c r="R12" s="116"/>
      <c r="S12" s="109"/>
      <c r="T12" s="110"/>
      <c r="U12" s="111"/>
      <c r="V12" s="116"/>
      <c r="W12" s="109"/>
    </row>
    <row r="13" spans="1:25" x14ac:dyDescent="0.2">
      <c r="A13" s="119">
        <v>2005</v>
      </c>
      <c r="B13" s="117"/>
      <c r="F13" s="117"/>
      <c r="J13" s="117"/>
      <c r="N13" s="117"/>
      <c r="R13" s="116"/>
      <c r="S13" s="109"/>
      <c r="T13" s="110"/>
      <c r="U13" s="111"/>
      <c r="V13" s="116"/>
      <c r="W13" s="109"/>
    </row>
    <row r="14" spans="1:25" x14ac:dyDescent="0.2">
      <c r="A14" s="119">
        <v>2006</v>
      </c>
      <c r="B14" s="117"/>
      <c r="F14" s="117"/>
      <c r="J14" s="117"/>
      <c r="N14" s="117"/>
      <c r="R14" s="116"/>
      <c r="S14" s="109"/>
      <c r="T14" s="110"/>
      <c r="U14" s="111"/>
      <c r="V14" s="116"/>
      <c r="W14" s="109"/>
    </row>
    <row r="15" spans="1:25" x14ac:dyDescent="0.2">
      <c r="A15" s="119">
        <v>2007</v>
      </c>
      <c r="B15" s="117"/>
      <c r="F15" s="117"/>
      <c r="J15" s="117"/>
      <c r="N15" s="117"/>
      <c r="R15" s="116"/>
      <c r="S15" s="109"/>
      <c r="T15" s="110"/>
      <c r="U15" s="111"/>
      <c r="V15" s="116"/>
      <c r="W15" s="109"/>
    </row>
    <row r="16" spans="1:25" x14ac:dyDescent="0.2">
      <c r="A16" s="119">
        <v>2008</v>
      </c>
      <c r="B16" s="117"/>
      <c r="F16" s="117"/>
      <c r="J16" s="117"/>
      <c r="N16" s="117"/>
      <c r="R16" s="116"/>
      <c r="S16" s="109"/>
      <c r="T16" s="110"/>
      <c r="U16" s="111"/>
      <c r="V16" s="116"/>
      <c r="W16" s="109"/>
    </row>
    <row r="17" spans="1:25" x14ac:dyDescent="0.2">
      <c r="A17" s="119">
        <v>2009</v>
      </c>
      <c r="B17" s="117"/>
      <c r="F17" s="117"/>
      <c r="J17" s="117"/>
      <c r="N17" s="117"/>
      <c r="R17" s="116"/>
      <c r="S17" s="109"/>
      <c r="T17" s="110"/>
      <c r="U17" s="111"/>
      <c r="V17" s="116"/>
      <c r="W17" s="109"/>
    </row>
    <row r="18" spans="1:25" s="58" customFormat="1" x14ac:dyDescent="0.2">
      <c r="A18" s="15">
        <v>2010</v>
      </c>
      <c r="B18" s="127">
        <v>1181025.3112687999</v>
      </c>
      <c r="C18" s="125">
        <v>705540.87100000004</v>
      </c>
      <c r="D18" s="12"/>
      <c r="E18" s="12"/>
      <c r="F18" s="128">
        <f>J18+N18</f>
        <v>5652410.1059317999</v>
      </c>
      <c r="G18" s="129">
        <f t="shared" ref="G18:I22" si="0">K18+O18</f>
        <v>18788.071</v>
      </c>
      <c r="H18" s="129">
        <f>L18+P18</f>
        <v>8749252.5760000013</v>
      </c>
      <c r="I18" s="23">
        <f>M18+Q18</f>
        <v>725463.83499999996</v>
      </c>
      <c r="J18" s="125">
        <v>1596257.5137745999</v>
      </c>
      <c r="K18" s="125">
        <v>12658.501</v>
      </c>
      <c r="L18" s="125">
        <v>3575906.716</v>
      </c>
      <c r="M18" s="12"/>
      <c r="N18" s="127">
        <v>4056152.5921572004</v>
      </c>
      <c r="O18" s="125">
        <v>6129.57</v>
      </c>
      <c r="P18" s="126">
        <v>5173345.8600000003</v>
      </c>
      <c r="Q18" s="126">
        <v>725463.83499999996</v>
      </c>
      <c r="R18" s="131">
        <v>510184.86112080002</v>
      </c>
      <c r="S18" s="130">
        <v>401.96499999999997</v>
      </c>
      <c r="T18" s="8"/>
      <c r="U18" s="124"/>
      <c r="V18" s="127">
        <v>1714156.42</v>
      </c>
      <c r="W18" s="125">
        <v>763.928</v>
      </c>
      <c r="X18" s="125">
        <v>308524.12232140003</v>
      </c>
      <c r="Y18" s="125">
        <v>31</v>
      </c>
    </row>
    <row r="19" spans="1:25" s="58" customFormat="1" x14ac:dyDescent="0.2">
      <c r="A19" s="15">
        <v>2011</v>
      </c>
      <c r="B19" s="127">
        <v>1322712.0591434001</v>
      </c>
      <c r="C19" s="125">
        <v>802779.82700000005</v>
      </c>
      <c r="D19" s="12"/>
      <c r="E19" s="12"/>
      <c r="F19" s="128">
        <f t="shared" ref="F19:F22" si="1">J19+N19</f>
        <v>6113063.48414155</v>
      </c>
      <c r="G19" s="129">
        <f t="shared" si="0"/>
        <v>22435.795999999998</v>
      </c>
      <c r="H19" s="129">
        <f t="shared" si="0"/>
        <v>9356986.7880000006</v>
      </c>
      <c r="I19" s="23">
        <f t="shared" si="0"/>
        <v>826333.28899999999</v>
      </c>
      <c r="J19" s="125">
        <v>1625070.823755</v>
      </c>
      <c r="K19" s="125">
        <v>14699.114</v>
      </c>
      <c r="L19" s="125">
        <v>3669426.3280000002</v>
      </c>
      <c r="M19" s="12"/>
      <c r="N19" s="127">
        <v>4487992.6603865502</v>
      </c>
      <c r="O19" s="125">
        <v>7736.6819999999998</v>
      </c>
      <c r="P19" s="126">
        <v>5687560.4600000009</v>
      </c>
      <c r="Q19" s="126">
        <v>826333.28899999999</v>
      </c>
      <c r="R19" s="131">
        <v>535052.31004999997</v>
      </c>
      <c r="S19" s="130">
        <v>444.63499999999999</v>
      </c>
      <c r="T19" s="8"/>
      <c r="U19" s="124"/>
      <c r="V19" s="127">
        <v>1782638.2749999999</v>
      </c>
      <c r="W19" s="125">
        <v>799.03099999999995</v>
      </c>
      <c r="X19" s="125">
        <v>396479.34033495001</v>
      </c>
      <c r="Y19" s="125">
        <v>126</v>
      </c>
    </row>
    <row r="20" spans="1:25" s="58" customFormat="1" x14ac:dyDescent="0.2">
      <c r="A20" s="15">
        <v>2012</v>
      </c>
      <c r="B20" s="127">
        <v>1583261.2873024</v>
      </c>
      <c r="C20" s="125">
        <v>939428.06099999999</v>
      </c>
      <c r="D20" s="12"/>
      <c r="E20" s="12"/>
      <c r="F20" s="128">
        <f t="shared" si="1"/>
        <v>6867239.0703743994</v>
      </c>
      <c r="G20" s="129">
        <f t="shared" si="0"/>
        <v>26703.404000000002</v>
      </c>
      <c r="H20" s="129">
        <f t="shared" si="0"/>
        <v>10449812.329</v>
      </c>
      <c r="I20" s="23">
        <f t="shared" si="0"/>
        <v>967454.07300000009</v>
      </c>
      <c r="J20" s="125">
        <v>1731491.1777967999</v>
      </c>
      <c r="K20" s="125">
        <v>17421.274000000001</v>
      </c>
      <c r="L20" s="125">
        <v>4025259.111</v>
      </c>
      <c r="M20" s="12"/>
      <c r="N20" s="127">
        <v>5135747.8925775997</v>
      </c>
      <c r="O20" s="125">
        <v>9282.1299999999992</v>
      </c>
      <c r="P20" s="126">
        <v>6424553.2180000003</v>
      </c>
      <c r="Q20" s="126">
        <v>967454.07300000009</v>
      </c>
      <c r="R20" s="131">
        <v>549395.97779999999</v>
      </c>
      <c r="S20" s="130">
        <v>526.97799999999995</v>
      </c>
      <c r="T20" s="8"/>
      <c r="U20" s="124"/>
      <c r="V20" s="127">
        <v>1985536.7339999999</v>
      </c>
      <c r="W20" s="125">
        <v>956.63</v>
      </c>
      <c r="X20" s="125">
        <v>535620.74047680001</v>
      </c>
      <c r="Y20" s="125">
        <v>161</v>
      </c>
    </row>
    <row r="21" spans="1:25" s="58" customFormat="1" x14ac:dyDescent="0.2">
      <c r="A21" s="15">
        <v>2013</v>
      </c>
      <c r="B21" s="127">
        <v>1767297.3802132001</v>
      </c>
      <c r="C21" s="125">
        <v>1029834.689</v>
      </c>
      <c r="D21" s="12"/>
      <c r="E21" s="12"/>
      <c r="F21" s="128">
        <f t="shared" si="1"/>
        <v>8011920.3960088007</v>
      </c>
      <c r="G21" s="129">
        <f t="shared" si="0"/>
        <v>32302.884000000002</v>
      </c>
      <c r="H21" s="129">
        <f t="shared" si="0"/>
        <v>11659229.281000001</v>
      </c>
      <c r="I21" s="23">
        <f t="shared" si="0"/>
        <v>1063756.284</v>
      </c>
      <c r="J21" s="125">
        <v>2343071.9306824999</v>
      </c>
      <c r="K21" s="125">
        <v>20698.376</v>
      </c>
      <c r="L21" s="125">
        <v>4738350.7550000008</v>
      </c>
      <c r="M21" s="12"/>
      <c r="N21" s="127">
        <v>5668848.4653263008</v>
      </c>
      <c r="O21" s="125">
        <v>11604.508000000002</v>
      </c>
      <c r="P21" s="126">
        <v>6920878.5260000005</v>
      </c>
      <c r="Q21" s="126">
        <v>1063756.284</v>
      </c>
      <c r="R21" s="131">
        <v>519043.51549999998</v>
      </c>
      <c r="S21" s="130">
        <v>626.10699999999997</v>
      </c>
      <c r="T21" s="8"/>
      <c r="U21" s="124"/>
      <c r="V21" s="127">
        <v>2043903.3589999999</v>
      </c>
      <c r="W21" s="125">
        <v>1189.604</v>
      </c>
      <c r="X21" s="125">
        <v>682935.36972199997</v>
      </c>
      <c r="Y21" s="125">
        <v>197</v>
      </c>
    </row>
    <row r="22" spans="1:25" s="58" customFormat="1" x14ac:dyDescent="0.2">
      <c r="A22" s="15">
        <v>2014</v>
      </c>
      <c r="B22" s="127">
        <v>1963895.1503726998</v>
      </c>
      <c r="C22" s="125">
        <v>1149134.8709999998</v>
      </c>
      <c r="D22" s="12"/>
      <c r="E22" s="12"/>
      <c r="F22" s="128">
        <f t="shared" si="1"/>
        <v>8409193.2497427985</v>
      </c>
      <c r="G22" s="129">
        <f t="shared" si="0"/>
        <v>36810.226000000002</v>
      </c>
      <c r="H22" s="129">
        <f t="shared" si="0"/>
        <v>12214685.831</v>
      </c>
      <c r="I22" s="23">
        <f t="shared" si="0"/>
        <v>1187811.3999999999</v>
      </c>
      <c r="J22" s="125">
        <v>2290835.9372485001</v>
      </c>
      <c r="K22" s="125">
        <v>23224.078000000001</v>
      </c>
      <c r="L22" s="125">
        <v>4801772.7569999993</v>
      </c>
      <c r="M22" s="12"/>
      <c r="N22" s="127">
        <v>6118357.3124942994</v>
      </c>
      <c r="O22" s="125">
        <v>13586.147999999999</v>
      </c>
      <c r="P22" s="126">
        <v>7412913.074000001</v>
      </c>
      <c r="Q22" s="126">
        <v>1187811.3999999999</v>
      </c>
      <c r="R22" s="127">
        <v>510712.55131499999</v>
      </c>
      <c r="S22" s="125">
        <v>702.50699999999995</v>
      </c>
      <c r="T22" s="8"/>
      <c r="U22" s="124"/>
      <c r="V22" s="127">
        <v>2101778.1669999999</v>
      </c>
      <c r="W22" s="125">
        <v>1387.097</v>
      </c>
      <c r="X22" s="125">
        <v>770893.28743050003</v>
      </c>
      <c r="Y22" s="125">
        <v>223.30099999999999</v>
      </c>
    </row>
    <row r="23" spans="1:25" s="278" customFormat="1" x14ac:dyDescent="0.2">
      <c r="A23" s="15">
        <v>2015</v>
      </c>
      <c r="B23" s="150">
        <v>2182701.3424123302</v>
      </c>
      <c r="C23" s="7">
        <v>1329243.19</v>
      </c>
      <c r="D23" s="7"/>
      <c r="E23" s="7"/>
      <c r="F23" s="128">
        <f t="shared" ref="F23" si="2">J23+N23</f>
        <v>8911842.9474467561</v>
      </c>
      <c r="G23" s="129">
        <f t="shared" ref="G23" si="3">K23+O23</f>
        <v>43767.82271755</v>
      </c>
      <c r="H23" s="129">
        <f t="shared" ref="H23" si="4">L23+P23</f>
        <v>12537568.644025903</v>
      </c>
      <c r="I23" s="23">
        <f t="shared" ref="I23" si="5">M23+Q23</f>
        <v>1375229.5880740823</v>
      </c>
      <c r="J23" s="150">
        <v>2530861.8618554296</v>
      </c>
      <c r="K23" s="7">
        <v>25834.45</v>
      </c>
      <c r="L23" s="7">
        <v>4760423.0649555996</v>
      </c>
      <c r="M23" s="7"/>
      <c r="N23" s="150">
        <v>6380981.0855913265</v>
      </c>
      <c r="O23" s="7">
        <v>17933.372717549999</v>
      </c>
      <c r="P23" s="7">
        <v>7777145.5790703027</v>
      </c>
      <c r="Q23" s="7">
        <v>1375229.5880740823</v>
      </c>
      <c r="R23" s="150">
        <v>582053.31916680001</v>
      </c>
      <c r="S23" s="113">
        <v>781.47</v>
      </c>
      <c r="T23" s="20"/>
      <c r="U23" s="20"/>
      <c r="V23" s="150">
        <v>2102777.7701078462</v>
      </c>
      <c r="W23" s="31">
        <v>1794.8314675322997</v>
      </c>
      <c r="X23" s="278">
        <v>1241806.73510783</v>
      </c>
      <c r="Y23" s="278">
        <v>357.72611099999995</v>
      </c>
    </row>
    <row r="24" spans="1:25" x14ac:dyDescent="0.2">
      <c r="F24" s="7"/>
      <c r="R24" s="2"/>
    </row>
    <row r="25" spans="1:25" x14ac:dyDescent="0.2">
      <c r="F25" s="7"/>
    </row>
    <row r="26" spans="1:25" x14ac:dyDescent="0.2">
      <c r="F26" s="7"/>
    </row>
    <row r="27" spans="1:25" x14ac:dyDescent="0.2">
      <c r="F27" s="7"/>
    </row>
  </sheetData>
  <pageMargins left="0.75" right="0.75" top="1" bottom="1" header="0.5" footer="0.5"/>
  <pageSetup paperSize="9" orientation="portrait" horizontalDpi="4294967292" verticalDpi="4294967292"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31</vt:i4>
      </vt:variant>
    </vt:vector>
  </HeadingPairs>
  <TitlesOfParts>
    <vt:vector size="31" baseType="lpstr">
      <vt:lpstr>Read me</vt:lpstr>
      <vt:lpstr>2007-2015 PNAD thresholds</vt:lpstr>
      <vt:lpstr>2007-2015 DIRPF thresholds</vt:lpstr>
      <vt:lpstr>2001-2015 PNAD avginc</vt:lpstr>
      <vt:lpstr>2001-2015 PNAD avginctaxable</vt:lpstr>
      <vt:lpstr>2001-2015 PNAD avginctaxable1</vt:lpstr>
      <vt:lpstr>2001-2015 PNAD avginctaxable2</vt:lpstr>
      <vt:lpstr>2001-2015 PNAD avgcontribwages</vt:lpstr>
      <vt:lpstr>PNADavginclabour</vt:lpstr>
      <vt:lpstr>PNADavginclabour1</vt:lpstr>
      <vt:lpstr>2001-2015 shares_raw</vt:lpstr>
      <vt:lpstr>2007-2015 DIRPF avginc</vt:lpstr>
      <vt:lpstr>2007-2015 DIRPF avginctaxable</vt:lpstr>
      <vt:lpstr>2001-2015 taxinc_corr</vt:lpstr>
      <vt:lpstr>2007-2015 upgrade factors_q(p)</vt:lpstr>
      <vt:lpstr>2007-2015 upgrade factors_y(p)</vt:lpstr>
      <vt:lpstr>2001-2015 thresholds_corr</vt:lpstr>
      <vt:lpstr>2001-2015 avginc_corr</vt:lpstr>
      <vt:lpstr>2001-2015 totinc_corrected</vt:lpstr>
      <vt:lpstr>2001-2015 shares_corrected</vt:lpstr>
      <vt:lpstr>2001-2015 shares_corr v raw</vt:lpstr>
      <vt:lpstr>Pareto curves</vt:lpstr>
      <vt:lpstr>Comparisons</vt:lpstr>
      <vt:lpstr>2015 income thresholds_shares</vt:lpstr>
      <vt:lpstr>Income growth rates</vt:lpstr>
      <vt:lpstr>Compar_surveys_fiscal_NA</vt:lpstr>
      <vt:lpstr>Fiscal income_NA</vt:lpstr>
      <vt:lpstr>Fiscal income_DIRPF</vt:lpstr>
      <vt:lpstr>National income components</vt:lpstr>
      <vt:lpstr>CFC</vt:lpstr>
      <vt:lpstr>Financial account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 Morgan</dc:creator>
  <cp:lastModifiedBy>Marc</cp:lastModifiedBy>
  <dcterms:created xsi:type="dcterms:W3CDTF">2017-03-03T10:37:42Z</dcterms:created>
  <dcterms:modified xsi:type="dcterms:W3CDTF">2018-03-05T13:01:22Z</dcterms:modified>
</cp:coreProperties>
</file>